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3\Ye12'2023\"/>
    </mc:Choice>
  </mc:AlternateContent>
  <xr:revisionPtr revIDLastSave="0" documentId="13_ncr:1_{366AB594-52B4-4813-BF79-D419C67B23E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BS!$A$1:$J$106</definedName>
    <definedName name="_xlnm.Print_Area" localSheetId="4">cashflow!$A$1:$K$116</definedName>
    <definedName name="_xlnm.Print_Area" localSheetId="3">company!$A$1:$O$22</definedName>
    <definedName name="_xlnm.Print_Area" localSheetId="2">conso!$A$1:$Y$25</definedName>
    <definedName name="_xlnm.Print_Area" localSheetId="1">PL!$A$1:$K$106</definedName>
    <definedName name="Short">[1]เงินกู้ธนชาติ!$E$17</definedName>
    <definedName name="short1">'[1]เงินกู้ MGC'!$E$17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7" i="1" l="1"/>
  <c r="I67" i="1"/>
  <c r="G67" i="1"/>
  <c r="E67" i="1"/>
  <c r="E68" i="1"/>
  <c r="E71" i="1" s="1"/>
  <c r="E57" i="1"/>
  <c r="E59" i="1" s="1"/>
  <c r="N20" i="2" s="1"/>
  <c r="I47" i="6" l="1"/>
  <c r="E48" i="6"/>
  <c r="I62" i="6"/>
  <c r="D38" i="5"/>
  <c r="D61" i="5"/>
  <c r="D71" i="5"/>
  <c r="E26" i="1" l="1"/>
  <c r="H61" i="5"/>
  <c r="H71" i="5"/>
  <c r="H38" i="5"/>
  <c r="N9" i="4" l="1"/>
  <c r="R11" i="2"/>
  <c r="T11" i="2" s="1"/>
  <c r="X11" i="2" s="1"/>
  <c r="E90" i="6" l="1"/>
  <c r="K41" i="6"/>
  <c r="K26" i="1"/>
  <c r="G26" i="1"/>
  <c r="K18" i="1"/>
  <c r="G18" i="1"/>
  <c r="J96" i="5"/>
  <c r="J98" i="5" s="1"/>
  <c r="F96" i="5"/>
  <c r="F98" i="5" s="1"/>
  <c r="J72" i="5"/>
  <c r="F72" i="5"/>
  <c r="F73" i="5" s="1"/>
  <c r="J62" i="5"/>
  <c r="J64" i="5" s="1"/>
  <c r="F62" i="5"/>
  <c r="F64" i="5" s="1"/>
  <c r="J39" i="5"/>
  <c r="F39" i="5"/>
  <c r="J20" i="5"/>
  <c r="J22" i="5" s="1"/>
  <c r="F20" i="5"/>
  <c r="F22" i="5" s="1"/>
  <c r="J73" i="5" l="1"/>
  <c r="J99" i="5" s="1"/>
  <c r="J40" i="5"/>
  <c r="F40" i="5"/>
  <c r="F99" i="5"/>
  <c r="K72" i="6"/>
  <c r="G72" i="6"/>
  <c r="E72" i="6"/>
  <c r="I72" i="6"/>
  <c r="I90" i="6"/>
  <c r="K9" i="6" l="1"/>
  <c r="I9" i="6"/>
  <c r="G9" i="6"/>
  <c r="E9" i="6"/>
  <c r="G93" i="1" l="1"/>
  <c r="G77" i="1"/>
  <c r="G103" i="1" s="1"/>
  <c r="E77" i="1"/>
  <c r="E103" i="1" s="1"/>
  <c r="K71" i="1"/>
  <c r="I71" i="1"/>
  <c r="G71" i="1"/>
  <c r="K59" i="1" l="1"/>
  <c r="G59" i="1"/>
  <c r="N13" i="2" s="1"/>
  <c r="R19" i="2"/>
  <c r="P20" i="2"/>
  <c r="R20" i="2" s="1"/>
  <c r="I26" i="1"/>
  <c r="I59" i="1" l="1"/>
  <c r="H62" i="5" l="1"/>
  <c r="H64" i="5" s="1"/>
  <c r="D62" i="5"/>
  <c r="D64" i="5" s="1"/>
  <c r="H20" i="5"/>
  <c r="H22" i="5" s="1"/>
  <c r="D20" i="5"/>
  <c r="D22" i="5" s="1"/>
  <c r="K85" i="6" l="1"/>
  <c r="G85" i="6"/>
  <c r="K53" i="1"/>
  <c r="K60" i="1" s="1"/>
  <c r="G96" i="1"/>
  <c r="G53" i="1"/>
  <c r="G27" i="1"/>
  <c r="G31" i="1" s="1"/>
  <c r="G60" i="1" l="1"/>
  <c r="P13" i="2"/>
  <c r="K27" i="1"/>
  <c r="K31" i="1" s="1"/>
  <c r="K33" i="1" s="1"/>
  <c r="G33" i="1"/>
  <c r="G8" i="6"/>
  <c r="G33" i="6" s="1"/>
  <c r="G49" i="6" s="1"/>
  <c r="G51" i="6" s="1"/>
  <c r="G89" i="6" s="1"/>
  <c r="G92" i="6" s="1"/>
  <c r="G70" i="1" l="1"/>
  <c r="G72" i="1" s="1"/>
  <c r="F100" i="5"/>
  <c r="G93" i="6"/>
  <c r="K70" i="1"/>
  <c r="K72" i="1" s="1"/>
  <c r="K92" i="1" s="1"/>
  <c r="K76" i="1"/>
  <c r="K102" i="1" s="1"/>
  <c r="K104" i="1" s="1"/>
  <c r="G37" i="1"/>
  <c r="G81" i="1" s="1"/>
  <c r="G78" i="1" s="1"/>
  <c r="K37" i="1"/>
  <c r="K8" i="6"/>
  <c r="K33" i="6" s="1"/>
  <c r="K49" i="6" s="1"/>
  <c r="K51" i="6" s="1"/>
  <c r="K89" i="6" s="1"/>
  <c r="J100" i="5"/>
  <c r="K92" i="6" l="1"/>
  <c r="K93" i="6" s="1"/>
  <c r="G76" i="1"/>
  <c r="G102" i="1" s="1"/>
  <c r="G104" i="1" s="1"/>
  <c r="N12" i="2"/>
  <c r="G97" i="1"/>
  <c r="G94" i="1" s="1"/>
  <c r="G92" i="1" s="1"/>
  <c r="E85" i="6"/>
  <c r="I85" i="6" l="1"/>
  <c r="E18" i="1" l="1"/>
  <c r="D96" i="5" l="1"/>
  <c r="H96" i="5"/>
  <c r="R15" i="2"/>
  <c r="T15" i="2" s="1"/>
  <c r="P14" i="2"/>
  <c r="P16" i="2" s="1"/>
  <c r="P23" i="2" s="1"/>
  <c r="R12" i="2"/>
  <c r="R13" i="2"/>
  <c r="P18" i="2" l="1"/>
  <c r="R14" i="2"/>
  <c r="R16" i="2" s="1"/>
  <c r="R18" i="2" s="1"/>
  <c r="R23" i="2" l="1"/>
  <c r="E96" i="1"/>
  <c r="T13" i="2" l="1"/>
  <c r="I53" i="1"/>
  <c r="I60" i="1" s="1"/>
  <c r="L17" i="4" s="1"/>
  <c r="N17" i="4" s="1"/>
  <c r="E53" i="1"/>
  <c r="E60" i="1" s="1"/>
  <c r="P21" i="2" l="1"/>
  <c r="P22" i="2" s="1"/>
  <c r="P24" i="2" s="1"/>
  <c r="T20" i="2" l="1"/>
  <c r="J18" i="4"/>
  <c r="H18" i="4"/>
  <c r="F18" i="4"/>
  <c r="D18" i="4"/>
  <c r="J12" i="4"/>
  <c r="J13" i="4" s="1"/>
  <c r="H12" i="4"/>
  <c r="H13" i="4" s="1"/>
  <c r="F12" i="4"/>
  <c r="F13" i="4" s="1"/>
  <c r="R21" i="2" l="1"/>
  <c r="R22" i="2" s="1"/>
  <c r="R24" i="2" s="1"/>
  <c r="D12" i="4"/>
  <c r="D13" i="4" s="1"/>
  <c r="V12" i="2"/>
  <c r="X15" i="2" l="1"/>
  <c r="L14" i="2"/>
  <c r="H14" i="2"/>
  <c r="F14" i="2"/>
  <c r="D14" i="2"/>
  <c r="V13" i="2"/>
  <c r="V14" i="2" l="1"/>
  <c r="L11" i="4" l="1"/>
  <c r="N11" i="4" s="1"/>
  <c r="L10" i="4" l="1"/>
  <c r="N10" i="4" s="1"/>
  <c r="L12" i="4" l="1"/>
  <c r="N12" i="4" s="1"/>
  <c r="T12" i="2"/>
  <c r="X12" i="2" s="1"/>
  <c r="L13" i="4" l="1"/>
  <c r="N13" i="4" s="1"/>
  <c r="J16" i="2"/>
  <c r="L16" i="2"/>
  <c r="H16" i="2"/>
  <c r="H23" i="2" s="1"/>
  <c r="F16" i="2"/>
  <c r="D16" i="2"/>
  <c r="J18" i="2" l="1"/>
  <c r="J23" i="2"/>
  <c r="V16" i="2"/>
  <c r="J22" i="2" l="1"/>
  <c r="J24" i="2" s="1"/>
  <c r="V20" i="2"/>
  <c r="V19" i="2"/>
  <c r="D72" i="5" l="1"/>
  <c r="H39" i="5" l="1"/>
  <c r="H72" i="5" l="1"/>
  <c r="L23" i="2" l="1"/>
  <c r="L18" i="2"/>
  <c r="H18" i="2"/>
  <c r="D23" i="2"/>
  <c r="D18" i="2"/>
  <c r="V18" i="2"/>
  <c r="V23" i="2"/>
  <c r="F23" i="2"/>
  <c r="F18" i="2"/>
  <c r="J15" i="4"/>
  <c r="J19" i="4" s="1"/>
  <c r="H15" i="4"/>
  <c r="H19" i="4" s="1"/>
  <c r="F15" i="4"/>
  <c r="F19" i="4" s="1"/>
  <c r="D15" i="4"/>
  <c r="D19" i="4" s="1"/>
  <c r="L21" i="2"/>
  <c r="H21" i="2"/>
  <c r="F21" i="2"/>
  <c r="D21" i="2"/>
  <c r="X20" i="2"/>
  <c r="V21" i="2"/>
  <c r="F22" i="2" l="1"/>
  <c r="F24" i="2" s="1"/>
  <c r="H22" i="2"/>
  <c r="H24" i="2" s="1"/>
  <c r="L22" i="2"/>
  <c r="L24" i="2" s="1"/>
  <c r="D22" i="2"/>
  <c r="D24" i="2" s="1"/>
  <c r="V22" i="2"/>
  <c r="V24" i="2" s="1"/>
  <c r="I18" i="1" l="1"/>
  <c r="H98" i="5"/>
  <c r="I27" i="1" l="1"/>
  <c r="H73" i="5"/>
  <c r="H99" i="5" s="1"/>
  <c r="H40" i="5"/>
  <c r="I31" i="1" l="1"/>
  <c r="I33" i="1" l="1"/>
  <c r="I8" i="6"/>
  <c r="I33" i="6" s="1"/>
  <c r="I49" i="6" s="1"/>
  <c r="I51" i="6" s="1"/>
  <c r="I89" i="6" s="1"/>
  <c r="I92" i="6" l="1"/>
  <c r="I93" i="6" s="1"/>
  <c r="I70" i="1"/>
  <c r="I72" i="1" s="1"/>
  <c r="I76" i="1"/>
  <c r="L16" i="4"/>
  <c r="N16" i="4" s="1"/>
  <c r="I37" i="1"/>
  <c r="I102" i="1" l="1"/>
  <c r="I104" i="1" s="1"/>
  <c r="L18" i="4"/>
  <c r="N18" i="4" s="1"/>
  <c r="I92" i="1"/>
  <c r="L15" i="4"/>
  <c r="L19" i="4" l="1"/>
  <c r="N19" i="4" s="1"/>
  <c r="N15" i="4"/>
  <c r="H100" i="5"/>
  <c r="D98" i="5" l="1"/>
  <c r="D21" i="4" l="1"/>
  <c r="J21" i="4" l="1"/>
  <c r="F21" i="4"/>
  <c r="H21" i="4" l="1"/>
  <c r="D39" i="5"/>
  <c r="A3" i="2"/>
  <c r="A3" i="4"/>
  <c r="A45" i="5"/>
  <c r="A78" i="5" s="1"/>
  <c r="E27" i="1" l="1"/>
  <c r="E31" i="1" s="1"/>
  <c r="D20" i="4"/>
  <c r="J20" i="4"/>
  <c r="D73" i="5"/>
  <c r="D40" i="5"/>
  <c r="E8" i="6" l="1"/>
  <c r="D99" i="5"/>
  <c r="D100" i="5" s="1"/>
  <c r="E33" i="1" l="1"/>
  <c r="E70" i="1" s="1"/>
  <c r="E33" i="6"/>
  <c r="N14" i="2"/>
  <c r="N16" i="2" s="1"/>
  <c r="L20" i="4"/>
  <c r="E49" i="6" l="1"/>
  <c r="E51" i="6" s="1"/>
  <c r="E37" i="1"/>
  <c r="E81" i="1" s="1"/>
  <c r="E78" i="1" s="1"/>
  <c r="E76" i="1" s="1"/>
  <c r="E102" i="1" s="1"/>
  <c r="E104" i="1" s="1"/>
  <c r="E72" i="1"/>
  <c r="X13" i="2"/>
  <c r="T14" i="2"/>
  <c r="N23" i="2"/>
  <c r="N20" i="4"/>
  <c r="E89" i="6" l="1"/>
  <c r="E92" i="6" s="1"/>
  <c r="E93" i="6" s="1"/>
  <c r="E97" i="1"/>
  <c r="E94" i="1" s="1"/>
  <c r="T18" i="2"/>
  <c r="X18" i="2" s="1"/>
  <c r="X14" i="2"/>
  <c r="X16" i="2" s="1"/>
  <c r="X23" i="2" s="1"/>
  <c r="T16" i="2"/>
  <c r="T23" i="2" s="1"/>
  <c r="L21" i="4"/>
  <c r="N19" i="2" l="1"/>
  <c r="N21" i="4"/>
  <c r="N21" i="2" l="1"/>
  <c r="N22" i="2" s="1"/>
  <c r="N24" i="2" s="1"/>
  <c r="T19" i="2"/>
  <c r="T21" i="2" s="1"/>
  <c r="T22" i="2" s="1"/>
  <c r="T24" i="2" s="1"/>
  <c r="X19" i="2" l="1"/>
  <c r="X21" i="2"/>
  <c r="X22" i="2" s="1"/>
  <c r="X24" i="2" s="1"/>
</calcChain>
</file>

<file path=xl/sharedStrings.xml><?xml version="1.0" encoding="utf-8"?>
<sst xmlns="http://schemas.openxmlformats.org/spreadsheetml/2006/main" count="395" uniqueCount="278">
  <si>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</si>
  <si>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</si>
  <si>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ณ วันที่ 31 ธันวาคม 2566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</si>
  <si>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</si>
  <si>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</si>
  <si>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</si>
  <si>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</si>
  <si>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</si>
  <si>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</si>
  <si>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</si>
  <si>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</si>
  <si>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</si>
  <si>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</si>
  <si>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</si>
  <si>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</si>
  <si>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</si>
  <si>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</si>
  <si>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</si>
  <si>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</si>
  <si>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</si>
  <si>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</si>
  <si>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</si>
  <si>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</si>
  <si>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</si>
  <si>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</si>
  <si>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</si>
  <si>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</si>
  <si>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ลูกหนี้ตามสัญญาเช่าเงินทุน  -</t>
  </si>
  <si>
    <t xml:space="preserve">  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</si>
  <si>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</si>
  <si>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</si>
  <si>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</si>
  <si>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</si>
  <si>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</si>
  <si>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</si>
  <si>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</si>
  <si>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</si>
  <si>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</si>
  <si>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</si>
  <si>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</si>
  <si>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</si>
  <si>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</si>
  <si>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</si>
  <si>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</si>
  <si>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</si>
  <si>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</si>
  <si>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</si>
  <si>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</si>
  <si>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</si>
  <si>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</si>
  <si>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    - หุ้นกู้</t>
  </si>
  <si>
    <t xml:space="preserve">    - เงินกู้ยืมระยะยาว</t>
  </si>
  <si>
    <t xml:space="preserve">    - หนี้สินตามสัญญาเช่า</t>
  </si>
  <si>
    <t>เงินกู้ยืมระยะสั้นจากกิจการที่เกี่ยวข้องกัน</t>
  </si>
  <si>
    <t>หนี้สินที่เกิดจากสัญญา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</si>
  <si>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</si>
  <si>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</si>
  <si>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</si>
  <si>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</si>
  <si>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</si>
  <si>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</si>
  <si>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</si>
  <si>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</si>
  <si>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</si>
  <si>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</si>
  <si>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</si>
  <si>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</si>
  <si>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</si>
  <si>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</si>
  <si>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</si>
  <si>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3,162,599,440 หุ้น มูลค่าหุ้นละ 0.50 บาท</t>
  </si>
  <si>
    <t xml:space="preserve">   ทุนที่ออกและชำระแล้ว</t>
  </si>
  <si>
    <t xml:space="preserve">      หุ้นสามัญ 2,371,949,580 หุ้น มูลค่าหุ้นละ 0.50 บาท</t>
  </si>
  <si>
    <t>ส่วนเกินมูลค่าหุ้น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</si>
  <si>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</si>
  <si>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</si>
  <si>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ในบริษัทย่อย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</si>
  <si>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</si>
  <si>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</si>
  <si>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</si>
  <si>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</si>
  <si>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</si>
  <si>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</si>
  <si>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</si>
  <si>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</si>
  <si>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</si>
  <si>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</si>
  <si>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2566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</si>
  <si>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</si>
  <si>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</si>
  <si>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</si>
  <si>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</si>
  <si>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</si>
  <si>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</si>
  <si>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</si>
  <si>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</si>
  <si>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เงินปันผลรับ</t>
  </si>
  <si>
    <t>6, 13</t>
  </si>
  <si>
    <t xml:space="preserve">   กำไรจากการขายสินทรัพย์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</si>
  <si>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</si>
  <si>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</si>
  <si>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</si>
  <si>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</si>
  <si>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</si>
  <si>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</si>
  <si>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ต้นทุนค่าก่อสร้าง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</si>
  <si>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</si>
  <si>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</si>
  <si>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</si>
  <si>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</si>
  <si>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</si>
  <si>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</si>
  <si>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</si>
  <si>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</si>
  <si>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ขาดทุนสำหรับปีจากการดำเนินงานต่อเนื่อง</t>
  </si>
  <si>
    <t>การดำเนินงานที่ยกเลิก</t>
  </si>
  <si>
    <t>ขาดทุนหลังภาษีเงินได้สำหรับปีจากการดำเนินงานที่ยกเลิก</t>
  </si>
  <si>
    <t>ขาดทุนสำหรับปี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</si>
  <si>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</si>
  <si>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</si>
  <si>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</si>
  <si>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</si>
  <si>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</si>
  <si>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</si>
  <si>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</si>
  <si>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</si>
  <si>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กำไรขาดทุนเบ็ดเสร็จรวมสำหรับปี</t>
  </si>
  <si>
    <t>การแบ่งปันกำไรขาดทุน</t>
  </si>
  <si>
    <t>ส่วนที่เป็นของผู้ถือหุ้นของบริษัทฯ</t>
  </si>
  <si>
    <t xml:space="preserve">   ขาดทุนสำหรับปีจากการดำเนินงานต่อเนื่อง</t>
  </si>
  <si>
    <t xml:space="preserve">   ขาดทุนสำหรับปีจากการดำเนินงานที่ยกเลิก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</si>
  <si>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</si>
  <si>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 xml:space="preserve">   กำไร (ขาดทุน) สำหรับปีจากการดำเนินงานต่อเนื่อง</t>
  </si>
  <si>
    <t>การแบ่งปันกำไรขาดทุนเบ็ดเสร็จรวม</t>
  </si>
  <si>
    <t xml:space="preserve">   กำไรขาดทุนเบ็ดเสร็จรวมจากการดำเนินงานต่อเนื่อง</t>
  </si>
  <si>
    <t xml:space="preserve">   กำไรขาดทุนเบ็ดเสร็จรวมจากการดำเนินงานที่ยกเลิก</t>
  </si>
  <si>
    <t xml:space="preserve">กำไรต่อหุ้น </t>
  </si>
  <si>
    <t xml:space="preserve">   ขาดทุนส่วนที่เป็นของผู้ถือหุ้นของบริษัทฯ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</si>
  <si>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</si>
  <si>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</si>
  <si>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งบแสดงการเปลี่ยนแปลงส่วนของผู้ถือหุ้น</t>
  </si>
  <si>
    <t>ส่วนของผู้มี</t>
  </si>
  <si>
    <t>ส่วนได้เสียที่</t>
  </si>
  <si>
    <t>ส่วนทุนจากการ</t>
  </si>
  <si>
    <t>ส่วนต่ำกว่าทุนจากการ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</si>
  <si>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</si>
  <si>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</si>
  <si>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</si>
  <si>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</si>
  <si>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</si>
  <si>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</si>
  <si>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</si>
  <si>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เปลี่ยนแปลงสัดส่วน</t>
  </si>
  <si>
    <t>เบ็ดเสร็จอื่นจาก</t>
  </si>
  <si>
    <t>องค์ประกอบอื่น</t>
  </si>
  <si>
    <t>ควบคุม</t>
  </si>
  <si>
    <t>รวมส่วนของ</t>
  </si>
  <si>
    <t>และชำระแล้ว</t>
  </si>
  <si>
    <t>มูลค่าหุ้น</t>
  </si>
  <si>
    <t>หุ้นเป็นเกณฑ์</t>
  </si>
  <si>
    <t>การถือหุ้นในบริษัทย่อย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</si>
  <si>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</si>
  <si>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</si>
  <si>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</si>
  <si>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</si>
  <si>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</si>
  <si>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</si>
  <si>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</si>
  <si>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>เพิ่มขึ้นจากการขายเงินลงทุนในบริษัทย่อย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</si>
  <si>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</si>
  <si>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</si>
  <si>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</si>
  <si>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</si>
  <si>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</si>
  <si>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</si>
  <si>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</si>
  <si>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</si>
  <si>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ขาดทุนก่อนภาษี</t>
  </si>
  <si>
    <t>รายการปรับกระทบยอดขาดทุนก่อนภาษีเป็น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</si>
  <si>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</si>
  <si>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</si>
  <si>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</si>
  <si>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</si>
  <si>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</si>
  <si>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ค่าเผื่อการด้อยค่าเงินลงทุนในบริษัทย่อย</t>
  </si>
  <si>
    <t xml:space="preserve">   ค่าเผื่อการด้อยค่าของสินทรัพย์</t>
  </si>
  <si>
    <t xml:space="preserve">   ค่าเผื่อการลดลงของมูลค่าสินค้าคงเหลือ</t>
  </si>
  <si>
    <t xml:space="preserve">   กลับรายการประมาณการหนี้สินที่อาจจะเกิดขึ้นจากการรับประกัน</t>
  </si>
  <si>
    <t xml:space="preserve">   สำรองผลประโยชน์ระยะยาวของพนักงาน</t>
  </si>
  <si>
    <t xml:space="preserve">   ขาดทุน (กำไร) จากการจำหน่ายและตัดจำหน่ายสินทรัพย์</t>
  </si>
  <si>
    <t xml:space="preserve">   กำไรจากการจำหน่ายสินทรัพย์รอการขาย</t>
  </si>
  <si>
    <t xml:space="preserve">   ส่วนแบ่งขาดทุนจากเงินลงทุนในการร่วมค้า</t>
  </si>
  <si>
    <t xml:space="preserve">   ขาดทุนจากการขายสินทรัพย์ทางการเงินไม่หมุนเวียนอื่น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</si>
  <si>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</si>
  <si>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</si>
  <si>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</si>
  <si>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</si>
  <si>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</si>
  <si>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</si>
  <si>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</si>
  <si>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</si>
  <si>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</si>
  <si>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</si>
  <si>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</si>
  <si>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</si>
  <si>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</si>
  <si>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</si>
  <si>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</si>
  <si>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</si>
  <si>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</si>
  <si>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</si>
  <si>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</si>
  <si>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</si>
  <si>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</si>
  <si>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</si>
  <si>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</si>
  <si>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</si>
  <si>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</si>
  <si>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เงินให้กู้ยืมระยะสั้นแก่กิจการที่เกี่ยวข้องกันลดลง (เพิ่มขึ้น)</t>
  </si>
  <si>
    <t>เงินสดรับสุทธิจากการขายเงินลงทุนในบริษัทย่อย</t>
  </si>
  <si>
    <t>เงินปันผลรับ</t>
  </si>
  <si>
    <t>เงินสดรับจากการจำหน่ายสินทรัพย์ทางการเงินไม่หมุนเวียนอื่น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</si>
  <si>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</si>
  <si>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เงินสดรับจากการขายที่ดินและอุปกรณ์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</si>
  <si>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</si>
  <si>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</si>
  <si>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</si>
  <si>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 (สุทธิจากต้นทุนทำรายการ)</t>
  </si>
  <si>
    <t>เงินสดจ่ายชำระคืนหุ้นกู้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</si>
  <si>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</si>
  <si>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</si>
  <si>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</si>
  <si>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</si>
  <si>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</si>
  <si>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เงินกู้ยืมระยะสั้นจากกิจการที่เกี่ยวข้องกันเพิ่มขึ้น (ลดลง)</t>
  </si>
  <si>
    <t>ดอกเบี้ยจ่าย</t>
  </si>
  <si>
    <t>เงินสดสุทธิจาก (ใช้ไปใน) กิจกรรมจัดหาเงิน</t>
  </si>
  <si>
    <t>เงินสดและรายการเงินสดที่ถูกจัดประเภทเป็นสินทรัพย์</t>
  </si>
  <si>
    <t xml:space="preserve">    ไม่หมุนเวียนที่ถือไว้เพื่อขาย</t>
  </si>
  <si>
    <t>ผลกระทบจากการเปลี่ยนแปลงอัตราแลกเปลี่ยนต่อเงินสดและรายการเทียบเท่าเงินสด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</si>
  <si>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</si>
  <si>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</si>
  <si>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เงินสดและรายการเทียบเท่าเงินสดจัดประเภทเป็นสินทรัพย์ที่ถือไว้เพื่อขายต้นปี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</si>
  <si>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</si>
  <si>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</si>
  <si>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</si>
  <si>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ต้นทุนกู้ยืมที่บันทึกเป็นต้นทุนในการทำให้เสร็จสิ้นตามสัญญาที่ทำกับลูกค้า</t>
  </si>
  <si>
    <t xml:space="preserve">   ต้นทุนกู้ยืมที่บันทึกเป็นงานระหว่างก่อสร้าง</t>
  </si>
  <si>
    <t xml:space="preserve">      คณิตศาตร์ประกันภัย - สุทธิจากภาษีเงินได้</t>
  </si>
  <si>
    <t xml:space="preserve">   เงินลงทุนในบริษัทย่อยลดลงจากการชำระ</t>
  </si>
  <si>
    <t xml:space="preserve">      ด้วยการโอนดอกเบี้ยค้างจ่าย-กิจการที่เกี่ยวข้องกัน</t>
  </si>
  <si>
    <t xml:space="preserve">   โอนลูกหนี้อื่น - กิจการที่เกี่ยวข้องกันเพื่อจ่ายชำระ</t>
  </si>
  <si>
    <t xml:space="preserve">       เงินกู้ยืมระยะสั้นจากกิจการที่เกี่ยวข้องกัน</t>
  </si>
  <si>
    <t xml:space="preserve">   ขาดทุน (กำไร) จากอัตราแลกเปลี่ยนที่ยังไม่เกิดขึ้นจริง</t>
  </si>
  <si>
    <t>เงินสดรับสุทธิจากการขายเงินลงทุนในบริษัทอื่น</t>
  </si>
  <si>
    <t>เงินสดรับจากหนี้สินตามสัญญาเช่า</t>
  </si>
  <si>
    <t xml:space="preserve">   เจ้าหนี้ค่าซื้อสินทรัพย์เพิ่มขึ้น (ลดลง)</t>
  </si>
  <si>
    <t xml:space="preserve">   โอนงานระหว่างก่อสร้างเป็นต้นทุนในการทำให้เสร็จสิ้นตามสัญญา</t>
  </si>
  <si>
    <t xml:space="preserve">   ค่าเผื่อการด้อยค่าของสินทรัพย์ที่ถือไว้เพื่อขาย</t>
  </si>
  <si>
    <t>กำไรขาดทุนเบ็ดเสร็จอื่นสำหรับปีจากการดำเนินงานต่อเนื่อง</t>
  </si>
  <si>
    <t>กำไรขาดทุนเบ็ดเสร็จอื่นสำหรับปีจากการดำเนินงานที่ยกเลิก</t>
  </si>
  <si>
    <t xml:space="preserve"> - สำรองตามกฎหมาย</t>
  </si>
  <si>
    <t>จัดสรรแล้ว</t>
  </si>
  <si>
    <t>6, 21</t>
  </si>
  <si>
    <t>ผลกำไรจากการประมาณการตามหลักคณิตศาสตร์ประกันภัย</t>
  </si>
  <si>
    <t>ขาดทุนต่อหุ้นขั้นพื้นฐาน</t>
  </si>
  <si>
    <t xml:space="preserve">   ขาดทุนจากการขายเงินลงทุนในบริษัทย่อย</t>
  </si>
  <si>
    <t xml:space="preserve">   กำไรจากการจำหน่ายเงินลงทุนในบริษัทอื่น</t>
  </si>
  <si>
    <t>เงินเบิกเกินบัญชีและเงินกู้ยืมระยะสั้นจากสถาบันการเงินลดลง</t>
  </si>
  <si>
    <t xml:space="preserve">   หนี้สินภายใต้สัญญาเช่าทางการเงินเพิ่มขึ้น</t>
  </si>
  <si>
    <t xml:space="preserve">   กำไรจากการประมาณการตามหลัก</t>
  </si>
  <si>
    <t>กำไรจากกิจกรรมดำเนินงาน</t>
  </si>
  <si>
    <t>เงินให้กู้ยืมระยะยาวแก่กิจการที่เกี่ยวข้องกันลดลง</t>
  </si>
  <si>
    <t>เงินให้กู้ยืมระยะยาวแก่กิจการที่ไม่เกี่ยวข้องกันเพิ่มขึ้น</t>
  </si>
  <si>
    <t xml:space="preserve">   โอนที่ดิน อาคารและอุปกรณ์เป็นอสังหาริมทรัพย์เพื่อการลงทุน - สุทธิ</t>
  </si>
  <si>
    <t>ขาดทุนก่อนภาษีจากการดำเนินงานที่ยกเลิก (หมายเหตุ 19)</t>
  </si>
  <si>
    <t>ส่วนแบ่งกำไรขาดทุนเบ็ดเสร็จอื่นจากเงินลงทุน</t>
  </si>
  <si>
    <t xml:space="preserve">   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</si>
</sst>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_);[Red]\(#,##0.0\)"/>
    <numFmt numFmtId="175" formatCode="#,##0.00;[Red]\(#,##0.0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\ว\ \ด\ด\ด\ \ป\ป"/>
    <numFmt numFmtId="180" formatCode=";;;"/>
    <numFmt numFmtId="181" formatCode="&quot;ผ&quot;#,##0.00_);[Red]\(&quot;ผ&quot;#,##0.00\)"/>
    <numFmt numFmtId="182" formatCode="#,##0.0_);\(#,##0.0\)"/>
    <numFmt numFmtId="183" formatCode="#,##0\ ;\(#,##0\)"/>
    <numFmt numFmtId="184" formatCode="#,##0.00\ ;\(#,##0.00\)"/>
    <numFmt numFmtId="185" formatCode="_-* #,##0.00_-;\-* #,##0.00_-;_-* \-??_-;_-@_-"/>
    <numFmt numFmtId="186" formatCode="_(* #,##0.00_);_(* \(#,##0.00\);_(* \-??_);_(@_)"/>
    <numFmt numFmtId="187" formatCode="_-[$€-2]* #,##0.00_-;\-[$€-2]* #,##0.00_-;_-[$€-2]* &quot;-&quot;??_-"/>
    <numFmt numFmtId="188" formatCode="mm/dd/yy"/>
    <numFmt numFmtId="189" formatCode="_-* #,##0_-;\-* #,##0_-;_-* &quot;-&quot;??_-;_-@_-"/>
    <numFmt numFmtId="190" formatCode="#,##0.00,,_)_);[Red]\(\ #,##0.00,,\ \);[Green]_-* &quot;-&quot;??_-;_-@_-"/>
    <numFmt numFmtId="191" formatCode="\ #,##0.00,_)_);[Red]\(\ #,##0.00,\ \);[Green]_-* &quot;-&quot;??_-;_-@_-"/>
    <numFmt numFmtId="192" formatCode="#,##0_);[Red]\(#,##0\);"/>
    <numFmt numFmtId="193" formatCode="dd/mm/bb"/>
    <numFmt numFmtId="194" formatCode="dd/mm/yy"/>
    <numFmt numFmtId="195" formatCode="ดดดด\-bbbb"/>
    <numFmt numFmtId="196" formatCode="ดดด\-bb"/>
    <numFmt numFmtId="197" formatCode="ดดด\-bbbb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0,,"/>
    <numFmt numFmtId="204" formatCode="#,##0.0"/>
    <numFmt numFmtId="205" formatCode="#,##0,"/>
    <numFmt numFmtId="206" formatCode="0_);[Red]\(0\)"/>
    <numFmt numFmtId="207" formatCode="\t&quot;฿&quot;#,##0_);[Red]\(\t&quot;฿&quot;#,##0\)"/>
    <numFmt numFmtId="208" formatCode="0_)"/>
    <numFmt numFmtId="209" formatCode="General_)"/>
    <numFmt numFmtId="210" formatCode="0.000_)"/>
    <numFmt numFmtId="211" formatCode="&quot;วันที่&quot;\ ว\ ดดดด\ ปปปป"/>
    <numFmt numFmtId="212" formatCode="\t#,##0_);[Red]\(\t#,##0\)"/>
    <numFmt numFmtId="213" formatCode="d\ ดดด\ bb"/>
    <numFmt numFmtId="214" formatCode="&quot;0&quot;#.0"/>
    <numFmt numFmtId="215" formatCode="&quot;0&quot;#"/>
    <numFmt numFmtId="216" formatCode="0."/>
    <numFmt numFmtId="217" formatCode="ว\ ดดด\ ปป"/>
    <numFmt numFmtId="218" formatCode="0%_);\(0%\)"/>
    <numFmt numFmtId="219" formatCode="0&quot;  &quot;"/>
    <numFmt numFmtId="220" formatCode="_ * #,##0_ ;_ * \-#,##0_ ;_ * &quot;-&quot;_ ;_ @_ "/>
    <numFmt numFmtId="221" formatCode="0.00&quot;  &quot;"/>
    <numFmt numFmtId="222" formatCode="&quot;ฃ&quot;#,##0;\-&quot;ฃ&quot;#,##0"/>
    <numFmt numFmtId="223" formatCode="_-&quot;S$&quot;* #,##0.00_-;\-&quot;S$&quot;* #,##0.00_-;_-&quot;S$&quot;* &quot;-&quot;??_-;_-@_-"/>
    <numFmt numFmtId="224" formatCode="_-* #,##0\ _F_B_-;\-* #,##0\ _F_B_-;_-* &quot;-&quot;\ _F_B_-;_-@_-"/>
    <numFmt numFmtId="225" formatCode="_-* #,##0.00\ _F_B_-;\-* #,##0.00\ _F_B_-;_-* &quot;-&quot;??\ _F_B_-;_-@_-"/>
    <numFmt numFmtId="226" formatCode="&quot;฿&quot;\t#,##0_);[Red]\(&quot;฿&quot;\t#,##0\)"/>
    <numFmt numFmtId="227" formatCode="_(&quot;Cr$&quot;* #,##0.00_);_(&quot;Cr$&quot;* \(#,##0.00\);_(&quot;Cr$&quot;* &quot;-&quot;??_);_(@_)"/>
    <numFmt numFmtId="228" formatCode="_ * #,##0_)\ _R_$_ ;_ * \(#,##0\)\ _R_$_ ;_ * &quot;-&quot;_)\ _R_$_ ;_ @_ "/>
    <numFmt numFmtId="229" formatCode="_ * #,##0.00_)\ _R_$_ ;_ * \(#,##0.00\)\ _R_$_ ;_ * &quot;-&quot;??_)\ _R_$_ ;_ @_ "/>
    <numFmt numFmtId="230" formatCode="#,##0.00_ ;[Red]\(#,##0.00\ \)"/>
    <numFmt numFmtId="231" formatCode="_-&quot;£&quot;* #,##0_-;\-&quot;£&quot;* #,##0_-;_-&quot;£&quot;* &quot;-&quot;_-;_-@_-"/>
    <numFmt numFmtId="232" formatCode="&quot;\&quot;#,##0;[Red]&quot;\&quot;\-#,##0"/>
    <numFmt numFmtId="233" formatCode="_(* #,##0_);_(* \(#,##0\);_(* &quot;-&quot;??_);_(@_)"/>
    <numFmt numFmtId="234" formatCode="#,##0.0000\ ;\(#,##0.0000\)"/>
    <numFmt numFmtId="235" formatCode="_([$€-2]\ * #,##0.00_);_([$€-2]\ * \(#,##0.00\);_([$€-2]\ * &quot;-&quot;??_);_(@_)"/>
    <numFmt numFmtId="236" formatCode="_(* #,##0.0000_);_(* \(#,##0.0000\);_(* &quot;-&quot;??_);_(@_)"/>
    <numFmt numFmtId="237" formatCode="#,##0.000000_);\(#,##0.000000\)"/>
  </numFmts>
  <fonts count="2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i/>
      <sz val="15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188">
    <xf numFmtId="0" fontId="0" fillId="0" borderId="0"/>
    <xf numFmtId="169" fontId="3" fillId="0" borderId="0" applyFont="0" applyFill="0" applyBorder="0" applyAlignment="0" applyProtection="0"/>
    <xf numFmtId="174" fontId="4" fillId="0" borderId="0" applyFill="0" applyBorder="0" applyAlignment="0" applyProtection="0"/>
    <xf numFmtId="40" fontId="4" fillId="0" borderId="0" applyFill="0" applyBorder="0" applyAlignment="0" applyProtection="0"/>
    <xf numFmtId="176" fontId="5" fillId="22" borderId="0" applyFill="0" applyBorder="0" applyAlignment="0">
      <alignment vertical="top"/>
    </xf>
    <xf numFmtId="177" fontId="5" fillId="0" borderId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78" fontId="5" fillId="22" borderId="3" applyFill="0" applyBorder="0" applyAlignment="0">
      <alignment horizontal="right"/>
    </xf>
    <xf numFmtId="181" fontId="10" fillId="0" borderId="0" applyFont="0" applyFill="0" applyBorder="0" applyAlignment="0" applyProtection="0"/>
    <xf numFmtId="171" fontId="6" fillId="0" borderId="0"/>
    <xf numFmtId="170" fontId="6" fillId="0" borderId="0"/>
    <xf numFmtId="0" fontId="11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38" fontId="16" fillId="23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left"/>
    </xf>
    <xf numFmtId="0" fontId="18" fillId="0" borderId="4">
      <alignment horizontal="left" vertical="top"/>
    </xf>
    <xf numFmtId="0" fontId="21" fillId="0" borderId="0">
      <alignment horizontal="left"/>
    </xf>
    <xf numFmtId="0" fontId="22" fillId="0" borderId="4">
      <alignment horizontal="left" vertical="top"/>
    </xf>
    <xf numFmtId="0" fontId="23" fillId="0" borderId="0">
      <alignment horizontal="left"/>
    </xf>
    <xf numFmtId="180" fontId="4" fillId="0" borderId="0" applyFill="0" applyBorder="0" applyAlignment="0" applyProtection="0"/>
    <xf numFmtId="10" fontId="16" fillId="24" borderId="5" applyNumberFormat="0" applyBorder="0" applyAlignment="0" applyProtection="0"/>
    <xf numFmtId="37" fontId="25" fillId="0" borderId="0"/>
    <xf numFmtId="172" fontId="26" fillId="0" borderId="0"/>
    <xf numFmtId="0" fontId="46" fillId="0" borderId="0"/>
    <xf numFmtId="0" fontId="46" fillId="0" borderId="0"/>
    <xf numFmtId="0" fontId="10" fillId="0" borderId="0"/>
    <xf numFmtId="0" fontId="40" fillId="0" borderId="0"/>
    <xf numFmtId="0" fontId="10" fillId="0" borderId="0"/>
    <xf numFmtId="0" fontId="27" fillId="0" borderId="0"/>
    <xf numFmtId="0" fontId="28" fillId="0" borderId="0">
      <alignment horizontal="left"/>
    </xf>
    <xf numFmtId="179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75" fontId="5" fillId="0" borderId="0" applyFill="0" applyBorder="0" applyAlignment="0" applyProtection="0"/>
    <xf numFmtId="10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0" fontId="14" fillId="0" borderId="10">
      <alignment vertical="center"/>
    </xf>
    <xf numFmtId="0" fontId="30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1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1" borderId="0" applyNumberFormat="0" applyBorder="0" applyAlignment="0" applyProtection="0"/>
    <xf numFmtId="0" fontId="51" fillId="64" borderId="0" applyNumberFormat="0" applyBorder="0" applyAlignment="0" applyProtection="0"/>
    <xf numFmtId="0" fontId="51" fillId="67" borderId="0" applyNumberFormat="0" applyBorder="0" applyAlignment="0" applyProtection="0"/>
    <xf numFmtId="0" fontId="52" fillId="68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1" borderId="0" applyNumberFormat="0" applyBorder="0" applyAlignment="0" applyProtection="0"/>
    <xf numFmtId="0" fontId="52" fillId="72" borderId="0" applyNumberFormat="0" applyBorder="0" applyAlignment="0" applyProtection="0"/>
    <xf numFmtId="0" fontId="52" fillId="73" borderId="0" applyNumberFormat="0" applyBorder="0" applyAlignment="0" applyProtection="0"/>
    <xf numFmtId="0" fontId="52" fillId="74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5" borderId="0" applyNumberFormat="0" applyBorder="0" applyAlignment="0" applyProtection="0"/>
    <xf numFmtId="0" fontId="53" fillId="59" borderId="0" applyNumberFormat="0" applyBorder="0" applyAlignment="0" applyProtection="0"/>
    <xf numFmtId="0" fontId="54" fillId="76" borderId="1" applyNumberFormat="0" applyAlignment="0" applyProtection="0"/>
    <xf numFmtId="0" fontId="55" fillId="77" borderId="2" applyNumberFormat="0" applyAlignment="0" applyProtection="0"/>
    <xf numFmtId="169" fontId="34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7" fillId="0" borderId="0" applyFont="0" applyFill="0" applyBorder="0" applyAlignment="0" applyProtection="0"/>
    <xf numFmtId="0" fontId="34" fillId="26" borderId="75" applyNumberFormat="0" applyFont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76" borderId="82" applyNumberFormat="0" applyAlignment="0" applyProtection="0"/>
    <xf numFmtId="0" fontId="59" fillId="60" borderId="0" applyNumberFormat="0" applyBorder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37" fillId="26" borderId="83" applyNumberFormat="0" applyFont="0" applyAlignment="0" applyProtection="0"/>
    <xf numFmtId="0" fontId="29" fillId="82" borderId="88" applyNumberFormat="0" applyProtection="0">
      <alignment horizontal="left" vertical="center" indent="1"/>
    </xf>
    <xf numFmtId="0" fontId="102" fillId="20" borderId="82" applyNumberFormat="0" applyAlignment="0" applyProtection="0"/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169" fontId="34" fillId="0" borderId="0" applyFont="0" applyFill="0" applyBorder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60" fillId="0" borderId="0" applyNumberFormat="0" applyFill="0" applyBorder="0" applyAlignment="0" applyProtection="0"/>
    <xf numFmtId="0" fontId="29" fillId="81" borderId="88" applyNumberFormat="0" applyProtection="0">
      <alignment horizontal="left" vertical="top" indent="1"/>
    </xf>
    <xf numFmtId="0" fontId="61" fillId="63" borderId="1" applyNumberFormat="0" applyAlignment="0" applyProtection="0"/>
    <xf numFmtId="0" fontId="112" fillId="7" borderId="82" applyNumberFormat="0" applyAlignment="0" applyProtection="0"/>
    <xf numFmtId="0" fontId="62" fillId="0" borderId="6" applyNumberFormat="0" applyFill="0" applyAlignment="0" applyProtection="0"/>
    <xf numFmtId="0" fontId="63" fillId="78" borderId="0" applyNumberFormat="0" applyBorder="0" applyAlignment="0" applyProtection="0"/>
    <xf numFmtId="0" fontId="160" fillId="26" borderId="83" applyNumberFormat="0" applyFont="0" applyAlignment="0" applyProtection="0"/>
    <xf numFmtId="0" fontId="41" fillId="91" borderId="88" applyNumberFormat="0" applyProtection="0">
      <alignment horizontal="left" vertical="top" indent="1"/>
    </xf>
    <xf numFmtId="0" fontId="56" fillId="0" borderId="0"/>
    <xf numFmtId="0" fontId="57" fillId="0" borderId="0"/>
    <xf numFmtId="0" fontId="102" fillId="20" borderId="82" applyNumberFormat="0" applyAlignment="0" applyProtection="0"/>
    <xf numFmtId="0" fontId="34" fillId="79" borderId="7" applyNumberFormat="0" applyAlignment="0" applyProtection="0"/>
    <xf numFmtId="0" fontId="64" fillId="76" borderId="8" applyNumberFormat="0" applyAlignment="0" applyProtection="0"/>
    <xf numFmtId="0" fontId="90" fillId="0" borderId="89" applyFont="0" applyFill="0" applyBorder="0">
      <alignment horizontal="centerContinuous" vertical="justify" wrapText="1"/>
    </xf>
    <xf numFmtId="9" fontId="34" fillId="0" borderId="0" applyFont="0" applyFill="0" applyBorder="0" applyAlignment="0" applyProtection="0"/>
    <xf numFmtId="4" fontId="43" fillId="80" borderId="88" applyNumberFormat="0" applyProtection="0">
      <alignment horizontal="left" vertical="center" indent="1"/>
    </xf>
    <xf numFmtId="164" fontId="5" fillId="22" borderId="0" applyFill="0" applyBorder="0" applyAlignment="0" applyProtection="0">
      <alignment vertical="top"/>
    </xf>
    <xf numFmtId="4" fontId="41" fillId="19" borderId="88" applyNumberFormat="0" applyProtection="0">
      <alignment horizontal="right" vertical="center"/>
    </xf>
    <xf numFmtId="0" fontId="29" fillId="91" borderId="88" applyNumberFormat="0" applyProtection="0">
      <alignment horizontal="left" vertical="center" indent="1"/>
    </xf>
    <xf numFmtId="9" fontId="57" fillId="0" borderId="0" applyFont="0" applyFill="0" applyBorder="0" applyAlignment="0" applyProtection="0"/>
    <xf numFmtId="4" fontId="41" fillId="24" borderId="88" applyNumberFormat="0" applyProtection="0">
      <alignment horizontal="left" vertical="center" indent="1"/>
    </xf>
    <xf numFmtId="0" fontId="163" fillId="20" borderId="82" applyNumberFormat="0" applyAlignment="0" applyProtection="0"/>
    <xf numFmtId="0" fontId="41" fillId="91" borderId="88" applyNumberFormat="0" applyProtection="0">
      <alignment horizontal="left" vertical="top" indent="1"/>
    </xf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34" fillId="26" borderId="83" applyNumberFormat="0" applyFont="0" applyAlignment="0" applyProtection="0"/>
    <xf numFmtId="0" fontId="65" fillId="0" borderId="0" applyNumberFormat="0" applyFill="0" applyBorder="0" applyAlignment="0" applyProtection="0"/>
    <xf numFmtId="0" fontId="34" fillId="0" borderId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9" fillId="0" borderId="0"/>
    <xf numFmtId="167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6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9" fontId="34" fillId="0" borderId="0" applyFont="0" applyFill="0" applyBorder="0" applyAlignment="0" applyProtection="0"/>
    <xf numFmtId="0" fontId="57" fillId="0" borderId="0"/>
    <xf numFmtId="0" fontId="34" fillId="79" borderId="7" applyNumberFormat="0" applyAlignment="0" applyProtection="0"/>
    <xf numFmtId="0" fontId="34" fillId="0" borderId="0"/>
    <xf numFmtId="0" fontId="72" fillId="0" borderId="0"/>
    <xf numFmtId="0" fontId="51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1" borderId="0" applyNumberFormat="0" applyBorder="0" applyAlignment="0" applyProtection="0"/>
    <xf numFmtId="0" fontId="51" fillId="64" borderId="0" applyNumberFormat="0" applyBorder="0" applyAlignment="0" applyProtection="0"/>
    <xf numFmtId="0" fontId="51" fillId="67" borderId="0" applyNumberFormat="0" applyBorder="0" applyAlignment="0" applyProtection="0"/>
    <xf numFmtId="0" fontId="52" fillId="68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1" borderId="0" applyNumberFormat="0" applyBorder="0" applyAlignment="0" applyProtection="0"/>
    <xf numFmtId="9" fontId="6" fillId="0" borderId="0"/>
    <xf numFmtId="169" fontId="73" fillId="0" borderId="0" applyFont="0" applyBorder="0" applyAlignment="0"/>
    <xf numFmtId="0" fontId="48" fillId="0" borderId="0" applyNumberFormat="0" applyFill="0" applyBorder="0" applyAlignment="0" applyProtection="0"/>
    <xf numFmtId="0" fontId="74" fillId="0" borderId="0" applyFill="0" applyBorder="0" applyAlignment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69" fontId="34" fillId="0" borderId="0" applyFont="0" applyFill="0" applyBorder="0" applyAlignment="0" applyProtection="0"/>
    <xf numFmtId="186" fontId="34" fillId="0" borderId="0" applyFill="0" applyBorder="0" applyAlignment="0" applyProtection="0"/>
    <xf numFmtId="185" fontId="68" fillId="0" borderId="0" applyFill="0" applyBorder="0" applyAlignment="0" applyProtection="0"/>
    <xf numFmtId="185" fontId="34" fillId="0" borderId="0" applyFill="0" applyBorder="0" applyAlignment="0" applyProtection="0"/>
    <xf numFmtId="0" fontId="76" fillId="0" borderId="0" applyNumberFormat="0" applyAlignment="0">
      <alignment horizontal="left"/>
    </xf>
    <xf numFmtId="0" fontId="77" fillId="0" borderId="0" applyNumberFormat="0" applyAlignment="0">
      <alignment horizontal="left"/>
    </xf>
    <xf numFmtId="187" fontId="34" fillId="0" borderId="0" applyFont="0" applyFill="0" applyBorder="0" applyAlignment="0" applyProtection="0"/>
    <xf numFmtId="0" fontId="80" fillId="0" borderId="26" applyNumberFormat="0" applyAlignment="0" applyProtection="0">
      <alignment horizontal="left" vertical="center"/>
    </xf>
    <xf numFmtId="0" fontId="80" fillId="0" borderId="13">
      <alignment horizontal="left" vertical="center"/>
    </xf>
    <xf numFmtId="0" fontId="57" fillId="0" borderId="0"/>
    <xf numFmtId="0" fontId="68" fillId="0" borderId="0"/>
    <xf numFmtId="0" fontId="34" fillId="0" borderId="0"/>
    <xf numFmtId="0" fontId="34" fillId="79" borderId="7" applyNumberFormat="0" applyAlignment="0" applyProtection="0"/>
    <xf numFmtId="37" fontId="72" fillId="0" borderId="0"/>
    <xf numFmtId="188" fontId="81" fillId="0" borderId="0" applyNumberFormat="0" applyFill="0" applyBorder="0" applyAlignment="0" applyProtection="0">
      <alignment horizontal="left"/>
    </xf>
    <xf numFmtId="3" fontId="82" fillId="80" borderId="5">
      <alignment horizontal="left" vertical="top" wrapText="1"/>
      <protection locked="0"/>
    </xf>
    <xf numFmtId="0" fontId="29" fillId="0" borderId="0"/>
    <xf numFmtId="40" fontId="83" fillId="0" borderId="0" applyBorder="0">
      <alignment horizontal="right"/>
    </xf>
    <xf numFmtId="0" fontId="35" fillId="0" borderId="0" applyNumberFormat="0" applyFill="0" applyBorder="0" applyAlignment="0" applyProtection="0">
      <alignment vertical="top"/>
      <protection locked="0"/>
    </xf>
    <xf numFmtId="0" fontId="55" fillId="77" borderId="2" applyNumberFormat="0" applyAlignment="0" applyProtection="0"/>
    <xf numFmtId="0" fontId="62" fillId="0" borderId="6" applyNumberFormat="0" applyFill="0" applyAlignment="0" applyProtection="0"/>
    <xf numFmtId="0" fontId="53" fillId="59" borderId="0" applyNumberFormat="0" applyBorder="0" applyAlignment="0" applyProtection="0"/>
    <xf numFmtId="0" fontId="64" fillId="76" borderId="8" applyNumberFormat="0" applyAlignment="0" applyProtection="0"/>
    <xf numFmtId="0" fontId="54" fillId="76" borderId="1" applyNumberFormat="0" applyAlignment="0" applyProtection="0"/>
    <xf numFmtId="0" fontId="6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/>
    <xf numFmtId="0" fontId="59" fillId="60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61" fillId="63" borderId="1" applyNumberFormat="0" applyAlignment="0" applyProtection="0"/>
    <xf numFmtId="0" fontId="63" fillId="78" borderId="0" applyNumberFormat="0" applyBorder="0" applyAlignment="0" applyProtection="0"/>
    <xf numFmtId="0" fontId="66" fillId="0" borderId="11" applyNumberFormat="0" applyFill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/>
    <xf numFmtId="0" fontId="52" fillId="72" borderId="0" applyNumberFormat="0" applyBorder="0" applyAlignment="0" applyProtection="0"/>
    <xf numFmtId="0" fontId="52" fillId="73" borderId="0" applyNumberFormat="0" applyBorder="0" applyAlignment="0" applyProtection="0"/>
    <xf numFmtId="0" fontId="52" fillId="74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5" borderId="0" applyNumberFormat="0" applyBorder="0" applyAlignment="0" applyProtection="0"/>
    <xf numFmtId="0" fontId="34" fillId="79" borderId="7" applyNumberFormat="0" applyAlignment="0" applyProtection="0"/>
    <xf numFmtId="0" fontId="69" fillId="0" borderId="27" applyNumberFormat="0" applyFill="0" applyAlignment="0" applyProtection="0"/>
    <xf numFmtId="0" fontId="70" fillId="0" borderId="28" applyNumberFormat="0" applyFill="0" applyAlignment="0" applyProtection="0"/>
    <xf numFmtId="0" fontId="60" fillId="0" borderId="29" applyNumberFormat="0" applyFill="0" applyAlignment="0" applyProtection="0"/>
    <xf numFmtId="0" fontId="60" fillId="0" borderId="0" applyNumberFormat="0" applyFill="0" applyBorder="0" applyAlignment="0" applyProtection="0"/>
    <xf numFmtId="0" fontId="71" fillId="0" borderId="0"/>
    <xf numFmtId="0" fontId="34" fillId="0" borderId="0"/>
    <xf numFmtId="0" fontId="112" fillId="7" borderId="82" applyNumberFormat="0" applyAlignment="0" applyProtection="0"/>
    <xf numFmtId="0" fontId="86" fillId="0" borderId="0"/>
    <xf numFmtId="169" fontId="86" fillId="0" borderId="0" applyFont="0" applyFill="0" applyBorder="0" applyAlignment="0" applyProtection="0"/>
    <xf numFmtId="190" fontId="87" fillId="0" borderId="0" applyFill="0" applyBorder="0"/>
    <xf numFmtId="191" fontId="87" fillId="0" borderId="0" applyFill="0" applyBorder="0"/>
    <xf numFmtId="192" fontId="88" fillId="83" borderId="0">
      <protection hidden="1"/>
    </xf>
    <xf numFmtId="193" fontId="89" fillId="0" borderId="0" applyFill="0">
      <alignment horizontal="center"/>
    </xf>
    <xf numFmtId="194" fontId="89" fillId="0" borderId="0" applyFill="0" applyBorder="0">
      <alignment horizontal="center"/>
    </xf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0" fontId="87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17" fontId="91" fillId="0" borderId="0" applyFill="0" applyBorder="0">
      <alignment horizontal="center"/>
    </xf>
    <xf numFmtId="195" fontId="34" fillId="0" borderId="0" applyFill="0" applyBorder="0">
      <alignment horizontal="center"/>
    </xf>
    <xf numFmtId="196" fontId="34" fillId="0" borderId="0" applyFont="0" applyFill="0" applyBorder="0"/>
    <xf numFmtId="197" fontId="34" fillId="0" borderId="0" applyFont="0" applyFill="0" applyBorder="0"/>
    <xf numFmtId="198" fontId="87" fillId="0" borderId="0" applyFont="0" applyFill="0" applyBorder="0"/>
    <xf numFmtId="199" fontId="34" fillId="0" borderId="0" applyFont="0" applyFill="0" applyBorder="0"/>
    <xf numFmtId="200" fontId="34" fillId="0" borderId="0" applyFont="0" applyFill="0" applyBorder="0"/>
    <xf numFmtId="201" fontId="34" fillId="0" borderId="0"/>
    <xf numFmtId="202" fontId="34" fillId="0" borderId="0" applyFont="0" applyFill="0" applyBorder="0">
      <alignment vertical="justify" wrapText="1"/>
    </xf>
    <xf numFmtId="167" fontId="92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0" fontId="37" fillId="0" borderId="0"/>
    <xf numFmtId="0" fontId="93" fillId="0" borderId="0"/>
    <xf numFmtId="169" fontId="86" fillId="0" borderId="0" applyFont="0" applyFill="0" applyBorder="0" applyAlignment="0" applyProtection="0"/>
    <xf numFmtId="0" fontId="41" fillId="0" borderId="0">
      <alignment vertical="top"/>
    </xf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6" fillId="2" borderId="0" applyNumberFormat="0" applyBorder="0" applyAlignment="0" applyProtection="0"/>
    <xf numFmtId="0" fontId="96" fillId="3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6" borderId="0" applyNumberFormat="0" applyBorder="0" applyAlignment="0" applyProtection="0"/>
    <xf numFmtId="0" fontId="96" fillId="7" borderId="0" applyNumberFormat="0" applyBorder="0" applyAlignment="0" applyProtection="0"/>
    <xf numFmtId="0" fontId="96" fillId="8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5" borderId="0" applyNumberFormat="0" applyBorder="0" applyAlignment="0" applyProtection="0"/>
    <xf numFmtId="0" fontId="96" fillId="8" borderId="0" applyNumberFormat="0" applyBorder="0" applyAlignment="0" applyProtection="0"/>
    <xf numFmtId="0" fontId="96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89" fontId="98" fillId="0" borderId="0"/>
    <xf numFmtId="189" fontId="99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189" fontId="100" fillId="0" borderId="0"/>
    <xf numFmtId="0" fontId="101" fillId="3" borderId="0" applyNumberFormat="0" applyBorder="0" applyAlignment="0" applyProtection="0"/>
    <xf numFmtId="0" fontId="102" fillId="20" borderId="1" applyNumberFormat="0" applyAlignment="0" applyProtection="0"/>
    <xf numFmtId="3" fontId="103" fillId="0" borderId="5"/>
    <xf numFmtId="0" fontId="104" fillId="21" borderId="2" applyNumberFormat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38" fontId="16" fillId="23" borderId="0" applyNumberFormat="0" applyBorder="0" applyAlignment="0" applyProtection="0"/>
    <xf numFmtId="38" fontId="95" fillId="23" borderId="0" applyNumberFormat="0" applyBorder="0" applyAlignment="0" applyProtection="0"/>
    <xf numFmtId="0" fontId="18" fillId="0" borderId="4">
      <alignment horizontal="left" vertical="top"/>
    </xf>
    <xf numFmtId="0" fontId="20" fillId="0" borderId="4">
      <alignment horizontal="left" vertical="top"/>
    </xf>
    <xf numFmtId="0" fontId="23" fillId="0" borderId="0">
      <alignment horizontal="left"/>
    </xf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3" fillId="0" borderId="6" applyNumberFormat="0" applyFill="0" applyAlignment="0" applyProtection="0"/>
    <xf numFmtId="203" fontId="114" fillId="0" borderId="0"/>
    <xf numFmtId="189" fontId="99" fillId="0" borderId="0"/>
    <xf numFmtId="0" fontId="115" fillId="25" borderId="0" applyNumberFormat="0" applyBorder="0" applyAlignment="0" applyProtection="0"/>
    <xf numFmtId="172" fontId="26" fillId="0" borderId="0"/>
    <xf numFmtId="172" fontId="116" fillId="0" borderId="0"/>
    <xf numFmtId="0" fontId="37" fillId="0" borderId="0"/>
    <xf numFmtId="0" fontId="105" fillId="0" borderId="0"/>
    <xf numFmtId="0" fontId="6" fillId="0" borderId="0"/>
    <xf numFmtId="0" fontId="6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9" fillId="0" borderId="0"/>
    <xf numFmtId="0" fontId="29" fillId="0" borderId="0"/>
    <xf numFmtId="0" fontId="86" fillId="0" borderId="0"/>
    <xf numFmtId="0" fontId="29" fillId="0" borderId="0"/>
    <xf numFmtId="0" fontId="9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37" fillId="0" borderId="0"/>
    <xf numFmtId="0" fontId="105" fillId="0" borderId="0"/>
    <xf numFmtId="0" fontId="105" fillId="0" borderId="0"/>
    <xf numFmtId="0" fontId="37" fillId="0" borderId="0"/>
    <xf numFmtId="0" fontId="37" fillId="0" borderId="0"/>
    <xf numFmtId="0" fontId="105" fillId="0" borderId="0"/>
    <xf numFmtId="0" fontId="37" fillId="0" borderId="0"/>
    <xf numFmtId="0" fontId="3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105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7" fillId="0" borderId="0"/>
    <xf numFmtId="0" fontId="105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6" fillId="0" borderId="0"/>
    <xf numFmtId="0" fontId="117" fillId="0" borderId="0"/>
    <xf numFmtId="0" fontId="6" fillId="0" borderId="0"/>
    <xf numFmtId="0" fontId="37" fillId="0" borderId="0"/>
    <xf numFmtId="0" fontId="105" fillId="0" borderId="0"/>
    <xf numFmtId="0" fontId="37" fillId="0" borderId="0"/>
    <xf numFmtId="0" fontId="105" fillId="0" borderId="0"/>
    <xf numFmtId="0" fontId="106" fillId="0" borderId="0"/>
    <xf numFmtId="0" fontId="106" fillId="0" borderId="0"/>
    <xf numFmtId="0" fontId="37" fillId="0" borderId="0"/>
    <xf numFmtId="0" fontId="106" fillId="0" borderId="0"/>
    <xf numFmtId="0" fontId="86" fillId="0" borderId="0"/>
    <xf numFmtId="0" fontId="37" fillId="0" borderId="0"/>
    <xf numFmtId="0" fontId="34" fillId="0" borderId="0"/>
    <xf numFmtId="0" fontId="34" fillId="0" borderId="0"/>
    <xf numFmtId="0" fontId="105" fillId="0" borderId="0"/>
    <xf numFmtId="0" fontId="6" fillId="0" borderId="0"/>
    <xf numFmtId="0" fontId="6" fillId="0" borderId="0"/>
    <xf numFmtId="0" fontId="37" fillId="0" borderId="0"/>
    <xf numFmtId="0" fontId="106" fillId="0" borderId="0"/>
    <xf numFmtId="0" fontId="106" fillId="0" borderId="0"/>
    <xf numFmtId="0" fontId="29" fillId="0" borderId="0"/>
    <xf numFmtId="0" fontId="106" fillId="0" borderId="0"/>
    <xf numFmtId="0" fontId="2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5" fillId="0" borderId="0"/>
    <xf numFmtId="0" fontId="6" fillId="0" borderId="0"/>
    <xf numFmtId="0" fontId="105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7" fillId="0" borderId="0"/>
    <xf numFmtId="0" fontId="117" fillId="0" borderId="0"/>
    <xf numFmtId="0" fontId="11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5" fillId="0" borderId="0"/>
    <xf numFmtId="0" fontId="86" fillId="57" borderId="18" applyNumberFormat="0" applyFont="0" applyAlignment="0" applyProtection="0"/>
    <xf numFmtId="0" fontId="86" fillId="57" borderId="18" applyNumberFormat="0" applyFont="0" applyAlignment="0" applyProtection="0"/>
    <xf numFmtId="0" fontId="86" fillId="57" borderId="18" applyNumberFormat="0" applyFont="0" applyAlignment="0" applyProtection="0"/>
    <xf numFmtId="0" fontId="37" fillId="26" borderId="7" applyNumberFormat="0" applyFont="0" applyAlignment="0" applyProtection="0"/>
    <xf numFmtId="0" fontId="37" fillId="26" borderId="7" applyNumberFormat="0" applyFont="0" applyAlignment="0" applyProtection="0"/>
    <xf numFmtId="0" fontId="37" fillId="26" borderId="7" applyNumberFormat="0" applyFont="0" applyAlignment="0" applyProtection="0"/>
    <xf numFmtId="0" fontId="118" fillId="20" borderId="8" applyNumberFormat="0" applyAlignment="0" applyProtection="0"/>
    <xf numFmtId="204" fontId="119" fillId="0" borderId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204" fontId="85" fillId="85" borderId="0" applyFont="0" applyAlignment="0"/>
    <xf numFmtId="205" fontId="120" fillId="0" borderId="0"/>
    <xf numFmtId="0" fontId="121" fillId="0" borderId="0" applyNumberFormat="0" applyFill="0" applyBorder="0" applyAlignment="0" applyProtection="0"/>
    <xf numFmtId="0" fontId="122" fillId="0" borderId="11" applyNumberFormat="0" applyFill="0" applyAlignment="0" applyProtection="0"/>
    <xf numFmtId="204" fontId="123" fillId="84" borderId="0"/>
    <xf numFmtId="0" fontId="124" fillId="0" borderId="0" applyNumberFormat="0" applyFill="0" applyBorder="0" applyAlignment="0" applyProtection="0"/>
    <xf numFmtId="0" fontId="29" fillId="0" borderId="0"/>
    <xf numFmtId="0" fontId="86" fillId="0" borderId="0"/>
    <xf numFmtId="43" fontId="29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125" fillId="39" borderId="0" applyNumberFormat="0" applyBorder="0" applyAlignment="0" applyProtection="0"/>
    <xf numFmtId="0" fontId="125" fillId="40" borderId="0" applyNumberFormat="0" applyBorder="0" applyAlignment="0" applyProtection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125" fillId="43" borderId="0" applyNumberFormat="0" applyBorder="0" applyAlignment="0" applyProtection="0"/>
    <xf numFmtId="0" fontId="125" fillId="44" borderId="0" applyNumberFormat="0" applyBorder="0" applyAlignment="0" applyProtection="0"/>
    <xf numFmtId="9" fontId="6" fillId="0" borderId="0"/>
    <xf numFmtId="0" fontId="125" fillId="45" borderId="0" applyNumberFormat="0" applyBorder="0" applyAlignment="0" applyProtection="0"/>
    <xf numFmtId="0" fontId="125" fillId="46" borderId="0" applyNumberFormat="0" applyBorder="0" applyAlignment="0" applyProtection="0"/>
    <xf numFmtId="0" fontId="125" fillId="47" borderId="0" applyNumberFormat="0" applyBorder="0" applyAlignment="0" applyProtection="0"/>
    <xf numFmtId="0" fontId="125" fillId="48" borderId="0" applyNumberFormat="0" applyBorder="0" applyAlignment="0" applyProtection="0"/>
    <xf numFmtId="0" fontId="125" fillId="49" borderId="0" applyNumberFormat="0" applyBorder="0" applyAlignment="0" applyProtection="0"/>
    <xf numFmtId="0" fontId="125" fillId="50" borderId="0" applyNumberFormat="0" applyBorder="0" applyAlignment="0" applyProtection="0"/>
    <xf numFmtId="0" fontId="126" fillId="51" borderId="0" applyNumberFormat="0" applyBorder="0" applyAlignment="0" applyProtection="0"/>
    <xf numFmtId="0" fontId="127" fillId="52" borderId="15" applyNumberFormat="0" applyAlignment="0" applyProtection="0"/>
    <xf numFmtId="0" fontId="128" fillId="53" borderId="16" applyNumberFormat="0" applyAlignment="0" applyProtection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76" fontId="5" fillId="22" borderId="0" applyFill="0" applyBorder="0" applyAlignment="0">
      <alignment vertical="top"/>
    </xf>
    <xf numFmtId="177" fontId="5" fillId="0" borderId="0" applyFill="0" applyBorder="0" applyAlignment="0" applyProtection="0"/>
    <xf numFmtId="185" fontId="68" fillId="0" borderId="0" applyFill="0" applyBorder="0" applyAlignment="0" applyProtection="0"/>
    <xf numFmtId="169" fontId="34" fillId="0" borderId="0" applyFont="0" applyFill="0" applyBorder="0" applyAlignment="0" applyProtection="0"/>
    <xf numFmtId="169" fontId="96" fillId="0" borderId="0" applyFon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8" fontId="5" fillId="22" borderId="3" applyFill="0" applyBorder="0" applyAlignment="0">
      <alignment horizontal="right"/>
    </xf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87" fontId="34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206" fontId="29" fillId="0" borderId="0" applyFont="0" applyFill="0" applyBorder="0" applyAlignment="0" applyProtection="0"/>
    <xf numFmtId="0" fontId="130" fillId="54" borderId="0" applyNumberFormat="0" applyBorder="0" applyAlignment="0" applyProtection="0"/>
    <xf numFmtId="0" fontId="131" fillId="0" borderId="33" applyNumberFormat="0" applyFill="0" applyAlignment="0" applyProtection="0"/>
    <xf numFmtId="0" fontId="132" fillId="0" borderId="34" applyNumberFormat="0" applyFill="0" applyAlignment="0" applyProtection="0"/>
    <xf numFmtId="0" fontId="133" fillId="0" borderId="35" applyNumberFormat="0" applyFill="0" applyAlignment="0" applyProtection="0"/>
    <xf numFmtId="0" fontId="133" fillId="0" borderId="0" applyNumberFormat="0" applyFill="0" applyBorder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5" fillId="0" borderId="17" applyNumberFormat="0" applyFill="0" applyAlignment="0" applyProtection="0"/>
    <xf numFmtId="0" fontId="136" fillId="56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0" fontId="137" fillId="0" borderId="0"/>
    <xf numFmtId="0" fontId="41" fillId="0" borderId="0">
      <alignment vertical="top"/>
    </xf>
    <xf numFmtId="0" fontId="138" fillId="52" borderId="19" applyNumberFormat="0" applyAlignment="0" applyProtection="0"/>
    <xf numFmtId="179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75" fontId="5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0" fontId="139" fillId="0" borderId="0" applyNumberFormat="0" applyFill="0" applyBorder="0" applyAlignment="0" applyProtection="0"/>
    <xf numFmtId="0" fontId="140" fillId="0" borderId="20" applyNumberFormat="0" applyFill="0" applyAlignment="0" applyProtection="0"/>
    <xf numFmtId="0" fontId="141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4" fillId="79" borderId="36" applyNumberFormat="0" applyAlignment="0" applyProtection="0"/>
    <xf numFmtId="0" fontId="46" fillId="0" borderId="0"/>
    <xf numFmtId="0" fontId="34" fillId="0" borderId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4" fillId="0" borderId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6" fillId="0" borderId="0"/>
    <xf numFmtId="0" fontId="34" fillId="79" borderId="36" applyNumberFormat="0" applyAlignment="0" applyProtection="0"/>
    <xf numFmtId="0" fontId="47" fillId="0" borderId="0"/>
    <xf numFmtId="169" fontId="34" fillId="0" borderId="0" applyFont="0" applyFill="0" applyBorder="0" applyAlignment="0" applyProtection="0"/>
    <xf numFmtId="0" fontId="96" fillId="86" borderId="0" applyNumberFormat="0" applyBorder="0" applyAlignment="0" applyProtection="0"/>
    <xf numFmtId="0" fontId="96" fillId="2" borderId="0" applyNumberFormat="0" applyBorder="0" applyAlignment="0" applyProtection="0"/>
    <xf numFmtId="0" fontId="96" fillId="86" borderId="0" applyNumberFormat="0" applyBorder="0" applyAlignment="0" applyProtection="0"/>
    <xf numFmtId="0" fontId="86" fillId="27" borderId="0" applyNumberFormat="0" applyBorder="0" applyAlignment="0" applyProtection="0"/>
    <xf numFmtId="0" fontId="96" fillId="59" borderId="0" applyNumberFormat="0" applyBorder="0" applyAlignment="0" applyProtection="0"/>
    <xf numFmtId="0" fontId="96" fillId="3" borderId="0" applyNumberFormat="0" applyBorder="0" applyAlignment="0" applyProtection="0"/>
    <xf numFmtId="0" fontId="96" fillId="59" borderId="0" applyNumberFormat="0" applyBorder="0" applyAlignment="0" applyProtection="0"/>
    <xf numFmtId="0" fontId="86" fillId="28" borderId="0" applyNumberFormat="0" applyBorder="0" applyAlignment="0" applyProtection="0"/>
    <xf numFmtId="0" fontId="96" fillId="60" borderId="0" applyNumberFormat="0" applyBorder="0" applyAlignment="0" applyProtection="0"/>
    <xf numFmtId="0" fontId="96" fillId="4" borderId="0" applyNumberFormat="0" applyBorder="0" applyAlignment="0" applyProtection="0"/>
    <xf numFmtId="0" fontId="96" fillId="60" borderId="0" applyNumberFormat="0" applyBorder="0" applyAlignment="0" applyProtection="0"/>
    <xf numFmtId="0" fontId="86" fillId="29" borderId="0" applyNumberFormat="0" applyBorder="0" applyAlignment="0" applyProtection="0"/>
    <xf numFmtId="0" fontId="96" fillId="61" borderId="0" applyNumberFormat="0" applyBorder="0" applyAlignment="0" applyProtection="0"/>
    <xf numFmtId="0" fontId="96" fillId="5" borderId="0" applyNumberFormat="0" applyBorder="0" applyAlignment="0" applyProtection="0"/>
    <xf numFmtId="0" fontId="96" fillId="61" borderId="0" applyNumberFormat="0" applyBorder="0" applyAlignment="0" applyProtection="0"/>
    <xf numFmtId="0" fontId="86" fillId="30" borderId="0" applyNumberFormat="0" applyBorder="0" applyAlignment="0" applyProtection="0"/>
    <xf numFmtId="0" fontId="96" fillId="87" borderId="0" applyNumberFormat="0" applyBorder="0" applyAlignment="0" applyProtection="0"/>
    <xf numFmtId="0" fontId="96" fillId="6" borderId="0" applyNumberFormat="0" applyBorder="0" applyAlignment="0" applyProtection="0"/>
    <xf numFmtId="0" fontId="96" fillId="87" borderId="0" applyNumberFormat="0" applyBorder="0" applyAlignment="0" applyProtection="0"/>
    <xf numFmtId="0" fontId="86" fillId="31" borderId="0" applyNumberFormat="0" applyBorder="0" applyAlignment="0" applyProtection="0"/>
    <xf numFmtId="0" fontId="96" fillId="88" borderId="0" applyNumberFormat="0" applyBorder="0" applyAlignment="0" applyProtection="0"/>
    <xf numFmtId="0" fontId="96" fillId="7" borderId="0" applyNumberFormat="0" applyBorder="0" applyAlignment="0" applyProtection="0"/>
    <xf numFmtId="0" fontId="96" fillId="88" borderId="0" applyNumberFormat="0" applyBorder="0" applyAlignment="0" applyProtection="0"/>
    <xf numFmtId="0" fontId="86" fillId="32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96" fillId="64" borderId="0" applyNumberFormat="0" applyBorder="0" applyAlignment="0" applyProtection="0"/>
    <xf numFmtId="0" fontId="96" fillId="8" borderId="0" applyNumberFormat="0" applyBorder="0" applyAlignment="0" applyProtection="0"/>
    <xf numFmtId="0" fontId="96" fillId="64" borderId="0" applyNumberFormat="0" applyBorder="0" applyAlignment="0" applyProtection="0"/>
    <xf numFmtId="0" fontId="86" fillId="33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86" fillId="34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86" fillId="35" borderId="0" applyNumberFormat="0" applyBorder="0" applyAlignment="0" applyProtection="0"/>
    <xf numFmtId="0" fontId="96" fillId="61" borderId="0" applyNumberFormat="0" applyBorder="0" applyAlignment="0" applyProtection="0"/>
    <xf numFmtId="0" fontId="96" fillId="5" borderId="0" applyNumberFormat="0" applyBorder="0" applyAlignment="0" applyProtection="0"/>
    <xf numFmtId="0" fontId="96" fillId="61" borderId="0" applyNumberFormat="0" applyBorder="0" applyAlignment="0" applyProtection="0"/>
    <xf numFmtId="0" fontId="86" fillId="36" borderId="0" applyNumberFormat="0" applyBorder="0" applyAlignment="0" applyProtection="0"/>
    <xf numFmtId="0" fontId="96" fillId="64" borderId="0" applyNumberFormat="0" applyBorder="0" applyAlignment="0" applyProtection="0"/>
    <xf numFmtId="0" fontId="96" fillId="8" borderId="0" applyNumberFormat="0" applyBorder="0" applyAlignment="0" applyProtection="0"/>
    <xf numFmtId="0" fontId="96" fillId="64" borderId="0" applyNumberFormat="0" applyBorder="0" applyAlignment="0" applyProtection="0"/>
    <xf numFmtId="0" fontId="86" fillId="37" borderId="0" applyNumberFormat="0" applyBorder="0" applyAlignment="0" applyProtection="0"/>
    <xf numFmtId="0" fontId="96" fillId="67" borderId="0" applyNumberFormat="0" applyBorder="0" applyAlignment="0" applyProtection="0"/>
    <xf numFmtId="0" fontId="96" fillId="11" borderId="0" applyNumberFormat="0" applyBorder="0" applyAlignment="0" applyProtection="0"/>
    <xf numFmtId="0" fontId="96" fillId="67" borderId="0" applyNumberFormat="0" applyBorder="0" applyAlignment="0" applyProtection="0"/>
    <xf numFmtId="0" fontId="86" fillId="38" borderId="0" applyNumberFormat="0" applyBorder="0" applyAlignment="0" applyProtection="0"/>
    <xf numFmtId="0" fontId="97" fillId="68" borderId="0" applyNumberFormat="0" applyBorder="0" applyAlignment="0" applyProtection="0"/>
    <xf numFmtId="0" fontId="97" fillId="12" borderId="0" applyNumberFormat="0" applyBorder="0" applyAlignment="0" applyProtection="0"/>
    <xf numFmtId="0" fontId="97" fillId="68" borderId="0" applyNumberFormat="0" applyBorder="0" applyAlignment="0" applyProtection="0"/>
    <xf numFmtId="0" fontId="125" fillId="39" borderId="0" applyNumberFormat="0" applyBorder="0" applyAlignment="0" applyProtection="0"/>
    <xf numFmtId="0" fontId="97" fillId="65" borderId="0" applyNumberFormat="0" applyBorder="0" applyAlignment="0" applyProtection="0"/>
    <xf numFmtId="0" fontId="97" fillId="9" borderId="0" applyNumberFormat="0" applyBorder="0" applyAlignment="0" applyProtection="0"/>
    <xf numFmtId="0" fontId="97" fillId="65" borderId="0" applyNumberFormat="0" applyBorder="0" applyAlignment="0" applyProtection="0"/>
    <xf numFmtId="0" fontId="125" fillId="40" borderId="0" applyNumberFormat="0" applyBorder="0" applyAlignment="0" applyProtection="0"/>
    <xf numFmtId="0" fontId="97" fillId="66" borderId="0" applyNumberFormat="0" applyBorder="0" applyAlignment="0" applyProtection="0"/>
    <xf numFmtId="0" fontId="97" fillId="10" borderId="0" applyNumberFormat="0" applyBorder="0" applyAlignment="0" applyProtection="0"/>
    <xf numFmtId="0" fontId="97" fillId="66" borderId="0" applyNumberFormat="0" applyBorder="0" applyAlignment="0" applyProtection="0"/>
    <xf numFmtId="0" fontId="125" fillId="41" borderId="0" applyNumberFormat="0" applyBorder="0" applyAlignment="0" applyProtection="0"/>
    <xf numFmtId="0" fontId="97" fillId="69" borderId="0" applyNumberFormat="0" applyBorder="0" applyAlignment="0" applyProtection="0"/>
    <xf numFmtId="0" fontId="97" fillId="13" borderId="0" applyNumberFormat="0" applyBorder="0" applyAlignment="0" applyProtection="0"/>
    <xf numFmtId="0" fontId="97" fillId="69" borderId="0" applyNumberFormat="0" applyBorder="0" applyAlignment="0" applyProtection="0"/>
    <xf numFmtId="0" fontId="125" fillId="42" borderId="0" applyNumberFormat="0" applyBorder="0" applyAlignment="0" applyProtection="0"/>
    <xf numFmtId="0" fontId="97" fillId="70" borderId="0" applyNumberFormat="0" applyBorder="0" applyAlignment="0" applyProtection="0"/>
    <xf numFmtId="0" fontId="97" fillId="14" borderId="0" applyNumberFormat="0" applyBorder="0" applyAlignment="0" applyProtection="0"/>
    <xf numFmtId="0" fontId="97" fillId="70" borderId="0" applyNumberFormat="0" applyBorder="0" applyAlignment="0" applyProtection="0"/>
    <xf numFmtId="0" fontId="125" fillId="43" borderId="0" applyNumberFormat="0" applyBorder="0" applyAlignment="0" applyProtection="0"/>
    <xf numFmtId="0" fontId="97" fillId="71" borderId="0" applyNumberFormat="0" applyBorder="0" applyAlignment="0" applyProtection="0"/>
    <xf numFmtId="0" fontId="97" fillId="15" borderId="0" applyNumberFormat="0" applyBorder="0" applyAlignment="0" applyProtection="0"/>
    <xf numFmtId="0" fontId="97" fillId="71" borderId="0" applyNumberFormat="0" applyBorder="0" applyAlignment="0" applyProtection="0"/>
    <xf numFmtId="0" fontId="125" fillId="44" borderId="0" applyNumberFormat="0" applyBorder="0" applyAlignment="0" applyProtection="0"/>
    <xf numFmtId="0" fontId="97" fillId="72" borderId="0" applyNumberFormat="0" applyBorder="0" applyAlignment="0" applyProtection="0"/>
    <xf numFmtId="0" fontId="97" fillId="16" borderId="0" applyNumberFormat="0" applyBorder="0" applyAlignment="0" applyProtection="0"/>
    <xf numFmtId="0" fontId="97" fillId="72" borderId="0" applyNumberFormat="0" applyBorder="0" applyAlignment="0" applyProtection="0"/>
    <xf numFmtId="0" fontId="125" fillId="45" borderId="0" applyNumberFormat="0" applyBorder="0" applyAlignment="0" applyProtection="0"/>
    <xf numFmtId="0" fontId="97" fillId="73" borderId="0" applyNumberFormat="0" applyBorder="0" applyAlignment="0" applyProtection="0"/>
    <xf numFmtId="0" fontId="97" fillId="17" borderId="0" applyNumberFormat="0" applyBorder="0" applyAlignment="0" applyProtection="0"/>
    <xf numFmtId="0" fontId="97" fillId="73" borderId="0" applyNumberFormat="0" applyBorder="0" applyAlignment="0" applyProtection="0"/>
    <xf numFmtId="0" fontId="125" fillId="46" borderId="0" applyNumberFormat="0" applyBorder="0" applyAlignment="0" applyProtection="0"/>
    <xf numFmtId="0" fontId="97" fillId="74" borderId="0" applyNumberFormat="0" applyBorder="0" applyAlignment="0" applyProtection="0"/>
    <xf numFmtId="0" fontId="97" fillId="18" borderId="0" applyNumberFormat="0" applyBorder="0" applyAlignment="0" applyProtection="0"/>
    <xf numFmtId="0" fontId="97" fillId="74" borderId="0" applyNumberFormat="0" applyBorder="0" applyAlignment="0" applyProtection="0"/>
    <xf numFmtId="0" fontId="125" fillId="47" borderId="0" applyNumberFormat="0" applyBorder="0" applyAlignment="0" applyProtection="0"/>
    <xf numFmtId="0" fontId="97" fillId="69" borderId="0" applyNumberFormat="0" applyBorder="0" applyAlignment="0" applyProtection="0"/>
    <xf numFmtId="0" fontId="97" fillId="13" borderId="0" applyNumberFormat="0" applyBorder="0" applyAlignment="0" applyProtection="0"/>
    <xf numFmtId="0" fontId="97" fillId="69" borderId="0" applyNumberFormat="0" applyBorder="0" applyAlignment="0" applyProtection="0"/>
    <xf numFmtId="0" fontId="125" fillId="48" borderId="0" applyNumberFormat="0" applyBorder="0" applyAlignment="0" applyProtection="0"/>
    <xf numFmtId="0" fontId="97" fillId="70" borderId="0" applyNumberFormat="0" applyBorder="0" applyAlignment="0" applyProtection="0"/>
    <xf numFmtId="0" fontId="97" fillId="14" borderId="0" applyNumberFormat="0" applyBorder="0" applyAlignment="0" applyProtection="0"/>
    <xf numFmtId="0" fontId="97" fillId="70" borderId="0" applyNumberFormat="0" applyBorder="0" applyAlignment="0" applyProtection="0"/>
    <xf numFmtId="0" fontId="125" fillId="49" borderId="0" applyNumberFormat="0" applyBorder="0" applyAlignment="0" applyProtection="0"/>
    <xf numFmtId="0" fontId="97" fillId="75" borderId="0" applyNumberFormat="0" applyBorder="0" applyAlignment="0" applyProtection="0"/>
    <xf numFmtId="0" fontId="97" fillId="19" borderId="0" applyNumberFormat="0" applyBorder="0" applyAlignment="0" applyProtection="0"/>
    <xf numFmtId="0" fontId="97" fillId="75" borderId="0" applyNumberFormat="0" applyBorder="0" applyAlignment="0" applyProtection="0"/>
    <xf numFmtId="0" fontId="125" fillId="50" borderId="0" applyNumberFormat="0" applyBorder="0" applyAlignment="0" applyProtection="0"/>
    <xf numFmtId="169" fontId="73" fillId="0" borderId="0" applyFont="0" applyBorder="0" applyAlignment="0"/>
    <xf numFmtId="0" fontId="101" fillId="59" borderId="0" applyNumberFormat="0" applyBorder="0" applyAlignment="0" applyProtection="0"/>
    <xf numFmtId="0" fontId="101" fillId="3" borderId="0" applyNumberFormat="0" applyBorder="0" applyAlignment="0" applyProtection="0"/>
    <xf numFmtId="0" fontId="101" fillId="59" borderId="0" applyNumberFormat="0" applyBorder="0" applyAlignment="0" applyProtection="0"/>
    <xf numFmtId="0" fontId="126" fillId="51" borderId="0" applyNumberFormat="0" applyBorder="0" applyAlignment="0" applyProtection="0"/>
    <xf numFmtId="0" fontId="48" fillId="0" borderId="0" applyNumberFormat="0" applyFill="0" applyBorder="0" applyAlignment="0" applyProtection="0"/>
    <xf numFmtId="0" fontId="74" fillId="0" borderId="0" applyFill="0" applyBorder="0" applyAlignment="0"/>
    <xf numFmtId="0" fontId="102" fillId="76" borderId="37" applyNumberFormat="0" applyAlignment="0" applyProtection="0"/>
    <xf numFmtId="0" fontId="127" fillId="52" borderId="15" applyNumberFormat="0" applyAlignment="0" applyProtection="0"/>
    <xf numFmtId="0" fontId="104" fillId="77" borderId="2" applyNumberFormat="0" applyAlignment="0" applyProtection="0"/>
    <xf numFmtId="0" fontId="104" fillId="21" borderId="2" applyNumberFormat="0" applyAlignment="0" applyProtection="0"/>
    <xf numFmtId="0" fontId="104" fillId="77" borderId="2" applyNumberFormat="0" applyAlignment="0" applyProtection="0"/>
    <xf numFmtId="0" fontId="128" fillId="53" borderId="16" applyNumberFormat="0" applyAlignment="0" applyProtection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74" fontId="4" fillId="0" borderId="0" applyFill="0" applyBorder="0" applyAlignment="0" applyProtection="0"/>
    <xf numFmtId="40" fontId="4" fillId="0" borderId="0" applyFill="0" applyBorder="0" applyAlignment="0" applyProtection="0"/>
    <xf numFmtId="176" fontId="5" fillId="22" borderId="0" applyFill="0" applyBorder="0" applyAlignment="0">
      <alignment vertical="top"/>
    </xf>
    <xf numFmtId="176" fontId="5" fillId="22" borderId="0" applyFill="0" applyBorder="0" applyAlignment="0">
      <alignment vertical="top"/>
    </xf>
    <xf numFmtId="177" fontId="5" fillId="0" borderId="0" applyFill="0" applyBorder="0" applyAlignment="0" applyProtection="0"/>
    <xf numFmtId="177" fontId="5" fillId="0" borderId="0" applyFill="0" applyBorder="0" applyAlignment="0" applyProtection="0"/>
    <xf numFmtId="43" fontId="37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9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34" fillId="0" borderId="0" applyFill="0" applyBorder="0" applyAlignment="0" applyProtection="0"/>
    <xf numFmtId="43" fontId="3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34" fillId="0" borderId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6" fillId="0" borderId="0" applyNumberFormat="0" applyAlignment="0">
      <alignment horizontal="left"/>
    </xf>
    <xf numFmtId="178" fontId="5" fillId="22" borderId="3" applyFill="0" applyBorder="0" applyAlignment="0">
      <alignment horizontal="right"/>
    </xf>
    <xf numFmtId="178" fontId="5" fillId="22" borderId="3" applyFill="0" applyBorder="0" applyAlignment="0">
      <alignment horizontal="right"/>
    </xf>
    <xf numFmtId="47" fontId="89" fillId="0" borderId="0" applyFill="0">
      <alignment horizontal="center"/>
    </xf>
    <xf numFmtId="0" fontId="11" fillId="0" borderId="0" applyNumberFormat="0" applyFill="0" applyBorder="0" applyAlignment="0" applyProtection="0"/>
    <xf numFmtId="0" fontId="77" fillId="0" borderId="0" applyNumberFormat="0" applyAlignment="0">
      <alignment horizontal="left"/>
    </xf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6" fontId="29" fillId="0" borderId="0" applyFont="0" applyFill="0" applyBorder="0" applyAlignment="0" applyProtection="0"/>
    <xf numFmtId="0" fontId="109" fillId="60" borderId="0" applyNumberFormat="0" applyBorder="0" applyAlignment="0" applyProtection="0"/>
    <xf numFmtId="0" fontId="109" fillId="4" borderId="0" applyNumberFormat="0" applyBorder="0" applyAlignment="0" applyProtection="0"/>
    <xf numFmtId="0" fontId="109" fillId="60" borderId="0" applyNumberFormat="0" applyBorder="0" applyAlignment="0" applyProtection="0"/>
    <xf numFmtId="0" fontId="130" fillId="54" borderId="0" applyNumberFormat="0" applyBorder="0" applyAlignment="0" applyProtection="0"/>
    <xf numFmtId="0" fontId="80" fillId="0" borderId="26" applyNumberFormat="0" applyAlignment="0" applyProtection="0">
      <alignment horizontal="left" vertical="center"/>
    </xf>
    <xf numFmtId="0" fontId="80" fillId="0" borderId="13">
      <alignment horizontal="left" vertical="center"/>
    </xf>
    <xf numFmtId="0" fontId="142" fillId="0" borderId="27" applyNumberFormat="0" applyFill="0" applyAlignment="0" applyProtection="0"/>
    <xf numFmtId="0" fontId="18" fillId="0" borderId="4">
      <alignment horizontal="left" vertical="top"/>
    </xf>
    <xf numFmtId="0" fontId="142" fillId="0" borderId="27" applyNumberFormat="0" applyFill="0" applyAlignment="0" applyProtection="0"/>
    <xf numFmtId="0" fontId="131" fillId="0" borderId="33" applyNumberFormat="0" applyFill="0" applyAlignment="0" applyProtection="0"/>
    <xf numFmtId="0" fontId="18" fillId="0" borderId="4">
      <alignment horizontal="left" vertical="top"/>
    </xf>
    <xf numFmtId="0" fontId="143" fillId="0" borderId="28" applyNumberFormat="0" applyFill="0" applyAlignment="0" applyProtection="0"/>
    <xf numFmtId="0" fontId="20" fillId="0" borderId="4">
      <alignment horizontal="left" vertical="top"/>
    </xf>
    <xf numFmtId="0" fontId="143" fillId="0" borderId="28" applyNumberFormat="0" applyFill="0" applyAlignment="0" applyProtection="0"/>
    <xf numFmtId="0" fontId="132" fillId="0" borderId="34" applyNumberFormat="0" applyFill="0" applyAlignment="0" applyProtection="0"/>
    <xf numFmtId="0" fontId="22" fillId="0" borderId="4">
      <alignment horizontal="left" vertical="top"/>
    </xf>
    <xf numFmtId="0" fontId="110" fillId="0" borderId="29" applyNumberFormat="0" applyFill="0" applyAlignment="0" applyProtection="0"/>
    <xf numFmtId="0" fontId="23" fillId="0" borderId="0">
      <alignment horizontal="left"/>
    </xf>
    <xf numFmtId="0" fontId="110" fillId="0" borderId="29" applyNumberFormat="0" applyFill="0" applyAlignment="0" applyProtection="0"/>
    <xf numFmtId="0" fontId="133" fillId="0" borderId="35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0" fontId="4" fillId="0" borderId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35" fillId="0" borderId="17" applyNumberFormat="0" applyFill="0" applyAlignment="0" applyProtection="0"/>
    <xf numFmtId="0" fontId="115" fillId="78" borderId="0" applyNumberFormat="0" applyBorder="0" applyAlignment="0" applyProtection="0"/>
    <xf numFmtId="0" fontId="115" fillId="25" borderId="0" applyNumberFormat="0" applyBorder="0" applyAlignment="0" applyProtection="0"/>
    <xf numFmtId="0" fontId="115" fillId="78" borderId="0" applyNumberFormat="0" applyBorder="0" applyAlignment="0" applyProtection="0"/>
    <xf numFmtId="0" fontId="136" fillId="56" borderId="0" applyNumberFormat="0" applyBorder="0" applyAlignment="0" applyProtection="0"/>
    <xf numFmtId="0" fontId="29" fillId="0" borderId="0"/>
    <xf numFmtId="0" fontId="41" fillId="0" borderId="0">
      <alignment vertical="top"/>
    </xf>
    <xf numFmtId="0" fontId="6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9" fillId="0" borderId="0"/>
    <xf numFmtId="0" fontId="41" fillId="0" borderId="0">
      <alignment vertical="top"/>
    </xf>
    <xf numFmtId="0" fontId="86" fillId="0" borderId="0"/>
    <xf numFmtId="0" fontId="29" fillId="0" borderId="0"/>
    <xf numFmtId="0" fontId="5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57" fillId="0" borderId="0"/>
    <xf numFmtId="0" fontId="37" fillId="0" borderId="0"/>
    <xf numFmtId="0" fontId="57" fillId="0" borderId="0"/>
    <xf numFmtId="0" fontId="57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29" fillId="0" borderId="0"/>
    <xf numFmtId="0" fontId="106" fillId="0" borderId="0"/>
    <xf numFmtId="0" fontId="29" fillId="0" borderId="0"/>
    <xf numFmtId="0" fontId="34" fillId="0" borderId="0"/>
    <xf numFmtId="0" fontId="8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>
      <alignment vertical="top"/>
    </xf>
    <xf numFmtId="0" fontId="3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4" fillId="0" borderId="0"/>
    <xf numFmtId="0" fontId="117" fillId="0" borderId="0"/>
    <xf numFmtId="0" fontId="107" fillId="0" borderId="0"/>
    <xf numFmtId="0" fontId="34" fillId="0" borderId="0"/>
    <xf numFmtId="0" fontId="107" fillId="0" borderId="0"/>
    <xf numFmtId="0" fontId="34" fillId="0" borderId="0"/>
    <xf numFmtId="0" fontId="107" fillId="0" borderId="0"/>
    <xf numFmtId="0" fontId="86" fillId="0" borderId="0"/>
    <xf numFmtId="0" fontId="86" fillId="57" borderId="18" applyNumberFormat="0" applyFont="0" applyAlignment="0" applyProtection="0"/>
    <xf numFmtId="0" fontId="118" fillId="76" borderId="38" applyNumberFormat="0" applyAlignment="0" applyProtection="0"/>
    <xf numFmtId="0" fontId="138" fillId="52" borderId="19" applyNumberFormat="0" applyAlignment="0" applyProtection="0"/>
    <xf numFmtId="179" fontId="5" fillId="22" borderId="0" applyFill="0" applyBorder="0" applyAlignment="0" applyProtection="0">
      <protection locked="0"/>
    </xf>
    <xf numFmtId="179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64" fontId="5" fillId="22" borderId="0" applyFill="0" applyBorder="0" applyAlignment="0" applyProtection="0">
      <alignment vertical="top"/>
    </xf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0" fontId="144" fillId="0" borderId="0" applyNumberFormat="0" applyFill="0" applyBorder="0" applyProtection="0">
      <alignment vertical="top"/>
    </xf>
    <xf numFmtId="0" fontId="145" fillId="0" borderId="0" applyNumberFormat="0" applyFill="0" applyBorder="0" applyAlignment="0" applyProtection="0"/>
    <xf numFmtId="188" fontId="81" fillId="0" borderId="0" applyNumberFormat="0" applyFill="0" applyBorder="0" applyAlignment="0" applyProtection="0">
      <alignment horizontal="left"/>
    </xf>
    <xf numFmtId="3" fontId="82" fillId="80" borderId="5">
      <alignment horizontal="left" vertical="top" wrapText="1"/>
      <protection locked="0"/>
    </xf>
    <xf numFmtId="40" fontId="83" fillId="0" borderId="0" applyBorder="0">
      <alignment horizontal="right"/>
    </xf>
    <xf numFmtId="0" fontId="3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22" fillId="0" borderId="39" applyNumberFormat="0" applyFill="0" applyAlignment="0" applyProtection="0"/>
    <xf numFmtId="0" fontId="140" fillId="0" borderId="20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46" fillId="0" borderId="0"/>
    <xf numFmtId="169" fontId="46" fillId="0" borderId="0" applyFont="0" applyFill="0" applyBorder="0" applyAlignment="0" applyProtection="0"/>
    <xf numFmtId="0" fontId="41" fillId="0" borderId="0">
      <alignment vertical="top"/>
    </xf>
    <xf numFmtId="169" fontId="41" fillId="0" borderId="0" applyFont="0" applyFill="0" applyBorder="0" applyAlignment="0" applyProtection="0">
      <alignment vertical="top"/>
    </xf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0" fontId="86" fillId="0" borderId="0"/>
    <xf numFmtId="169" fontId="86" fillId="0" borderId="0" applyFont="0" applyFill="0" applyBorder="0" applyAlignment="0" applyProtection="0"/>
    <xf numFmtId="185" fontId="96" fillId="0" borderId="0"/>
    <xf numFmtId="0" fontId="68" fillId="0" borderId="0"/>
    <xf numFmtId="185" fontId="68" fillId="0" borderId="0" applyFill="0" applyBorder="0" applyAlignment="0" applyProtection="0"/>
    <xf numFmtId="9" fontId="86" fillId="0" borderId="0" applyFont="0" applyFill="0" applyBorder="0" applyAlignment="0" applyProtection="0"/>
    <xf numFmtId="169" fontId="41" fillId="0" borderId="0" applyFont="0" applyFill="0" applyBorder="0" applyAlignment="0" applyProtection="0">
      <alignment vertical="top"/>
    </xf>
    <xf numFmtId="0" fontId="86" fillId="0" borderId="0"/>
    <xf numFmtId="0" fontId="41" fillId="0" borderId="0">
      <alignment vertical="top"/>
    </xf>
    <xf numFmtId="16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9" fillId="0" borderId="0"/>
    <xf numFmtId="0" fontId="160" fillId="2" borderId="0" applyNumberFormat="0" applyBorder="0" applyAlignment="0" applyProtection="0"/>
    <xf numFmtId="0" fontId="160" fillId="3" borderId="0" applyNumberFormat="0" applyBorder="0" applyAlignment="0" applyProtection="0"/>
    <xf numFmtId="0" fontId="160" fillId="4" borderId="0" applyNumberFormat="0" applyBorder="0" applyAlignment="0" applyProtection="0"/>
    <xf numFmtId="0" fontId="160" fillId="5" borderId="0" applyNumberFormat="0" applyBorder="0" applyAlignment="0" applyProtection="0"/>
    <xf numFmtId="0" fontId="160" fillId="6" borderId="0" applyNumberFormat="0" applyBorder="0" applyAlignment="0" applyProtection="0"/>
    <xf numFmtId="0" fontId="160" fillId="7" borderId="0" applyNumberFormat="0" applyBorder="0" applyAlignment="0" applyProtection="0"/>
    <xf numFmtId="0" fontId="160" fillId="8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5" borderId="0" applyNumberFormat="0" applyBorder="0" applyAlignment="0" applyProtection="0"/>
    <xf numFmtId="0" fontId="160" fillId="8" borderId="0" applyNumberFormat="0" applyBorder="0" applyAlignment="0" applyProtection="0"/>
    <xf numFmtId="0" fontId="160" fillId="11" borderId="0" applyNumberFormat="0" applyBorder="0" applyAlignment="0" applyProtection="0"/>
    <xf numFmtId="0" fontId="161" fillId="12" borderId="0" applyNumberFormat="0" applyBorder="0" applyAlignment="0" applyProtection="0"/>
    <xf numFmtId="0" fontId="161" fillId="9" borderId="0" applyNumberFormat="0" applyBorder="0" applyAlignment="0" applyProtection="0"/>
    <xf numFmtId="0" fontId="161" fillId="10" borderId="0" applyNumberFormat="0" applyBorder="0" applyAlignment="0" applyProtection="0"/>
    <xf numFmtId="0" fontId="161" fillId="13" borderId="0" applyNumberFormat="0" applyBorder="0" applyAlignment="0" applyProtection="0"/>
    <xf numFmtId="0" fontId="161" fillId="14" borderId="0" applyNumberFormat="0" applyBorder="0" applyAlignment="0" applyProtection="0"/>
    <xf numFmtId="0" fontId="161" fillId="15" borderId="0" applyNumberFormat="0" applyBorder="0" applyAlignment="0" applyProtection="0"/>
    <xf numFmtId="0" fontId="161" fillId="16" borderId="0" applyNumberFormat="0" applyBorder="0" applyAlignment="0" applyProtection="0"/>
    <xf numFmtId="0" fontId="161" fillId="17" borderId="0" applyNumberFormat="0" applyBorder="0" applyAlignment="0" applyProtection="0"/>
    <xf numFmtId="0" fontId="161" fillId="18" borderId="0" applyNumberFormat="0" applyBorder="0" applyAlignment="0" applyProtection="0"/>
    <xf numFmtId="0" fontId="161" fillId="13" borderId="0" applyNumberFormat="0" applyBorder="0" applyAlignment="0" applyProtection="0"/>
    <xf numFmtId="0" fontId="161" fillId="14" borderId="0" applyNumberFormat="0" applyBorder="0" applyAlignment="0" applyProtection="0"/>
    <xf numFmtId="0" fontId="161" fillId="19" borderId="0" applyNumberFormat="0" applyBorder="0" applyAlignment="0" applyProtection="0"/>
    <xf numFmtId="0" fontId="162" fillId="3" borderId="0" applyNumberFormat="0" applyBorder="0" applyAlignment="0" applyProtection="0"/>
    <xf numFmtId="0" fontId="163" fillId="20" borderId="37" applyNumberFormat="0" applyAlignment="0" applyProtection="0"/>
    <xf numFmtId="0" fontId="164" fillId="21" borderId="2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6" fillId="0" borderId="0">
      <alignment horizontal="left"/>
    </xf>
    <xf numFmtId="0" fontId="147" fillId="0" borderId="0"/>
    <xf numFmtId="0" fontId="148" fillId="0" borderId="0">
      <alignment horizontal="left"/>
    </xf>
    <xf numFmtId="0" fontId="4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49" fillId="0" borderId="0">
      <alignment horizontal="left"/>
    </xf>
    <xf numFmtId="0" fontId="150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166" fillId="4" borderId="0" applyNumberFormat="0" applyBorder="0" applyAlignment="0" applyProtection="0"/>
    <xf numFmtId="0" fontId="79" fillId="0" borderId="0">
      <alignment horizontal="left"/>
    </xf>
    <xf numFmtId="0" fontId="79" fillId="0" borderId="0">
      <alignment horizontal="left"/>
    </xf>
    <xf numFmtId="0" fontId="151" fillId="0" borderId="4">
      <alignment horizontal="left" vertical="top"/>
    </xf>
    <xf numFmtId="0" fontId="152" fillId="0" borderId="0">
      <alignment horizontal="left"/>
    </xf>
    <xf numFmtId="0" fontId="151" fillId="0" borderId="4">
      <alignment horizontal="left" vertical="top"/>
    </xf>
    <xf numFmtId="0" fontId="153" fillId="0" borderId="4">
      <alignment horizontal="left" vertical="top"/>
    </xf>
    <xf numFmtId="0" fontId="154" fillId="0" borderId="4">
      <alignment horizontal="left" vertical="top"/>
    </xf>
    <xf numFmtId="0" fontId="155" fillId="0" borderId="0">
      <alignment horizontal="left"/>
    </xf>
    <xf numFmtId="0" fontId="155" fillId="0" borderId="0">
      <alignment horizontal="left"/>
    </xf>
    <xf numFmtId="0" fontId="167" fillId="0" borderId="0" applyNumberFormat="0" applyFill="0" applyBorder="0" applyAlignment="0" applyProtection="0"/>
    <xf numFmtId="0" fontId="168" fillId="7" borderId="37" applyNumberFormat="0" applyAlignment="0" applyProtection="0"/>
    <xf numFmtId="0" fontId="169" fillId="0" borderId="6" applyNumberFormat="0" applyFill="0" applyAlignment="0" applyProtection="0"/>
    <xf numFmtId="0" fontId="170" fillId="25" borderId="0" applyNumberFormat="0" applyBorder="0" applyAlignment="0" applyProtection="0"/>
    <xf numFmtId="0" fontId="47" fillId="0" borderId="0"/>
    <xf numFmtId="0" fontId="21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156" fillId="0" borderId="0">
      <alignment horizontal="left"/>
    </xf>
    <xf numFmtId="9" fontId="29" fillId="0" borderId="0" applyFont="0" applyFill="0" applyBorder="0" applyAlignment="0" applyProtection="0"/>
    <xf numFmtId="0" fontId="150" fillId="0" borderId="10">
      <alignment vertical="center"/>
    </xf>
    <xf numFmtId="0" fontId="157" fillId="0" borderId="0">
      <alignment horizontal="left"/>
    </xf>
    <xf numFmtId="0" fontId="78" fillId="0" borderId="0">
      <alignment horizontal="left"/>
    </xf>
    <xf numFmtId="0" fontId="152" fillId="0" borderId="0"/>
    <xf numFmtId="0" fontId="78" fillId="0" borderId="0"/>
    <xf numFmtId="0" fontId="158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8" fillId="0" borderId="0"/>
    <xf numFmtId="0" fontId="42" fillId="0" borderId="0" applyNumberFormat="0" applyFill="0" applyBorder="0" applyAlignment="0" applyProtection="0"/>
    <xf numFmtId="0" fontId="159" fillId="0" borderId="0"/>
    <xf numFmtId="0" fontId="158" fillId="0" borderId="0"/>
    <xf numFmtId="0" fontId="172" fillId="0" borderId="39" applyNumberFormat="0" applyFill="0" applyAlignment="0" applyProtection="0"/>
    <xf numFmtId="0" fontId="17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5" fillId="0" borderId="0"/>
    <xf numFmtId="0" fontId="29" fillId="0" borderId="0"/>
    <xf numFmtId="16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7" fillId="0" borderId="0"/>
    <xf numFmtId="0" fontId="86" fillId="0" borderId="0"/>
    <xf numFmtId="9" fontId="3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174" fillId="0" borderId="0" applyFont="0" applyFill="0" applyBorder="0" applyAlignment="0" applyProtection="0"/>
    <xf numFmtId="0" fontId="174" fillId="0" borderId="0"/>
    <xf numFmtId="0" fontId="29" fillId="0" borderId="0"/>
    <xf numFmtId="0" fontId="96" fillId="2" borderId="0" applyNumberFormat="0" applyBorder="0" applyAlignment="0" applyProtection="0"/>
    <xf numFmtId="0" fontId="96" fillId="3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6" borderId="0" applyNumberFormat="0" applyBorder="0" applyAlignment="0" applyProtection="0"/>
    <xf numFmtId="0" fontId="96" fillId="7" borderId="0" applyNumberFormat="0" applyBorder="0" applyAlignment="0" applyProtection="0"/>
    <xf numFmtId="208" fontId="81" fillId="0" borderId="0"/>
    <xf numFmtId="208" fontId="81" fillId="0" borderId="0"/>
    <xf numFmtId="208" fontId="81" fillId="0" borderId="0"/>
    <xf numFmtId="208" fontId="81" fillId="0" borderId="0"/>
    <xf numFmtId="208" fontId="81" fillId="0" borderId="0"/>
    <xf numFmtId="208" fontId="81" fillId="0" borderId="0"/>
    <xf numFmtId="208" fontId="81" fillId="0" borderId="0"/>
    <xf numFmtId="208" fontId="81" fillId="0" borderId="0"/>
    <xf numFmtId="0" fontId="96" fillId="8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5" borderId="0" applyNumberFormat="0" applyBorder="0" applyAlignment="0" applyProtection="0"/>
    <xf numFmtId="0" fontId="96" fillId="8" borderId="0" applyNumberFormat="0" applyBorder="0" applyAlignment="0" applyProtection="0"/>
    <xf numFmtId="0" fontId="96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9" fontId="175" fillId="0" borderId="0"/>
    <xf numFmtId="43" fontId="73" fillId="0" borderId="0" applyFont="0" applyBorder="0" applyAlignment="0"/>
    <xf numFmtId="209" fontId="176" fillId="89" borderId="41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77" fillId="0" borderId="0"/>
    <xf numFmtId="39" fontId="178" fillId="0" borderId="0"/>
    <xf numFmtId="210" fontId="179" fillId="0" borderId="0"/>
    <xf numFmtId="210" fontId="179" fillId="0" borderId="0"/>
    <xf numFmtId="210" fontId="179" fillId="0" borderId="0"/>
    <xf numFmtId="210" fontId="179" fillId="0" borderId="0"/>
    <xf numFmtId="210" fontId="179" fillId="0" borderId="0"/>
    <xf numFmtId="210" fontId="179" fillId="0" borderId="0"/>
    <xf numFmtId="210" fontId="179" fillId="0" borderId="0"/>
    <xf numFmtId="210" fontId="179" fillId="0" borderId="0"/>
    <xf numFmtId="174" fontId="180" fillId="0" borderId="0" applyFill="0" applyBorder="0" applyAlignment="0" applyProtection="0"/>
    <xf numFmtId="40" fontId="180" fillId="0" borderId="0" applyFill="0" applyBorder="0" applyAlignment="0" applyProtection="0"/>
    <xf numFmtId="211" fontId="5" fillId="0" borderId="0" applyFill="0" applyBorder="0" applyAlignment="0" applyProtection="0"/>
    <xf numFmtId="0" fontId="29" fillId="0" borderId="0" applyFont="0" applyFill="0" applyBorder="0" applyAlignment="0" applyProtection="0"/>
    <xf numFmtId="165" fontId="174" fillId="0" borderId="0" applyFont="0" applyFill="0" applyBorder="0" applyAlignment="0" applyProtection="0"/>
    <xf numFmtId="43" fontId="18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82" fillId="0" borderId="0" applyFont="0" applyFill="0" applyBorder="0" applyAlignment="0" applyProtection="0"/>
    <xf numFmtId="43" fontId="183" fillId="0" borderId="0" applyFont="0" applyFill="0" applyBorder="0" applyAlignment="0" applyProtection="0"/>
    <xf numFmtId="169" fontId="41" fillId="0" borderId="0" applyFont="0" applyFill="0" applyBorder="0" applyAlignment="0" applyProtection="0">
      <alignment vertical="top"/>
    </xf>
    <xf numFmtId="43" fontId="184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6" fillId="0" borderId="0" applyFont="0" applyFill="0" applyBorder="0" applyAlignment="0" applyProtection="0"/>
    <xf numFmtId="3" fontId="185" fillId="0" borderId="0" applyFont="0" applyFill="0" applyBorder="0" applyAlignment="0" applyProtection="0"/>
    <xf numFmtId="212" fontId="186" fillId="0" borderId="42" applyFont="0" applyAlignment="0">
      <alignment horizontal="center"/>
    </xf>
    <xf numFmtId="213" fontId="5" fillId="22" borderId="3" applyFill="0" applyBorder="0" applyAlignment="0">
      <alignment horizontal="right"/>
    </xf>
    <xf numFmtId="0" fontId="29" fillId="0" borderId="0" applyFont="0" applyFill="0" applyBorder="0" applyAlignment="0" applyProtection="0"/>
    <xf numFmtId="44" fontId="181" fillId="0" borderId="0" applyFont="0" applyFill="0" applyBorder="0" applyAlignment="0" applyProtection="0"/>
    <xf numFmtId="0" fontId="185" fillId="0" borderId="0" applyFont="0" applyFill="0" applyBorder="0" applyAlignment="0" applyProtection="0"/>
    <xf numFmtId="14" fontId="89" fillId="0" borderId="0" applyFill="0" applyBorder="0">
      <alignment horizontal="center"/>
    </xf>
    <xf numFmtId="14" fontId="41" fillId="0" borderId="0" applyFill="0" applyBorder="0" applyAlignment="0"/>
    <xf numFmtId="47" fontId="89" fillId="0" borderId="0" applyFill="0">
      <alignment horizontal="center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" fontId="94" fillId="0" borderId="0" applyProtection="0"/>
    <xf numFmtId="0" fontId="15" fillId="0" borderId="0">
      <alignment horizontal="left"/>
    </xf>
    <xf numFmtId="0" fontId="17" fillId="0" borderId="0">
      <alignment horizontal="left"/>
    </xf>
    <xf numFmtId="14" fontId="85" fillId="90" borderId="21">
      <alignment horizontal="center" vertical="center" wrapText="1"/>
    </xf>
    <xf numFmtId="214" fontId="187" fillId="0" borderId="22">
      <alignment horizontal="left"/>
    </xf>
    <xf numFmtId="215" fontId="177" fillId="0" borderId="25">
      <alignment horizontal="left"/>
    </xf>
    <xf numFmtId="0" fontId="188" fillId="0" borderId="23">
      <alignment horizontal="right"/>
    </xf>
    <xf numFmtId="0" fontId="187" fillId="1" borderId="25">
      <alignment horizontal="left"/>
    </xf>
    <xf numFmtId="0" fontId="189" fillId="0" borderId="0" applyProtection="0"/>
    <xf numFmtId="0" fontId="80" fillId="0" borderId="0" applyProtection="0"/>
    <xf numFmtId="180" fontId="180" fillId="0" borderId="0" applyFill="0" applyBorder="0" applyAlignment="0" applyProtection="0"/>
    <xf numFmtId="1" fontId="190" fillId="0" borderId="0" applyFont="0" applyFill="0" applyBorder="0" applyAlignment="0" applyProtection="0"/>
    <xf numFmtId="1" fontId="29" fillId="0" borderId="0" applyFont="0" applyFill="0" applyBorder="0" applyAlignment="0" applyProtection="0"/>
    <xf numFmtId="209" fontId="191" fillId="0" borderId="41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2" fillId="0" borderId="21"/>
    <xf numFmtId="0" fontId="181" fillId="0" borderId="0"/>
    <xf numFmtId="0" fontId="34" fillId="0" borderId="0"/>
    <xf numFmtId="0" fontId="182" fillId="0" borderId="0"/>
    <xf numFmtId="0" fontId="29" fillId="0" borderId="0"/>
    <xf numFmtId="0" fontId="174" fillId="0" borderId="0"/>
    <xf numFmtId="0" fontId="18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" fontId="193" fillId="0" borderId="0"/>
    <xf numFmtId="0" fontId="41" fillId="0" borderId="0">
      <alignment vertical="top"/>
    </xf>
    <xf numFmtId="0" fontId="29" fillId="0" borderId="0"/>
    <xf numFmtId="0" fontId="29" fillId="0" borderId="0"/>
    <xf numFmtId="1" fontId="193" fillId="0" borderId="0"/>
    <xf numFmtId="0" fontId="29" fillId="0" borderId="0"/>
    <xf numFmtId="216" fontId="190" fillId="0" borderId="31" applyFont="0" applyFill="0" applyBorder="0" applyAlignment="0" applyProtection="0"/>
    <xf numFmtId="217" fontId="5" fillId="22" borderId="0" applyFill="0" applyBorder="0" applyAlignment="0" applyProtection="0">
      <protection locked="0"/>
    </xf>
    <xf numFmtId="21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67" fontId="29" fillId="0" borderId="0" applyFont="0" applyFill="0" applyBorder="0" applyAlignment="0" applyProtection="0"/>
    <xf numFmtId="219" fontId="94" fillId="0" borderId="0" applyFont="0" applyFill="0" applyBorder="0" applyAlignment="0" applyProtection="0"/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4" fontId="43" fillId="91" borderId="0" applyNumberFormat="0" applyProtection="0">
      <alignment horizontal="left" vertical="center" indent="1"/>
    </xf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3" fillId="93" borderId="44" applyNumberFormat="0" applyProtection="0">
      <alignment horizontal="left" vertical="center" indent="1"/>
    </xf>
    <xf numFmtId="4" fontId="41" fillId="94" borderId="0" applyNumberFormat="0" applyProtection="0">
      <alignment horizontal="left" vertical="center" indent="1"/>
    </xf>
    <xf numFmtId="4" fontId="195" fillId="95" borderId="0" applyNumberFormat="0" applyProtection="0">
      <alignment horizontal="left" vertical="center" indent="1"/>
    </xf>
    <xf numFmtId="4" fontId="41" fillId="96" borderId="43" applyNumberFormat="0" applyProtection="0">
      <alignment horizontal="right" vertical="center"/>
    </xf>
    <xf numFmtId="4" fontId="41" fillId="94" borderId="0" applyNumberFormat="0" applyProtection="0">
      <alignment horizontal="left" vertical="center" indent="1"/>
    </xf>
    <xf numFmtId="4" fontId="41" fillId="91" borderId="0" applyNumberFormat="0" applyProtection="0">
      <alignment horizontal="left" vertical="center" indent="1"/>
    </xf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197" fillId="97" borderId="0" applyNumberFormat="0" applyProtection="0">
      <alignment horizontal="left" vertical="center" indent="1"/>
    </xf>
    <xf numFmtId="4" fontId="44" fillId="94" borderId="43" applyNumberFormat="0" applyProtection="0">
      <alignment horizontal="right" vertical="center"/>
    </xf>
    <xf numFmtId="0" fontId="198" fillId="0" borderId="0">
      <alignment horizontal="left"/>
    </xf>
    <xf numFmtId="0" fontId="19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1" fillId="0" borderId="0" applyNumberFormat="0" applyBorder="0" applyAlignment="0"/>
    <xf numFmtId="0" fontId="192" fillId="0" borderId="0"/>
    <xf numFmtId="0" fontId="200" fillId="0" borderId="0" applyNumberFormat="0" applyFill="0" applyBorder="0" applyAlignment="0" applyProtection="0"/>
    <xf numFmtId="49" fontId="41" fillId="0" borderId="0" applyFill="0" applyBorder="0" applyAlignment="0"/>
    <xf numFmtId="0" fontId="29" fillId="0" borderId="0" applyFill="0" applyBorder="0" applyAlignment="0"/>
    <xf numFmtId="220" fontId="29" fillId="0" borderId="0" applyFill="0" applyBorder="0" applyAlignment="0"/>
    <xf numFmtId="0" fontId="201" fillId="0" borderId="0">
      <alignment horizontal="center" vertical="top"/>
    </xf>
    <xf numFmtId="0" fontId="202" fillId="0" borderId="0" applyAlignment="0" applyProtection="0"/>
    <xf numFmtId="0" fontId="203" fillId="0" borderId="0" applyAlignment="0" applyProtection="0"/>
    <xf numFmtId="0" fontId="204" fillId="0" borderId="0">
      <alignment vertical="center"/>
    </xf>
    <xf numFmtId="0" fontId="205" fillId="0" borderId="0"/>
    <xf numFmtId="221" fontId="94" fillId="0" borderId="0" applyFont="0" applyFill="0" applyBorder="0" applyAlignment="0" applyProtection="0"/>
    <xf numFmtId="4" fontId="40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4" fillId="21" borderId="2" applyNumberFormat="0" applyAlignment="0" applyProtection="0"/>
    <xf numFmtId="0" fontId="113" fillId="0" borderId="6" applyNumberFormat="0" applyFill="0" applyAlignment="0" applyProtection="0"/>
    <xf numFmtId="0" fontId="206" fillId="0" borderId="30"/>
    <xf numFmtId="0" fontId="72" fillId="0" borderId="40"/>
    <xf numFmtId="0" fontId="101" fillId="3" borderId="0" applyNumberFormat="0" applyBorder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2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12" fillId="7" borderId="37" applyNumberFormat="0" applyAlignment="0" applyProtection="0"/>
    <xf numFmtId="0" fontId="115" fillId="25" borderId="0" applyNumberFormat="0" applyBorder="0" applyAlignment="0" applyProtection="0"/>
    <xf numFmtId="0" fontId="122" fillId="0" borderId="39" applyNumberFormat="0" applyFill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74" fillId="26" borderId="36" applyNumberFormat="0" applyFont="0" applyAlignment="0" applyProtection="0"/>
    <xf numFmtId="0" fontId="142" fillId="0" borderId="27" applyNumberFormat="0" applyFill="0" applyAlignment="0" applyProtection="0"/>
    <xf numFmtId="0" fontId="143" fillId="0" borderId="28" applyNumberFormat="0" applyFill="0" applyAlignment="0" applyProtection="0"/>
    <xf numFmtId="0" fontId="110" fillId="0" borderId="29" applyNumberFormat="0" applyFill="0" applyAlignment="0" applyProtection="0"/>
    <xf numFmtId="0" fontId="110" fillId="0" borderId="0" applyNumberFormat="0" applyFill="0" applyBorder="0" applyAlignment="0" applyProtection="0"/>
    <xf numFmtId="169" fontId="20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08" fillId="0" borderId="30"/>
    <xf numFmtId="222" fontId="10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23" fontId="114" fillId="0" borderId="0"/>
    <xf numFmtId="224" fontId="114" fillId="0" borderId="0"/>
    <xf numFmtId="225" fontId="114" fillId="0" borderId="0"/>
    <xf numFmtId="226" fontId="114" fillId="0" borderId="0"/>
    <xf numFmtId="0" fontId="86" fillId="0" borderId="0"/>
    <xf numFmtId="0" fontId="5" fillId="0" borderId="0"/>
    <xf numFmtId="0" fontId="34" fillId="26" borderId="36" applyNumberFormat="0" applyFont="0" applyAlignment="0" applyProtection="0"/>
    <xf numFmtId="169" fontId="10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" fontId="4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0" fontId="86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09" fillId="0" borderId="0"/>
    <xf numFmtId="0" fontId="96" fillId="0" borderId="0"/>
    <xf numFmtId="0" fontId="96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210" fillId="0" borderId="0"/>
    <xf numFmtId="0" fontId="29" fillId="0" borderId="0"/>
    <xf numFmtId="0" fontId="29" fillId="0" borderId="0"/>
    <xf numFmtId="0" fontId="29" fillId="0" borderId="0"/>
    <xf numFmtId="0" fontId="86" fillId="0" borderId="0"/>
    <xf numFmtId="0" fontId="86" fillId="0" borderId="0"/>
    <xf numFmtId="0" fontId="29" fillId="0" borderId="0"/>
    <xf numFmtId="169" fontId="29" fillId="0" borderId="0" applyFont="0" applyFill="0" applyBorder="0" applyAlignment="0" applyProtection="0"/>
    <xf numFmtId="0" fontId="34" fillId="26" borderId="36" applyNumberFormat="0" applyFont="0" applyAlignment="0" applyProtection="0"/>
    <xf numFmtId="0" fontId="34" fillId="0" borderId="0"/>
    <xf numFmtId="169" fontId="34" fillId="0" borderId="0" applyFont="0" applyFill="0" applyBorder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34" fillId="0" borderId="0"/>
    <xf numFmtId="0" fontId="96" fillId="0" borderId="0"/>
    <xf numFmtId="0" fontId="47" fillId="0" borderId="0"/>
    <xf numFmtId="0" fontId="34" fillId="0" borderId="0"/>
    <xf numFmtId="0" fontId="54" fillId="76" borderId="37" applyNumberFormat="0" applyAlignment="0" applyProtection="0"/>
    <xf numFmtId="169" fontId="34" fillId="0" borderId="0" applyFont="0" applyFill="0" applyBorder="0" applyAlignment="0" applyProtection="0"/>
    <xf numFmtId="0" fontId="61" fillId="63" borderId="37" applyNumberFormat="0" applyAlignment="0" applyProtection="0"/>
    <xf numFmtId="10" fontId="16" fillId="24" borderId="5" applyNumberFormat="0" applyBorder="0" applyAlignment="0" applyProtection="0"/>
    <xf numFmtId="0" fontId="34" fillId="79" borderId="36" applyNumberFormat="0" applyAlignment="0" applyProtection="0"/>
    <xf numFmtId="9" fontId="34" fillId="0" borderId="0" applyFont="0" applyFill="0" applyBorder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3" fontId="82" fillId="80" borderId="5">
      <alignment horizontal="left" vertical="top" wrapText="1"/>
      <protection locked="0"/>
    </xf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3" fontId="103" fillId="0" borderId="5"/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46" fillId="0" borderId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6" fillId="0" borderId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3" fontId="82" fillId="80" borderId="5">
      <alignment horizontal="left" vertical="top" wrapText="1"/>
      <protection locked="0"/>
    </xf>
    <xf numFmtId="0" fontId="122" fillId="0" borderId="39" applyNumberFormat="0" applyFill="0" applyAlignment="0" applyProtection="0"/>
    <xf numFmtId="0" fontId="34" fillId="0" borderId="0"/>
    <xf numFmtId="4" fontId="41" fillId="24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64" fillId="76" borderId="38" applyNumberFormat="0" applyAlignment="0" applyProtection="0"/>
    <xf numFmtId="0" fontId="168" fillId="7" borderId="37" applyNumberFormat="0" applyAlignment="0" applyProtection="0"/>
    <xf numFmtId="0" fontId="34" fillId="0" borderId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29" fillId="82" borderId="43" applyNumberFormat="0" applyProtection="0">
      <alignment horizontal="left" vertical="center" indent="1"/>
    </xf>
    <xf numFmtId="4" fontId="41" fillId="24" borderId="43" applyNumberFormat="0" applyProtection="0">
      <alignment vertical="center"/>
    </xf>
    <xf numFmtId="4" fontId="41" fillId="94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61" fillId="63" borderId="37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102" fillId="20" borderId="37" applyNumberFormat="0" applyAlignment="0" applyProtection="0"/>
    <xf numFmtId="0" fontId="34" fillId="79" borderId="36" applyNumberFormat="0" applyAlignment="0" applyProtection="0"/>
    <xf numFmtId="3" fontId="103" fillId="0" borderId="45"/>
    <xf numFmtId="0" fontId="61" fillId="63" borderId="37" applyNumberFormat="0" applyAlignment="0" applyProtection="0"/>
    <xf numFmtId="0" fontId="54" fillId="76" borderId="37" applyNumberFormat="0" applyAlignment="0" applyProtection="0"/>
    <xf numFmtId="4" fontId="41" fillId="24" borderId="43" applyNumberFormat="0" applyProtection="0">
      <alignment vertical="center"/>
    </xf>
    <xf numFmtId="0" fontId="34" fillId="79" borderId="36" applyNumberFormat="0" applyAlignment="0" applyProtection="0"/>
    <xf numFmtId="10" fontId="95" fillId="24" borderId="45" applyNumberFormat="0" applyBorder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4" fontId="41" fillId="18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4" fontId="43" fillId="80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02" fillId="20" borderId="37" applyNumberFormat="0" applyAlignment="0" applyProtection="0"/>
    <xf numFmtId="0" fontId="41" fillId="24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122" fillId="0" borderId="39" applyNumberFormat="0" applyFill="0" applyAlignment="0" applyProtection="0"/>
    <xf numFmtId="0" fontId="90" fillId="0" borderId="45" applyFont="0" applyFill="0" applyBorder="0">
      <alignment horizontal="centerContinuous" vertical="justify" wrapText="1"/>
    </xf>
    <xf numFmtId="0" fontId="64" fillId="76" borderId="38" applyNumberFormat="0" applyAlignment="0" applyProtection="0"/>
    <xf numFmtId="3" fontId="82" fillId="80" borderId="45">
      <alignment horizontal="left" vertical="top" wrapText="1"/>
      <protection locked="0"/>
    </xf>
    <xf numFmtId="0" fontId="34" fillId="79" borderId="36" applyNumberFormat="0" applyAlignment="0" applyProtection="0"/>
    <xf numFmtId="3" fontId="103" fillId="0" borderId="45"/>
    <xf numFmtId="0" fontId="122" fillId="0" borderId="39" applyNumberFormat="0" applyFill="0" applyAlignment="0" applyProtection="0"/>
    <xf numFmtId="0" fontId="61" fillId="63" borderId="37" applyNumberFormat="0" applyAlignment="0" applyProtection="0"/>
    <xf numFmtId="209" fontId="191" fillId="0" borderId="41"/>
    <xf numFmtId="0" fontId="112" fillId="7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4" fontId="41" fillId="92" borderId="43" applyNumberFormat="0" applyProtection="0">
      <alignment horizontal="right" vertical="center"/>
    </xf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4" fontId="41" fillId="18" borderId="43" applyNumberFormat="0" applyProtection="0">
      <alignment horizontal="right" vertical="center"/>
    </xf>
    <xf numFmtId="0" fontId="34" fillId="79" borderId="36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34" fillId="79" borderId="36" applyNumberFormat="0" applyAlignment="0" applyProtection="0"/>
    <xf numFmtId="4" fontId="44" fillId="94" borderId="43" applyNumberFormat="0" applyProtection="0">
      <alignment horizontal="right" vertical="center"/>
    </xf>
    <xf numFmtId="4" fontId="196" fillId="24" borderId="43" applyNumberFormat="0" applyProtection="0">
      <alignment vertical="center"/>
    </xf>
    <xf numFmtId="0" fontId="29" fillId="95" borderId="43" applyNumberFormat="0" applyProtection="0">
      <alignment horizontal="left" vertical="top" indent="1"/>
    </xf>
    <xf numFmtId="0" fontId="29" fillId="95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41" fillId="24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4" fontId="41" fillId="94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209" fontId="176" fillId="89" borderId="41"/>
    <xf numFmtId="4" fontId="41" fillId="9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4" fontId="41" fillId="18" borderId="43" applyNumberFormat="0" applyProtection="0">
      <alignment horizontal="right" vertical="center"/>
    </xf>
    <xf numFmtId="216" fontId="190" fillId="0" borderId="31" applyFont="0" applyFill="0" applyBorder="0" applyAlignment="0" applyProtection="0"/>
    <xf numFmtId="4" fontId="41" fillId="3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0" fontId="29" fillId="95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02" fillId="20" borderId="37" applyNumberFormat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3" fontId="103" fillId="0" borderId="45"/>
    <xf numFmtId="0" fontId="90" fillId="0" borderId="45" applyFont="0" applyFill="0" applyBorder="0">
      <alignment horizontal="center" vertical="justify" wrapText="1"/>
    </xf>
    <xf numFmtId="4" fontId="196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15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0" fontId="172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16" fillId="24" borderId="45" applyNumberFormat="0" applyBorder="0" applyAlignment="0" applyProtection="0"/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0" fontId="66" fillId="0" borderId="39" applyNumberFormat="0" applyFill="0" applyAlignment="0" applyProtection="0"/>
    <xf numFmtId="4" fontId="41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center" indent="1"/>
    </xf>
    <xf numFmtId="0" fontId="34" fillId="79" borderId="36" applyNumberFormat="0" applyAlignment="0" applyProtection="0"/>
    <xf numFmtId="209" fontId="176" fillId="89" borderId="41"/>
    <xf numFmtId="0" fontId="34" fillId="79" borderId="36" applyNumberFormat="0" applyAlignment="0" applyProtection="0"/>
    <xf numFmtId="0" fontId="171" fillId="20" borderId="38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122" fillId="0" borderId="39" applyNumberFormat="0" applyFill="0" applyAlignment="0" applyProtection="0"/>
    <xf numFmtId="209" fontId="191" fillId="0" borderId="41"/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209" fontId="176" fillId="89" borderId="41"/>
    <xf numFmtId="0" fontId="118" fillId="20" borderId="38" applyNumberFormat="0" applyAlignment="0" applyProtection="0"/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4" fontId="41" fillId="96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34" fillId="79" borderId="36" applyNumberFormat="0" applyAlignment="0" applyProtection="0"/>
    <xf numFmtId="0" fontId="41" fillId="91" borderId="43" applyNumberFormat="0" applyProtection="0">
      <alignment horizontal="left" vertical="top" indent="1"/>
    </xf>
    <xf numFmtId="4" fontId="196" fillId="94" borderId="43" applyNumberFormat="0" applyProtection="0">
      <alignment horizontal="right" vertical="center"/>
    </xf>
    <xf numFmtId="0" fontId="41" fillId="24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0" fontId="29" fillId="8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top" indent="1"/>
    </xf>
    <xf numFmtId="0" fontId="29" fillId="91" borderId="43" applyNumberFormat="0" applyProtection="0">
      <alignment horizontal="left" vertical="top" indent="1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209" fontId="191" fillId="0" borderId="41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29" fillId="95" borderId="43" applyNumberFormat="0" applyProtection="0">
      <alignment horizontal="left" vertical="center" indent="1"/>
    </xf>
    <xf numFmtId="4" fontId="41" fillId="10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61" fillId="63" borderId="37" applyNumberFormat="0" applyAlignment="0" applyProtection="0"/>
    <xf numFmtId="0" fontId="29" fillId="91" borderId="43" applyNumberFormat="0" applyProtection="0">
      <alignment horizontal="left" vertical="top" indent="1"/>
    </xf>
    <xf numFmtId="0" fontId="172" fillId="0" borderId="39" applyNumberFormat="0" applyFill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160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160" fillId="26" borderId="36" applyNumberFormat="0" applyFont="0" applyAlignment="0" applyProtection="0"/>
    <xf numFmtId="0" fontId="64" fillId="76" borderId="38" applyNumberFormat="0" applyAlignment="0" applyProtection="0"/>
    <xf numFmtId="4" fontId="41" fillId="17" borderId="43" applyNumberFormat="0" applyProtection="0">
      <alignment horizontal="right" vertical="center"/>
    </xf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4" fontId="41" fillId="9" borderId="43" applyNumberFormat="0" applyProtection="0">
      <alignment horizontal="right" vertical="center"/>
    </xf>
    <xf numFmtId="0" fontId="112" fillId="7" borderId="37" applyNumberFormat="0" applyAlignment="0" applyProtection="0"/>
    <xf numFmtId="0" fontId="61" fillId="63" borderId="37" applyNumberForma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168" fillId="7" borderId="37" applyNumberFormat="0" applyAlignment="0" applyProtection="0"/>
    <xf numFmtId="0" fontId="43" fillId="80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4" fontId="43" fillId="25" borderId="43" applyNumberFormat="0" applyProtection="0">
      <alignment vertical="center"/>
    </xf>
    <xf numFmtId="4" fontId="41" fillId="11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4" fontId="41" fillId="24" borderId="43" applyNumberFormat="0" applyProtection="0">
      <alignment horizontal="left" vertical="center" indent="1"/>
    </xf>
    <xf numFmtId="4" fontId="196" fillId="24" borderId="43" applyNumberFormat="0" applyProtection="0">
      <alignment vertical="center"/>
    </xf>
    <xf numFmtId="4" fontId="43" fillId="25" borderId="43" applyNumberFormat="0" applyProtection="0">
      <alignment vertical="center"/>
    </xf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90" fillId="0" borderId="45" applyFont="0" applyFill="0" applyBorder="0">
      <alignment horizontal="centerContinuous" vertical="justify" wrapText="1"/>
    </xf>
    <xf numFmtId="4" fontId="41" fillId="96" borderId="43" applyNumberFormat="0" applyProtection="0">
      <alignment horizontal="right" vertical="center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1" fillId="63" borderId="37" applyNumberForma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4" fontId="41" fillId="19" borderId="43" applyNumberFormat="0" applyProtection="0">
      <alignment horizontal="right" vertical="center"/>
    </xf>
    <xf numFmtId="0" fontId="29" fillId="81" borderId="43" applyNumberFormat="0" applyProtection="0">
      <alignment horizontal="left" vertical="center" indent="1"/>
    </xf>
    <xf numFmtId="4" fontId="41" fillId="17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37" fillId="26" borderId="36" applyNumberFormat="0" applyFont="0" applyAlignment="0" applyProtection="0"/>
    <xf numFmtId="0" fontId="41" fillId="0" borderId="0">
      <alignment vertical="top"/>
    </xf>
    <xf numFmtId="0" fontId="112" fillId="7" borderId="37" applyNumberFormat="0" applyAlignment="0" applyProtection="0"/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0" fontId="102" fillId="76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3" fontId="82" fillId="80" borderId="45">
      <alignment horizontal="left" vertical="top" wrapText="1"/>
      <protection locked="0"/>
    </xf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34" fillId="79" borderId="36" applyNumberFormat="0" applyAlignment="0" applyProtection="0"/>
    <xf numFmtId="216" fontId="190" fillId="0" borderId="31" applyFont="0" applyFill="0" applyBorder="0" applyAlignment="0" applyProtection="0"/>
    <xf numFmtId="0" fontId="29" fillId="8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163" fillId="20" borderId="37" applyNumberFormat="0" applyAlignment="0" applyProtection="0"/>
    <xf numFmtId="0" fontId="66" fillId="0" borderId="39" applyNumberFormat="0" applyFill="0" applyAlignment="0" applyProtection="0"/>
    <xf numFmtId="0" fontId="172" fillId="0" borderId="39" applyNumberFormat="0" applyFill="0" applyAlignment="0" applyProtection="0"/>
    <xf numFmtId="4" fontId="41" fillId="15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24" borderId="43" applyNumberFormat="0" applyProtection="0">
      <alignment horizontal="left" vertical="center" indent="1"/>
    </xf>
    <xf numFmtId="4" fontId="196" fillId="94" borderId="43" applyNumberFormat="0" applyProtection="0">
      <alignment horizontal="right" vertical="center"/>
    </xf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29" fillId="82" borderId="43" applyNumberFormat="0" applyProtection="0">
      <alignment horizontal="left" vertical="center" indent="1"/>
    </xf>
    <xf numFmtId="0" fontId="122" fillId="0" borderId="39" applyNumberFormat="0" applyFill="0" applyAlignment="0" applyProtection="0"/>
    <xf numFmtId="0" fontId="172" fillId="0" borderId="39" applyNumberFormat="0" applyFill="0" applyAlignment="0" applyProtection="0"/>
    <xf numFmtId="0" fontId="29" fillId="81" borderId="43" applyNumberFormat="0" applyProtection="0">
      <alignment horizontal="left" vertical="top" indent="1"/>
    </xf>
    <xf numFmtId="0" fontId="41" fillId="9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47" fillId="0" borderId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4" fontId="44" fillId="94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0" fontId="102" fillId="20" borderId="37" applyNumberFormat="0" applyAlignment="0" applyProtection="0"/>
    <xf numFmtId="4" fontId="41" fillId="92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0" fontId="43" fillId="80" borderId="43" applyNumberFormat="0" applyProtection="0">
      <alignment horizontal="left" vertical="top" indent="1"/>
    </xf>
    <xf numFmtId="4" fontId="43" fillId="25" borderId="43" applyNumberFormat="0" applyProtection="0">
      <alignment vertical="center"/>
    </xf>
    <xf numFmtId="0" fontId="90" fillId="0" borderId="45" applyFont="0" applyFill="0" applyBorder="0">
      <alignment horizontal="center" vertical="justify" wrapText="1"/>
    </xf>
    <xf numFmtId="0" fontId="90" fillId="0" borderId="45" applyFont="0" applyFill="0" applyBorder="0">
      <alignment horizontal="centerContinuous" vertical="justify" wrapText="1"/>
    </xf>
    <xf numFmtId="216" fontId="190" fillId="0" borderId="31" applyFont="0" applyFill="0" applyBorder="0" applyAlignment="0" applyProtection="0"/>
    <xf numFmtId="209" fontId="176" fillId="89" borderId="41"/>
    <xf numFmtId="0" fontId="118" fillId="20" borderId="38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112" fillId="7" borderId="37" applyNumberFormat="0" applyAlignment="0" applyProtection="0"/>
    <xf numFmtId="4" fontId="41" fillId="11" borderId="43" applyNumberFormat="0" applyProtection="0">
      <alignment horizontal="right" vertical="center"/>
    </xf>
    <xf numFmtId="0" fontId="29" fillId="91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29" fillId="91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102" fillId="20" borderId="37" applyNumberFormat="0" applyAlignment="0" applyProtection="0"/>
    <xf numFmtId="209" fontId="191" fillId="0" borderId="41"/>
    <xf numFmtId="0" fontId="34" fillId="79" borderId="36" applyNumberFormat="0" applyAlignment="0" applyProtection="0"/>
    <xf numFmtId="0" fontId="112" fillId="7" borderId="37" applyNumberFormat="0" applyAlignment="0" applyProtection="0"/>
    <xf numFmtId="4" fontId="196" fillId="24" borderId="43" applyNumberFormat="0" applyProtection="0">
      <alignment vertical="center"/>
    </xf>
    <xf numFmtId="216" fontId="190" fillId="0" borderId="31" applyFont="0" applyFill="0" applyBorder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90" fillId="0" borderId="45" applyFont="0" applyFill="0" applyBorder="0">
      <alignment horizontal="center" vertical="justify" wrapText="1"/>
    </xf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64" fillId="76" borderId="38" applyNumberFormat="0" applyAlignment="0" applyProtection="0"/>
    <xf numFmtId="0" fontId="163" fillId="20" borderId="37" applyNumberFormat="0" applyAlignment="0" applyProtection="0"/>
    <xf numFmtId="0" fontId="122" fillId="0" borderId="39" applyNumberFormat="0" applyFill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41" fillId="91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174" fillId="26" borderId="36" applyNumberFormat="0" applyFont="0" applyAlignment="0" applyProtection="0"/>
    <xf numFmtId="0" fontId="43" fillId="80" borderId="43" applyNumberFormat="0" applyProtection="0">
      <alignment horizontal="left" vertical="top" indent="1"/>
    </xf>
    <xf numFmtId="0" fontId="34" fillId="0" borderId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4" fontId="194" fillId="80" borderId="43" applyNumberFormat="0" applyProtection="0">
      <alignment vertical="center"/>
    </xf>
    <xf numFmtId="0" fontId="102" fillId="20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60" fillId="26" borderId="36" applyNumberFormat="0" applyFont="0" applyAlignment="0" applyProtection="0"/>
    <xf numFmtId="0" fontId="174" fillId="26" borderId="36" applyNumberFormat="0" applyFont="0" applyAlignment="0" applyProtection="0"/>
    <xf numFmtId="0" fontId="34" fillId="0" borderId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54" fillId="76" borderId="37" applyNumberFormat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5" fillId="0" borderId="0"/>
    <xf numFmtId="0" fontId="37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/>
    <xf numFmtId="5" fontId="217" fillId="0" borderId="32" applyAlignment="0" applyProtection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43" fontId="218" fillId="0" borderId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3" fillId="0" borderId="0">
      <alignment horizontal="left"/>
    </xf>
    <xf numFmtId="227" fontId="21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74" fillId="0" borderId="0"/>
    <xf numFmtId="0" fontId="27" fillId="0" borderId="0"/>
    <xf numFmtId="0" fontId="28" fillId="0" borderId="0">
      <alignment horizontal="left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14" fillId="0" borderId="10">
      <alignment vertical="center"/>
    </xf>
    <xf numFmtId="228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0" fontId="174" fillId="0" borderId="24" applyAlignment="0">
      <alignment horizontal="centerContinuous"/>
    </xf>
    <xf numFmtId="0" fontId="30" fillId="0" borderId="0">
      <alignment horizontal="left"/>
    </xf>
    <xf numFmtId="0" fontId="15" fillId="0" borderId="0">
      <alignment horizontal="left"/>
    </xf>
    <xf numFmtId="0" fontId="27" fillId="0" borderId="0"/>
    <xf numFmtId="0" fontId="27" fillId="0" borderId="0"/>
    <xf numFmtId="0" fontId="19" fillId="0" borderId="0"/>
    <xf numFmtId="0" fontId="15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40" fontId="220" fillId="0" borderId="0"/>
    <xf numFmtId="0" fontId="33" fillId="0" borderId="0"/>
    <xf numFmtId="0" fontId="32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230" fontId="68" fillId="0" borderId="0" applyFill="0" applyBorder="0" applyAlignment="0" applyProtection="0"/>
    <xf numFmtId="231" fontId="68" fillId="0" borderId="0" applyFill="0" applyBorder="0" applyAlignment="0" applyProtection="0"/>
    <xf numFmtId="169" fontId="29" fillId="0" borderId="0" applyFont="0" applyFill="0" applyBorder="0" applyAlignment="0" applyProtection="0"/>
    <xf numFmtId="175" fontId="68" fillId="0" borderId="0" applyFill="0" applyBorder="0" applyAlignment="0" applyProtection="0"/>
    <xf numFmtId="189" fontId="68" fillId="0" borderId="0" applyFill="0" applyBorder="0" applyAlignment="0" applyProtection="0"/>
    <xf numFmtId="169" fontId="86" fillId="0" borderId="0" applyFont="0" applyFill="0" applyBorder="0" applyAlignment="0" applyProtection="0"/>
    <xf numFmtId="189" fontId="68" fillId="0" borderId="0" applyFill="0" applyBorder="0" applyAlignment="0" applyProtection="0"/>
    <xf numFmtId="169" fontId="29" fillId="0" borderId="0" applyFont="0" applyFill="0" applyBorder="0" applyAlignment="0" applyProtection="0"/>
    <xf numFmtId="231" fontId="68" fillId="0" borderId="0" applyFill="0" applyBorder="0" applyAlignment="0" applyProtection="0"/>
    <xf numFmtId="231" fontId="68" fillId="0" borderId="0" applyFill="0" applyBorder="0" applyAlignment="0" applyProtection="0"/>
    <xf numFmtId="230" fontId="68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8" fillId="0" borderId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232" fontId="221" fillId="0" borderId="0" applyFont="0" applyFill="0" applyBorder="0" applyAlignment="0" applyProtection="0"/>
    <xf numFmtId="0" fontId="68" fillId="0" borderId="0"/>
    <xf numFmtId="0" fontId="29" fillId="0" borderId="0"/>
    <xf numFmtId="0" fontId="86" fillId="0" borderId="0"/>
    <xf numFmtId="0" fontId="29" fillId="0" borderId="0"/>
    <xf numFmtId="0" fontId="29" fillId="0" borderId="0"/>
    <xf numFmtId="0" fontId="211" fillId="0" borderId="0"/>
    <xf numFmtId="0" fontId="222" fillId="0" borderId="0"/>
    <xf numFmtId="0" fontId="34" fillId="0" borderId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0" fontId="122" fillId="0" borderId="39" applyNumberFormat="0" applyFill="0" applyAlignment="0" applyProtection="0"/>
    <xf numFmtId="0" fontId="163" fillId="20" borderId="37" applyNumberFormat="0" applyAlignment="0" applyProtection="0"/>
    <xf numFmtId="0" fontId="168" fillId="7" borderId="37" applyNumberFormat="0" applyAlignment="0" applyProtection="0"/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172" fillId="0" borderId="39" applyNumberFormat="0" applyFill="0" applyAlignment="0" applyProtection="0"/>
    <xf numFmtId="0" fontId="47" fillId="0" borderId="0"/>
    <xf numFmtId="209" fontId="176" fillId="89" borderId="41"/>
    <xf numFmtId="209" fontId="191" fillId="0" borderId="41"/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54" fillId="76" borderId="37" applyNumberFormat="0" applyAlignment="0" applyProtection="0"/>
    <xf numFmtId="0" fontId="61" fillId="63" borderId="37" applyNumberFormat="0" applyAlignment="0" applyProtection="0"/>
    <xf numFmtId="10" fontId="16" fillId="24" borderId="5" applyNumberFormat="0" applyBorder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3" fontId="82" fillId="80" borderId="5">
      <alignment horizontal="left" vertical="top" wrapText="1"/>
      <protection locked="0"/>
    </xf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3" fontId="103" fillId="0" borderId="5"/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3" fontId="82" fillId="80" borderId="5">
      <alignment horizontal="left" vertical="top" wrapText="1"/>
      <protection locked="0"/>
    </xf>
    <xf numFmtId="0" fontId="122" fillId="0" borderId="39" applyNumberFormat="0" applyFill="0" applyAlignment="0" applyProtection="0"/>
    <xf numFmtId="4" fontId="41" fillId="24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64" fillId="76" borderId="38" applyNumberFormat="0" applyAlignment="0" applyProtection="0"/>
    <xf numFmtId="0" fontId="168" fillId="7" borderId="37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29" fillId="82" borderId="43" applyNumberFormat="0" applyProtection="0">
      <alignment horizontal="left" vertical="center" indent="1"/>
    </xf>
    <xf numFmtId="4" fontId="41" fillId="24" borderId="43" applyNumberFormat="0" applyProtection="0">
      <alignment vertical="center"/>
    </xf>
    <xf numFmtId="4" fontId="41" fillId="94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61" fillId="63" borderId="37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102" fillId="20" borderId="37" applyNumberFormat="0" applyAlignment="0" applyProtection="0"/>
    <xf numFmtId="0" fontId="34" fillId="79" borderId="36" applyNumberFormat="0" applyAlignment="0" applyProtection="0"/>
    <xf numFmtId="3" fontId="103" fillId="0" borderId="45"/>
    <xf numFmtId="0" fontId="61" fillId="63" borderId="37" applyNumberFormat="0" applyAlignment="0" applyProtection="0"/>
    <xf numFmtId="0" fontId="54" fillId="76" borderId="37" applyNumberFormat="0" applyAlignment="0" applyProtection="0"/>
    <xf numFmtId="4" fontId="41" fillId="24" borderId="43" applyNumberFormat="0" applyProtection="0">
      <alignment vertical="center"/>
    </xf>
    <xf numFmtId="0" fontId="34" fillId="79" borderId="36" applyNumberFormat="0" applyAlignment="0" applyProtection="0"/>
    <xf numFmtId="10" fontId="95" fillId="24" borderId="45" applyNumberFormat="0" applyBorder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4" fontId="41" fillId="18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4" fontId="43" fillId="80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02" fillId="20" borderId="37" applyNumberFormat="0" applyAlignment="0" applyProtection="0"/>
    <xf numFmtId="0" fontId="41" fillId="24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122" fillId="0" borderId="39" applyNumberFormat="0" applyFill="0" applyAlignment="0" applyProtection="0"/>
    <xf numFmtId="0" fontId="90" fillId="0" borderId="45" applyFont="0" applyFill="0" applyBorder="0">
      <alignment horizontal="centerContinuous" vertical="justify" wrapText="1"/>
    </xf>
    <xf numFmtId="0" fontId="64" fillId="76" borderId="38" applyNumberFormat="0" applyAlignment="0" applyProtection="0"/>
    <xf numFmtId="3" fontId="82" fillId="80" borderId="45">
      <alignment horizontal="left" vertical="top" wrapText="1"/>
      <protection locked="0"/>
    </xf>
    <xf numFmtId="0" fontId="34" fillId="79" borderId="36" applyNumberFormat="0" applyAlignment="0" applyProtection="0"/>
    <xf numFmtId="3" fontId="103" fillId="0" borderId="45"/>
    <xf numFmtId="0" fontId="122" fillId="0" borderId="39" applyNumberFormat="0" applyFill="0" applyAlignment="0" applyProtection="0"/>
    <xf numFmtId="0" fontId="61" fillId="63" borderId="37" applyNumberFormat="0" applyAlignment="0" applyProtection="0"/>
    <xf numFmtId="209" fontId="191" fillId="0" borderId="41"/>
    <xf numFmtId="0" fontId="112" fillId="7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4" fontId="41" fillId="92" borderId="43" applyNumberFormat="0" applyProtection="0">
      <alignment horizontal="right" vertical="center"/>
    </xf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4" fontId="41" fillId="18" borderId="43" applyNumberFormat="0" applyProtection="0">
      <alignment horizontal="right" vertical="center"/>
    </xf>
    <xf numFmtId="0" fontId="34" fillId="79" borderId="36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34" fillId="79" borderId="36" applyNumberFormat="0" applyAlignment="0" applyProtection="0"/>
    <xf numFmtId="4" fontId="44" fillId="94" borderId="43" applyNumberFormat="0" applyProtection="0">
      <alignment horizontal="right" vertical="center"/>
    </xf>
    <xf numFmtId="4" fontId="196" fillId="24" borderId="43" applyNumberFormat="0" applyProtection="0">
      <alignment vertical="center"/>
    </xf>
    <xf numFmtId="0" fontId="29" fillId="95" borderId="43" applyNumberFormat="0" applyProtection="0">
      <alignment horizontal="left" vertical="top" indent="1"/>
    </xf>
    <xf numFmtId="0" fontId="29" fillId="95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41" fillId="24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4" fontId="41" fillId="94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209" fontId="176" fillId="89" borderId="41"/>
    <xf numFmtId="4" fontId="41" fillId="9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4" fontId="41" fillId="18" borderId="43" applyNumberFormat="0" applyProtection="0">
      <alignment horizontal="right" vertical="center"/>
    </xf>
    <xf numFmtId="216" fontId="190" fillId="0" borderId="31" applyFont="0" applyFill="0" applyBorder="0" applyAlignment="0" applyProtection="0"/>
    <xf numFmtId="4" fontId="41" fillId="3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0" fontId="29" fillId="95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02" fillId="20" borderId="37" applyNumberFormat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3" fontId="103" fillId="0" borderId="45"/>
    <xf numFmtId="0" fontId="90" fillId="0" borderId="45" applyFont="0" applyFill="0" applyBorder="0">
      <alignment horizontal="center" vertical="justify" wrapText="1"/>
    </xf>
    <xf numFmtId="4" fontId="196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15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0" fontId="172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16" fillId="24" borderId="45" applyNumberFormat="0" applyBorder="0" applyAlignment="0" applyProtection="0"/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0" fontId="66" fillId="0" borderId="39" applyNumberFormat="0" applyFill="0" applyAlignment="0" applyProtection="0"/>
    <xf numFmtId="4" fontId="41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center" indent="1"/>
    </xf>
    <xf numFmtId="0" fontId="34" fillId="79" borderId="36" applyNumberFormat="0" applyAlignment="0" applyProtection="0"/>
    <xf numFmtId="209" fontId="176" fillId="89" borderId="41"/>
    <xf numFmtId="0" fontId="34" fillId="79" borderId="36" applyNumberFormat="0" applyAlignment="0" applyProtection="0"/>
    <xf numFmtId="0" fontId="171" fillId="20" borderId="38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122" fillId="0" borderId="39" applyNumberFormat="0" applyFill="0" applyAlignment="0" applyProtection="0"/>
    <xf numFmtId="209" fontId="191" fillId="0" borderId="41"/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209" fontId="176" fillId="89" borderId="41"/>
    <xf numFmtId="0" fontId="118" fillId="20" borderId="38" applyNumberFormat="0" applyAlignment="0" applyProtection="0"/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4" fontId="41" fillId="96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34" fillId="79" borderId="36" applyNumberFormat="0" applyAlignment="0" applyProtection="0"/>
    <xf numFmtId="0" fontId="41" fillId="91" borderId="43" applyNumberFormat="0" applyProtection="0">
      <alignment horizontal="left" vertical="top" indent="1"/>
    </xf>
    <xf numFmtId="4" fontId="196" fillId="94" borderId="43" applyNumberFormat="0" applyProtection="0">
      <alignment horizontal="right" vertical="center"/>
    </xf>
    <xf numFmtId="0" fontId="41" fillId="24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0" fontId="29" fillId="8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top" indent="1"/>
    </xf>
    <xf numFmtId="0" fontId="29" fillId="91" borderId="43" applyNumberFormat="0" applyProtection="0">
      <alignment horizontal="left" vertical="top" indent="1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209" fontId="191" fillId="0" borderId="41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29" fillId="95" borderId="43" applyNumberFormat="0" applyProtection="0">
      <alignment horizontal="left" vertical="center" indent="1"/>
    </xf>
    <xf numFmtId="4" fontId="41" fillId="10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61" fillId="63" borderId="37" applyNumberFormat="0" applyAlignment="0" applyProtection="0"/>
    <xf numFmtId="0" fontId="29" fillId="91" borderId="43" applyNumberFormat="0" applyProtection="0">
      <alignment horizontal="left" vertical="top" indent="1"/>
    </xf>
    <xf numFmtId="0" fontId="172" fillId="0" borderId="39" applyNumberFormat="0" applyFill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160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160" fillId="26" borderId="36" applyNumberFormat="0" applyFont="0" applyAlignment="0" applyProtection="0"/>
    <xf numFmtId="0" fontId="64" fillId="76" borderId="38" applyNumberFormat="0" applyAlignment="0" applyProtection="0"/>
    <xf numFmtId="4" fontId="41" fillId="17" borderId="43" applyNumberFormat="0" applyProtection="0">
      <alignment horizontal="right" vertical="center"/>
    </xf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4" fontId="41" fillId="9" borderId="43" applyNumberFormat="0" applyProtection="0">
      <alignment horizontal="right" vertical="center"/>
    </xf>
    <xf numFmtId="0" fontId="112" fillId="7" borderId="37" applyNumberFormat="0" applyAlignment="0" applyProtection="0"/>
    <xf numFmtId="0" fontId="61" fillId="63" borderId="37" applyNumberForma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168" fillId="7" borderId="37" applyNumberFormat="0" applyAlignment="0" applyProtection="0"/>
    <xf numFmtId="0" fontId="43" fillId="80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4" fontId="43" fillId="25" borderId="43" applyNumberFormat="0" applyProtection="0">
      <alignment vertical="center"/>
    </xf>
    <xf numFmtId="4" fontId="41" fillId="11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4" fontId="41" fillId="24" borderId="43" applyNumberFormat="0" applyProtection="0">
      <alignment horizontal="left" vertical="center" indent="1"/>
    </xf>
    <xf numFmtId="4" fontId="196" fillId="24" borderId="43" applyNumberFormat="0" applyProtection="0">
      <alignment vertical="center"/>
    </xf>
    <xf numFmtId="4" fontId="43" fillId="25" borderId="43" applyNumberFormat="0" applyProtection="0">
      <alignment vertical="center"/>
    </xf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90" fillId="0" borderId="45" applyFont="0" applyFill="0" applyBorder="0">
      <alignment horizontal="centerContinuous" vertical="justify" wrapText="1"/>
    </xf>
    <xf numFmtId="4" fontId="41" fillId="96" borderId="43" applyNumberFormat="0" applyProtection="0">
      <alignment horizontal="right" vertical="center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1" fillId="63" borderId="37" applyNumberForma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4" fontId="41" fillId="19" borderId="43" applyNumberFormat="0" applyProtection="0">
      <alignment horizontal="right" vertical="center"/>
    </xf>
    <xf numFmtId="0" fontId="29" fillId="81" borderId="43" applyNumberFormat="0" applyProtection="0">
      <alignment horizontal="left" vertical="center" indent="1"/>
    </xf>
    <xf numFmtId="4" fontId="41" fillId="17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3" fontId="82" fillId="80" borderId="45">
      <alignment horizontal="left" vertical="top" wrapText="1"/>
      <protection locked="0"/>
    </xf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34" fillId="79" borderId="36" applyNumberFormat="0" applyAlignment="0" applyProtection="0"/>
    <xf numFmtId="216" fontId="190" fillId="0" borderId="31" applyFont="0" applyFill="0" applyBorder="0" applyAlignment="0" applyProtection="0"/>
    <xf numFmtId="0" fontId="29" fillId="8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163" fillId="20" borderId="37" applyNumberFormat="0" applyAlignment="0" applyProtection="0"/>
    <xf numFmtId="0" fontId="66" fillId="0" borderId="39" applyNumberFormat="0" applyFill="0" applyAlignment="0" applyProtection="0"/>
    <xf numFmtId="0" fontId="172" fillId="0" borderId="39" applyNumberFormat="0" applyFill="0" applyAlignment="0" applyProtection="0"/>
    <xf numFmtId="4" fontId="41" fillId="15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24" borderId="43" applyNumberFormat="0" applyProtection="0">
      <alignment horizontal="left" vertical="center" indent="1"/>
    </xf>
    <xf numFmtId="4" fontId="196" fillId="94" borderId="43" applyNumberFormat="0" applyProtection="0">
      <alignment horizontal="right" vertical="center"/>
    </xf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29" fillId="82" borderId="43" applyNumberFormat="0" applyProtection="0">
      <alignment horizontal="left" vertical="center" indent="1"/>
    </xf>
    <xf numFmtId="0" fontId="122" fillId="0" borderId="39" applyNumberFormat="0" applyFill="0" applyAlignment="0" applyProtection="0"/>
    <xf numFmtId="0" fontId="172" fillId="0" borderId="39" applyNumberFormat="0" applyFill="0" applyAlignment="0" applyProtection="0"/>
    <xf numFmtId="0" fontId="29" fillId="81" borderId="43" applyNumberFormat="0" applyProtection="0">
      <alignment horizontal="left" vertical="top" indent="1"/>
    </xf>
    <xf numFmtId="0" fontId="41" fillId="9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47" fillId="0" borderId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4" fontId="44" fillId="94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0" fontId="102" fillId="20" borderId="37" applyNumberFormat="0" applyAlignment="0" applyProtection="0"/>
    <xf numFmtId="4" fontId="41" fillId="92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0" fontId="43" fillId="80" borderId="43" applyNumberFormat="0" applyProtection="0">
      <alignment horizontal="left" vertical="top" indent="1"/>
    </xf>
    <xf numFmtId="4" fontId="43" fillId="25" borderId="43" applyNumberFormat="0" applyProtection="0">
      <alignment vertical="center"/>
    </xf>
    <xf numFmtId="0" fontId="90" fillId="0" borderId="45" applyFont="0" applyFill="0" applyBorder="0">
      <alignment horizontal="center" vertical="justify" wrapText="1"/>
    </xf>
    <xf numFmtId="0" fontId="90" fillId="0" borderId="45" applyFont="0" applyFill="0" applyBorder="0">
      <alignment horizontal="centerContinuous" vertical="justify" wrapText="1"/>
    </xf>
    <xf numFmtId="216" fontId="190" fillId="0" borderId="31" applyFont="0" applyFill="0" applyBorder="0" applyAlignment="0" applyProtection="0"/>
    <xf numFmtId="209" fontId="176" fillId="89" borderId="41"/>
    <xf numFmtId="0" fontId="118" fillId="20" borderId="38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112" fillId="7" borderId="37" applyNumberFormat="0" applyAlignment="0" applyProtection="0"/>
    <xf numFmtId="4" fontId="41" fillId="11" borderId="43" applyNumberFormat="0" applyProtection="0">
      <alignment horizontal="right" vertical="center"/>
    </xf>
    <xf numFmtId="0" fontId="29" fillId="91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29" fillId="91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102" fillId="20" borderId="37" applyNumberFormat="0" applyAlignment="0" applyProtection="0"/>
    <xf numFmtId="209" fontId="191" fillId="0" borderId="41"/>
    <xf numFmtId="0" fontId="34" fillId="79" borderId="36" applyNumberFormat="0" applyAlignment="0" applyProtection="0"/>
    <xf numFmtId="0" fontId="112" fillId="7" borderId="37" applyNumberFormat="0" applyAlignment="0" applyProtection="0"/>
    <xf numFmtId="4" fontId="196" fillId="24" borderId="43" applyNumberFormat="0" applyProtection="0">
      <alignment vertical="center"/>
    </xf>
    <xf numFmtId="216" fontId="190" fillId="0" borderId="31" applyFont="0" applyFill="0" applyBorder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90" fillId="0" borderId="45" applyFont="0" applyFill="0" applyBorder="0">
      <alignment horizontal="center" vertical="justify" wrapText="1"/>
    </xf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64" fillId="76" borderId="38" applyNumberFormat="0" applyAlignment="0" applyProtection="0"/>
    <xf numFmtId="0" fontId="163" fillId="20" borderId="37" applyNumberFormat="0" applyAlignment="0" applyProtection="0"/>
    <xf numFmtId="0" fontId="122" fillId="0" borderId="39" applyNumberFormat="0" applyFill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41" fillId="91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174" fillId="26" borderId="36" applyNumberFormat="0" applyFont="0" applyAlignment="0" applyProtection="0"/>
    <xf numFmtId="0" fontId="43" fillId="80" borderId="43" applyNumberFormat="0" applyProtection="0">
      <alignment horizontal="left" vertical="top" indent="1"/>
    </xf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4" fontId="194" fillId="80" borderId="43" applyNumberFormat="0" applyProtection="0">
      <alignment vertical="center"/>
    </xf>
    <xf numFmtId="0" fontId="102" fillId="20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60" fillId="26" borderId="36" applyNumberFormat="0" applyFont="0" applyAlignment="0" applyProtection="0"/>
    <xf numFmtId="0" fontId="174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54" fillId="76" borderId="37" applyNumberFormat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2" borderId="79" applyNumberFormat="0" applyProtection="0">
      <alignment horizontal="left" vertical="top" indent="1"/>
    </xf>
    <xf numFmtId="4" fontId="41" fillId="96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61" fillId="63" borderId="37" applyNumberFormat="0" applyAlignment="0" applyProtection="0"/>
    <xf numFmtId="9" fontId="34" fillId="0" borderId="0" applyFont="0" applyFill="0" applyBorder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76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74" fillId="26" borderId="83" applyNumberFormat="0" applyFont="0" applyAlignment="0" applyProtection="0"/>
    <xf numFmtId="216" fontId="190" fillId="0" borderId="86" applyFont="0" applyFill="0" applyBorder="0" applyAlignment="0" applyProtection="0"/>
    <xf numFmtId="0" fontId="112" fillId="7" borderId="82" applyNumberFormat="0" applyAlignment="0" applyProtection="0"/>
    <xf numFmtId="209" fontId="191" fillId="0" borderId="87"/>
    <xf numFmtId="0" fontId="34" fillId="79" borderId="83" applyNumberFormat="0" applyAlignment="0" applyProtection="0"/>
    <xf numFmtId="0" fontId="66" fillId="0" borderId="85" applyNumberFormat="0" applyFill="0" applyAlignment="0" applyProtection="0"/>
    <xf numFmtId="4" fontId="41" fillId="11" borderId="88" applyNumberFormat="0" applyProtection="0">
      <alignment horizontal="right" vertical="center"/>
    </xf>
    <xf numFmtId="0" fontId="118" fillId="20" borderId="84" applyNumberFormat="0" applyAlignment="0" applyProtection="0"/>
    <xf numFmtId="0" fontId="172" fillId="0" borderId="85" applyNumberFormat="0" applyFill="0" applyAlignment="0" applyProtection="0"/>
    <xf numFmtId="0" fontId="102" fillId="76" borderId="82" applyNumberFormat="0" applyAlignment="0" applyProtection="0"/>
    <xf numFmtId="10" fontId="16" fillId="24" borderId="89" applyNumberFormat="0" applyBorder="0" applyAlignment="0" applyProtection="0"/>
    <xf numFmtId="0" fontId="160" fillId="26" borderId="83" applyNumberFormat="0" applyFont="0" applyAlignment="0" applyProtection="0"/>
    <xf numFmtId="0" fontId="61" fillId="63" borderId="82" applyNumberFormat="0" applyAlignment="0" applyProtection="0"/>
    <xf numFmtId="4" fontId="41" fillId="10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0" fontId="29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12" fillId="7" borderId="82" applyNumberFormat="0" applyAlignment="0" applyProtection="0"/>
    <xf numFmtId="4" fontId="41" fillId="94" borderId="88" applyNumberFormat="0" applyProtection="0">
      <alignment horizontal="right" vertical="center"/>
    </xf>
    <xf numFmtId="4" fontId="43" fillId="80" borderId="88" applyNumberFormat="0" applyProtection="0">
      <alignment horizontal="left" vertical="center" indent="1"/>
    </xf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68" applyNumberFormat="0" applyAlignment="0" applyProtection="0"/>
    <xf numFmtId="0" fontId="34" fillId="26" borderId="75" applyNumberFormat="0" applyFon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174" fillId="26" borderId="75" applyNumberFormat="0" applyFon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74" fillId="26" borderId="83" applyNumberFormat="0" applyFon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4" fontId="196" fillId="24" borderId="88" applyNumberFormat="0" applyProtection="0">
      <alignment vertical="center"/>
    </xf>
    <xf numFmtId="0" fontId="29" fillId="95" borderId="88" applyNumberFormat="0" applyProtection="0">
      <alignment horizontal="left" vertical="top" indent="1"/>
    </xf>
    <xf numFmtId="4" fontId="41" fillId="15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209" fontId="176" fillId="89" borderId="87"/>
    <xf numFmtId="216" fontId="190" fillId="0" borderId="86" applyFont="0" applyFill="0" applyBorder="0" applyAlignment="0" applyProtection="0"/>
    <xf numFmtId="0" fontId="90" fillId="0" borderId="89" applyFont="0" applyFill="0" applyBorder="0">
      <alignment horizontal="center" vertical="justify" wrapText="1"/>
    </xf>
    <xf numFmtId="4" fontId="41" fillId="19" borderId="88" applyNumberFormat="0" applyProtection="0">
      <alignment horizontal="right" vertical="center"/>
    </xf>
    <xf numFmtId="0" fontId="112" fillId="7" borderId="82" applyNumberFormat="0" applyAlignment="0" applyProtection="0"/>
    <xf numFmtId="0" fontId="29" fillId="81" borderId="88" applyNumberFormat="0" applyProtection="0">
      <alignment horizontal="left" vertical="top" indent="1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216" fontId="190" fillId="0" borderId="86" applyFont="0" applyFill="0" applyBorder="0" applyAlignment="0" applyProtection="0"/>
    <xf numFmtId="0" fontId="102" fillId="20" borderId="48" applyNumberFormat="0" applyAlignment="0" applyProtection="0"/>
    <xf numFmtId="0" fontId="61" fillId="63" borderId="82" applyNumberFormat="0" applyAlignment="0" applyProtection="0"/>
    <xf numFmtId="4" fontId="41" fillId="17" borderId="88" applyNumberFormat="0" applyProtection="0">
      <alignment horizontal="right" vertical="center"/>
    </xf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209" fontId="191" fillId="0" borderId="87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4" fontId="196" fillId="94" borderId="88" applyNumberFormat="0" applyProtection="0">
      <alignment horizontal="right" vertical="center"/>
    </xf>
    <xf numFmtId="0" fontId="118" fillId="20" borderId="84" applyNumberFormat="0" applyAlignment="0" applyProtection="0"/>
    <xf numFmtId="0" fontId="122" fillId="0" borderId="85" applyNumberFormat="0" applyFill="0" applyAlignment="0" applyProtection="0"/>
    <xf numFmtId="4" fontId="41" fillId="10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0" fontId="112" fillId="7" borderId="82" applyNumberFormat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209" fontId="176" fillId="89" borderId="87"/>
    <xf numFmtId="4" fontId="41" fillId="3" borderId="88" applyNumberFormat="0" applyProtection="0">
      <alignment horizontal="right" vertical="center"/>
    </xf>
    <xf numFmtId="0" fontId="64" fillId="76" borderId="84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29" fillId="95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41" fillId="92" borderId="88" applyNumberFormat="0" applyProtection="0">
      <alignment horizontal="right" vertical="center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0" fontId="41" fillId="24" borderId="88" applyNumberFormat="0" applyProtection="0">
      <alignment horizontal="left" vertical="top" indent="1"/>
    </xf>
    <xf numFmtId="0" fontId="64" fillId="76" borderId="84" applyNumberFormat="0" applyAlignment="0" applyProtection="0"/>
    <xf numFmtId="4" fontId="41" fillId="3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0" fontId="54" fillId="76" borderId="82" applyNumberFormat="0" applyAlignment="0" applyProtection="0"/>
    <xf numFmtId="0" fontId="61" fillId="63" borderId="82" applyNumberFormat="0" applyAlignment="0" applyProtection="0"/>
    <xf numFmtId="3" fontId="103" fillId="0" borderId="89"/>
    <xf numFmtId="0" fontId="34" fillId="79" borderId="83" applyNumberForma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4" fontId="41" fillId="24" borderId="88" applyNumberFormat="0" applyProtection="0">
      <alignment vertical="center"/>
    </xf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7" fillId="26" borderId="49" applyNumberFormat="0" applyFont="0" applyAlignment="0" applyProtection="0"/>
    <xf numFmtId="0" fontId="37" fillId="26" borderId="49" applyNumberFormat="0" applyFont="0" applyAlignment="0" applyProtection="0"/>
    <xf numFmtId="0" fontId="37" fillId="26" borderId="49" applyNumberFormat="0" applyFont="0" applyAlignment="0" applyProtection="0"/>
    <xf numFmtId="0" fontId="118" fillId="20" borderId="50" applyNumberFormat="0" applyAlignment="0" applyProtection="0"/>
    <xf numFmtId="0" fontId="37" fillId="26" borderId="69" applyNumberFormat="0" applyFont="0" applyAlignment="0" applyProtection="0"/>
    <xf numFmtId="0" fontId="122" fillId="0" borderId="51" applyNumberFormat="0" applyFill="0" applyAlignment="0" applyProtection="0"/>
    <xf numFmtId="0" fontId="90" fillId="0" borderId="89" applyFont="0" applyFill="0" applyBorder="0">
      <alignment horizontal="center" vertical="justify" wrapText="1"/>
    </xf>
    <xf numFmtId="0" fontId="61" fillId="63" borderId="82" applyNumberFormat="0" applyAlignment="0" applyProtection="0"/>
    <xf numFmtId="0" fontId="37" fillId="26" borderId="83" applyNumberFormat="0" applyFont="0" applyAlignment="0" applyProtection="0"/>
    <xf numFmtId="4" fontId="41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4" fillId="26" borderId="83" applyNumberFormat="0" applyFont="0" applyAlignment="0" applyProtection="0"/>
    <xf numFmtId="0" fontId="34" fillId="79" borderId="83" applyNumberFormat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4" fontId="41" fillId="92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122" fillId="0" borderId="85" applyNumberFormat="0" applyFill="0" applyAlignment="0" applyProtection="0"/>
    <xf numFmtId="4" fontId="41" fillId="19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29" fillId="82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02" fillId="20" borderId="82" applyNumberFormat="0" applyAlignment="0" applyProtection="0"/>
    <xf numFmtId="0" fontId="29" fillId="95" borderId="88" applyNumberFormat="0" applyProtection="0">
      <alignment horizontal="left" vertical="center" indent="1"/>
    </xf>
    <xf numFmtId="4" fontId="41" fillId="10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0" fontId="41" fillId="91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29" fillId="91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0" fontId="61" fillId="63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10" fontId="16" fillId="24" borderId="80" applyNumberFormat="0" applyBorder="0" applyAlignment="0" applyProtection="0"/>
    <xf numFmtId="0" fontId="90" fillId="0" borderId="80" applyFont="0" applyFill="0" applyBorder="0">
      <alignment horizontal="centerContinuous" vertical="justify" wrapText="1"/>
    </xf>
    <xf numFmtId="0" fontId="34" fillId="79" borderId="83" applyNumberFormat="0" applyAlignment="0" applyProtection="0"/>
    <xf numFmtId="0" fontId="54" fillId="76" borderId="82" applyNumberFormat="0" applyAlignment="0" applyProtection="0"/>
    <xf numFmtId="0" fontId="34" fillId="79" borderId="75" applyNumberFormat="0" applyAlignment="0" applyProtection="0"/>
    <xf numFmtId="4" fontId="196" fillId="94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0" fontId="118" fillId="20" borderId="70" applyNumberFormat="0" applyAlignment="0" applyProtection="0"/>
    <xf numFmtId="0" fontId="34" fillId="79" borderId="52" applyNumberFormat="0" applyAlignment="0" applyProtection="0"/>
    <xf numFmtId="0" fontId="54" fillId="76" borderId="54" applyNumberFormat="0" applyAlignment="0" applyProtection="0"/>
    <xf numFmtId="0" fontId="37" fillId="26" borderId="55" applyNumberFormat="0" applyFont="0" applyAlignment="0" applyProtection="0"/>
    <xf numFmtId="0" fontId="61" fillId="63" borderId="54" applyNumberFormat="0" applyAlignment="0" applyProtection="0"/>
    <xf numFmtId="0" fontId="112" fillId="7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64" fillId="76" borderId="56" applyNumberFormat="0" applyAlignment="0" applyProtection="0"/>
    <xf numFmtId="0" fontId="61" fillId="63" borderId="54" applyNumberFormat="0" applyAlignment="0" applyProtection="0"/>
    <xf numFmtId="0" fontId="66" fillId="0" borderId="57" applyNumberFormat="0" applyFill="0" applyAlignment="0" applyProtection="0"/>
    <xf numFmtId="0" fontId="54" fillId="76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64" fillId="76" borderId="56" applyNumberFormat="0" applyAlignment="0" applyProtection="0"/>
    <xf numFmtId="0" fontId="54" fillId="76" borderId="54" applyNumberFormat="0" applyAlignment="0" applyProtection="0"/>
    <xf numFmtId="0" fontId="61" fillId="63" borderId="54" applyNumberFormat="0" applyAlignment="0" applyProtection="0"/>
    <xf numFmtId="0" fontId="66" fillId="0" borderId="57" applyNumberFormat="0" applyFill="0" applyAlignment="0" applyProtection="0"/>
    <xf numFmtId="0" fontId="34" fillId="79" borderId="55" applyNumberFormat="0" applyAlignment="0" applyProtection="0"/>
    <xf numFmtId="0" fontId="37" fillId="26" borderId="55" applyNumberFormat="0" applyFont="0" applyAlignment="0" applyProtection="0"/>
    <xf numFmtId="0" fontId="102" fillId="20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02" fillId="20" borderId="54" applyNumberFormat="0" applyAlignment="0" applyProtection="0"/>
    <xf numFmtId="0" fontId="66" fillId="0" borderId="57" applyNumberFormat="0" applyFill="0" applyAlignment="0" applyProtection="0"/>
    <xf numFmtId="0" fontId="61" fillId="63" borderId="54" applyNumberFormat="0" applyAlignment="0" applyProtection="0"/>
    <xf numFmtId="0" fontId="54" fillId="76" borderId="54" applyNumberFormat="0" applyAlignment="0" applyProtection="0"/>
    <xf numFmtId="0" fontId="64" fillId="76" borderId="56" applyNumberFormat="0" applyAlignment="0" applyProtection="0"/>
    <xf numFmtId="0" fontId="34" fillId="79" borderId="55" applyNumberForma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118" fillId="20" borderId="56" applyNumberFormat="0" applyAlignment="0" applyProtection="0"/>
    <xf numFmtId="0" fontId="66" fillId="0" borderId="57" applyNumberFormat="0" applyFill="0" applyAlignment="0" applyProtection="0"/>
    <xf numFmtId="0" fontId="122" fillId="0" borderId="57" applyNumberFormat="0" applyFill="0" applyAlignment="0" applyProtection="0"/>
    <xf numFmtId="0" fontId="122" fillId="0" borderId="57" applyNumberFormat="0" applyFill="0" applyAlignment="0" applyProtection="0"/>
    <xf numFmtId="0" fontId="118" fillId="20" borderId="56" applyNumberFormat="0" applyAlignment="0" applyProtection="0"/>
    <xf numFmtId="0" fontId="37" fillId="26" borderId="55" applyNumberFormat="0" applyFon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64" fillId="76" borderId="56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168" fillId="7" borderId="82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0" fontId="34" fillId="26" borderId="83" applyNumberFormat="0" applyFont="0" applyAlignment="0" applyProtection="0"/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54" fillId="76" borderId="82" applyNumberFormat="0" applyAlignment="0" applyProtection="0"/>
    <xf numFmtId="0" fontId="102" fillId="20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37" fillId="26" borderId="83" applyNumberFormat="0" applyFont="0" applyAlignment="0" applyProtection="0"/>
    <xf numFmtId="0" fontId="160" fillId="26" borderId="83" applyNumberFormat="0" applyFon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4" fontId="194" fillId="80" borderId="88" applyNumberFormat="0" applyProtection="0">
      <alignment vertical="center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10" fontId="95" fillId="24" borderId="89" applyNumberFormat="0" applyBorder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4" fontId="44" fillId="94" borderId="88" applyNumberFormat="0" applyProtection="0">
      <alignment horizontal="right" vertical="center"/>
    </xf>
    <xf numFmtId="0" fontId="41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41" fillId="24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29" fillId="8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top" indent="1"/>
    </xf>
    <xf numFmtId="0" fontId="29" fillId="91" borderId="88" applyNumberFormat="0" applyProtection="0">
      <alignment horizontal="left" vertical="top" indent="1"/>
    </xf>
    <xf numFmtId="0" fontId="29" fillId="95" borderId="88" applyNumberFormat="0" applyProtection="0">
      <alignment horizontal="left" vertical="center" indent="1"/>
    </xf>
    <xf numFmtId="10" fontId="16" fillId="24" borderId="89" applyNumberFormat="0" applyBorder="0" applyAlignment="0" applyProtection="0"/>
    <xf numFmtId="4" fontId="41" fillId="10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0" fontId="43" fillId="80" borderId="88" applyNumberFormat="0" applyProtection="0">
      <alignment horizontal="left" vertical="top" indent="1"/>
    </xf>
    <xf numFmtId="4" fontId="43" fillId="25" borderId="88" applyNumberFormat="0" applyProtection="0">
      <alignment vertical="center"/>
    </xf>
    <xf numFmtId="0" fontId="90" fillId="0" borderId="89" applyFont="0" applyFill="0" applyBorder="0">
      <alignment horizontal="center" vertical="justify" wrapText="1"/>
    </xf>
    <xf numFmtId="0" fontId="37" fillId="26" borderId="83" applyNumberFormat="0" applyFont="0" applyAlignment="0" applyProtection="0"/>
    <xf numFmtId="0" fontId="64" fillId="76" borderId="84" applyNumberFormat="0" applyAlignment="0" applyProtection="0"/>
    <xf numFmtId="4" fontId="43" fillId="25" borderId="88" applyNumberFormat="0" applyProtection="0">
      <alignment vertical="center"/>
    </xf>
    <xf numFmtId="0" fontId="43" fillId="80" borderId="88" applyNumberFormat="0" applyProtection="0">
      <alignment horizontal="left" vertical="top" indent="1"/>
    </xf>
    <xf numFmtId="4" fontId="41" fillId="11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4" fillId="94" borderId="88" applyNumberFormat="0" applyProtection="0">
      <alignment horizontal="right" vertical="center"/>
    </xf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72" fillId="0" borderId="85" applyNumberFormat="0" applyFill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71" fillId="20" borderId="84" applyNumberFormat="0" applyAlignment="0" applyProtection="0"/>
    <xf numFmtId="4" fontId="43" fillId="80" borderId="88" applyNumberFormat="0" applyProtection="0">
      <alignment horizontal="left" vertical="center" indent="1"/>
    </xf>
    <xf numFmtId="0" fontId="168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4" fontId="41" fillId="24" borderId="88" applyNumberFormat="0" applyProtection="0">
      <alignment horizontal="left" vertical="center" indent="1"/>
    </xf>
    <xf numFmtId="4" fontId="41" fillId="15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29" fillId="81" borderId="88" applyNumberFormat="0" applyProtection="0">
      <alignment horizontal="left" vertical="center" indent="1"/>
    </xf>
    <xf numFmtId="3" fontId="82" fillId="80" borderId="89">
      <alignment horizontal="left" vertical="top" wrapText="1"/>
      <protection locked="0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76" borderId="54" applyNumberFormat="0" applyAlignment="0" applyProtection="0"/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60" fillId="26" borderId="83" applyNumberFormat="0" applyFont="0" applyAlignment="0" applyProtection="0"/>
    <xf numFmtId="0" fontId="102" fillId="76" borderId="82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72" fillId="0" borderId="85" applyNumberFormat="0" applyFill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right" vertical="center"/>
    </xf>
    <xf numFmtId="0" fontId="64" fillId="76" borderId="84" applyNumberFormat="0" applyAlignment="0" applyProtection="0"/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209" fontId="176" fillId="89" borderId="87"/>
    <xf numFmtId="209" fontId="176" fillId="89" borderId="87"/>
    <xf numFmtId="3" fontId="82" fillId="80" borderId="89">
      <alignment horizontal="left" vertical="top" wrapText="1"/>
      <protection locked="0"/>
    </xf>
    <xf numFmtId="0" fontId="54" fillId="76" borderId="82" applyNumberFormat="0" applyAlignment="0" applyProtection="0"/>
    <xf numFmtId="0" fontId="172" fillId="0" borderId="85" applyNumberFormat="0" applyFill="0" applyAlignment="0" applyProtection="0"/>
    <xf numFmtId="3" fontId="103" fillId="0" borderId="89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4" fontId="44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63" fillId="20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196" fillId="24" borderId="88" applyNumberFormat="0" applyProtection="0">
      <alignment vertical="center"/>
    </xf>
    <xf numFmtId="0" fontId="61" fillId="63" borderId="82" applyNumberFormat="0" applyAlignment="0" applyProtection="0"/>
    <xf numFmtId="4" fontId="41" fillId="18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209" fontId="191" fillId="0" borderId="87"/>
    <xf numFmtId="3" fontId="103" fillId="0" borderId="89"/>
    <xf numFmtId="3" fontId="82" fillId="80" borderId="89">
      <alignment horizontal="left" vertical="top" wrapText="1"/>
      <protection locked="0"/>
    </xf>
    <xf numFmtId="0" fontId="90" fillId="0" borderId="89" applyFont="0" applyFill="0" applyBorder="0">
      <alignment horizontal="centerContinuous" vertical="justify" wrapText="1"/>
    </xf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02" fillId="20" borderId="82" applyNumberFormat="0" applyAlignment="0" applyProtection="0"/>
    <xf numFmtId="4" fontId="41" fillId="17" borderId="88" applyNumberFormat="0" applyProtection="0">
      <alignment horizontal="right" vertical="center"/>
    </xf>
    <xf numFmtId="0" fontId="118" fillId="20" borderId="84" applyNumberFormat="0" applyAlignment="0" applyProtection="0"/>
    <xf numFmtId="0" fontId="171" fillId="20" borderId="84" applyNumberFormat="0" applyAlignment="0" applyProtection="0"/>
    <xf numFmtId="0" fontId="118" fillId="20" borderId="84" applyNumberFormat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0" fontId="54" fillId="76" borderId="82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54" fillId="76" borderId="82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7" fillId="26" borderId="75" applyNumberFormat="0" applyFont="0" applyAlignment="0" applyProtection="0"/>
    <xf numFmtId="10" fontId="95" fillId="24" borderId="80" applyNumberFormat="0" applyBorder="0" applyAlignment="0" applyProtection="0"/>
    <xf numFmtId="3" fontId="103" fillId="0" borderId="80"/>
    <xf numFmtId="0" fontId="90" fillId="0" borderId="80" applyFont="0" applyFill="0" applyBorder="0">
      <alignment horizontal="center" vertical="justify" wrapText="1"/>
    </xf>
    <xf numFmtId="0" fontId="61" fillId="63" borderId="82" applyNumberFormat="0" applyAlignment="0" applyProtection="0"/>
    <xf numFmtId="3" fontId="82" fillId="80" borderId="80">
      <alignment horizontal="left" vertical="top" wrapText="1"/>
      <protection locked="0"/>
    </xf>
    <xf numFmtId="0" fontId="34" fillId="79" borderId="75" applyNumberFormat="0" applyAlignment="0" applyProtection="0"/>
    <xf numFmtId="0" fontId="34" fillId="79" borderId="75" applyNumberFormat="0" applyAlignment="0" applyProtection="0"/>
    <xf numFmtId="0" fontId="122" fillId="0" borderId="77" applyNumberFormat="0" applyFill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4" fontId="41" fillId="94" borderId="79" applyNumberFormat="0" applyProtection="0">
      <alignment horizontal="right" vertical="center"/>
    </xf>
    <xf numFmtId="0" fontId="29" fillId="81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center" indent="1"/>
    </xf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3" fillId="25" borderId="79" applyNumberFormat="0" applyProtection="0">
      <alignment vertical="center"/>
    </xf>
    <xf numFmtId="0" fontId="172" fillId="0" borderId="77" applyNumberFormat="0" applyFill="0" applyAlignment="0" applyProtection="0"/>
    <xf numFmtId="0" fontId="171" fillId="20" borderId="76" applyNumberFormat="0" applyAlignment="0" applyProtection="0"/>
    <xf numFmtId="0" fontId="160" fillId="26" borderId="75" applyNumberFormat="0" applyFont="0" applyAlignment="0" applyProtection="0"/>
    <xf numFmtId="0" fontId="118" fillId="76" borderId="56" applyNumberFormat="0" applyAlignment="0" applyProtection="0"/>
    <xf numFmtId="0" fontId="37" fillId="26" borderId="69" applyNumberFormat="0" applyFont="0" applyAlignment="0" applyProtection="0"/>
    <xf numFmtId="0" fontId="37" fillId="26" borderId="69" applyNumberFormat="0" applyFont="0" applyAlignment="0" applyProtection="0"/>
    <xf numFmtId="0" fontId="122" fillId="0" borderId="57" applyNumberFormat="0" applyFill="0" applyAlignment="0" applyProtection="0"/>
    <xf numFmtId="0" fontId="64" fillId="76" borderId="84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4" fontId="41" fillId="24" borderId="88" applyNumberFormat="0" applyProtection="0">
      <alignment horizontal="left" vertical="center" indent="1"/>
    </xf>
    <xf numFmtId="10" fontId="16" fillId="24" borderId="89" applyNumberFormat="0" applyBorder="0" applyAlignment="0" applyProtection="0"/>
    <xf numFmtId="0" fontId="37" fillId="26" borderId="83" applyNumberFormat="0" applyFont="0" applyAlignment="0" applyProtection="0"/>
    <xf numFmtId="0" fontId="122" fillId="0" borderId="71" applyNumberFormat="0" applyFill="0" applyAlignment="0" applyProtection="0"/>
    <xf numFmtId="4" fontId="194" fillId="80" borderId="88" applyNumberFormat="0" applyProtection="0">
      <alignment vertical="center"/>
    </xf>
    <xf numFmtId="0" fontId="102" fillId="20" borderId="82" applyNumberFormat="0" applyAlignment="0" applyProtection="0"/>
    <xf numFmtId="0" fontId="118" fillId="76" borderId="84" applyNumberFormat="0" applyAlignment="0" applyProtection="0"/>
    <xf numFmtId="0" fontId="64" fillId="76" borderId="84" applyNumberForma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20" borderId="82" applyNumberFormat="0" applyAlignment="0" applyProtection="0"/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4" fontId="41" fillId="96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0" fontId="37" fillId="26" borderId="83" applyNumberFormat="0" applyFont="0" applyAlignment="0" applyProtection="0"/>
    <xf numFmtId="4" fontId="41" fillId="9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29" fillId="82" borderId="88" applyNumberFormat="0" applyProtection="0">
      <alignment horizontal="left" vertical="center" indent="1"/>
    </xf>
    <xf numFmtId="10" fontId="95" fillId="24" borderId="89" applyNumberFormat="0" applyBorder="0" applyAlignment="0" applyProtection="0"/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163" fillId="20" borderId="54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3" fontId="82" fillId="80" borderId="89">
      <alignment horizontal="left" vertical="top" wrapText="1"/>
      <protection locked="0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20" borderId="74" applyNumberFormat="0" applyAlignment="0" applyProtection="0"/>
    <xf numFmtId="0" fontId="41" fillId="91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4" fontId="41" fillId="18" borderId="79" applyNumberFormat="0" applyProtection="0">
      <alignment horizontal="right" vertical="center"/>
    </xf>
    <xf numFmtId="0" fontId="168" fillId="7" borderId="54" applyNumberFormat="0" applyAlignment="0" applyProtection="0"/>
    <xf numFmtId="0" fontId="160" fillId="26" borderId="55" applyNumberFormat="0" applyFont="0" applyAlignment="0" applyProtection="0"/>
    <xf numFmtId="0" fontId="171" fillId="20" borderId="56" applyNumberFormat="0" applyAlignment="0" applyProtection="0"/>
    <xf numFmtId="0" fontId="172" fillId="0" borderId="57" applyNumberFormat="0" applyFill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5" fontId="217" fillId="0" borderId="81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34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8" fillId="76" borderId="84" applyNumberFormat="0" applyAlignment="0" applyProtection="0"/>
    <xf numFmtId="0" fontId="102" fillId="76" borderId="82" applyNumberFormat="0" applyAlignment="0" applyProtection="0"/>
    <xf numFmtId="0" fontId="43" fillId="80" borderId="88" applyNumberFormat="0" applyProtection="0">
      <alignment horizontal="left" vertical="top" indent="1"/>
    </xf>
    <xf numFmtId="0" fontId="34" fillId="79" borderId="83" applyNumberFormat="0" applyAlignment="0" applyProtection="0"/>
    <xf numFmtId="4" fontId="196" fillId="24" borderId="88" applyNumberFormat="0" applyProtection="0">
      <alignment vertical="center"/>
    </xf>
    <xf numFmtId="0" fontId="34" fillId="79" borderId="83" applyNumberFormat="0" applyAlignment="0" applyProtection="0"/>
    <xf numFmtId="0" fontId="102" fillId="20" borderId="82" applyNumberFormat="0" applyAlignment="0" applyProtection="0"/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118" fillId="20" borderId="84" applyNumberFormat="0" applyAlignment="0" applyProtection="0"/>
    <xf numFmtId="0" fontId="163" fillId="20" borderId="82" applyNumberFormat="0" applyAlignment="0" applyProtection="0"/>
    <xf numFmtId="209" fontId="176" fillId="89" borderId="58"/>
    <xf numFmtId="0" fontId="122" fillId="0" borderId="85" applyNumberFormat="0" applyFill="0" applyAlignment="0" applyProtection="0"/>
    <xf numFmtId="4" fontId="41" fillId="17" borderId="88" applyNumberFormat="0" applyProtection="0">
      <alignment horizontal="right" vertical="center"/>
    </xf>
    <xf numFmtId="0" fontId="29" fillId="81" borderId="88" applyNumberFormat="0" applyProtection="0">
      <alignment horizontal="left" vertical="center" indent="1"/>
    </xf>
    <xf numFmtId="4" fontId="41" fillId="19" borderId="88" applyNumberFormat="0" applyProtection="0">
      <alignment horizontal="right" vertical="center"/>
    </xf>
    <xf numFmtId="0" fontId="112" fillId="7" borderId="82" applyNumberFormat="0" applyAlignment="0" applyProtection="0"/>
    <xf numFmtId="0" fontId="118" fillId="76" borderId="84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29" fillId="91" borderId="88" applyNumberFormat="0" applyProtection="0">
      <alignment horizontal="left" vertical="top" indent="1"/>
    </xf>
    <xf numFmtId="10" fontId="16" fillId="24" borderId="89" applyNumberFormat="0" applyBorder="0" applyAlignment="0" applyProtection="0"/>
    <xf numFmtId="209" fontId="191" fillId="0" borderId="87"/>
    <xf numFmtId="0" fontId="29" fillId="95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168" fillId="7" borderId="82" applyNumberFormat="0" applyAlignment="0" applyProtection="0"/>
    <xf numFmtId="0" fontId="171" fillId="20" borderId="84" applyNumberFormat="0" applyAlignment="0" applyProtection="0"/>
    <xf numFmtId="4" fontId="41" fillId="96" borderId="88" applyNumberFormat="0" applyProtection="0">
      <alignment horizontal="right" vertical="center"/>
    </xf>
    <xf numFmtId="0" fontId="54" fillId="76" borderId="82" applyNumberFormat="0" applyAlignment="0" applyProtection="0"/>
    <xf numFmtId="4" fontId="41" fillId="15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10" fontId="16" fillId="24" borderId="80" applyNumberFormat="0" applyBorder="0" applyAlignment="0" applyProtection="0"/>
    <xf numFmtId="0" fontId="61" fillId="63" borderId="74" applyNumberFormat="0" applyAlignment="0" applyProtection="0"/>
    <xf numFmtId="4" fontId="41" fillId="17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80" borderId="79" applyNumberFormat="0" applyProtection="0">
      <alignment horizontal="left" vertical="center" indent="1"/>
    </xf>
    <xf numFmtId="209" fontId="191" fillId="0" borderId="58"/>
    <xf numFmtId="0" fontId="118" fillId="76" borderId="76" applyNumberFormat="0" applyAlignment="0" applyProtection="0"/>
    <xf numFmtId="216" fontId="190" fillId="0" borderId="53" applyFont="0" applyFill="0" applyBorder="0" applyAlignment="0" applyProtection="0"/>
    <xf numFmtId="4" fontId="43" fillId="25" borderId="59" applyNumberFormat="0" applyProtection="0">
      <alignment vertical="center"/>
    </xf>
    <xf numFmtId="4" fontId="194" fillId="80" borderId="59" applyNumberFormat="0" applyProtection="0">
      <alignment vertical="center"/>
    </xf>
    <xf numFmtId="4" fontId="43" fillId="80" borderId="59" applyNumberFormat="0" applyProtection="0">
      <alignment horizontal="left" vertical="center" indent="1"/>
    </xf>
    <xf numFmtId="0" fontId="43" fillId="80" borderId="59" applyNumberFormat="0" applyProtection="0">
      <alignment horizontal="left" vertical="top" indent="1"/>
    </xf>
    <xf numFmtId="4" fontId="41" fillId="3" borderId="59" applyNumberFormat="0" applyProtection="0">
      <alignment horizontal="right" vertical="center"/>
    </xf>
    <xf numFmtId="4" fontId="41" fillId="9" borderId="59" applyNumberFormat="0" applyProtection="0">
      <alignment horizontal="right" vertical="center"/>
    </xf>
    <xf numFmtId="4" fontId="41" fillId="17" borderId="59" applyNumberFormat="0" applyProtection="0">
      <alignment horizontal="right" vertical="center"/>
    </xf>
    <xf numFmtId="4" fontId="41" fillId="11" borderId="59" applyNumberFormat="0" applyProtection="0">
      <alignment horizontal="right" vertical="center"/>
    </xf>
    <xf numFmtId="4" fontId="41" fillId="15" borderId="59" applyNumberFormat="0" applyProtection="0">
      <alignment horizontal="right" vertical="center"/>
    </xf>
    <xf numFmtId="4" fontId="41" fillId="19" borderId="59" applyNumberFormat="0" applyProtection="0">
      <alignment horizontal="right" vertical="center"/>
    </xf>
    <xf numFmtId="4" fontId="41" fillId="18" borderId="59" applyNumberFormat="0" applyProtection="0">
      <alignment horizontal="right" vertical="center"/>
    </xf>
    <xf numFmtId="4" fontId="41" fillId="92" borderId="59" applyNumberFormat="0" applyProtection="0">
      <alignment horizontal="right" vertical="center"/>
    </xf>
    <xf numFmtId="4" fontId="41" fillId="10" borderId="59" applyNumberFormat="0" applyProtection="0">
      <alignment horizontal="right" vertical="center"/>
    </xf>
    <xf numFmtId="4" fontId="41" fillId="96" borderId="59" applyNumberFormat="0" applyProtection="0">
      <alignment horizontal="right" vertical="center"/>
    </xf>
    <xf numFmtId="0" fontId="29" fillId="95" borderId="59" applyNumberFormat="0" applyProtection="0">
      <alignment horizontal="left" vertical="center" indent="1"/>
    </xf>
    <xf numFmtId="0" fontId="29" fillId="95" borderId="59" applyNumberFormat="0" applyProtection="0">
      <alignment horizontal="left" vertical="top" indent="1"/>
    </xf>
    <xf numFmtId="0" fontId="29" fillId="91" borderId="59" applyNumberFormat="0" applyProtection="0">
      <alignment horizontal="left" vertical="center" indent="1"/>
    </xf>
    <xf numFmtId="0" fontId="29" fillId="91" borderId="59" applyNumberFormat="0" applyProtection="0">
      <alignment horizontal="left" vertical="top" indent="1"/>
    </xf>
    <xf numFmtId="0" fontId="29" fillId="82" borderId="59" applyNumberFormat="0" applyProtection="0">
      <alignment horizontal="left" vertical="center" indent="1"/>
    </xf>
    <xf numFmtId="0" fontId="29" fillId="82" borderId="59" applyNumberFormat="0" applyProtection="0">
      <alignment horizontal="left" vertical="top" indent="1"/>
    </xf>
    <xf numFmtId="0" fontId="29" fillId="81" borderId="59" applyNumberFormat="0" applyProtection="0">
      <alignment horizontal="left" vertical="center" indent="1"/>
    </xf>
    <xf numFmtId="0" fontId="29" fillId="81" borderId="59" applyNumberFormat="0" applyProtection="0">
      <alignment horizontal="left" vertical="top" indent="1"/>
    </xf>
    <xf numFmtId="4" fontId="41" fillId="24" borderId="59" applyNumberFormat="0" applyProtection="0">
      <alignment vertical="center"/>
    </xf>
    <xf numFmtId="4" fontId="196" fillId="24" borderId="59" applyNumberFormat="0" applyProtection="0">
      <alignment vertical="center"/>
    </xf>
    <xf numFmtId="4" fontId="41" fillId="24" borderId="59" applyNumberFormat="0" applyProtection="0">
      <alignment horizontal="left" vertical="center" indent="1"/>
    </xf>
    <xf numFmtId="0" fontId="41" fillId="24" borderId="59" applyNumberFormat="0" applyProtection="0">
      <alignment horizontal="left" vertical="top" indent="1"/>
    </xf>
    <xf numFmtId="4" fontId="41" fillId="94" borderId="59" applyNumberFormat="0" applyProtection="0">
      <alignment horizontal="right" vertical="center"/>
    </xf>
    <xf numFmtId="4" fontId="196" fillId="94" borderId="59" applyNumberFormat="0" applyProtection="0">
      <alignment horizontal="right" vertical="center"/>
    </xf>
    <xf numFmtId="4" fontId="41" fillId="96" borderId="59" applyNumberFormat="0" applyProtection="0">
      <alignment horizontal="left" vertical="center" indent="1"/>
    </xf>
    <xf numFmtId="0" fontId="41" fillId="91" borderId="59" applyNumberFormat="0" applyProtection="0">
      <alignment horizontal="left" vertical="top" indent="1"/>
    </xf>
    <xf numFmtId="4" fontId="44" fillId="94" borderId="59" applyNumberFormat="0" applyProtection="0">
      <alignment horizontal="right" vertical="center"/>
    </xf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8" fillId="20" borderId="56" applyNumberFormat="0" applyAlignment="0" applyProtection="0"/>
    <xf numFmtId="0" fontId="102" fillId="20" borderId="54" applyNumberFormat="0" applyAlignment="0" applyProtection="0"/>
    <xf numFmtId="0" fontId="112" fillId="7" borderId="54" applyNumberFormat="0" applyAlignment="0" applyProtection="0"/>
    <xf numFmtId="0" fontId="122" fillId="0" borderId="57" applyNumberFormat="0" applyFill="0" applyAlignment="0" applyProtection="0"/>
    <xf numFmtId="0" fontId="61" fillId="63" borderId="37" applyNumberFormat="0" applyAlignment="0" applyProtection="0"/>
    <xf numFmtId="0" fontId="174" fillId="26" borderId="55" applyNumberFormat="0" applyFont="0" applyAlignment="0" applyProtection="0"/>
    <xf numFmtId="0" fontId="34" fillId="0" borderId="0"/>
    <xf numFmtId="3" fontId="82" fillId="80" borderId="80">
      <alignment horizontal="left" vertical="top" wrapText="1"/>
      <protection locked="0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29" fillId="95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61" fillId="63" borderId="82" applyNumberFormat="0" applyAlignment="0" applyProtection="0"/>
    <xf numFmtId="0" fontId="34" fillId="26" borderId="55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02" fillId="20" borderId="82" applyNumberFormat="0" applyAlignment="0" applyProtection="0"/>
    <xf numFmtId="4" fontId="43" fillId="80" borderId="88" applyNumberFormat="0" applyProtection="0">
      <alignment horizontal="left" vertical="center" indent="1"/>
    </xf>
    <xf numFmtId="0" fontId="54" fillId="76" borderId="82" applyNumberFormat="0" applyAlignment="0" applyProtection="0"/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71" fillId="20" borderId="84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29" fillId="82" borderId="88" applyNumberFormat="0" applyProtection="0">
      <alignment horizontal="left" vertical="top" indent="1"/>
    </xf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0" fontId="29" fillId="95" borderId="88" applyNumberFormat="0" applyProtection="0">
      <alignment horizontal="left" vertical="top" indent="1"/>
    </xf>
    <xf numFmtId="216" fontId="190" fillId="0" borderId="86" applyFont="0" applyFill="0" applyBorder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4" fontId="41" fillId="9" borderId="88" applyNumberFormat="0" applyProtection="0">
      <alignment horizontal="right" vertical="center"/>
    </xf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4" fontId="44" fillId="94" borderId="88" applyNumberFormat="0" applyProtection="0">
      <alignment horizontal="right" vertical="center"/>
    </xf>
    <xf numFmtId="3" fontId="82" fillId="80" borderId="89">
      <alignment horizontal="left" vertical="top" wrapText="1"/>
      <protection locked="0"/>
    </xf>
    <xf numFmtId="4" fontId="41" fillId="15" borderId="88" applyNumberFormat="0" applyProtection="0">
      <alignment horizontal="right" vertical="center"/>
    </xf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0" fontId="34" fillId="26" borderId="55" applyNumberFormat="0" applyFont="0" applyAlignment="0" applyProtection="0"/>
    <xf numFmtId="0" fontId="118" fillId="76" borderId="84" applyNumberFormat="0" applyAlignment="0" applyProtection="0"/>
    <xf numFmtId="0" fontId="61" fillId="63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102" fillId="76" borderId="82" applyNumberFormat="0" applyAlignment="0" applyProtection="0"/>
    <xf numFmtId="0" fontId="54" fillId="76" borderId="62" applyNumberFormat="0" applyAlignment="0" applyProtection="0"/>
    <xf numFmtId="0" fontId="37" fillId="26" borderId="83" applyNumberFormat="0" applyFont="0" applyAlignment="0" applyProtection="0"/>
    <xf numFmtId="0" fontId="61" fillId="63" borderId="62" applyNumberFormat="0" applyAlignment="0" applyProtection="0"/>
    <xf numFmtId="10" fontId="16" fillId="24" borderId="60" applyNumberFormat="0" applyBorder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3" fontId="82" fillId="80" borderId="60">
      <alignment horizontal="left" vertical="top" wrapText="1"/>
      <protection locked="0"/>
    </xf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90" fillId="0" borderId="60" applyFont="0" applyFill="0" applyBorder="0">
      <alignment horizontal="center" vertical="justify" wrapText="1"/>
    </xf>
    <xf numFmtId="0" fontId="90" fillId="0" borderId="60" applyFont="0" applyFill="0" applyBorder="0">
      <alignment horizontal="centerContinuous" vertical="justify" wrapText="1"/>
    </xf>
    <xf numFmtId="3" fontId="103" fillId="0" borderId="60"/>
    <xf numFmtId="10" fontId="16" fillId="24" borderId="60" applyNumberFormat="0" applyBorder="0" applyAlignment="0" applyProtection="0"/>
    <xf numFmtId="10" fontId="95" fillId="24" borderId="60" applyNumberFormat="0" applyBorder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0" fontId="54" fillId="76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102" fillId="76" borderId="62" applyNumberFormat="0" applyAlignment="0" applyProtection="0"/>
    <xf numFmtId="0" fontId="118" fillId="76" borderId="63" applyNumberFormat="0" applyAlignment="0" applyProtection="0"/>
    <xf numFmtId="3" fontId="82" fillId="80" borderId="60">
      <alignment horizontal="left" vertical="top" wrapText="1"/>
      <protection locked="0"/>
    </xf>
    <xf numFmtId="0" fontId="122" fillId="0" borderId="64" applyNumberFormat="0" applyFill="0" applyAlignment="0" applyProtection="0"/>
    <xf numFmtId="4" fontId="41" fillId="24" borderId="66" applyNumberFormat="0" applyProtection="0">
      <alignment horizontal="left" vertical="center" indent="1"/>
    </xf>
    <xf numFmtId="0" fontId="29" fillId="91" borderId="66" applyNumberFormat="0" applyProtection="0">
      <alignment horizontal="left" vertical="center" indent="1"/>
    </xf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64" fillId="76" borderId="63" applyNumberFormat="0" applyAlignment="0" applyProtection="0"/>
    <xf numFmtId="0" fontId="168" fillId="7" borderId="6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29" fillId="82" borderId="66" applyNumberFormat="0" applyProtection="0">
      <alignment horizontal="left" vertical="center" indent="1"/>
    </xf>
    <xf numFmtId="4" fontId="41" fillId="24" borderId="66" applyNumberFormat="0" applyProtection="0">
      <alignment vertical="center"/>
    </xf>
    <xf numFmtId="4" fontId="41" fillId="94" borderId="66" applyNumberFormat="0" applyProtection="0">
      <alignment horizontal="right" vertical="center"/>
    </xf>
    <xf numFmtId="0" fontId="34" fillId="79" borderId="52" applyNumberFormat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61" fillId="63" borderId="62" applyNumberFormat="0" applyAlignment="0" applyProtection="0"/>
    <xf numFmtId="10" fontId="16" fillId="24" borderId="67" applyNumberFormat="0" applyBorder="0" applyAlignment="0" applyProtection="0"/>
    <xf numFmtId="0" fontId="61" fillId="63" borderId="62" applyNumberFormat="0" applyAlignment="0" applyProtection="0"/>
    <xf numFmtId="0" fontId="102" fillId="20" borderId="62" applyNumberFormat="0" applyAlignment="0" applyProtection="0"/>
    <xf numFmtId="0" fontId="34" fillId="79" borderId="52" applyNumberFormat="0" applyAlignment="0" applyProtection="0"/>
    <xf numFmtId="3" fontId="103" fillId="0" borderId="67"/>
    <xf numFmtId="0" fontId="61" fillId="63" borderId="62" applyNumberFormat="0" applyAlignment="0" applyProtection="0"/>
    <xf numFmtId="0" fontId="54" fillId="76" borderId="62" applyNumberFormat="0" applyAlignment="0" applyProtection="0"/>
    <xf numFmtId="4" fontId="41" fillId="24" borderId="66" applyNumberFormat="0" applyProtection="0">
      <alignment vertical="center"/>
    </xf>
    <xf numFmtId="0" fontId="34" fillId="79" borderId="52" applyNumberFormat="0" applyAlignment="0" applyProtection="0"/>
    <xf numFmtId="10" fontId="95" fillId="24" borderId="67" applyNumberFormat="0" applyBorder="0" applyAlignment="0" applyProtection="0"/>
    <xf numFmtId="0" fontId="171" fillId="20" borderId="63" applyNumberFormat="0" applyAlignment="0" applyProtection="0"/>
    <xf numFmtId="0" fontId="112" fillId="7" borderId="62" applyNumberFormat="0" applyAlignment="0" applyProtection="0"/>
    <xf numFmtId="0" fontId="118" fillId="20" borderId="63" applyNumberFormat="0" applyAlignment="0" applyProtection="0"/>
    <xf numFmtId="4" fontId="41" fillId="18" borderId="66" applyNumberFormat="0" applyProtection="0">
      <alignment horizontal="right" vertical="center"/>
    </xf>
    <xf numFmtId="4" fontId="41" fillId="15" borderId="66" applyNumberFormat="0" applyProtection="0">
      <alignment horizontal="right" vertical="center"/>
    </xf>
    <xf numFmtId="4" fontId="41" fillId="17" borderId="66" applyNumberFormat="0" applyProtection="0">
      <alignment horizontal="right" vertical="center"/>
    </xf>
    <xf numFmtId="4" fontId="41" fillId="3" borderId="66" applyNumberFormat="0" applyProtection="0">
      <alignment horizontal="right" vertical="center"/>
    </xf>
    <xf numFmtId="4" fontId="43" fillId="80" borderId="66" applyNumberFormat="0" applyProtection="0">
      <alignment horizontal="left" vertical="center" indent="1"/>
    </xf>
    <xf numFmtId="0" fontId="64" fillId="76" borderId="63" applyNumberFormat="0" applyAlignment="0" applyProtection="0"/>
    <xf numFmtId="0" fontId="102" fillId="20" borderId="62" applyNumberFormat="0" applyAlignment="0" applyProtection="0"/>
    <xf numFmtId="0" fontId="41" fillId="24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122" fillId="0" borderId="64" applyNumberFormat="0" applyFill="0" applyAlignment="0" applyProtection="0"/>
    <xf numFmtId="0" fontId="90" fillId="0" borderId="67" applyFont="0" applyFill="0" applyBorder="0">
      <alignment horizontal="centerContinuous" vertical="justify" wrapText="1"/>
    </xf>
    <xf numFmtId="0" fontId="64" fillId="76" borderId="63" applyNumberFormat="0" applyAlignment="0" applyProtection="0"/>
    <xf numFmtId="3" fontId="82" fillId="80" borderId="67">
      <alignment horizontal="left" vertical="top" wrapText="1"/>
      <protection locked="0"/>
    </xf>
    <xf numFmtId="0" fontId="34" fillId="79" borderId="52" applyNumberFormat="0" applyAlignment="0" applyProtection="0"/>
    <xf numFmtId="3" fontId="103" fillId="0" borderId="67"/>
    <xf numFmtId="0" fontId="122" fillId="0" borderId="64" applyNumberFormat="0" applyFill="0" applyAlignment="0" applyProtection="0"/>
    <xf numFmtId="0" fontId="61" fillId="63" borderId="62" applyNumberFormat="0" applyAlignment="0" applyProtection="0"/>
    <xf numFmtId="209" fontId="191" fillId="0" borderId="65"/>
    <xf numFmtId="0" fontId="112" fillId="7" borderId="6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4" fontId="41" fillId="92" borderId="66" applyNumberFormat="0" applyProtection="0">
      <alignment horizontal="right" vertical="center"/>
    </xf>
    <xf numFmtId="0" fontId="34" fillId="79" borderId="52" applyNumberFormat="0" applyAlignment="0" applyProtection="0"/>
    <xf numFmtId="10" fontId="16" fillId="24" borderId="67" applyNumberFormat="0" applyBorder="0" applyAlignment="0" applyProtection="0"/>
    <xf numFmtId="0" fontId="34" fillId="79" borderId="52" applyNumberFormat="0" applyAlignment="0" applyProtection="0"/>
    <xf numFmtId="0" fontId="66" fillId="0" borderId="64" applyNumberFormat="0" applyFill="0" applyAlignment="0" applyProtection="0"/>
    <xf numFmtId="4" fontId="41" fillId="18" borderId="66" applyNumberFormat="0" applyProtection="0">
      <alignment horizontal="right" vertical="center"/>
    </xf>
    <xf numFmtId="0" fontId="34" fillId="79" borderId="52" applyNumberFormat="0" applyAlignment="0" applyProtection="0"/>
    <xf numFmtId="3" fontId="82" fillId="80" borderId="67">
      <alignment horizontal="left" vertical="top" wrapText="1"/>
      <protection locked="0"/>
    </xf>
    <xf numFmtId="0" fontId="61" fillId="63" borderId="62" applyNumberFormat="0" applyAlignment="0" applyProtection="0"/>
    <xf numFmtId="0" fontId="34" fillId="79" borderId="52" applyNumberFormat="0" applyAlignment="0" applyProtection="0"/>
    <xf numFmtId="4" fontId="44" fillId="94" borderId="66" applyNumberFormat="0" applyProtection="0">
      <alignment horizontal="right" vertical="center"/>
    </xf>
    <xf numFmtId="4" fontId="196" fillId="24" borderId="66" applyNumberFormat="0" applyProtection="0">
      <alignment vertical="center"/>
    </xf>
    <xf numFmtId="0" fontId="29" fillId="95" borderId="66" applyNumberFormat="0" applyProtection="0">
      <alignment horizontal="left" vertical="top" indent="1"/>
    </xf>
    <xf numFmtId="0" fontId="29" fillId="95" borderId="66" applyNumberFormat="0" applyProtection="0">
      <alignment horizontal="left" vertical="top" indent="1"/>
    </xf>
    <xf numFmtId="0" fontId="34" fillId="79" borderId="52" applyNumberFormat="0" applyAlignment="0" applyProtection="0"/>
    <xf numFmtId="0" fontId="66" fillId="0" borderId="64" applyNumberFormat="0" applyFill="0" applyAlignment="0" applyProtection="0"/>
    <xf numFmtId="0" fontId="41" fillId="24" borderId="66" applyNumberFormat="0" applyProtection="0">
      <alignment horizontal="left" vertical="top" indent="1"/>
    </xf>
    <xf numFmtId="0" fontId="163" fillId="20" borderId="62" applyNumberFormat="0" applyAlignment="0" applyProtection="0"/>
    <xf numFmtId="0" fontId="29" fillId="91" borderId="66" applyNumberFormat="0" applyProtection="0">
      <alignment horizontal="left" vertical="center" indent="1"/>
    </xf>
    <xf numFmtId="0" fontId="112" fillId="7" borderId="62" applyNumberFormat="0" applyAlignment="0" applyProtection="0"/>
    <xf numFmtId="0" fontId="112" fillId="7" borderId="62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4" fontId="41" fillId="94" borderId="66" applyNumberFormat="0" applyProtection="0">
      <alignment horizontal="right" vertical="center"/>
    </xf>
    <xf numFmtId="4" fontId="41" fillId="3" borderId="66" applyNumberFormat="0" applyProtection="0">
      <alignment horizontal="right" vertical="center"/>
    </xf>
    <xf numFmtId="209" fontId="176" fillId="89" borderId="65"/>
    <xf numFmtId="4" fontId="41" fillId="9" borderId="66" applyNumberFormat="0" applyProtection="0">
      <alignment horizontal="right" vertical="center"/>
    </xf>
    <xf numFmtId="0" fontId="34" fillId="79" borderId="52" applyNumberFormat="0" applyAlignment="0" applyProtection="0"/>
    <xf numFmtId="0" fontId="122" fillId="0" borderId="64" applyNumberFormat="0" applyFill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4" fontId="41" fillId="18" borderId="66" applyNumberFormat="0" applyProtection="0">
      <alignment horizontal="right" vertical="center"/>
    </xf>
    <xf numFmtId="216" fontId="190" fillId="0" borderId="47" applyFont="0" applyFill="0" applyBorder="0" applyAlignment="0" applyProtection="0"/>
    <xf numFmtId="4" fontId="41" fillId="3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0" fontId="29" fillId="95" borderId="66" applyNumberFormat="0" applyProtection="0">
      <alignment horizontal="left" vertical="top" indent="1"/>
    </xf>
    <xf numFmtId="4" fontId="44" fillId="94" borderId="66" applyNumberFormat="0" applyProtection="0">
      <alignment horizontal="right" vertical="center"/>
    </xf>
    <xf numFmtId="0" fontId="122" fillId="0" borderId="64" applyNumberFormat="0" applyFill="0" applyAlignment="0" applyProtection="0"/>
    <xf numFmtId="0" fontId="66" fillId="0" borderId="64" applyNumberFormat="0" applyFill="0" applyAlignment="0" applyProtection="0"/>
    <xf numFmtId="0" fontId="102" fillId="20" borderId="62" applyNumberFormat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3" fontId="103" fillId="0" borderId="67"/>
    <xf numFmtId="0" fontId="90" fillId="0" borderId="67" applyFont="0" applyFill="0" applyBorder="0">
      <alignment horizontal="center" vertical="justify" wrapText="1"/>
    </xf>
    <xf numFmtId="4" fontId="196" fillId="94" borderId="66" applyNumberFormat="0" applyProtection="0">
      <alignment horizontal="right" vertical="center"/>
    </xf>
    <xf numFmtId="0" fontId="29" fillId="82" borderId="66" applyNumberFormat="0" applyProtection="0">
      <alignment horizontal="left" vertical="top" indent="1"/>
    </xf>
    <xf numFmtId="4" fontId="41" fillId="15" borderId="66" applyNumberFormat="0" applyProtection="0">
      <alignment horizontal="right" vertical="center"/>
    </xf>
    <xf numFmtId="4" fontId="194" fillId="80" borderId="66" applyNumberFormat="0" applyProtection="0">
      <alignment vertical="center"/>
    </xf>
    <xf numFmtId="0" fontId="172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10" fontId="16" fillId="24" borderId="67" applyNumberFormat="0" applyBorder="0" applyAlignment="0" applyProtection="0"/>
    <xf numFmtId="0" fontId="54" fillId="76" borderId="62" applyNumberFormat="0" applyAlignment="0" applyProtection="0"/>
    <xf numFmtId="3" fontId="82" fillId="80" borderId="67">
      <alignment horizontal="left" vertical="top" wrapText="1"/>
      <protection locked="0"/>
    </xf>
    <xf numFmtId="0" fontId="66" fillId="0" borderId="64" applyNumberFormat="0" applyFill="0" applyAlignment="0" applyProtection="0"/>
    <xf numFmtId="4" fontId="41" fillId="94" borderId="66" applyNumberFormat="0" applyProtection="0">
      <alignment horizontal="right" vertical="center"/>
    </xf>
    <xf numFmtId="0" fontId="29" fillId="82" borderId="66" applyNumberFormat="0" applyProtection="0">
      <alignment horizontal="left" vertical="center" indent="1"/>
    </xf>
    <xf numFmtId="0" fontId="34" fillId="79" borderId="52" applyNumberFormat="0" applyAlignment="0" applyProtection="0"/>
    <xf numFmtId="209" fontId="176" fillId="89" borderId="65"/>
    <xf numFmtId="0" fontId="34" fillId="79" borderId="52" applyNumberFormat="0" applyAlignment="0" applyProtection="0"/>
    <xf numFmtId="0" fontId="171" fillId="20" borderId="63" applyNumberFormat="0" applyAlignment="0" applyProtection="0"/>
    <xf numFmtId="3" fontId="82" fillId="80" borderId="67">
      <alignment horizontal="left" vertical="top" wrapText="1"/>
      <protection locked="0"/>
    </xf>
    <xf numFmtId="0" fontId="61" fillId="63" borderId="62" applyNumberFormat="0" applyAlignment="0" applyProtection="0"/>
    <xf numFmtId="0" fontId="122" fillId="0" borderId="64" applyNumberFormat="0" applyFill="0" applyAlignment="0" applyProtection="0"/>
    <xf numFmtId="209" fontId="191" fillId="0" borderId="65"/>
    <xf numFmtId="0" fontId="34" fillId="79" borderId="5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209" fontId="176" fillId="89" borderId="65"/>
    <xf numFmtId="0" fontId="118" fillId="20" borderId="63" applyNumberFormat="0" applyAlignment="0" applyProtection="0"/>
    <xf numFmtId="0" fontId="64" fillId="76" borderId="63" applyNumberFormat="0" applyAlignment="0" applyProtection="0"/>
    <xf numFmtId="4" fontId="41" fillId="96" borderId="66" applyNumberFormat="0" applyProtection="0">
      <alignment horizontal="right" vertical="center"/>
    </xf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171" fillId="20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168" fillId="7" borderId="62" applyNumberFormat="0" applyAlignment="0" applyProtection="0"/>
    <xf numFmtId="4" fontId="43" fillId="80" borderId="66" applyNumberFormat="0" applyProtection="0">
      <alignment horizontal="left" vertical="center" indent="1"/>
    </xf>
    <xf numFmtId="4" fontId="41" fillId="96" borderId="66" applyNumberFormat="0" applyProtection="0">
      <alignment horizontal="left" vertical="center" indent="1"/>
    </xf>
    <xf numFmtId="0" fontId="34" fillId="79" borderId="5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0" fontId="54" fillId="76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41" fillId="91" borderId="66" applyNumberFormat="0" applyProtection="0">
      <alignment horizontal="left" vertical="top" indent="1"/>
    </xf>
    <xf numFmtId="4" fontId="196" fillId="94" borderId="66" applyNumberFormat="0" applyProtection="0">
      <alignment horizontal="right" vertical="center"/>
    </xf>
    <xf numFmtId="0" fontId="41" fillId="24" borderId="66" applyNumberFormat="0" applyProtection="0">
      <alignment horizontal="left" vertical="top" indent="1"/>
    </xf>
    <xf numFmtId="4" fontId="41" fillId="24" borderId="66" applyNumberFormat="0" applyProtection="0">
      <alignment vertical="center"/>
    </xf>
    <xf numFmtId="0" fontId="29" fillId="81" borderId="66" applyNumberFormat="0" applyProtection="0">
      <alignment horizontal="left" vertical="top" indent="1"/>
    </xf>
    <xf numFmtId="0" fontId="29" fillId="82" borderId="66" applyNumberFormat="0" applyProtection="0">
      <alignment horizontal="left" vertical="top" indent="1"/>
    </xf>
    <xf numFmtId="0" fontId="29" fillId="91" borderId="66" applyNumberFormat="0" applyProtection="0">
      <alignment horizontal="left" vertical="top" indent="1"/>
    </xf>
    <xf numFmtId="0" fontId="29" fillId="95" borderId="66" applyNumberFormat="0" applyProtection="0">
      <alignment horizontal="left" vertical="center" indent="1"/>
    </xf>
    <xf numFmtId="0" fontId="64" fillId="76" borderId="63" applyNumberFormat="0" applyAlignment="0" applyProtection="0"/>
    <xf numFmtId="4" fontId="41" fillId="96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4" fontId="194" fillId="80" borderId="66" applyNumberFormat="0" applyProtection="0">
      <alignment vertical="center"/>
    </xf>
    <xf numFmtId="209" fontId="191" fillId="0" borderId="65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29" fillId="95" borderId="66" applyNumberFormat="0" applyProtection="0">
      <alignment horizontal="left" vertical="center" indent="1"/>
    </xf>
    <xf numFmtId="4" fontId="41" fillId="10" borderId="66" applyNumberFormat="0" applyProtection="0">
      <alignment horizontal="right" vertical="center"/>
    </xf>
    <xf numFmtId="10" fontId="16" fillId="24" borderId="67" applyNumberFormat="0" applyBorder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02" fillId="20" borderId="62" applyNumberFormat="0" applyAlignment="0" applyProtection="0"/>
    <xf numFmtId="0" fontId="61" fillId="63" borderId="62" applyNumberFormat="0" applyAlignment="0" applyProtection="0"/>
    <xf numFmtId="0" fontId="29" fillId="91" borderId="66" applyNumberFormat="0" applyProtection="0">
      <alignment horizontal="left" vertical="top" indent="1"/>
    </xf>
    <xf numFmtId="0" fontId="172" fillId="0" borderId="64" applyNumberFormat="0" applyFill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160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76" borderId="62" applyNumberFormat="0" applyAlignment="0" applyProtection="0"/>
    <xf numFmtId="0" fontId="112" fillId="7" borderId="62" applyNumberFormat="0" applyAlignment="0" applyProtection="0"/>
    <xf numFmtId="0" fontId="160" fillId="26" borderId="52" applyNumberFormat="0" applyFont="0" applyAlignment="0" applyProtection="0"/>
    <xf numFmtId="0" fontId="64" fillId="76" borderId="63" applyNumberFormat="0" applyAlignment="0" applyProtection="0"/>
    <xf numFmtId="4" fontId="41" fillId="17" borderId="66" applyNumberFormat="0" applyProtection="0">
      <alignment horizontal="right" vertical="center"/>
    </xf>
    <xf numFmtId="0" fontId="54" fillId="76" borderId="62" applyNumberFormat="0" applyAlignment="0" applyProtection="0"/>
    <xf numFmtId="3" fontId="82" fillId="80" borderId="67">
      <alignment horizontal="left" vertical="top" wrapText="1"/>
      <protection locked="0"/>
    </xf>
    <xf numFmtId="4" fontId="41" fillId="9" borderId="66" applyNumberFormat="0" applyProtection="0">
      <alignment horizontal="right" vertical="center"/>
    </xf>
    <xf numFmtId="0" fontId="112" fillId="7" borderId="62" applyNumberFormat="0" applyAlignment="0" applyProtection="0"/>
    <xf numFmtId="0" fontId="61" fillId="63" borderId="62" applyNumberForma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4" fontId="41" fillId="96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center" indent="1"/>
    </xf>
    <xf numFmtId="0" fontId="168" fillId="7" borderId="62" applyNumberFormat="0" applyAlignment="0" applyProtection="0"/>
    <xf numFmtId="0" fontId="43" fillId="80" borderId="66" applyNumberFormat="0" applyProtection="0">
      <alignment horizontal="left" vertical="top" indent="1"/>
    </xf>
    <xf numFmtId="0" fontId="163" fillId="20" borderId="62" applyNumberForma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4" fontId="43" fillId="25" borderId="66" applyNumberFormat="0" applyProtection="0">
      <alignment vertical="center"/>
    </xf>
    <xf numFmtId="4" fontId="41" fillId="11" borderId="66" applyNumberFormat="0" applyProtection="0">
      <alignment horizontal="right" vertical="center"/>
    </xf>
    <xf numFmtId="4" fontId="41" fillId="92" borderId="66" applyNumberFormat="0" applyProtection="0">
      <alignment horizontal="right" vertical="center"/>
    </xf>
    <xf numFmtId="0" fontId="29" fillId="95" borderId="66" applyNumberFormat="0" applyProtection="0">
      <alignment horizontal="left" vertical="center" indent="1"/>
    </xf>
    <xf numFmtId="0" fontId="64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8" fillId="20" borderId="63" applyNumberFormat="0" applyAlignment="0" applyProtection="0"/>
    <xf numFmtId="0" fontId="54" fillId="76" borderId="62" applyNumberFormat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4" fontId="41" fillId="24" borderId="66" applyNumberFormat="0" applyProtection="0">
      <alignment horizontal="left" vertical="center" indent="1"/>
    </xf>
    <xf numFmtId="4" fontId="196" fillId="24" borderId="66" applyNumberFormat="0" applyProtection="0">
      <alignment vertical="center"/>
    </xf>
    <xf numFmtId="4" fontId="43" fillId="25" borderId="66" applyNumberFormat="0" applyProtection="0">
      <alignment vertical="center"/>
    </xf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90" fillId="0" borderId="67" applyFont="0" applyFill="0" applyBorder="0">
      <alignment horizontal="centerContinuous" vertical="justify" wrapText="1"/>
    </xf>
    <xf numFmtId="4" fontId="41" fillId="96" borderId="66" applyNumberFormat="0" applyProtection="0">
      <alignment horizontal="right" vertical="center"/>
    </xf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1" fillId="63" borderId="62" applyNumberForma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4" fontId="41" fillId="19" borderId="66" applyNumberFormat="0" applyProtection="0">
      <alignment horizontal="right" vertical="center"/>
    </xf>
    <xf numFmtId="0" fontId="29" fillId="81" borderId="66" applyNumberFormat="0" applyProtection="0">
      <alignment horizontal="left" vertical="center" indent="1"/>
    </xf>
    <xf numFmtId="4" fontId="41" fillId="17" borderId="66" applyNumberFormat="0" applyProtection="0">
      <alignment horizontal="right" vertical="center"/>
    </xf>
    <xf numFmtId="0" fontId="122" fillId="0" borderId="64" applyNumberFormat="0" applyFill="0" applyAlignment="0" applyProtection="0"/>
    <xf numFmtId="0" fontId="34" fillId="79" borderId="52" applyNumberFormat="0" applyAlignment="0" applyProtection="0"/>
    <xf numFmtId="10" fontId="16" fillId="24" borderId="67" applyNumberFormat="0" applyBorder="0" applyAlignment="0" applyProtection="0"/>
    <xf numFmtId="0" fontId="61" fillId="63" borderId="62" applyNumberFormat="0" applyAlignment="0" applyProtection="0"/>
    <xf numFmtId="0" fontId="37" fillId="26" borderId="52" applyNumberFormat="0" applyFont="0" applyAlignment="0" applyProtection="0"/>
    <xf numFmtId="0" fontId="102" fillId="76" borderId="74" applyNumberFormat="0" applyAlignment="0" applyProtection="0"/>
    <xf numFmtId="0" fontId="112" fillId="7" borderId="62" applyNumberFormat="0" applyAlignment="0" applyProtection="0"/>
    <xf numFmtId="0" fontId="29" fillId="91" borderId="88" applyNumberFormat="0" applyProtection="0">
      <alignment horizontal="left" vertical="center" indent="1"/>
    </xf>
    <xf numFmtId="0" fontId="102" fillId="76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3" fontId="82" fillId="80" borderId="67">
      <alignment horizontal="left" vertical="top" wrapText="1"/>
      <protection locked="0"/>
    </xf>
    <xf numFmtId="4" fontId="41" fillId="96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center" indent="1"/>
    </xf>
    <xf numFmtId="0" fontId="34" fillId="79" borderId="52" applyNumberFormat="0" applyAlignment="0" applyProtection="0"/>
    <xf numFmtId="216" fontId="190" fillId="0" borderId="47" applyFont="0" applyFill="0" applyBorder="0" applyAlignment="0" applyProtection="0"/>
    <xf numFmtId="0" fontId="29" fillId="81" borderId="66" applyNumberFormat="0" applyProtection="0">
      <alignment horizontal="left" vertical="top" indent="1"/>
    </xf>
    <xf numFmtId="0" fontId="112" fillId="7" borderId="62" applyNumberFormat="0" applyAlignment="0" applyProtection="0"/>
    <xf numFmtId="0" fontId="163" fillId="20" borderId="62" applyNumberFormat="0" applyAlignment="0" applyProtection="0"/>
    <xf numFmtId="0" fontId="66" fillId="0" borderId="64" applyNumberFormat="0" applyFill="0" applyAlignment="0" applyProtection="0"/>
    <xf numFmtId="0" fontId="172" fillId="0" borderId="64" applyNumberFormat="0" applyFill="0" applyAlignment="0" applyProtection="0"/>
    <xf numFmtId="4" fontId="41" fillId="15" borderId="66" applyNumberFormat="0" applyProtection="0">
      <alignment horizontal="right" vertical="center"/>
    </xf>
    <xf numFmtId="0" fontId="29" fillId="82" borderId="66" applyNumberFormat="0" applyProtection="0">
      <alignment horizontal="left" vertical="top" indent="1"/>
    </xf>
    <xf numFmtId="4" fontId="41" fillId="24" borderId="66" applyNumberFormat="0" applyProtection="0">
      <alignment horizontal="left" vertical="center" indent="1"/>
    </xf>
    <xf numFmtId="4" fontId="196" fillId="94" borderId="66" applyNumberFormat="0" applyProtection="0">
      <alignment horizontal="right" vertical="center"/>
    </xf>
    <xf numFmtId="0" fontId="112" fillId="7" borderId="6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10" fontId="95" fillId="24" borderId="67" applyNumberFormat="0" applyBorder="0" applyAlignment="0" applyProtection="0"/>
    <xf numFmtId="0" fontId="168" fillId="7" borderId="62" applyNumberFormat="0" applyAlignment="0" applyProtection="0"/>
    <xf numFmtId="4" fontId="43" fillId="80" borderId="66" applyNumberFormat="0" applyProtection="0">
      <alignment horizontal="left" vertical="center" indent="1"/>
    </xf>
    <xf numFmtId="0" fontId="160" fillId="26" borderId="52" applyNumberFormat="0" applyFont="0" applyAlignment="0" applyProtection="0"/>
    <xf numFmtId="0" fontId="171" fillId="20" borderId="63" applyNumberFormat="0" applyAlignment="0" applyProtection="0"/>
    <xf numFmtId="0" fontId="34" fillId="79" borderId="52" applyNumberFormat="0" applyAlignment="0" applyProtection="0"/>
    <xf numFmtId="0" fontId="66" fillId="0" borderId="64" applyNumberFormat="0" applyFill="0" applyAlignment="0" applyProtection="0"/>
    <xf numFmtId="0" fontId="29" fillId="82" borderId="66" applyNumberFormat="0" applyProtection="0">
      <alignment horizontal="left" vertical="center" indent="1"/>
    </xf>
    <xf numFmtId="0" fontId="122" fillId="0" borderId="64" applyNumberFormat="0" applyFill="0" applyAlignment="0" applyProtection="0"/>
    <xf numFmtId="0" fontId="172" fillId="0" borderId="64" applyNumberFormat="0" applyFill="0" applyAlignment="0" applyProtection="0"/>
    <xf numFmtId="0" fontId="29" fillId="81" borderId="66" applyNumberFormat="0" applyProtection="0">
      <alignment horizontal="left" vertical="top" indent="1"/>
    </xf>
    <xf numFmtId="0" fontId="41" fillId="91" borderId="66" applyNumberFormat="0" applyProtection="0">
      <alignment horizontal="left" vertical="top" indent="1"/>
    </xf>
    <xf numFmtId="0" fontId="112" fillId="7" borderId="6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54" fillId="76" borderId="62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4" fontId="44" fillId="94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0" fontId="102" fillId="20" borderId="62" applyNumberFormat="0" applyAlignment="0" applyProtection="0"/>
    <xf numFmtId="4" fontId="41" fillId="92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4" fontId="41" fillId="11" borderId="66" applyNumberFormat="0" applyProtection="0">
      <alignment horizontal="right" vertical="center"/>
    </xf>
    <xf numFmtId="4" fontId="41" fillId="9" borderId="66" applyNumberFormat="0" applyProtection="0">
      <alignment horizontal="right" vertical="center"/>
    </xf>
    <xf numFmtId="0" fontId="43" fillId="80" borderId="66" applyNumberFormat="0" applyProtection="0">
      <alignment horizontal="left" vertical="top" indent="1"/>
    </xf>
    <xf numFmtId="4" fontId="43" fillId="25" borderId="66" applyNumberFormat="0" applyProtection="0">
      <alignment vertical="center"/>
    </xf>
    <xf numFmtId="0" fontId="90" fillId="0" borderId="67" applyFont="0" applyFill="0" applyBorder="0">
      <alignment horizontal="center" vertical="justify" wrapText="1"/>
    </xf>
    <xf numFmtId="0" fontId="90" fillId="0" borderId="67" applyFont="0" applyFill="0" applyBorder="0">
      <alignment horizontal="centerContinuous" vertical="justify" wrapText="1"/>
    </xf>
    <xf numFmtId="216" fontId="190" fillId="0" borderId="47" applyFont="0" applyFill="0" applyBorder="0" applyAlignment="0" applyProtection="0"/>
    <xf numFmtId="209" fontId="176" fillId="89" borderId="65"/>
    <xf numFmtId="0" fontId="118" fillId="20" borderId="63" applyNumberFormat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112" fillId="7" borderId="62" applyNumberFormat="0" applyAlignment="0" applyProtection="0"/>
    <xf numFmtId="4" fontId="41" fillId="11" borderId="66" applyNumberFormat="0" applyProtection="0">
      <alignment horizontal="right" vertical="center"/>
    </xf>
    <xf numFmtId="0" fontId="29" fillId="91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0" fontId="29" fillId="91" borderId="66" applyNumberFormat="0" applyProtection="0">
      <alignment horizontal="left" vertical="center" indent="1"/>
    </xf>
    <xf numFmtId="0" fontId="34" fillId="79" borderId="52" applyNumberFormat="0" applyAlignment="0" applyProtection="0"/>
    <xf numFmtId="0" fontId="102" fillId="20" borderId="62" applyNumberFormat="0" applyAlignment="0" applyProtection="0"/>
    <xf numFmtId="209" fontId="191" fillId="0" borderId="65"/>
    <xf numFmtId="0" fontId="34" fillId="79" borderId="52" applyNumberFormat="0" applyAlignment="0" applyProtection="0"/>
    <xf numFmtId="0" fontId="112" fillId="7" borderId="62" applyNumberFormat="0" applyAlignment="0" applyProtection="0"/>
    <xf numFmtId="4" fontId="196" fillId="24" borderId="66" applyNumberFormat="0" applyProtection="0">
      <alignment vertical="center"/>
    </xf>
    <xf numFmtId="216" fontId="190" fillId="0" borderId="47" applyFont="0" applyFill="0" applyBorder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90" fillId="0" borderId="67" applyFont="0" applyFill="0" applyBorder="0">
      <alignment horizontal="center" vertical="justify" wrapText="1"/>
    </xf>
    <xf numFmtId="4" fontId="43" fillId="25" borderId="66" applyNumberFormat="0" applyProtection="0">
      <alignment vertical="center"/>
    </xf>
    <xf numFmtId="4" fontId="194" fillId="80" borderId="66" applyNumberFormat="0" applyProtection="0">
      <alignment vertical="center"/>
    </xf>
    <xf numFmtId="4" fontId="43" fillId="80" borderId="66" applyNumberFormat="0" applyProtection="0">
      <alignment horizontal="left" vertical="center" indent="1"/>
    </xf>
    <xf numFmtId="0" fontId="43" fillId="80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4" fontId="41" fillId="3" borderId="66" applyNumberFormat="0" applyProtection="0">
      <alignment horizontal="right" vertical="center"/>
    </xf>
    <xf numFmtId="4" fontId="41" fillId="9" borderId="66" applyNumberFormat="0" applyProtection="0">
      <alignment horizontal="right" vertical="center"/>
    </xf>
    <xf numFmtId="4" fontId="41" fillId="17" borderId="66" applyNumberFormat="0" applyProtection="0">
      <alignment horizontal="right" vertical="center"/>
    </xf>
    <xf numFmtId="4" fontId="41" fillId="11" borderId="66" applyNumberFormat="0" applyProtection="0">
      <alignment horizontal="right" vertical="center"/>
    </xf>
    <xf numFmtId="4" fontId="41" fillId="15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4" fontId="41" fillId="18" borderId="66" applyNumberFormat="0" applyProtection="0">
      <alignment horizontal="right" vertical="center"/>
    </xf>
    <xf numFmtId="4" fontId="41" fillId="92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4" fontId="41" fillId="96" borderId="66" applyNumberFormat="0" applyProtection="0">
      <alignment horizontal="right" vertical="center"/>
    </xf>
    <xf numFmtId="10" fontId="16" fillId="24" borderId="67" applyNumberFormat="0" applyBorder="0" applyAlignment="0" applyProtection="0"/>
    <xf numFmtId="0" fontId="29" fillId="95" borderId="66" applyNumberFormat="0" applyProtection="0">
      <alignment horizontal="left" vertical="center" indent="1"/>
    </xf>
    <xf numFmtId="0" fontId="29" fillId="95" borderId="66" applyNumberFormat="0" applyProtection="0">
      <alignment horizontal="left" vertical="top" indent="1"/>
    </xf>
    <xf numFmtId="0" fontId="29" fillId="91" borderId="66" applyNumberFormat="0" applyProtection="0">
      <alignment horizontal="left" vertical="center" indent="1"/>
    </xf>
    <xf numFmtId="0" fontId="29" fillId="91" borderId="66" applyNumberFormat="0" applyProtection="0">
      <alignment horizontal="left" vertical="top" indent="1"/>
    </xf>
    <xf numFmtId="0" fontId="29" fillId="82" borderId="66" applyNumberFormat="0" applyProtection="0">
      <alignment horizontal="left" vertical="center" indent="1"/>
    </xf>
    <xf numFmtId="0" fontId="29" fillId="82" borderId="66" applyNumberFormat="0" applyProtection="0">
      <alignment horizontal="left" vertical="top" indent="1"/>
    </xf>
    <xf numFmtId="0" fontId="29" fillId="81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top" indent="1"/>
    </xf>
    <xf numFmtId="4" fontId="41" fillId="24" borderId="66" applyNumberFormat="0" applyProtection="0">
      <alignment vertical="center"/>
    </xf>
    <xf numFmtId="4" fontId="196" fillId="24" borderId="66" applyNumberFormat="0" applyProtection="0">
      <alignment vertical="center"/>
    </xf>
    <xf numFmtId="4" fontId="41" fillId="24" borderId="66" applyNumberFormat="0" applyProtection="0">
      <alignment horizontal="left" vertical="center" indent="1"/>
    </xf>
    <xf numFmtId="0" fontId="41" fillId="24" borderId="66" applyNumberFormat="0" applyProtection="0">
      <alignment horizontal="left" vertical="top" indent="1"/>
    </xf>
    <xf numFmtId="4" fontId="41" fillId="94" borderId="66" applyNumberFormat="0" applyProtection="0">
      <alignment horizontal="right" vertical="center"/>
    </xf>
    <xf numFmtId="4" fontId="196" fillId="94" borderId="66" applyNumberFormat="0" applyProtection="0">
      <alignment horizontal="right" vertical="center"/>
    </xf>
    <xf numFmtId="4" fontId="41" fillId="96" borderId="66" applyNumberFormat="0" applyProtection="0">
      <alignment horizontal="left" vertical="center" indent="1"/>
    </xf>
    <xf numFmtId="0" fontId="41" fillId="91" borderId="66" applyNumberFormat="0" applyProtection="0">
      <alignment horizontal="left" vertical="top" indent="1"/>
    </xf>
    <xf numFmtId="4" fontId="44" fillId="94" borderId="66" applyNumberFormat="0" applyProtection="0">
      <alignment horizontal="right" vertical="center"/>
    </xf>
    <xf numFmtId="0" fontId="64" fillId="76" borderId="63" applyNumberFormat="0" applyAlignment="0" applyProtection="0"/>
    <xf numFmtId="0" fontId="163" fillId="20" borderId="62" applyNumberFormat="0" applyAlignment="0" applyProtection="0"/>
    <xf numFmtId="0" fontId="122" fillId="0" borderId="64" applyNumberFormat="0" applyFill="0" applyAlignment="0" applyProtection="0"/>
    <xf numFmtId="0" fontId="34" fillId="79" borderId="52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41" fillId="91" borderId="66" applyNumberFormat="0" applyProtection="0">
      <alignment horizontal="left" vertical="top" indent="1"/>
    </xf>
    <xf numFmtId="0" fontId="34" fillId="79" borderId="52" applyNumberFormat="0" applyAlignment="0" applyProtection="0"/>
    <xf numFmtId="0" fontId="174" fillId="26" borderId="52" applyNumberFormat="0" applyFont="0" applyAlignment="0" applyProtection="0"/>
    <xf numFmtId="0" fontId="43" fillId="80" borderId="66" applyNumberFormat="0" applyProtection="0">
      <alignment horizontal="left" vertical="top" indent="1"/>
    </xf>
    <xf numFmtId="0" fontId="102" fillId="76" borderId="62" applyNumberForma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10" fontId="95" fillId="24" borderId="67" applyNumberFormat="0" applyBorder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4" fontId="194" fillId="80" borderId="66" applyNumberFormat="0" applyProtection="0">
      <alignment vertical="center"/>
    </xf>
    <xf numFmtId="0" fontId="102" fillId="20" borderId="62" applyNumberForma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160" fillId="26" borderId="52" applyNumberFormat="0" applyFont="0" applyAlignment="0" applyProtection="0"/>
    <xf numFmtId="0" fontId="174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54" fillId="76" borderId="62" applyNumberFormat="0" applyAlignment="0" applyProtection="0"/>
    <xf numFmtId="0" fontId="174" fillId="26" borderId="52" applyNumberFormat="0" applyFon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02" fillId="76" borderId="62" applyNumberForma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174" fillId="26" borderId="52" applyNumberFormat="0" applyFont="0" applyAlignment="0" applyProtection="0"/>
    <xf numFmtId="0" fontId="34" fillId="26" borderId="52" applyNumberFormat="0" applyFon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169" fontId="34" fillId="0" borderId="0" applyFont="0" applyFill="0" applyBorder="0" applyAlignment="0" applyProtection="0"/>
    <xf numFmtId="5" fontId="217" fillId="0" borderId="61" applyAlignment="0" applyProtection="0"/>
    <xf numFmtId="0" fontId="118" fillId="20" borderId="76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0" fontId="168" fillId="7" borderId="74" applyNumberFormat="0" applyAlignment="0" applyProtection="0"/>
    <xf numFmtId="0" fontId="61" fillId="63" borderId="62" applyNumberFormat="0" applyAlignment="0" applyProtection="0"/>
    <xf numFmtId="0" fontId="112" fillId="7" borderId="82" applyNumberFormat="0" applyAlignment="0" applyProtection="0"/>
    <xf numFmtId="0" fontId="37" fillId="26" borderId="75" applyNumberFormat="0" applyFont="0" applyAlignment="0" applyProtection="0"/>
    <xf numFmtId="0" fontId="118" fillId="20" borderId="8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02" fillId="20" borderId="74" applyNumberFormat="0" applyAlignment="0" applyProtection="0"/>
    <xf numFmtId="0" fontId="34" fillId="79" borderId="75" applyNumberFormat="0" applyAlignment="0" applyProtection="0"/>
    <xf numFmtId="0" fontId="112" fillId="7" borderId="82" applyNumberFormat="0" applyAlignment="0" applyProtection="0"/>
    <xf numFmtId="4" fontId="41" fillId="96" borderId="88" applyNumberFormat="0" applyProtection="0">
      <alignment horizontal="left" vertical="center" indent="1"/>
    </xf>
    <xf numFmtId="0" fontId="61" fillId="63" borderId="82" applyNumberFormat="0" applyAlignment="0" applyProtection="0"/>
    <xf numFmtId="169" fontId="34" fillId="0" borderId="0" applyFont="0" applyFill="0" applyBorder="0" applyAlignment="0" applyProtection="0"/>
    <xf numFmtId="0" fontId="66" fillId="0" borderId="77" applyNumberFormat="0" applyFill="0" applyAlignment="0" applyProtection="0"/>
    <xf numFmtId="0" fontId="34" fillId="79" borderId="75" applyNumberFormat="0" applyAlignment="0" applyProtection="0"/>
    <xf numFmtId="0" fontId="34" fillId="79" borderId="83" applyNumberFormat="0" applyAlignment="0" applyProtection="0"/>
    <xf numFmtId="0" fontId="102" fillId="20" borderId="74" applyNumberFormat="0" applyAlignment="0" applyProtection="0"/>
    <xf numFmtId="0" fontId="34" fillId="79" borderId="75" applyNumberFormat="0" applyAlignment="0" applyProtection="0"/>
    <xf numFmtId="0" fontId="61" fillId="63" borderId="82" applyNumberFormat="0" applyAlignment="0" applyProtection="0"/>
    <xf numFmtId="0" fontId="64" fillId="76" borderId="76" applyNumberFormat="0" applyAlignment="0" applyProtection="0"/>
    <xf numFmtId="0" fontId="34" fillId="79" borderId="72" applyNumberFormat="0" applyAlignment="0" applyProtection="0"/>
    <xf numFmtId="0" fontId="112" fillId="7" borderId="82" applyNumberFormat="0" applyAlignment="0" applyProtection="0"/>
    <xf numFmtId="0" fontId="122" fillId="0" borderId="77" applyNumberFormat="0" applyFill="0" applyAlignment="0" applyProtection="0"/>
    <xf numFmtId="4" fontId="41" fillId="92" borderId="88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112" fillId="7" borderId="74" applyNumberFormat="0" applyAlignment="0" applyProtection="0"/>
    <xf numFmtId="0" fontId="34" fillId="79" borderId="83" applyNumberFormat="0" applyAlignment="0" applyProtection="0"/>
    <xf numFmtId="0" fontId="61" fillId="63" borderId="74" applyNumberFormat="0" applyAlignment="0" applyProtection="0"/>
    <xf numFmtId="0" fontId="90" fillId="0" borderId="89" applyFont="0" applyFill="0" applyBorder="0">
      <alignment horizontal="centerContinuous" vertical="justify" wrapText="1"/>
    </xf>
    <xf numFmtId="0" fontId="34" fillId="79" borderId="75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4" fontId="41" fillId="9" borderId="88" applyNumberFormat="0" applyProtection="0">
      <alignment horizontal="right" vertical="center"/>
    </xf>
    <xf numFmtId="0" fontId="102" fillId="20" borderId="68" applyNumberFormat="0" applyAlignment="0" applyProtection="0"/>
    <xf numFmtId="0" fontId="43" fillId="80" borderId="88" applyNumberFormat="0" applyProtection="0">
      <alignment horizontal="left" vertical="top" indent="1"/>
    </xf>
    <xf numFmtId="0" fontId="34" fillId="79" borderId="75" applyNumberFormat="0" applyAlignment="0" applyProtection="0"/>
    <xf numFmtId="4" fontId="41" fillId="24" borderId="88" applyNumberFormat="0" applyProtection="0">
      <alignment horizontal="left" vertical="center" indent="1"/>
    </xf>
    <xf numFmtId="0" fontId="37" fillId="26" borderId="83" applyNumberFormat="0" applyFont="0" applyAlignment="0" applyProtection="0"/>
    <xf numFmtId="0" fontId="112" fillId="7" borderId="74" applyNumberFormat="0" applyAlignment="0" applyProtection="0"/>
    <xf numFmtId="0" fontId="118" fillId="20" borderId="76" applyNumberFormat="0" applyAlignment="0" applyProtection="0"/>
    <xf numFmtId="0" fontId="37" fillId="26" borderId="75" applyNumberFormat="0" applyFont="0" applyAlignment="0" applyProtection="0"/>
    <xf numFmtId="216" fontId="190" fillId="0" borderId="53" applyFont="0" applyFill="0" applyBorder="0" applyAlignment="0" applyProtection="0"/>
    <xf numFmtId="0" fontId="34" fillId="79" borderId="83" applyNumberFormat="0" applyAlignment="0" applyProtection="0"/>
    <xf numFmtId="0" fontId="34" fillId="79" borderId="75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112" fillId="7" borderId="82" applyNumberFormat="0" applyAlignment="0" applyProtection="0"/>
    <xf numFmtId="0" fontId="37" fillId="26" borderId="75" applyNumberFormat="0" applyFon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112" fillId="7" borderId="74" applyNumberFormat="0" applyAlignment="0" applyProtection="0"/>
    <xf numFmtId="0" fontId="66" fillId="0" borderId="85" applyNumberFormat="0" applyFill="0" applyAlignment="0" applyProtection="0"/>
    <xf numFmtId="0" fontId="66" fillId="0" borderId="77" applyNumberFormat="0" applyFill="0" applyAlignment="0" applyProtection="0"/>
    <xf numFmtId="4" fontId="41" fillId="11" borderId="88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75" applyNumberFormat="0" applyFont="0" applyAlignment="0" applyProtection="0"/>
    <xf numFmtId="4" fontId="41" fillId="96" borderId="88" applyNumberFormat="0" applyProtection="0">
      <alignment horizontal="right" vertical="center"/>
    </xf>
    <xf numFmtId="4" fontId="43" fillId="25" borderId="88" applyNumberFormat="0" applyProtection="0">
      <alignment vertical="center"/>
    </xf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66" fillId="0" borderId="77" applyNumberFormat="0" applyFill="0" applyAlignment="0" applyProtection="0"/>
    <xf numFmtId="0" fontId="64" fillId="76" borderId="84" applyNumberFormat="0" applyAlignment="0" applyProtection="0"/>
    <xf numFmtId="0" fontId="29" fillId="81" borderId="88" applyNumberFormat="0" applyProtection="0">
      <alignment horizontal="left" vertical="center" indent="1"/>
    </xf>
    <xf numFmtId="4" fontId="43" fillId="25" borderId="88" applyNumberFormat="0" applyProtection="0">
      <alignment vertical="center"/>
    </xf>
    <xf numFmtId="209" fontId="191" fillId="0" borderId="78"/>
    <xf numFmtId="0" fontId="118" fillId="20" borderId="76" applyNumberFormat="0" applyAlignment="0" applyProtection="0"/>
    <xf numFmtId="0" fontId="54" fillId="76" borderId="82" applyNumberFormat="0" applyAlignment="0" applyProtection="0"/>
    <xf numFmtId="0" fontId="34" fillId="79" borderId="75" applyNumberFormat="0" applyAlignment="0" applyProtection="0"/>
    <xf numFmtId="0" fontId="61" fillId="63" borderId="74" applyNumberFormat="0" applyAlignment="0" applyProtection="0"/>
    <xf numFmtId="209" fontId="176" fillId="89" borderId="78"/>
    <xf numFmtId="0" fontId="112" fillId="7" borderId="82" applyNumberFormat="0" applyAlignment="0" applyProtection="0"/>
    <xf numFmtId="216" fontId="190" fillId="0" borderId="53" applyFont="0" applyFill="0" applyBorder="0" applyAlignment="0" applyProtection="0"/>
    <xf numFmtId="0" fontId="163" fillId="20" borderId="82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84" applyNumberFormat="0" applyAlignment="0" applyProtection="0"/>
    <xf numFmtId="0" fontId="37" fillId="26" borderId="75" applyNumberFormat="0" applyFont="0" applyAlignment="0" applyProtection="0"/>
    <xf numFmtId="0" fontId="54" fillId="76" borderId="74" applyNumberFormat="0" applyAlignment="0" applyProtection="0"/>
    <xf numFmtId="216" fontId="190" fillId="0" borderId="53" applyFont="0" applyFill="0" applyBorder="0" applyAlignment="0" applyProtection="0"/>
    <xf numFmtId="4" fontId="196" fillId="24" borderId="88" applyNumberFormat="0" applyProtection="0">
      <alignment vertical="center"/>
    </xf>
    <xf numFmtId="0" fontId="37" fillId="26" borderId="75" applyNumberFormat="0" applyFont="0" applyAlignment="0" applyProtection="0"/>
    <xf numFmtId="216" fontId="190" fillId="0" borderId="53" applyFont="0" applyFill="0" applyBorder="0" applyAlignment="0" applyProtection="0"/>
    <xf numFmtId="0" fontId="112" fillId="7" borderId="74" applyNumberFormat="0" applyAlignment="0" applyProtection="0"/>
    <xf numFmtId="0" fontId="64" fillId="76" borderId="76" applyNumberFormat="0" applyAlignment="0" applyProtection="0"/>
    <xf numFmtId="0" fontId="168" fillId="7" borderId="82" applyNumberFormat="0" applyAlignment="0" applyProtection="0"/>
    <xf numFmtId="0" fontId="112" fillId="7" borderId="74" applyNumberFormat="0" applyAlignment="0" applyProtection="0"/>
    <xf numFmtId="0" fontId="34" fillId="0" borderId="0"/>
    <xf numFmtId="0" fontId="34" fillId="79" borderId="83" applyNumberFormat="0" applyAlignment="0" applyProtection="0"/>
    <xf numFmtId="216" fontId="190" fillId="0" borderId="73" applyFont="0" applyFill="0" applyBorder="0" applyAlignment="0" applyProtection="0"/>
    <xf numFmtId="0" fontId="34" fillId="79" borderId="75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4" fillId="76" borderId="76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54" fillId="76" borderId="74" applyNumberFormat="0" applyAlignment="0" applyProtection="0"/>
    <xf numFmtId="0" fontId="34" fillId="79" borderId="75" applyNumberFormat="0" applyAlignment="0" applyProtection="0"/>
    <xf numFmtId="9" fontId="34" fillId="0" borderId="0" applyFont="0" applyFill="0" applyBorder="0" applyAlignment="0" applyProtection="0"/>
    <xf numFmtId="0" fontId="61" fillId="63" borderId="74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02" fillId="76" borderId="82" applyNumberFormat="0" applyAlignment="0" applyProtection="0"/>
    <xf numFmtId="0" fontId="118" fillId="76" borderId="84" applyNumberFormat="0" applyAlignment="0" applyProtection="0"/>
    <xf numFmtId="0" fontId="122" fillId="0" borderId="85" applyNumberFormat="0" applyFill="0" applyAlignment="0" applyProtection="0"/>
    <xf numFmtId="0" fontId="163" fillId="20" borderId="82" applyNumberFormat="0" applyAlignment="0" applyProtection="0"/>
    <xf numFmtId="0" fontId="168" fillId="7" borderId="82" applyNumberFormat="0" applyAlignment="0" applyProtection="0"/>
    <xf numFmtId="0" fontId="160" fillId="26" borderId="83" applyNumberFormat="0" applyFont="0" applyAlignment="0" applyProtection="0"/>
    <xf numFmtId="0" fontId="171" fillId="20" borderId="84" applyNumberFormat="0" applyAlignment="0" applyProtection="0"/>
    <xf numFmtId="0" fontId="172" fillId="0" borderId="85" applyNumberFormat="0" applyFill="0" applyAlignment="0" applyProtection="0"/>
    <xf numFmtId="209" fontId="176" fillId="89" borderId="87"/>
    <xf numFmtId="209" fontId="191" fillId="0" borderId="87"/>
    <xf numFmtId="4" fontId="43" fillId="25" borderId="88" applyNumberFormat="0" applyProtection="0">
      <alignment vertical="center"/>
    </xf>
    <xf numFmtId="4" fontId="194" fillId="80" borderId="88" applyNumberFormat="0" applyProtection="0">
      <alignment vertical="center"/>
    </xf>
    <xf numFmtId="4" fontId="43" fillId="80" borderId="88" applyNumberFormat="0" applyProtection="0">
      <alignment horizontal="left" vertical="center" indent="1"/>
    </xf>
    <xf numFmtId="0" fontId="43" fillId="80" borderId="88" applyNumberFormat="0" applyProtection="0">
      <alignment horizontal="left" vertical="top" indent="1"/>
    </xf>
    <xf numFmtId="4" fontId="41" fillId="3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41" fillId="96" borderId="88" applyNumberFormat="0" applyProtection="0">
      <alignment horizontal="right" vertical="center"/>
    </xf>
    <xf numFmtId="0" fontId="29" fillId="95" borderId="88" applyNumberFormat="0" applyProtection="0">
      <alignment horizontal="left" vertical="center" indent="1"/>
    </xf>
    <xf numFmtId="0" fontId="29" fillId="95" borderId="88" applyNumberFormat="0" applyProtection="0">
      <alignment horizontal="left" vertical="top" indent="1"/>
    </xf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center" indent="1"/>
    </xf>
    <xf numFmtId="0" fontId="29" fillId="82" borderId="88" applyNumberFormat="0" applyProtection="0">
      <alignment horizontal="left" vertical="top" indent="1"/>
    </xf>
    <xf numFmtId="0" fontId="29" fillId="81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4" fontId="196" fillId="24" borderId="88" applyNumberFormat="0" applyProtection="0">
      <alignment vertical="center"/>
    </xf>
    <xf numFmtId="4" fontId="41" fillId="24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4" fontId="41" fillId="94" borderId="88" applyNumberFormat="0" applyProtection="0">
      <alignment horizontal="right" vertical="center"/>
    </xf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41" fillId="91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02" fillId="76" borderId="82" applyNumberFormat="0" applyAlignment="0" applyProtection="0"/>
    <xf numFmtId="0" fontId="118" fillId="76" borderId="84" applyNumberFormat="0" applyAlignment="0" applyProtection="0"/>
    <xf numFmtId="0" fontId="122" fillId="0" borderId="85" applyNumberFormat="0" applyFill="0" applyAlignment="0" applyProtection="0"/>
    <xf numFmtId="4" fontId="41" fillId="24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0" fontId="168" fillId="7" borderId="82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29" fillId="82" borderId="88" applyNumberFormat="0" applyProtection="0">
      <alignment horizontal="left" vertical="center" indent="1"/>
    </xf>
    <xf numFmtId="4" fontId="41" fillId="24" borderId="88" applyNumberFormat="0" applyProtection="0">
      <alignment vertical="center"/>
    </xf>
    <xf numFmtId="4" fontId="41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3" fontId="103" fillId="0" borderId="89"/>
    <xf numFmtId="0" fontId="61" fillId="63" borderId="82" applyNumberFormat="0" applyAlignment="0" applyProtection="0"/>
    <xf numFmtId="0" fontId="54" fillId="76" borderId="82" applyNumberFormat="0" applyAlignment="0" applyProtection="0"/>
    <xf numFmtId="4" fontId="41" fillId="24" borderId="88" applyNumberFormat="0" applyProtection="0">
      <alignment vertical="center"/>
    </xf>
    <xf numFmtId="0" fontId="34" fillId="79" borderId="83" applyNumberFormat="0" applyAlignment="0" applyProtection="0"/>
    <xf numFmtId="10" fontId="95" fillId="24" borderId="89" applyNumberFormat="0" applyBorder="0" applyAlignment="0" applyProtection="0"/>
    <xf numFmtId="0" fontId="171" fillId="20" borderId="84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4" fontId="41" fillId="18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4" fontId="43" fillId="80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02" fillId="20" borderId="82" applyNumberFormat="0" applyAlignment="0" applyProtection="0"/>
    <xf numFmtId="0" fontId="41" fillId="24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90" fillId="0" borderId="89" applyFont="0" applyFill="0" applyBorder="0">
      <alignment horizontal="centerContinuous" vertical="justify" wrapText="1"/>
    </xf>
    <xf numFmtId="0" fontId="64" fillId="76" borderId="84" applyNumberFormat="0" applyAlignment="0" applyProtection="0"/>
    <xf numFmtId="3" fontId="82" fillId="80" borderId="89">
      <alignment horizontal="left" vertical="top" wrapText="1"/>
      <protection locked="0"/>
    </xf>
    <xf numFmtId="0" fontId="34" fillId="79" borderId="83" applyNumberFormat="0" applyAlignment="0" applyProtection="0"/>
    <xf numFmtId="3" fontId="103" fillId="0" borderId="89"/>
    <xf numFmtId="0" fontId="122" fillId="0" borderId="85" applyNumberFormat="0" applyFill="0" applyAlignment="0" applyProtection="0"/>
    <xf numFmtId="0" fontId="61" fillId="63" borderId="82" applyNumberFormat="0" applyAlignment="0" applyProtection="0"/>
    <xf numFmtId="209" fontId="191" fillId="0" borderId="87"/>
    <xf numFmtId="0" fontId="112" fillId="7" borderId="82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4" fontId="41" fillId="92" borderId="88" applyNumberFormat="0" applyProtection="0">
      <alignment horizontal="right" vertical="center"/>
    </xf>
    <xf numFmtId="0" fontId="34" fillId="79" borderId="83" applyNumberFormat="0" applyAlignment="0" applyProtection="0"/>
    <xf numFmtId="10" fontId="16" fillId="24" borderId="89" applyNumberFormat="0" applyBorder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4" fontId="41" fillId="18" borderId="88" applyNumberFormat="0" applyProtection="0">
      <alignment horizontal="right" vertical="center"/>
    </xf>
    <xf numFmtId="0" fontId="34" fillId="79" borderId="83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34" fillId="79" borderId="83" applyNumberFormat="0" applyAlignment="0" applyProtection="0"/>
    <xf numFmtId="4" fontId="44" fillId="94" borderId="88" applyNumberFormat="0" applyProtection="0">
      <alignment horizontal="right" vertical="center"/>
    </xf>
    <xf numFmtId="4" fontId="196" fillId="24" borderId="88" applyNumberFormat="0" applyProtection="0">
      <alignment vertical="center"/>
    </xf>
    <xf numFmtId="0" fontId="29" fillId="95" borderId="88" applyNumberFormat="0" applyProtection="0">
      <alignment horizontal="left" vertical="top" indent="1"/>
    </xf>
    <xf numFmtId="0" fontId="29" fillId="95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41" fillId="24" borderId="88" applyNumberFormat="0" applyProtection="0">
      <alignment horizontal="left" vertical="top" indent="1"/>
    </xf>
    <xf numFmtId="0" fontId="163" fillId="20" borderId="82" applyNumberFormat="0" applyAlignment="0" applyProtection="0"/>
    <xf numFmtId="0" fontId="29" fillId="91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4" fontId="41" fillId="94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209" fontId="176" fillId="89" borderId="87"/>
    <xf numFmtId="4" fontId="41" fillId="9" borderId="88" applyNumberFormat="0" applyProtection="0">
      <alignment horizontal="right" vertical="center"/>
    </xf>
    <xf numFmtId="0" fontId="34" fillId="79" borderId="83" applyNumberFormat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4" fontId="41" fillId="18" borderId="88" applyNumberFormat="0" applyProtection="0">
      <alignment horizontal="right" vertical="center"/>
    </xf>
    <xf numFmtId="216" fontId="190" fillId="0" borderId="73" applyFont="0" applyFill="0" applyBorder="0" applyAlignment="0" applyProtection="0"/>
    <xf numFmtId="4" fontId="41" fillId="3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0" fontId="29" fillId="95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02" fillId="20" borderId="82" applyNumberFormat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3" fontId="103" fillId="0" borderId="89"/>
    <xf numFmtId="0" fontId="90" fillId="0" borderId="89" applyFont="0" applyFill="0" applyBorder="0">
      <alignment horizontal="center" vertical="justify" wrapText="1"/>
    </xf>
    <xf numFmtId="4" fontId="196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4" fontId="41" fillId="15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0" fontId="172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10" fontId="16" fillId="24" borderId="89" applyNumberFormat="0" applyBorder="0" applyAlignment="0" applyProtection="0"/>
    <xf numFmtId="0" fontId="54" fillId="76" borderId="82" applyNumberFormat="0" applyAlignment="0" applyProtection="0"/>
    <xf numFmtId="3" fontId="82" fillId="80" borderId="89">
      <alignment horizontal="left" vertical="top" wrapText="1"/>
      <protection locked="0"/>
    </xf>
    <xf numFmtId="0" fontId="66" fillId="0" borderId="85" applyNumberFormat="0" applyFill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0" fontId="34" fillId="79" borderId="83" applyNumberFormat="0" applyAlignment="0" applyProtection="0"/>
    <xf numFmtId="209" fontId="176" fillId="89" borderId="87"/>
    <xf numFmtId="0" fontId="34" fillId="79" borderId="83" applyNumberFormat="0" applyAlignment="0" applyProtection="0"/>
    <xf numFmtId="0" fontId="171" fillId="20" borderId="84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122" fillId="0" borderId="85" applyNumberFormat="0" applyFill="0" applyAlignment="0" applyProtection="0"/>
    <xf numFmtId="209" fontId="191" fillId="0" borderId="87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209" fontId="176" fillId="89" borderId="87"/>
    <xf numFmtId="0" fontId="118" fillId="20" borderId="84" applyNumberFormat="0" applyAlignment="0" applyProtection="0"/>
    <xf numFmtId="0" fontId="64" fillId="76" borderId="84" applyNumberFormat="0" applyAlignment="0" applyProtection="0"/>
    <xf numFmtId="4" fontId="41" fillId="96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171" fillId="20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168" fillId="7" borderId="82" applyNumberFormat="0" applyAlignment="0" applyProtection="0"/>
    <xf numFmtId="4" fontId="43" fillId="80" borderId="88" applyNumberFormat="0" applyProtection="0">
      <alignment horizontal="left" vertical="center" indent="1"/>
    </xf>
    <xf numFmtId="4" fontId="41" fillId="96" borderId="88" applyNumberFormat="0" applyProtection="0">
      <alignment horizontal="left" vertical="center" indent="1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41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41" fillId="24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29" fillId="8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top" indent="1"/>
    </xf>
    <xf numFmtId="0" fontId="29" fillId="91" borderId="88" applyNumberFormat="0" applyProtection="0">
      <alignment horizontal="left" vertical="top" indent="1"/>
    </xf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4" fontId="41" fillId="96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209" fontId="191" fillId="0" borderId="87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29" fillId="95" borderId="88" applyNumberFormat="0" applyProtection="0">
      <alignment horizontal="left" vertical="center" indent="1"/>
    </xf>
    <xf numFmtId="4" fontId="41" fillId="10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0" fontId="29" fillId="91" borderId="88" applyNumberFormat="0" applyProtection="0">
      <alignment horizontal="left" vertical="top" indent="1"/>
    </xf>
    <xf numFmtId="0" fontId="172" fillId="0" borderId="85" applyNumberFormat="0" applyFill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160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76" borderId="82" applyNumberFormat="0" applyAlignment="0" applyProtection="0"/>
    <xf numFmtId="0" fontId="112" fillId="7" borderId="82" applyNumberFormat="0" applyAlignment="0" applyProtection="0"/>
    <xf numFmtId="0" fontId="160" fillId="26" borderId="83" applyNumberFormat="0" applyFont="0" applyAlignment="0" applyProtection="0"/>
    <xf numFmtId="0" fontId="64" fillId="76" borderId="84" applyNumberFormat="0" applyAlignment="0" applyProtection="0"/>
    <xf numFmtId="4" fontId="41" fillId="17" borderId="88" applyNumberFormat="0" applyProtection="0">
      <alignment horizontal="right" vertical="center"/>
    </xf>
    <xf numFmtId="0" fontId="54" fillId="76" borderId="82" applyNumberFormat="0" applyAlignment="0" applyProtection="0"/>
    <xf numFmtId="3" fontId="82" fillId="80" borderId="89">
      <alignment horizontal="left" vertical="top" wrapText="1"/>
      <protection locked="0"/>
    </xf>
    <xf numFmtId="4" fontId="41" fillId="9" borderId="88" applyNumberFormat="0" applyProtection="0">
      <alignment horizontal="right" vertical="center"/>
    </xf>
    <xf numFmtId="0" fontId="112" fillId="7" borderId="82" applyNumberFormat="0" applyAlignment="0" applyProtection="0"/>
    <xf numFmtId="0" fontId="61" fillId="63" borderId="82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0" fontId="168" fillId="7" borderId="82" applyNumberFormat="0" applyAlignment="0" applyProtection="0"/>
    <xf numFmtId="0" fontId="43" fillId="80" borderId="88" applyNumberFormat="0" applyProtection="0">
      <alignment horizontal="left" vertical="top" indent="1"/>
    </xf>
    <xf numFmtId="0" fontId="163" fillId="20" borderId="82" applyNumberForma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4" fontId="43" fillId="25" borderId="88" applyNumberFormat="0" applyProtection="0">
      <alignment vertical="center"/>
    </xf>
    <xf numFmtId="4" fontId="41" fillId="11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4" fontId="41" fillId="24" borderId="88" applyNumberFormat="0" applyProtection="0">
      <alignment horizontal="left" vertical="center" indent="1"/>
    </xf>
    <xf numFmtId="4" fontId="196" fillId="24" borderId="88" applyNumberFormat="0" applyProtection="0">
      <alignment vertical="center"/>
    </xf>
    <xf numFmtId="4" fontId="43" fillId="25" borderId="88" applyNumberFormat="0" applyProtection="0">
      <alignment vertical="center"/>
    </xf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90" fillId="0" borderId="89" applyFont="0" applyFill="0" applyBorder="0">
      <alignment horizontal="centerContinuous" vertical="justify" wrapText="1"/>
    </xf>
    <xf numFmtId="4" fontId="41" fillId="96" borderId="88" applyNumberFormat="0" applyProtection="0">
      <alignment horizontal="right" vertical="center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4" fontId="41" fillId="19" borderId="88" applyNumberFormat="0" applyProtection="0">
      <alignment horizontal="right" vertical="center"/>
    </xf>
    <xf numFmtId="0" fontId="29" fillId="81" borderId="88" applyNumberFormat="0" applyProtection="0">
      <alignment horizontal="left" vertical="center" indent="1"/>
    </xf>
    <xf numFmtId="4" fontId="41" fillId="17" borderId="88" applyNumberFormat="0" applyProtection="0">
      <alignment horizontal="right" vertical="center"/>
    </xf>
    <xf numFmtId="0" fontId="122" fillId="0" borderId="85" applyNumberFormat="0" applyFill="0" applyAlignment="0" applyProtection="0"/>
    <xf numFmtId="0" fontId="34" fillId="79" borderId="83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76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3" fontId="82" fillId="80" borderId="89">
      <alignment horizontal="left" vertical="top" wrapText="1"/>
      <protection locked="0"/>
    </xf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0" fontId="34" fillId="79" borderId="83" applyNumberFormat="0" applyAlignment="0" applyProtection="0"/>
    <xf numFmtId="216" fontId="190" fillId="0" borderId="73" applyFont="0" applyFill="0" applyBorder="0" applyAlignment="0" applyProtection="0"/>
    <xf numFmtId="0" fontId="29" fillId="8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163" fillId="20" borderId="82" applyNumberFormat="0" applyAlignment="0" applyProtection="0"/>
    <xf numFmtId="0" fontId="66" fillId="0" borderId="85" applyNumberFormat="0" applyFill="0" applyAlignment="0" applyProtection="0"/>
    <xf numFmtId="0" fontId="172" fillId="0" borderId="85" applyNumberFormat="0" applyFill="0" applyAlignment="0" applyProtection="0"/>
    <xf numFmtId="4" fontId="41" fillId="15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4" fontId="41" fillId="24" borderId="88" applyNumberFormat="0" applyProtection="0">
      <alignment horizontal="left" vertical="center" indent="1"/>
    </xf>
    <xf numFmtId="4" fontId="196" fillId="94" borderId="88" applyNumberFormat="0" applyProtection="0">
      <alignment horizontal="right" vertical="center"/>
    </xf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168" fillId="7" borderId="82" applyNumberFormat="0" applyAlignment="0" applyProtection="0"/>
    <xf numFmtId="4" fontId="43" fillId="80" borderId="88" applyNumberFormat="0" applyProtection="0">
      <alignment horizontal="left" vertical="center" indent="1"/>
    </xf>
    <xf numFmtId="0" fontId="160" fillId="26" borderId="83" applyNumberFormat="0" applyFont="0" applyAlignment="0" applyProtection="0"/>
    <xf numFmtId="0" fontId="171" fillId="20" borderId="84" applyNumberFormat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29" fillId="82" borderId="88" applyNumberFormat="0" applyProtection="0">
      <alignment horizontal="left" vertical="center" indent="1"/>
    </xf>
    <xf numFmtId="0" fontId="122" fillId="0" borderId="85" applyNumberFormat="0" applyFill="0" applyAlignment="0" applyProtection="0"/>
    <xf numFmtId="0" fontId="172" fillId="0" borderId="85" applyNumberFormat="0" applyFill="0" applyAlignment="0" applyProtection="0"/>
    <xf numFmtId="0" fontId="29" fillId="81" borderId="88" applyNumberFormat="0" applyProtection="0">
      <alignment horizontal="left" vertical="top" indent="1"/>
    </xf>
    <xf numFmtId="0" fontId="41" fillId="9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4" fontId="44" fillId="94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0" fontId="102" fillId="20" borderId="82" applyNumberFormat="0" applyAlignment="0" applyProtection="0"/>
    <xf numFmtId="4" fontId="41" fillId="92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0" fontId="43" fillId="80" borderId="88" applyNumberFormat="0" applyProtection="0">
      <alignment horizontal="left" vertical="top" indent="1"/>
    </xf>
    <xf numFmtId="4" fontId="43" fillId="25" borderId="88" applyNumberFormat="0" applyProtection="0">
      <alignment vertical="center"/>
    </xf>
    <xf numFmtId="0" fontId="90" fillId="0" borderId="89" applyFont="0" applyFill="0" applyBorder="0">
      <alignment horizontal="center" vertical="justify" wrapText="1"/>
    </xf>
    <xf numFmtId="0" fontId="90" fillId="0" borderId="89" applyFont="0" applyFill="0" applyBorder="0">
      <alignment horizontal="centerContinuous" vertical="justify" wrapText="1"/>
    </xf>
    <xf numFmtId="216" fontId="190" fillId="0" borderId="73" applyFont="0" applyFill="0" applyBorder="0" applyAlignment="0" applyProtection="0"/>
    <xf numFmtId="209" fontId="176" fillId="89" borderId="87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112" fillId="7" borderId="82" applyNumberFormat="0" applyAlignment="0" applyProtection="0"/>
    <xf numFmtId="4" fontId="41" fillId="11" borderId="88" applyNumberFormat="0" applyProtection="0">
      <alignment horizontal="right" vertical="center"/>
    </xf>
    <xf numFmtId="0" fontId="29" fillId="91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29" fillId="91" borderId="88" applyNumberFormat="0" applyProtection="0">
      <alignment horizontal="left" vertical="center" indent="1"/>
    </xf>
    <xf numFmtId="0" fontId="34" fillId="79" borderId="83" applyNumberFormat="0" applyAlignment="0" applyProtection="0"/>
    <xf numFmtId="0" fontId="102" fillId="20" borderId="82" applyNumberFormat="0" applyAlignment="0" applyProtection="0"/>
    <xf numFmtId="209" fontId="191" fillId="0" borderId="87"/>
    <xf numFmtId="0" fontId="34" fillId="79" borderId="83" applyNumberFormat="0" applyAlignment="0" applyProtection="0"/>
    <xf numFmtId="0" fontId="112" fillId="7" borderId="82" applyNumberFormat="0" applyAlignment="0" applyProtection="0"/>
    <xf numFmtId="4" fontId="196" fillId="24" borderId="88" applyNumberFormat="0" applyProtection="0">
      <alignment vertical="center"/>
    </xf>
    <xf numFmtId="216" fontId="190" fillId="0" borderId="73" applyFont="0" applyFill="0" applyBorder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90" fillId="0" borderId="89" applyFont="0" applyFill="0" applyBorder="0">
      <alignment horizontal="center" vertical="justify" wrapText="1"/>
    </xf>
    <xf numFmtId="4" fontId="43" fillId="25" borderId="88" applyNumberFormat="0" applyProtection="0">
      <alignment vertical="center"/>
    </xf>
    <xf numFmtId="4" fontId="194" fillId="80" borderId="88" applyNumberFormat="0" applyProtection="0">
      <alignment vertical="center"/>
    </xf>
    <xf numFmtId="4" fontId="43" fillId="80" borderId="88" applyNumberFormat="0" applyProtection="0">
      <alignment horizontal="left" vertical="center" indent="1"/>
    </xf>
    <xf numFmtId="0" fontId="43" fillId="80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4" fontId="41" fillId="3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41" fillId="96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29" fillId="95" borderId="88" applyNumberFormat="0" applyProtection="0">
      <alignment horizontal="left" vertical="center" indent="1"/>
    </xf>
    <xf numFmtId="0" fontId="29" fillId="95" borderId="88" applyNumberFormat="0" applyProtection="0">
      <alignment horizontal="left" vertical="top" indent="1"/>
    </xf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center" indent="1"/>
    </xf>
    <xf numFmtId="0" fontId="29" fillId="82" borderId="88" applyNumberFormat="0" applyProtection="0">
      <alignment horizontal="left" vertical="top" indent="1"/>
    </xf>
    <xf numFmtId="0" fontId="29" fillId="81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4" fontId="196" fillId="24" borderId="88" applyNumberFormat="0" applyProtection="0">
      <alignment vertical="center"/>
    </xf>
    <xf numFmtId="4" fontId="41" fillId="24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4" fontId="41" fillId="94" borderId="88" applyNumberFormat="0" applyProtection="0">
      <alignment horizontal="right" vertical="center"/>
    </xf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41" fillId="91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64" fillId="76" borderId="84" applyNumberFormat="0" applyAlignment="0" applyProtection="0"/>
    <xf numFmtId="0" fontId="163" fillId="20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41" fillId="91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43" fillId="80" borderId="88" applyNumberFormat="0" applyProtection="0">
      <alignment horizontal="left" vertical="top" indent="1"/>
    </xf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4" fontId="194" fillId="80" borderId="88" applyNumberFormat="0" applyProtection="0">
      <alignment vertical="center"/>
    </xf>
    <xf numFmtId="0" fontId="102" fillId="20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60" fillId="26" borderId="83" applyNumberFormat="0" applyFont="0" applyAlignment="0" applyProtection="0"/>
    <xf numFmtId="0" fontId="174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54" fillId="76" borderId="82" applyNumberFormat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54" fillId="76" borderId="90" applyNumberFormat="0" applyAlignment="0" applyProtection="0"/>
    <xf numFmtId="169" fontId="3" fillId="0" borderId="0" applyFont="0" applyFill="0" applyBorder="0" applyAlignment="0" applyProtection="0"/>
    <xf numFmtId="0" fontId="3" fillId="26" borderId="115" applyNumberFormat="0" applyFon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37" fillId="26" borderId="119" applyNumberFormat="0" applyFont="0" applyAlignment="0" applyProtection="0"/>
    <xf numFmtId="0" fontId="29" fillId="82" borderId="124" applyNumberFormat="0" applyProtection="0">
      <alignment horizontal="left" vertical="center" indent="1"/>
    </xf>
    <xf numFmtId="0" fontId="102" fillId="20" borderId="118" applyNumberFormat="0" applyAlignment="0" applyProtection="0"/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169" fontId="3" fillId="0" borderId="0" applyFont="0" applyFill="0" applyBorder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29" fillId="81" borderId="124" applyNumberFormat="0" applyProtection="0">
      <alignment horizontal="left" vertical="top" indent="1"/>
    </xf>
    <xf numFmtId="0" fontId="61" fillId="63" borderId="90" applyNumberFormat="0" applyAlignment="0" applyProtection="0"/>
    <xf numFmtId="0" fontId="112" fillId="7" borderId="118" applyNumberFormat="0" applyAlignment="0" applyProtection="0"/>
    <xf numFmtId="0" fontId="160" fillId="26" borderId="119" applyNumberFormat="0" applyFont="0" applyAlignment="0" applyProtection="0"/>
    <xf numFmtId="0" fontId="41" fillId="91" borderId="124" applyNumberFormat="0" applyProtection="0">
      <alignment horizontal="left" vertical="top" indent="1"/>
    </xf>
    <xf numFmtId="0" fontId="102" fillId="20" borderId="118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90" fillId="0" borderId="125" applyFont="0" applyFill="0" applyBorder="0">
      <alignment horizontal="centerContinuous" vertical="justify" wrapText="1"/>
    </xf>
    <xf numFmtId="9" fontId="3" fillId="0" borderId="0" applyFont="0" applyFill="0" applyBorder="0" applyAlignment="0" applyProtection="0"/>
    <xf numFmtId="4" fontId="43" fillId="80" borderId="124" applyNumberFormat="0" applyProtection="0">
      <alignment horizontal="left" vertical="center" indent="1"/>
    </xf>
    <xf numFmtId="4" fontId="41" fillId="19" borderId="124" applyNumberFormat="0" applyProtection="0">
      <alignment horizontal="right" vertical="center"/>
    </xf>
    <xf numFmtId="0" fontId="29" fillId="91" borderId="124" applyNumberFormat="0" applyProtection="0">
      <alignment horizontal="left" vertical="center" indent="1"/>
    </xf>
    <xf numFmtId="4" fontId="41" fillId="24" borderId="124" applyNumberFormat="0" applyProtection="0">
      <alignment horizontal="left" vertical="center" indent="1"/>
    </xf>
    <xf numFmtId="0" fontId="163" fillId="20" borderId="118" applyNumberFormat="0" applyAlignment="0" applyProtection="0"/>
    <xf numFmtId="0" fontId="41" fillId="91" borderId="124" applyNumberFormat="0" applyProtection="0">
      <alignment horizontal="left" vertical="top" indent="1"/>
    </xf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3" fillId="26" borderId="119" applyNumberFormat="0" applyFont="0" applyAlignment="0" applyProtection="0"/>
    <xf numFmtId="0" fontId="3" fillId="0" borderId="0"/>
    <xf numFmtId="0" fontId="66" fillId="0" borderId="93" applyNumberFormat="0" applyFill="0" applyAlignment="0" applyProtection="0"/>
    <xf numFmtId="169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0" borderId="0"/>
    <xf numFmtId="169" fontId="3" fillId="0" borderId="0" applyFont="0" applyFill="0" applyBorder="0" applyAlignment="0" applyProtection="0"/>
    <xf numFmtId="186" fontId="3" fillId="0" borderId="0" applyFill="0" applyBorder="0" applyAlignment="0" applyProtection="0"/>
    <xf numFmtId="185" fontId="3" fillId="0" borderId="0" applyFill="0" applyBorder="0" applyAlignment="0" applyProtection="0"/>
    <xf numFmtId="187" fontId="3" fillId="0" borderId="0" applyFont="0" applyFill="0" applyBorder="0" applyAlignment="0" applyProtection="0"/>
    <xf numFmtId="0" fontId="80" fillId="0" borderId="94">
      <alignment horizontal="left" vertical="center"/>
    </xf>
    <xf numFmtId="0" fontId="3" fillId="0" borderId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3" fillId="0" borderId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" fillId="0" borderId="0"/>
    <xf numFmtId="0" fontId="112" fillId="7" borderId="118" applyNumberFormat="0" applyAlignment="0" applyProtection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195" fontId="3" fillId="0" borderId="0" applyFill="0" applyBorder="0">
      <alignment horizontal="center"/>
    </xf>
    <xf numFmtId="196" fontId="3" fillId="0" borderId="0" applyFont="0" applyFill="0" applyBorder="0"/>
    <xf numFmtId="197" fontId="3" fillId="0" borderId="0" applyFont="0" applyFill="0" applyBorder="0"/>
    <xf numFmtId="199" fontId="3" fillId="0" borderId="0" applyFont="0" applyFill="0" applyBorder="0"/>
    <xf numFmtId="200" fontId="3" fillId="0" borderId="0" applyFont="0" applyFill="0" applyBorder="0"/>
    <xf numFmtId="201" fontId="3" fillId="0" borderId="0"/>
    <xf numFmtId="202" fontId="3" fillId="0" borderId="0" applyFont="0" applyFill="0" applyBorder="0">
      <alignment vertical="justify" wrapText="1"/>
    </xf>
    <xf numFmtId="0" fontId="102" fillId="20" borderId="9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0" borderId="0"/>
    <xf numFmtId="0" fontId="3" fillId="0" borderId="0"/>
    <xf numFmtId="0" fontId="3" fillId="0" borderId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0" borderId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" fillId="0" borderId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169" fontId="3" fillId="0" borderId="0" applyFont="0" applyFill="0" applyBorder="0" applyAlignment="0" applyProtection="0"/>
    <xf numFmtId="0" fontId="102" fillId="76" borderId="90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6" fontId="3" fillId="0" borderId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5" fontId="3" fillId="0" borderId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80" fillId="0" borderId="94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76" borderId="92" applyNumberFormat="0" applyAlignment="0" applyProtection="0"/>
    <xf numFmtId="9" fontId="3" fillId="0" borderId="0" applyFont="0" applyFill="0" applyBorder="0" applyAlignment="0" applyProtection="0"/>
    <xf numFmtId="0" fontId="122" fillId="0" borderId="93" applyNumberFormat="0" applyFill="0" applyAlignment="0" applyProtection="0"/>
    <xf numFmtId="0" fontId="163" fillId="20" borderId="90" applyNumberFormat="0" applyAlignment="0" applyProtection="0"/>
    <xf numFmtId="0" fontId="168" fillId="7" borderId="90" applyNumberFormat="0" applyAlignment="0" applyProtection="0"/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172" fillId="0" borderId="93" applyNumberFormat="0" applyFill="0" applyAlignment="0" applyProtection="0"/>
    <xf numFmtId="169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209" fontId="176" fillId="89" borderId="97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5" fontId="177" fillId="0" borderId="95">
      <alignment horizontal="left"/>
    </xf>
    <xf numFmtId="0" fontId="187" fillId="1" borderId="95">
      <alignment horizontal="left"/>
    </xf>
    <xf numFmtId="209" fontId="191" fillId="0" borderId="97"/>
    <xf numFmtId="0" fontId="3" fillId="0" borderId="0"/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0" borderId="0"/>
    <xf numFmtId="169" fontId="3" fillId="0" borderId="0" applyFont="0" applyFill="0" applyBorder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54" fillId="76" borderId="90" applyNumberFormat="0" applyAlignment="0" applyProtection="0"/>
    <xf numFmtId="169" fontId="3" fillId="0" borderId="0" applyFont="0" applyFill="0" applyBorder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9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0" fontId="3" fillId="0" borderId="0"/>
    <xf numFmtId="4" fontId="41" fillId="24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64" fillId="76" borderId="92" applyNumberFormat="0" applyAlignment="0" applyProtection="0"/>
    <xf numFmtId="0" fontId="168" fillId="7" borderId="90" applyNumberFormat="0" applyAlignment="0" applyProtection="0"/>
    <xf numFmtId="0" fontId="3" fillId="0" borderId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29" fillId="82" borderId="98" applyNumberFormat="0" applyProtection="0">
      <alignment horizontal="left" vertical="center" indent="1"/>
    </xf>
    <xf numFmtId="4" fontId="41" fillId="24" borderId="98" applyNumberFormat="0" applyProtection="0">
      <alignment vertical="center"/>
    </xf>
    <xf numFmtId="4" fontId="41" fillId="94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61" fillId="63" borderId="90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102" fillId="20" borderId="90" applyNumberFormat="0" applyAlignment="0" applyProtection="0"/>
    <xf numFmtId="0" fontId="3" fillId="79" borderId="91" applyNumberFormat="0" applyAlignment="0" applyProtection="0"/>
    <xf numFmtId="3" fontId="103" fillId="0" borderId="99"/>
    <xf numFmtId="0" fontId="61" fillId="63" borderId="90" applyNumberFormat="0" applyAlignment="0" applyProtection="0"/>
    <xf numFmtId="0" fontId="54" fillId="76" borderId="90" applyNumberFormat="0" applyAlignment="0" applyProtection="0"/>
    <xf numFmtId="4" fontId="41" fillId="24" borderId="98" applyNumberFormat="0" applyProtection="0">
      <alignment vertical="center"/>
    </xf>
    <xf numFmtId="0" fontId="3" fillId="79" borderId="91" applyNumberFormat="0" applyAlignment="0" applyProtection="0"/>
    <xf numFmtId="10" fontId="95" fillId="24" borderId="99" applyNumberFormat="0" applyBorder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4" fontId="41" fillId="18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3" fillId="80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02" fillId="20" borderId="90" applyNumberFormat="0" applyAlignment="0" applyProtection="0"/>
    <xf numFmtId="0" fontId="41" fillId="24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122" fillId="0" borderId="93" applyNumberFormat="0" applyFill="0" applyAlignment="0" applyProtection="0"/>
    <xf numFmtId="0" fontId="90" fillId="0" borderId="99" applyFont="0" applyFill="0" applyBorder="0">
      <alignment horizontal="centerContinuous" vertical="justify" wrapText="1"/>
    </xf>
    <xf numFmtId="0" fontId="64" fillId="76" borderId="92" applyNumberFormat="0" applyAlignment="0" applyProtection="0"/>
    <xf numFmtId="3" fontId="82" fillId="80" borderId="99">
      <alignment horizontal="left" vertical="top" wrapText="1"/>
      <protection locked="0"/>
    </xf>
    <xf numFmtId="0" fontId="3" fillId="79" borderId="91" applyNumberFormat="0" applyAlignment="0" applyProtection="0"/>
    <xf numFmtId="3" fontId="103" fillId="0" borderId="99"/>
    <xf numFmtId="0" fontId="122" fillId="0" borderId="93" applyNumberFormat="0" applyFill="0" applyAlignment="0" applyProtection="0"/>
    <xf numFmtId="0" fontId="61" fillId="63" borderId="90" applyNumberFormat="0" applyAlignment="0" applyProtection="0"/>
    <xf numFmtId="209" fontId="191" fillId="0" borderId="97"/>
    <xf numFmtId="0" fontId="112" fillId="7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4" fontId="41" fillId="92" borderId="98" applyNumberFormat="0" applyProtection="0">
      <alignment horizontal="right" vertical="center"/>
    </xf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4" fontId="41" fillId="18" borderId="98" applyNumberFormat="0" applyProtection="0">
      <alignment horizontal="right" vertical="center"/>
    </xf>
    <xf numFmtId="0" fontId="3" fillId="79" borderId="91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3" fillId="79" borderId="91" applyNumberFormat="0" applyAlignment="0" applyProtection="0"/>
    <xf numFmtId="4" fontId="44" fillId="94" borderId="98" applyNumberFormat="0" applyProtection="0">
      <alignment horizontal="right" vertical="center"/>
    </xf>
    <xf numFmtId="4" fontId="196" fillId="24" borderId="98" applyNumberFormat="0" applyProtection="0">
      <alignment vertical="center"/>
    </xf>
    <xf numFmtId="0" fontId="29" fillId="95" borderId="98" applyNumberFormat="0" applyProtection="0">
      <alignment horizontal="left" vertical="top" indent="1"/>
    </xf>
    <xf numFmtId="0" fontId="29" fillId="95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41" fillId="24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4" fontId="41" fillId="94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209" fontId="176" fillId="89" borderId="97"/>
    <xf numFmtId="4" fontId="41" fillId="9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4" fontId="41" fillId="18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0" fontId="29" fillId="95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02" fillId="20" borderId="90" applyNumberFormat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3" fontId="103" fillId="0" borderId="99"/>
    <xf numFmtId="0" fontId="90" fillId="0" borderId="99" applyFont="0" applyFill="0" applyBorder="0">
      <alignment horizontal="center" vertical="justify" wrapText="1"/>
    </xf>
    <xf numFmtId="4" fontId="196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15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0" fontId="172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16" fillId="24" borderId="99" applyNumberFormat="0" applyBorder="0" applyAlignment="0" applyProtection="0"/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0" fontId="66" fillId="0" borderId="93" applyNumberFormat="0" applyFill="0" applyAlignment="0" applyProtection="0"/>
    <xf numFmtId="4" fontId="41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center" indent="1"/>
    </xf>
    <xf numFmtId="0" fontId="3" fillId="79" borderId="91" applyNumberFormat="0" applyAlignment="0" applyProtection="0"/>
    <xf numFmtId="209" fontId="176" fillId="89" borderId="97"/>
    <xf numFmtId="0" fontId="3" fillId="79" borderId="91" applyNumberFormat="0" applyAlignment="0" applyProtection="0"/>
    <xf numFmtId="0" fontId="171" fillId="20" borderId="92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122" fillId="0" borderId="93" applyNumberFormat="0" applyFill="0" applyAlignment="0" applyProtection="0"/>
    <xf numFmtId="209" fontId="191" fillId="0" borderId="97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209" fontId="176" fillId="89" borderId="97"/>
    <xf numFmtId="0" fontId="118" fillId="20" borderId="92" applyNumberFormat="0" applyAlignment="0" applyProtection="0"/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4" fontId="41" fillId="96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3" fillId="79" borderId="91" applyNumberFormat="0" applyAlignment="0" applyProtection="0"/>
    <xf numFmtId="0" fontId="41" fillId="91" borderId="98" applyNumberFormat="0" applyProtection="0">
      <alignment horizontal="left" vertical="top" indent="1"/>
    </xf>
    <xf numFmtId="4" fontId="196" fillId="94" borderId="98" applyNumberFormat="0" applyProtection="0">
      <alignment horizontal="right" vertical="center"/>
    </xf>
    <xf numFmtId="0" fontId="41" fillId="24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0" fontId="29" fillId="8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top" indent="1"/>
    </xf>
    <xf numFmtId="0" fontId="29" fillId="91" borderId="98" applyNumberFormat="0" applyProtection="0">
      <alignment horizontal="left" vertical="top" indent="1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209" fontId="191" fillId="0" borderId="97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29" fillId="95" borderId="98" applyNumberFormat="0" applyProtection="0">
      <alignment horizontal="left" vertical="center" indent="1"/>
    </xf>
    <xf numFmtId="4" fontId="41" fillId="10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61" fillId="63" borderId="90" applyNumberFormat="0" applyAlignment="0" applyProtection="0"/>
    <xf numFmtId="0" fontId="29" fillId="91" borderId="98" applyNumberFormat="0" applyProtection="0">
      <alignment horizontal="left" vertical="top" indent="1"/>
    </xf>
    <xf numFmtId="0" fontId="172" fillId="0" borderId="93" applyNumberFormat="0" applyFill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160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160" fillId="26" borderId="91" applyNumberFormat="0" applyFont="0" applyAlignment="0" applyProtection="0"/>
    <xf numFmtId="0" fontId="64" fillId="76" borderId="92" applyNumberFormat="0" applyAlignment="0" applyProtection="0"/>
    <xf numFmtId="4" fontId="41" fillId="17" borderId="98" applyNumberFormat="0" applyProtection="0">
      <alignment horizontal="right" vertical="center"/>
    </xf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4" fontId="41" fillId="9" borderId="98" applyNumberFormat="0" applyProtection="0">
      <alignment horizontal="right" vertical="center"/>
    </xf>
    <xf numFmtId="0" fontId="112" fillId="7" borderId="90" applyNumberFormat="0" applyAlignment="0" applyProtection="0"/>
    <xf numFmtId="0" fontId="61" fillId="63" borderId="90" applyNumberForma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168" fillId="7" borderId="90" applyNumberFormat="0" applyAlignment="0" applyProtection="0"/>
    <xf numFmtId="0" fontId="43" fillId="80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4" fontId="43" fillId="25" borderId="98" applyNumberFormat="0" applyProtection="0">
      <alignment vertical="center"/>
    </xf>
    <xf numFmtId="4" fontId="41" fillId="11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4" fontId="41" fillId="24" borderId="98" applyNumberFormat="0" applyProtection="0">
      <alignment horizontal="left" vertical="center" indent="1"/>
    </xf>
    <xf numFmtId="4" fontId="196" fillId="24" borderId="98" applyNumberFormat="0" applyProtection="0">
      <alignment vertical="center"/>
    </xf>
    <xf numFmtId="4" fontId="43" fillId="25" borderId="98" applyNumberFormat="0" applyProtection="0">
      <alignment vertical="center"/>
    </xf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90" fillId="0" borderId="99" applyFont="0" applyFill="0" applyBorder="0">
      <alignment horizontal="centerContinuous" vertical="justify" wrapText="1"/>
    </xf>
    <xf numFmtId="4" fontId="41" fillId="96" borderId="98" applyNumberFormat="0" applyProtection="0">
      <alignment horizontal="right" vertical="center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1" fillId="63" borderId="90" applyNumberForma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4" fontId="41" fillId="19" borderId="98" applyNumberFormat="0" applyProtection="0">
      <alignment horizontal="right" vertical="center"/>
    </xf>
    <xf numFmtId="0" fontId="29" fillId="81" borderId="98" applyNumberFormat="0" applyProtection="0">
      <alignment horizontal="left" vertical="center" indent="1"/>
    </xf>
    <xf numFmtId="4" fontId="41" fillId="17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3" fontId="82" fillId="80" borderId="99">
      <alignment horizontal="left" vertical="top" wrapText="1"/>
      <protection locked="0"/>
    </xf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29" fillId="8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163" fillId="20" borderId="90" applyNumberFormat="0" applyAlignment="0" applyProtection="0"/>
    <xf numFmtId="0" fontId="66" fillId="0" borderId="93" applyNumberFormat="0" applyFill="0" applyAlignment="0" applyProtection="0"/>
    <xf numFmtId="0" fontId="172" fillId="0" borderId="93" applyNumberFormat="0" applyFill="0" applyAlignment="0" applyProtection="0"/>
    <xf numFmtId="4" fontId="41" fillId="15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24" borderId="98" applyNumberFormat="0" applyProtection="0">
      <alignment horizontal="left" vertical="center" indent="1"/>
    </xf>
    <xf numFmtId="4" fontId="196" fillId="94" borderId="98" applyNumberFormat="0" applyProtection="0">
      <alignment horizontal="right" vertical="center"/>
    </xf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29" fillId="82" borderId="98" applyNumberFormat="0" applyProtection="0">
      <alignment horizontal="left" vertical="center" indent="1"/>
    </xf>
    <xf numFmtId="0" fontId="122" fillId="0" borderId="93" applyNumberFormat="0" applyFill="0" applyAlignment="0" applyProtection="0"/>
    <xf numFmtId="0" fontId="172" fillId="0" borderId="93" applyNumberFormat="0" applyFill="0" applyAlignment="0" applyProtection="0"/>
    <xf numFmtId="0" fontId="29" fillId="81" borderId="98" applyNumberFormat="0" applyProtection="0">
      <alignment horizontal="left" vertical="top" indent="1"/>
    </xf>
    <xf numFmtId="0" fontId="41" fillId="9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2" fillId="0" borderId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4" fontId="44" fillId="94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0" fontId="102" fillId="20" borderId="90" applyNumberFormat="0" applyAlignment="0" applyProtection="0"/>
    <xf numFmtId="4" fontId="41" fillId="92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0" fontId="43" fillId="80" borderId="98" applyNumberFormat="0" applyProtection="0">
      <alignment horizontal="left" vertical="top" indent="1"/>
    </xf>
    <xf numFmtId="4" fontId="43" fillId="25" borderId="98" applyNumberFormat="0" applyProtection="0">
      <alignment vertical="center"/>
    </xf>
    <xf numFmtId="0" fontId="90" fillId="0" borderId="99" applyFont="0" applyFill="0" applyBorder="0">
      <alignment horizontal="center" vertical="justify" wrapText="1"/>
    </xf>
    <xf numFmtId="0" fontId="90" fillId="0" borderId="99" applyFont="0" applyFill="0" applyBorder="0">
      <alignment horizontal="centerContinuous" vertical="justify" wrapText="1"/>
    </xf>
    <xf numFmtId="209" fontId="176" fillId="89" borderId="97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112" fillId="7" borderId="90" applyNumberFormat="0" applyAlignment="0" applyProtection="0"/>
    <xf numFmtId="4" fontId="41" fillId="11" borderId="98" applyNumberFormat="0" applyProtection="0">
      <alignment horizontal="right" vertical="center"/>
    </xf>
    <xf numFmtId="0" fontId="29" fillId="91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29" fillId="9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102" fillId="20" borderId="90" applyNumberFormat="0" applyAlignment="0" applyProtection="0"/>
    <xf numFmtId="209" fontId="191" fillId="0" borderId="97"/>
    <xf numFmtId="0" fontId="3" fillId="79" borderId="91" applyNumberFormat="0" applyAlignment="0" applyProtection="0"/>
    <xf numFmtId="0" fontId="112" fillId="7" borderId="90" applyNumberFormat="0" applyAlignment="0" applyProtection="0"/>
    <xf numFmtId="4" fontId="196" fillId="24" borderId="98" applyNumberFormat="0" applyProtection="0">
      <alignment vertical="center"/>
    </xf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90" fillId="0" borderId="99" applyFont="0" applyFill="0" applyBorder="0">
      <alignment horizontal="center" vertical="justify" wrapText="1"/>
    </xf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64" fillId="76" borderId="92" applyNumberFormat="0" applyAlignment="0" applyProtection="0"/>
    <xf numFmtId="0" fontId="163" fillId="20" borderId="90" applyNumberFormat="0" applyAlignment="0" applyProtection="0"/>
    <xf numFmtId="0" fontId="122" fillId="0" borderId="93" applyNumberFormat="0" applyFill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41" fillId="91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174" fillId="26" borderId="91" applyNumberFormat="0" applyFont="0" applyAlignment="0" applyProtection="0"/>
    <xf numFmtId="0" fontId="43" fillId="80" borderId="98" applyNumberFormat="0" applyProtection="0">
      <alignment horizontal="left" vertical="top" indent="1"/>
    </xf>
    <xf numFmtId="0" fontId="3" fillId="0" borderId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4" fillId="80" borderId="98" applyNumberFormat="0" applyProtection="0">
      <alignment vertical="center"/>
    </xf>
    <xf numFmtId="0" fontId="102" fillId="20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60" fillId="26" borderId="91" applyNumberFormat="0" applyFont="0" applyAlignment="0" applyProtection="0"/>
    <xf numFmtId="0" fontId="174" fillId="26" borderId="91" applyNumberFormat="0" applyFont="0" applyAlignment="0" applyProtection="0"/>
    <xf numFmtId="0" fontId="3" fillId="0" borderId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54" fillId="76" borderId="90" applyNumberFormat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5" fontId="217" fillId="0" borderId="96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0" fontId="163" fillId="20" borderId="90" applyNumberFormat="0" applyAlignment="0" applyProtection="0"/>
    <xf numFmtId="0" fontId="168" fillId="7" borderId="90" applyNumberFormat="0" applyAlignment="0" applyProtection="0"/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172" fillId="0" borderId="93" applyNumberFormat="0" applyFill="0" applyAlignment="0" applyProtection="0"/>
    <xf numFmtId="0" fontId="2" fillId="0" borderId="0"/>
    <xf numFmtId="209" fontId="176" fillId="89" borderId="97"/>
    <xf numFmtId="209" fontId="191" fillId="0" borderId="97"/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4" fontId="41" fillId="24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64" fillId="76" borderId="92" applyNumberFormat="0" applyAlignment="0" applyProtection="0"/>
    <xf numFmtId="0" fontId="168" fillId="7" borderId="90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29" fillId="82" borderId="98" applyNumberFormat="0" applyProtection="0">
      <alignment horizontal="left" vertical="center" indent="1"/>
    </xf>
    <xf numFmtId="4" fontId="41" fillId="24" borderId="98" applyNumberFormat="0" applyProtection="0">
      <alignment vertical="center"/>
    </xf>
    <xf numFmtId="4" fontId="41" fillId="94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61" fillId="63" borderId="90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102" fillId="20" borderId="90" applyNumberFormat="0" applyAlignment="0" applyProtection="0"/>
    <xf numFmtId="0" fontId="3" fillId="79" borderId="91" applyNumberFormat="0" applyAlignment="0" applyProtection="0"/>
    <xf numFmtId="3" fontId="103" fillId="0" borderId="99"/>
    <xf numFmtId="0" fontId="61" fillId="63" borderId="90" applyNumberFormat="0" applyAlignment="0" applyProtection="0"/>
    <xf numFmtId="0" fontId="54" fillId="76" borderId="90" applyNumberFormat="0" applyAlignment="0" applyProtection="0"/>
    <xf numFmtId="4" fontId="41" fillId="24" borderId="98" applyNumberFormat="0" applyProtection="0">
      <alignment vertical="center"/>
    </xf>
    <xf numFmtId="0" fontId="3" fillId="79" borderId="91" applyNumberFormat="0" applyAlignment="0" applyProtection="0"/>
    <xf numFmtId="10" fontId="95" fillId="24" borderId="99" applyNumberFormat="0" applyBorder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4" fontId="41" fillId="18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3" fillId="80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02" fillId="20" borderId="90" applyNumberFormat="0" applyAlignment="0" applyProtection="0"/>
    <xf numFmtId="0" fontId="41" fillId="24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122" fillId="0" borderId="93" applyNumberFormat="0" applyFill="0" applyAlignment="0" applyProtection="0"/>
    <xf numFmtId="0" fontId="90" fillId="0" borderId="99" applyFont="0" applyFill="0" applyBorder="0">
      <alignment horizontal="centerContinuous" vertical="justify" wrapText="1"/>
    </xf>
    <xf numFmtId="0" fontId="64" fillId="76" borderId="92" applyNumberFormat="0" applyAlignment="0" applyProtection="0"/>
    <xf numFmtId="3" fontId="82" fillId="80" borderId="99">
      <alignment horizontal="left" vertical="top" wrapText="1"/>
      <protection locked="0"/>
    </xf>
    <xf numFmtId="0" fontId="3" fillId="79" borderId="91" applyNumberFormat="0" applyAlignment="0" applyProtection="0"/>
    <xf numFmtId="3" fontId="103" fillId="0" borderId="99"/>
    <xf numFmtId="0" fontId="122" fillId="0" borderId="93" applyNumberFormat="0" applyFill="0" applyAlignment="0" applyProtection="0"/>
    <xf numFmtId="0" fontId="61" fillId="63" borderId="90" applyNumberFormat="0" applyAlignment="0" applyProtection="0"/>
    <xf numFmtId="209" fontId="191" fillId="0" borderId="97"/>
    <xf numFmtId="0" fontId="112" fillId="7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4" fontId="41" fillId="92" borderId="98" applyNumberFormat="0" applyProtection="0">
      <alignment horizontal="right" vertical="center"/>
    </xf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4" fontId="41" fillId="18" borderId="98" applyNumberFormat="0" applyProtection="0">
      <alignment horizontal="right" vertical="center"/>
    </xf>
    <xf numFmtId="0" fontId="3" fillId="79" borderId="91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3" fillId="79" borderId="91" applyNumberFormat="0" applyAlignment="0" applyProtection="0"/>
    <xf numFmtId="4" fontId="44" fillId="94" borderId="98" applyNumberFormat="0" applyProtection="0">
      <alignment horizontal="right" vertical="center"/>
    </xf>
    <xf numFmtId="4" fontId="196" fillId="24" borderId="98" applyNumberFormat="0" applyProtection="0">
      <alignment vertical="center"/>
    </xf>
    <xf numFmtId="0" fontId="29" fillId="95" borderId="98" applyNumberFormat="0" applyProtection="0">
      <alignment horizontal="left" vertical="top" indent="1"/>
    </xf>
    <xf numFmtId="0" fontId="29" fillId="95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41" fillId="24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4" fontId="41" fillId="94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209" fontId="176" fillId="89" borderId="97"/>
    <xf numFmtId="4" fontId="41" fillId="9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4" fontId="41" fillId="18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0" fontId="29" fillId="95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02" fillId="20" borderId="90" applyNumberFormat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3" fontId="103" fillId="0" borderId="99"/>
    <xf numFmtId="0" fontId="90" fillId="0" borderId="99" applyFont="0" applyFill="0" applyBorder="0">
      <alignment horizontal="center" vertical="justify" wrapText="1"/>
    </xf>
    <xf numFmtId="4" fontId="196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15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0" fontId="172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16" fillId="24" borderId="99" applyNumberFormat="0" applyBorder="0" applyAlignment="0" applyProtection="0"/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0" fontId="66" fillId="0" borderId="93" applyNumberFormat="0" applyFill="0" applyAlignment="0" applyProtection="0"/>
    <xf numFmtId="4" fontId="41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center" indent="1"/>
    </xf>
    <xf numFmtId="0" fontId="3" fillId="79" borderId="91" applyNumberFormat="0" applyAlignment="0" applyProtection="0"/>
    <xf numFmtId="209" fontId="176" fillId="89" borderId="97"/>
    <xf numFmtId="0" fontId="3" fillId="79" borderId="91" applyNumberFormat="0" applyAlignment="0" applyProtection="0"/>
    <xf numFmtId="0" fontId="171" fillId="20" borderId="92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122" fillId="0" borderId="93" applyNumberFormat="0" applyFill="0" applyAlignment="0" applyProtection="0"/>
    <xf numFmtId="209" fontId="191" fillId="0" borderId="97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209" fontId="176" fillId="89" borderId="97"/>
    <xf numFmtId="0" fontId="118" fillId="20" borderId="92" applyNumberFormat="0" applyAlignment="0" applyProtection="0"/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4" fontId="41" fillId="96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3" fillId="79" borderId="91" applyNumberFormat="0" applyAlignment="0" applyProtection="0"/>
    <xf numFmtId="0" fontId="41" fillId="91" borderId="98" applyNumberFormat="0" applyProtection="0">
      <alignment horizontal="left" vertical="top" indent="1"/>
    </xf>
    <xf numFmtId="4" fontId="196" fillId="94" borderId="98" applyNumberFormat="0" applyProtection="0">
      <alignment horizontal="right" vertical="center"/>
    </xf>
    <xf numFmtId="0" fontId="41" fillId="24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0" fontId="29" fillId="8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top" indent="1"/>
    </xf>
    <xf numFmtId="0" fontId="29" fillId="91" borderId="98" applyNumberFormat="0" applyProtection="0">
      <alignment horizontal="left" vertical="top" indent="1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209" fontId="191" fillId="0" borderId="97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29" fillId="95" borderId="98" applyNumberFormat="0" applyProtection="0">
      <alignment horizontal="left" vertical="center" indent="1"/>
    </xf>
    <xf numFmtId="4" fontId="41" fillId="10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61" fillId="63" borderId="90" applyNumberFormat="0" applyAlignment="0" applyProtection="0"/>
    <xf numFmtId="0" fontId="29" fillId="91" borderId="98" applyNumberFormat="0" applyProtection="0">
      <alignment horizontal="left" vertical="top" indent="1"/>
    </xf>
    <xf numFmtId="0" fontId="172" fillId="0" borderId="93" applyNumberFormat="0" applyFill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160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160" fillId="26" borderId="91" applyNumberFormat="0" applyFont="0" applyAlignment="0" applyProtection="0"/>
    <xf numFmtId="0" fontId="64" fillId="76" borderId="92" applyNumberFormat="0" applyAlignment="0" applyProtection="0"/>
    <xf numFmtId="4" fontId="41" fillId="17" borderId="98" applyNumberFormat="0" applyProtection="0">
      <alignment horizontal="right" vertical="center"/>
    </xf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4" fontId="41" fillId="9" borderId="98" applyNumberFormat="0" applyProtection="0">
      <alignment horizontal="right" vertical="center"/>
    </xf>
    <xf numFmtId="0" fontId="112" fillId="7" borderId="90" applyNumberFormat="0" applyAlignment="0" applyProtection="0"/>
    <xf numFmtId="0" fontId="61" fillId="63" borderId="90" applyNumberForma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168" fillId="7" borderId="90" applyNumberFormat="0" applyAlignment="0" applyProtection="0"/>
    <xf numFmtId="0" fontId="43" fillId="80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4" fontId="43" fillId="25" borderId="98" applyNumberFormat="0" applyProtection="0">
      <alignment vertical="center"/>
    </xf>
    <xf numFmtId="4" fontId="41" fillId="11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4" fontId="41" fillId="24" borderId="98" applyNumberFormat="0" applyProtection="0">
      <alignment horizontal="left" vertical="center" indent="1"/>
    </xf>
    <xf numFmtId="4" fontId="196" fillId="24" borderId="98" applyNumberFormat="0" applyProtection="0">
      <alignment vertical="center"/>
    </xf>
    <xf numFmtId="4" fontId="43" fillId="25" borderId="98" applyNumberFormat="0" applyProtection="0">
      <alignment vertical="center"/>
    </xf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90" fillId="0" borderId="99" applyFont="0" applyFill="0" applyBorder="0">
      <alignment horizontal="centerContinuous" vertical="justify" wrapText="1"/>
    </xf>
    <xf numFmtId="4" fontId="41" fillId="96" borderId="98" applyNumberFormat="0" applyProtection="0">
      <alignment horizontal="right" vertical="center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1" fillId="63" borderId="90" applyNumberForma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4" fontId="41" fillId="19" borderId="98" applyNumberFormat="0" applyProtection="0">
      <alignment horizontal="right" vertical="center"/>
    </xf>
    <xf numFmtId="0" fontId="29" fillId="81" borderId="98" applyNumberFormat="0" applyProtection="0">
      <alignment horizontal="left" vertical="center" indent="1"/>
    </xf>
    <xf numFmtId="4" fontId="41" fillId="17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3" fontId="82" fillId="80" borderId="99">
      <alignment horizontal="left" vertical="top" wrapText="1"/>
      <protection locked="0"/>
    </xf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29" fillId="8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163" fillId="20" borderId="90" applyNumberFormat="0" applyAlignment="0" applyProtection="0"/>
    <xf numFmtId="0" fontId="66" fillId="0" borderId="93" applyNumberFormat="0" applyFill="0" applyAlignment="0" applyProtection="0"/>
    <xf numFmtId="0" fontId="172" fillId="0" borderId="93" applyNumberFormat="0" applyFill="0" applyAlignment="0" applyProtection="0"/>
    <xf numFmtId="4" fontId="41" fillId="15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24" borderId="98" applyNumberFormat="0" applyProtection="0">
      <alignment horizontal="left" vertical="center" indent="1"/>
    </xf>
    <xf numFmtId="4" fontId="196" fillId="94" borderId="98" applyNumberFormat="0" applyProtection="0">
      <alignment horizontal="right" vertical="center"/>
    </xf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29" fillId="82" borderId="98" applyNumberFormat="0" applyProtection="0">
      <alignment horizontal="left" vertical="center" indent="1"/>
    </xf>
    <xf numFmtId="0" fontId="122" fillId="0" borderId="93" applyNumberFormat="0" applyFill="0" applyAlignment="0" applyProtection="0"/>
    <xf numFmtId="0" fontId="172" fillId="0" borderId="93" applyNumberFormat="0" applyFill="0" applyAlignment="0" applyProtection="0"/>
    <xf numFmtId="0" fontId="29" fillId="81" borderId="98" applyNumberFormat="0" applyProtection="0">
      <alignment horizontal="left" vertical="top" indent="1"/>
    </xf>
    <xf numFmtId="0" fontId="41" fillId="9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2" fillId="0" borderId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4" fontId="44" fillId="94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0" fontId="102" fillId="20" borderId="90" applyNumberFormat="0" applyAlignment="0" applyProtection="0"/>
    <xf numFmtId="4" fontId="41" fillId="92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0" fontId="43" fillId="80" borderId="98" applyNumberFormat="0" applyProtection="0">
      <alignment horizontal="left" vertical="top" indent="1"/>
    </xf>
    <xf numFmtId="4" fontId="43" fillId="25" borderId="98" applyNumberFormat="0" applyProtection="0">
      <alignment vertical="center"/>
    </xf>
    <xf numFmtId="0" fontId="90" fillId="0" borderId="99" applyFont="0" applyFill="0" applyBorder="0">
      <alignment horizontal="center" vertical="justify" wrapText="1"/>
    </xf>
    <xf numFmtId="0" fontId="90" fillId="0" borderId="99" applyFont="0" applyFill="0" applyBorder="0">
      <alignment horizontal="centerContinuous" vertical="justify" wrapText="1"/>
    </xf>
    <xf numFmtId="209" fontId="176" fillId="89" borderId="97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112" fillId="7" borderId="90" applyNumberFormat="0" applyAlignment="0" applyProtection="0"/>
    <xf numFmtId="4" fontId="41" fillId="11" borderId="98" applyNumberFormat="0" applyProtection="0">
      <alignment horizontal="right" vertical="center"/>
    </xf>
    <xf numFmtId="0" fontId="29" fillId="91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29" fillId="9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102" fillId="20" borderId="90" applyNumberFormat="0" applyAlignment="0" applyProtection="0"/>
    <xf numFmtId="209" fontId="191" fillId="0" borderId="97"/>
    <xf numFmtId="0" fontId="3" fillId="79" borderId="91" applyNumberFormat="0" applyAlignment="0" applyProtection="0"/>
    <xf numFmtId="0" fontId="112" fillId="7" borderId="90" applyNumberFormat="0" applyAlignment="0" applyProtection="0"/>
    <xf numFmtId="4" fontId="196" fillId="24" borderId="98" applyNumberFormat="0" applyProtection="0">
      <alignment vertical="center"/>
    </xf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90" fillId="0" borderId="99" applyFont="0" applyFill="0" applyBorder="0">
      <alignment horizontal="center" vertical="justify" wrapText="1"/>
    </xf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64" fillId="76" borderId="92" applyNumberFormat="0" applyAlignment="0" applyProtection="0"/>
    <xf numFmtId="0" fontId="163" fillId="20" borderId="90" applyNumberFormat="0" applyAlignment="0" applyProtection="0"/>
    <xf numFmtId="0" fontId="122" fillId="0" borderId="93" applyNumberFormat="0" applyFill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41" fillId="91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174" fillId="26" borderId="91" applyNumberFormat="0" applyFont="0" applyAlignment="0" applyProtection="0"/>
    <xf numFmtId="0" fontId="43" fillId="80" borderId="98" applyNumberFormat="0" applyProtection="0">
      <alignment horizontal="left" vertical="top" indent="1"/>
    </xf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4" fillId="80" borderId="98" applyNumberFormat="0" applyProtection="0">
      <alignment vertical="center"/>
    </xf>
    <xf numFmtId="0" fontId="102" fillId="20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60" fillId="26" borderId="91" applyNumberFormat="0" applyFont="0" applyAlignment="0" applyProtection="0"/>
    <xf numFmtId="0" fontId="174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54" fillId="76" borderId="90" applyNumberFormat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41" fillId="24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0" fontId="29" fillId="82" borderId="113" applyNumberFormat="0" applyProtection="0">
      <alignment horizontal="left" vertical="top" indent="1"/>
    </xf>
    <xf numFmtId="4" fontId="41" fillId="96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0" fontId="61" fillId="63" borderId="90" applyNumberFormat="0" applyAlignment="0" applyProtection="0"/>
    <xf numFmtId="9" fontId="3" fillId="0" borderId="0" applyFont="0" applyFill="0" applyBorder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10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74" fillId="26" borderId="119" applyNumberFormat="0" applyFont="0" applyAlignment="0" applyProtection="0"/>
    <xf numFmtId="216" fontId="190" fillId="0" borderId="122" applyFont="0" applyFill="0" applyBorder="0" applyAlignment="0" applyProtection="0"/>
    <xf numFmtId="0" fontId="112" fillId="7" borderId="118" applyNumberFormat="0" applyAlignment="0" applyProtection="0"/>
    <xf numFmtId="209" fontId="191" fillId="0" borderId="123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4" fontId="41" fillId="11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72" fillId="0" borderId="121" applyNumberFormat="0" applyFill="0" applyAlignment="0" applyProtection="0"/>
    <xf numFmtId="0" fontId="102" fillId="76" borderId="118" applyNumberFormat="0" applyAlignment="0" applyProtection="0"/>
    <xf numFmtId="10" fontId="16" fillId="24" borderId="125" applyNumberFormat="0" applyBorder="0" applyAlignment="0" applyProtection="0"/>
    <xf numFmtId="0" fontId="160" fillId="26" borderId="119" applyNumberFormat="0" applyFont="0" applyAlignment="0" applyProtection="0"/>
    <xf numFmtId="0" fontId="61" fillId="63" borderId="118" applyNumberFormat="0" applyAlignment="0" applyProtection="0"/>
    <xf numFmtId="4" fontId="41" fillId="10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0" fontId="29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12" fillId="7" borderId="118" applyNumberFormat="0" applyAlignment="0" applyProtection="0"/>
    <xf numFmtId="4" fontId="41" fillId="94" borderId="124" applyNumberFormat="0" applyProtection="0">
      <alignment horizontal="right" vertical="center"/>
    </xf>
    <xf numFmtId="4" fontId="43" fillId="80" borderId="124" applyNumberFormat="0" applyProtection="0">
      <alignment horizontal="left" vertical="center" indent="1"/>
    </xf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09" applyNumberFormat="0" applyAlignment="0" applyProtection="0"/>
    <xf numFmtId="0" fontId="3" fillId="26" borderId="115" applyNumberFormat="0" applyFon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174" fillId="26" borderId="115" applyNumberFormat="0" applyFon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74" fillId="26" borderId="119" applyNumberFormat="0" applyFon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4" fontId="196" fillId="24" borderId="124" applyNumberFormat="0" applyProtection="0">
      <alignment vertical="center"/>
    </xf>
    <xf numFmtId="0" fontId="29" fillId="95" borderId="124" applyNumberFormat="0" applyProtection="0">
      <alignment horizontal="left" vertical="top" indent="1"/>
    </xf>
    <xf numFmtId="4" fontId="41" fillId="15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209" fontId="176" fillId="89" borderId="123"/>
    <xf numFmtId="216" fontId="190" fillId="0" borderId="122" applyFont="0" applyFill="0" applyBorder="0" applyAlignment="0" applyProtection="0"/>
    <xf numFmtId="0" fontId="90" fillId="0" borderId="125" applyFont="0" applyFill="0" applyBorder="0">
      <alignment horizontal="center" vertical="justify" wrapText="1"/>
    </xf>
    <xf numFmtId="4" fontId="41" fillId="19" borderId="124" applyNumberFormat="0" applyProtection="0">
      <alignment horizontal="right" vertical="center"/>
    </xf>
    <xf numFmtId="0" fontId="112" fillId="7" borderId="118" applyNumberFormat="0" applyAlignment="0" applyProtection="0"/>
    <xf numFmtId="0" fontId="29" fillId="81" borderId="124" applyNumberFormat="0" applyProtection="0">
      <alignment horizontal="left" vertical="top" indent="1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216" fontId="190" fillId="0" borderId="122" applyFont="0" applyFill="0" applyBorder="0" applyAlignment="0" applyProtection="0"/>
    <xf numFmtId="0" fontId="102" fillId="20" borderId="101" applyNumberFormat="0" applyAlignment="0" applyProtection="0"/>
    <xf numFmtId="0" fontId="61" fillId="63" borderId="118" applyNumberFormat="0" applyAlignment="0" applyProtection="0"/>
    <xf numFmtId="4" fontId="41" fillId="17" borderId="124" applyNumberFormat="0" applyProtection="0">
      <alignment horizontal="right" vertical="center"/>
    </xf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209" fontId="191" fillId="0" borderId="123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4" fontId="196" fillId="94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4" fontId="41" fillId="10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0" fontId="112" fillId="7" borderId="118" applyNumberFormat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209" fontId="176" fillId="89" borderId="123"/>
    <xf numFmtId="4" fontId="41" fillId="3" borderId="124" applyNumberFormat="0" applyProtection="0">
      <alignment horizontal="right" vertical="center"/>
    </xf>
    <xf numFmtId="0" fontId="64" fillId="76" borderId="120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29" fillId="95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41" fillId="92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0" fontId="41" fillId="24" borderId="124" applyNumberFormat="0" applyProtection="0">
      <alignment horizontal="left" vertical="top" indent="1"/>
    </xf>
    <xf numFmtId="0" fontId="64" fillId="76" borderId="120" applyNumberFormat="0" applyAlignment="0" applyProtection="0"/>
    <xf numFmtId="4" fontId="41" fillId="3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0" fontId="54" fillId="76" borderId="118" applyNumberFormat="0" applyAlignment="0" applyProtection="0"/>
    <xf numFmtId="0" fontId="61" fillId="63" borderId="118" applyNumberFormat="0" applyAlignment="0" applyProtection="0"/>
    <xf numFmtId="3" fontId="103" fillId="0" borderId="125"/>
    <xf numFmtId="0" fontId="3" fillId="79" borderId="119" applyNumberForma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4" fontId="41" fillId="24" borderId="124" applyNumberFormat="0" applyProtection="0">
      <alignment vertical="center"/>
    </xf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29" fillId="82" borderId="113" applyNumberFormat="0" applyProtection="0">
      <alignment horizontal="left" vertical="center" indent="1"/>
    </xf>
    <xf numFmtId="4" fontId="41" fillId="10" borderId="113" applyNumberFormat="0" applyProtection="0">
      <alignment horizontal="right" vertical="center"/>
    </xf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63" fillId="20" borderId="109" applyNumberFormat="0" applyAlignment="0" applyProtection="0"/>
    <xf numFmtId="0" fontId="122" fillId="0" borderId="111" applyNumberFormat="0" applyFill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03" applyNumberFormat="0" applyAlignment="0" applyProtection="0"/>
    <xf numFmtId="0" fontId="37" fillId="26" borderId="115" applyNumberFormat="0" applyFont="0" applyAlignment="0" applyProtection="0"/>
    <xf numFmtId="0" fontId="122" fillId="0" borderId="104" applyNumberFormat="0" applyFill="0" applyAlignment="0" applyProtection="0"/>
    <xf numFmtId="0" fontId="90" fillId="0" borderId="125" applyFont="0" applyFill="0" applyBorder="0">
      <alignment horizontal="center" vertical="justify" wrapText="1"/>
    </xf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4" fontId="41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" fillId="26" borderId="119" applyNumberFormat="0" applyFont="0" applyAlignment="0" applyProtection="0"/>
    <xf numFmtId="0" fontId="3" fillId="79" borderId="119" applyNumberFormat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4" fontId="41" fillId="92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122" fillId="0" borderId="121" applyNumberFormat="0" applyFill="0" applyAlignment="0" applyProtection="0"/>
    <xf numFmtId="4" fontId="41" fillId="19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29" fillId="82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02" fillId="20" borderId="118" applyNumberFormat="0" applyAlignment="0" applyProtection="0"/>
    <xf numFmtId="0" fontId="29" fillId="95" borderId="124" applyNumberFormat="0" applyProtection="0">
      <alignment horizontal="left" vertical="center" indent="1"/>
    </xf>
    <xf numFmtId="4" fontId="41" fillId="10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0" fontId="41" fillId="91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29" fillId="91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0" fontId="61" fillId="63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5" applyNumberFormat="0" applyFont="0" applyAlignment="0" applyProtection="0"/>
    <xf numFmtId="0" fontId="37" fillId="26" borderId="115" applyNumberFormat="0" applyFont="0" applyAlignment="0" applyProtection="0"/>
    <xf numFmtId="10" fontId="16" fillId="24" borderId="114" applyNumberFormat="0" applyBorder="0" applyAlignment="0" applyProtection="0"/>
    <xf numFmtId="0" fontId="90" fillId="0" borderId="114" applyFont="0" applyFill="0" applyBorder="0">
      <alignment horizontal="centerContinuous" vertical="justify" wrapText="1"/>
    </xf>
    <xf numFmtId="0" fontId="3" fillId="79" borderId="119" applyNumberFormat="0" applyAlignment="0" applyProtection="0"/>
    <xf numFmtId="0" fontId="54" fillId="76" borderId="118" applyNumberFormat="0" applyAlignment="0" applyProtection="0"/>
    <xf numFmtId="0" fontId="3" fillId="79" borderId="115" applyNumberFormat="0" applyAlignment="0" applyProtection="0"/>
    <xf numFmtId="4" fontId="196" fillId="94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0" fontId="118" fillId="20" borderId="110" applyNumberFormat="0" applyAlignment="0" applyProtection="0"/>
    <xf numFmtId="0" fontId="3" fillId="79" borderId="102" applyNumberFormat="0" applyAlignment="0" applyProtection="0"/>
    <xf numFmtId="0" fontId="54" fillId="76" borderId="101" applyNumberFormat="0" applyAlignment="0" applyProtection="0"/>
    <xf numFmtId="0" fontId="37" fillId="26" borderId="102" applyNumberFormat="0" applyFont="0" applyAlignment="0" applyProtection="0"/>
    <xf numFmtId="0" fontId="61" fillId="63" borderId="101" applyNumberFormat="0" applyAlignment="0" applyProtection="0"/>
    <xf numFmtId="0" fontId="112" fillId="7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03" applyNumberFormat="0" applyAlignment="0" applyProtection="0"/>
    <xf numFmtId="0" fontId="61" fillId="63" borderId="101" applyNumberFormat="0" applyAlignment="0" applyProtection="0"/>
    <xf numFmtId="0" fontId="66" fillId="0" borderId="104" applyNumberFormat="0" applyFill="0" applyAlignment="0" applyProtection="0"/>
    <xf numFmtId="0" fontId="54" fillId="76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03" applyNumberFormat="0" applyAlignment="0" applyProtection="0"/>
    <xf numFmtId="0" fontId="54" fillId="76" borderId="101" applyNumberFormat="0" applyAlignment="0" applyProtection="0"/>
    <xf numFmtId="0" fontId="61" fillId="63" borderId="101" applyNumberFormat="0" applyAlignment="0" applyProtection="0"/>
    <xf numFmtId="0" fontId="66" fillId="0" borderId="104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02" fillId="20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02" fillId="20" borderId="101" applyNumberFormat="0" applyAlignment="0" applyProtection="0"/>
    <xf numFmtId="0" fontId="66" fillId="0" borderId="104" applyNumberFormat="0" applyFill="0" applyAlignment="0" applyProtection="0"/>
    <xf numFmtId="0" fontId="61" fillId="63" borderId="101" applyNumberFormat="0" applyAlignment="0" applyProtection="0"/>
    <xf numFmtId="0" fontId="54" fillId="76" borderId="101" applyNumberFormat="0" applyAlignment="0" applyProtection="0"/>
    <xf numFmtId="0" fontId="64" fillId="76" borderId="103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03" applyNumberFormat="0" applyAlignment="0" applyProtection="0"/>
    <xf numFmtId="0" fontId="66" fillId="0" borderId="104" applyNumberFormat="0" applyFill="0" applyAlignment="0" applyProtection="0"/>
    <xf numFmtId="0" fontId="122" fillId="0" borderId="104" applyNumberFormat="0" applyFill="0" applyAlignment="0" applyProtection="0"/>
    <xf numFmtId="0" fontId="122" fillId="0" borderId="104" applyNumberFormat="0" applyFill="0" applyAlignment="0" applyProtection="0"/>
    <xf numFmtId="0" fontId="118" fillId="20" borderId="103" applyNumberFormat="0" applyAlignment="0" applyProtection="0"/>
    <xf numFmtId="0" fontId="37" fillId="26" borderId="102" applyNumberFormat="0" applyFon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64" fillId="76" borderId="103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68" fillId="7" borderId="118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0" fontId="3" fillId="26" borderId="119" applyNumberFormat="0" applyFont="0" applyAlignment="0" applyProtection="0"/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54" fillId="76" borderId="118" applyNumberFormat="0" applyAlignment="0" applyProtection="0"/>
    <xf numFmtId="0" fontId="102" fillId="20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37" fillId="26" borderId="119" applyNumberFormat="0" applyFont="0" applyAlignment="0" applyProtection="0"/>
    <xf numFmtId="0" fontId="160" fillId="26" borderId="119" applyNumberFormat="0" applyFon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4" fontId="194" fillId="80" borderId="124" applyNumberFormat="0" applyProtection="0">
      <alignment vertical="center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10" fontId="95" fillId="24" borderId="125" applyNumberFormat="0" applyBorder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4" fontId="44" fillId="94" borderId="124" applyNumberFormat="0" applyProtection="0">
      <alignment horizontal="right" vertical="center"/>
    </xf>
    <xf numFmtId="0" fontId="41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41" fillId="24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29" fillId="8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center" indent="1"/>
    </xf>
    <xf numFmtId="10" fontId="16" fillId="24" borderId="125" applyNumberFormat="0" applyBorder="0" applyAlignment="0" applyProtection="0"/>
    <xf numFmtId="4" fontId="41" fillId="10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0" fontId="43" fillId="80" borderId="124" applyNumberFormat="0" applyProtection="0">
      <alignment horizontal="left" vertical="top" indent="1"/>
    </xf>
    <xf numFmtId="4" fontId="43" fillId="25" borderId="124" applyNumberFormat="0" applyProtection="0">
      <alignment vertical="center"/>
    </xf>
    <xf numFmtId="0" fontId="90" fillId="0" borderId="125" applyFont="0" applyFill="0" applyBorder="0">
      <alignment horizontal="center" vertical="justify" wrapText="1"/>
    </xf>
    <xf numFmtId="0" fontId="37" fillId="26" borderId="119" applyNumberFormat="0" applyFont="0" applyAlignment="0" applyProtection="0"/>
    <xf numFmtId="0" fontId="64" fillId="76" borderId="120" applyNumberFormat="0" applyAlignment="0" applyProtection="0"/>
    <xf numFmtId="4" fontId="43" fillId="25" borderId="124" applyNumberFormat="0" applyProtection="0">
      <alignment vertical="center"/>
    </xf>
    <xf numFmtId="0" fontId="43" fillId="80" borderId="124" applyNumberFormat="0" applyProtection="0">
      <alignment horizontal="left" vertical="top" indent="1"/>
    </xf>
    <xf numFmtId="4" fontId="41" fillId="11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4" fillId="94" borderId="124" applyNumberFormat="0" applyProtection="0">
      <alignment horizontal="right" vertical="center"/>
    </xf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72" fillId="0" borderId="121" applyNumberFormat="0" applyFill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71" fillId="20" borderId="120" applyNumberFormat="0" applyAlignment="0" applyProtection="0"/>
    <xf numFmtId="4" fontId="43" fillId="80" borderId="124" applyNumberFormat="0" applyProtection="0">
      <alignment horizontal="left" vertical="center" indent="1"/>
    </xf>
    <xf numFmtId="0" fontId="168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4" fontId="41" fillId="24" borderId="124" applyNumberFormat="0" applyProtection="0">
      <alignment horizontal="left" vertical="center" indent="1"/>
    </xf>
    <xf numFmtId="4" fontId="41" fillId="15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29" fillId="81" borderId="124" applyNumberFormat="0" applyProtection="0">
      <alignment horizontal="left" vertical="center" indent="1"/>
    </xf>
    <xf numFmtId="3" fontId="82" fillId="80" borderId="125">
      <alignment horizontal="left" vertical="top" wrapText="1"/>
      <protection locked="0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76" borderId="101" applyNumberFormat="0" applyAlignment="0" applyProtection="0"/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60" fillId="26" borderId="119" applyNumberFormat="0" applyFont="0" applyAlignment="0" applyProtection="0"/>
    <xf numFmtId="0" fontId="102" fillId="76" borderId="118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72" fillId="0" borderId="121" applyNumberFormat="0" applyFill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right" vertical="center"/>
    </xf>
    <xf numFmtId="0" fontId="64" fillId="76" borderId="120" applyNumberFormat="0" applyAlignment="0" applyProtection="0"/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209" fontId="176" fillId="89" borderId="123"/>
    <xf numFmtId="209" fontId="176" fillId="89" borderId="123"/>
    <xf numFmtId="3" fontId="82" fillId="80" borderId="125">
      <alignment horizontal="left" vertical="top" wrapText="1"/>
      <protection locked="0"/>
    </xf>
    <xf numFmtId="0" fontId="54" fillId="76" borderId="118" applyNumberFormat="0" applyAlignment="0" applyProtection="0"/>
    <xf numFmtId="0" fontId="172" fillId="0" borderId="121" applyNumberFormat="0" applyFill="0" applyAlignment="0" applyProtection="0"/>
    <xf numFmtId="3" fontId="103" fillId="0" borderId="125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4" fontId="44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63" fillId="20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196" fillId="24" borderId="124" applyNumberFormat="0" applyProtection="0">
      <alignment vertical="center"/>
    </xf>
    <xf numFmtId="0" fontId="61" fillId="63" borderId="118" applyNumberFormat="0" applyAlignment="0" applyProtection="0"/>
    <xf numFmtId="4" fontId="41" fillId="18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209" fontId="191" fillId="0" borderId="123"/>
    <xf numFmtId="3" fontId="103" fillId="0" borderId="125"/>
    <xf numFmtId="3" fontId="82" fillId="80" borderId="125">
      <alignment horizontal="left" vertical="top" wrapText="1"/>
      <protection locked="0"/>
    </xf>
    <xf numFmtId="0" fontId="90" fillId="0" borderId="125" applyFont="0" applyFill="0" applyBorder="0">
      <alignment horizontal="centerContinuous" vertical="justify" wrapText="1"/>
    </xf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02" fillId="20" borderId="118" applyNumberFormat="0" applyAlignment="0" applyProtection="0"/>
    <xf numFmtId="4" fontId="41" fillId="17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71" fillId="20" borderId="120" applyNumberFormat="0" applyAlignment="0" applyProtection="0"/>
    <xf numFmtId="0" fontId="118" fillId="20" borderId="120" applyNumberFormat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0" fontId="54" fillId="76" borderId="118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54" fillId="76" borderId="118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7" fillId="26" borderId="115" applyNumberFormat="0" applyFont="0" applyAlignment="0" applyProtection="0"/>
    <xf numFmtId="10" fontId="95" fillId="24" borderId="114" applyNumberFormat="0" applyBorder="0" applyAlignment="0" applyProtection="0"/>
    <xf numFmtId="3" fontId="103" fillId="0" borderId="114"/>
    <xf numFmtId="0" fontId="90" fillId="0" borderId="114" applyFont="0" applyFill="0" applyBorder="0">
      <alignment horizontal="center" vertical="justify" wrapText="1"/>
    </xf>
    <xf numFmtId="0" fontId="61" fillId="63" borderId="118" applyNumberFormat="0" applyAlignment="0" applyProtection="0"/>
    <xf numFmtId="3" fontId="82" fillId="80" borderId="114">
      <alignment horizontal="left" vertical="top" wrapText="1"/>
      <protection locked="0"/>
    </xf>
    <xf numFmtId="0" fontId="3" fillId="79" borderId="115" applyNumberFormat="0" applyAlignment="0" applyProtection="0"/>
    <xf numFmtId="0" fontId="3" fillId="79" borderId="115" applyNumberFormat="0" applyAlignment="0" applyProtection="0"/>
    <xf numFmtId="0" fontId="122" fillId="0" borderId="111" applyNumberFormat="0" applyFill="0" applyAlignment="0" applyProtection="0"/>
    <xf numFmtId="0" fontId="112" fillId="7" borderId="109" applyNumberFormat="0" applyAlignment="0" applyProtection="0"/>
    <xf numFmtId="4" fontId="44" fillId="94" borderId="113" applyNumberFormat="0" applyProtection="0">
      <alignment horizontal="right" vertical="center"/>
    </xf>
    <xf numFmtId="4" fontId="41" fillId="96" borderId="113" applyNumberFormat="0" applyProtection="0">
      <alignment horizontal="left" vertical="center" indent="1"/>
    </xf>
    <xf numFmtId="4" fontId="41" fillId="94" borderId="113" applyNumberFormat="0" applyProtection="0">
      <alignment horizontal="right" vertical="center"/>
    </xf>
    <xf numFmtId="0" fontId="29" fillId="81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center" indent="1"/>
    </xf>
    <xf numFmtId="4" fontId="41" fillId="92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3" fillId="25" borderId="113" applyNumberFormat="0" applyProtection="0">
      <alignment vertical="center"/>
    </xf>
    <xf numFmtId="0" fontId="172" fillId="0" borderId="111" applyNumberFormat="0" applyFill="0" applyAlignment="0" applyProtection="0"/>
    <xf numFmtId="0" fontId="171" fillId="20" borderId="110" applyNumberFormat="0" applyAlignment="0" applyProtection="0"/>
    <xf numFmtId="0" fontId="160" fillId="26" borderId="115" applyNumberFormat="0" applyFont="0" applyAlignment="0" applyProtection="0"/>
    <xf numFmtId="0" fontId="118" fillId="76" borderId="103" applyNumberFormat="0" applyAlignment="0" applyProtection="0"/>
    <xf numFmtId="0" fontId="37" fillId="26" borderId="115" applyNumberFormat="0" applyFont="0" applyAlignment="0" applyProtection="0"/>
    <xf numFmtId="0" fontId="37" fillId="26" borderId="115" applyNumberFormat="0" applyFont="0" applyAlignment="0" applyProtection="0"/>
    <xf numFmtId="0" fontId="122" fillId="0" borderId="104" applyNumberFormat="0" applyFill="0" applyAlignment="0" applyProtection="0"/>
    <xf numFmtId="0" fontId="64" fillId="76" borderId="120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4" fontId="41" fillId="24" borderId="124" applyNumberFormat="0" applyProtection="0">
      <alignment horizontal="left" vertical="center" indent="1"/>
    </xf>
    <xf numFmtId="10" fontId="16" fillId="24" borderId="125" applyNumberFormat="0" applyBorder="0" applyAlignment="0" applyProtection="0"/>
    <xf numFmtId="0" fontId="37" fillId="26" borderId="119" applyNumberFormat="0" applyFont="0" applyAlignment="0" applyProtection="0"/>
    <xf numFmtId="0" fontId="122" fillId="0" borderId="111" applyNumberFormat="0" applyFill="0" applyAlignment="0" applyProtection="0"/>
    <xf numFmtId="4" fontId="194" fillId="80" borderId="124" applyNumberFormat="0" applyProtection="0">
      <alignment vertical="center"/>
    </xf>
    <xf numFmtId="0" fontId="102" fillId="20" borderId="118" applyNumberFormat="0" applyAlignment="0" applyProtection="0"/>
    <xf numFmtId="0" fontId="118" fillId="76" borderId="120" applyNumberFormat="0" applyAlignment="0" applyProtection="0"/>
    <xf numFmtId="0" fontId="64" fillId="76" borderId="120" applyNumberForma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20" borderId="118" applyNumberFormat="0" applyAlignment="0" applyProtection="0"/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4" fontId="41" fillId="96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4" fontId="41" fillId="9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29" fillId="82" borderId="124" applyNumberFormat="0" applyProtection="0">
      <alignment horizontal="left" vertical="center" indent="1"/>
    </xf>
    <xf numFmtId="10" fontId="95" fillId="24" borderId="125" applyNumberFormat="0" applyBorder="0" applyAlignment="0" applyProtection="0"/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163" fillId="20" borderId="101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3" fontId="82" fillId="80" borderId="125">
      <alignment horizontal="left" vertical="top" wrapText="1"/>
      <protection locked="0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20" borderId="109" applyNumberFormat="0" applyAlignment="0" applyProtection="0"/>
    <xf numFmtId="0" fontId="41" fillId="91" borderId="113" applyNumberFormat="0" applyProtection="0">
      <alignment horizontal="left" vertical="top" indent="1"/>
    </xf>
    <xf numFmtId="0" fontId="29" fillId="81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top" indent="1"/>
    </xf>
    <xf numFmtId="4" fontId="41" fillId="18" borderId="113" applyNumberFormat="0" applyProtection="0">
      <alignment horizontal="right" vertical="center"/>
    </xf>
    <xf numFmtId="0" fontId="168" fillId="7" borderId="101" applyNumberFormat="0" applyAlignment="0" applyProtection="0"/>
    <xf numFmtId="0" fontId="160" fillId="26" borderId="102" applyNumberFormat="0" applyFont="0" applyAlignment="0" applyProtection="0"/>
    <xf numFmtId="0" fontId="171" fillId="20" borderId="103" applyNumberFormat="0" applyAlignment="0" applyProtection="0"/>
    <xf numFmtId="0" fontId="172" fillId="0" borderId="104" applyNumberFormat="0" applyFill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5" fontId="217" fillId="0" borderId="117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3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8" fillId="76" borderId="120" applyNumberFormat="0" applyAlignment="0" applyProtection="0"/>
    <xf numFmtId="0" fontId="102" fillId="76" borderId="118" applyNumberFormat="0" applyAlignment="0" applyProtection="0"/>
    <xf numFmtId="0" fontId="43" fillId="80" borderId="124" applyNumberFormat="0" applyProtection="0">
      <alignment horizontal="left" vertical="top" indent="1"/>
    </xf>
    <xf numFmtId="0" fontId="3" fillId="79" borderId="119" applyNumberFormat="0" applyAlignment="0" applyProtection="0"/>
    <xf numFmtId="4" fontId="196" fillId="24" borderId="124" applyNumberFormat="0" applyProtection="0">
      <alignment vertical="center"/>
    </xf>
    <xf numFmtId="0" fontId="3" fillId="79" borderId="119" applyNumberFormat="0" applyAlignment="0" applyProtection="0"/>
    <xf numFmtId="0" fontId="102" fillId="20" borderId="118" applyNumberFormat="0" applyAlignment="0" applyProtection="0"/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118" fillId="20" borderId="120" applyNumberFormat="0" applyAlignment="0" applyProtection="0"/>
    <xf numFmtId="0" fontId="163" fillId="20" borderId="118" applyNumberFormat="0" applyAlignment="0" applyProtection="0"/>
    <xf numFmtId="209" fontId="176" fillId="89" borderId="105"/>
    <xf numFmtId="0" fontId="122" fillId="0" borderId="121" applyNumberFormat="0" applyFill="0" applyAlignment="0" applyProtection="0"/>
    <xf numFmtId="4" fontId="41" fillId="17" borderId="124" applyNumberFormat="0" applyProtection="0">
      <alignment horizontal="right" vertical="center"/>
    </xf>
    <xf numFmtId="0" fontId="29" fillId="81" borderId="124" applyNumberFormat="0" applyProtection="0">
      <alignment horizontal="left" vertical="center" indent="1"/>
    </xf>
    <xf numFmtId="4" fontId="41" fillId="19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8" fillId="76" borderId="120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29" fillId="91" borderId="124" applyNumberFormat="0" applyProtection="0">
      <alignment horizontal="left" vertical="top" indent="1"/>
    </xf>
    <xf numFmtId="10" fontId="16" fillId="24" borderId="125" applyNumberFormat="0" applyBorder="0" applyAlignment="0" applyProtection="0"/>
    <xf numFmtId="209" fontId="191" fillId="0" borderId="123"/>
    <xf numFmtId="0" fontId="29" fillId="95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168" fillId="7" borderId="118" applyNumberFormat="0" applyAlignment="0" applyProtection="0"/>
    <xf numFmtId="0" fontId="171" fillId="20" borderId="120" applyNumberFormat="0" applyAlignment="0" applyProtection="0"/>
    <xf numFmtId="4" fontId="41" fillId="96" borderId="124" applyNumberFormat="0" applyProtection="0">
      <alignment horizontal="right" vertical="center"/>
    </xf>
    <xf numFmtId="0" fontId="54" fillId="76" borderId="118" applyNumberFormat="0" applyAlignment="0" applyProtection="0"/>
    <xf numFmtId="4" fontId="41" fillId="15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4" fontId="41" fillId="17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0" fontId="43" fillId="80" borderId="113" applyNumberFormat="0" applyProtection="0">
      <alignment horizontal="left" vertical="top" indent="1"/>
    </xf>
    <xf numFmtId="4" fontId="43" fillId="80" borderId="113" applyNumberFormat="0" applyProtection="0">
      <alignment horizontal="left" vertical="center" indent="1"/>
    </xf>
    <xf numFmtId="209" fontId="191" fillId="0" borderId="105"/>
    <xf numFmtId="0" fontId="118" fillId="76" borderId="110" applyNumberFormat="0" applyAlignment="0" applyProtection="0"/>
    <xf numFmtId="216" fontId="190" fillId="0" borderId="100" applyFont="0" applyFill="0" applyBorder="0" applyAlignment="0" applyProtection="0"/>
    <xf numFmtId="4" fontId="43" fillId="25" borderId="106" applyNumberFormat="0" applyProtection="0">
      <alignment vertical="center"/>
    </xf>
    <xf numFmtId="4" fontId="194" fillId="80" borderId="106" applyNumberFormat="0" applyProtection="0">
      <alignment vertical="center"/>
    </xf>
    <xf numFmtId="4" fontId="43" fillId="80" borderId="106" applyNumberFormat="0" applyProtection="0">
      <alignment horizontal="left" vertical="center" indent="1"/>
    </xf>
    <xf numFmtId="0" fontId="43" fillId="80" borderId="106" applyNumberFormat="0" applyProtection="0">
      <alignment horizontal="left" vertical="top" indent="1"/>
    </xf>
    <xf numFmtId="4" fontId="41" fillId="3" borderId="106" applyNumberFormat="0" applyProtection="0">
      <alignment horizontal="right" vertical="center"/>
    </xf>
    <xf numFmtId="4" fontId="41" fillId="9" borderId="106" applyNumberFormat="0" applyProtection="0">
      <alignment horizontal="right" vertical="center"/>
    </xf>
    <xf numFmtId="4" fontId="41" fillId="17" borderId="106" applyNumberFormat="0" applyProtection="0">
      <alignment horizontal="right" vertical="center"/>
    </xf>
    <xf numFmtId="4" fontId="41" fillId="11" borderId="106" applyNumberFormat="0" applyProtection="0">
      <alignment horizontal="right" vertical="center"/>
    </xf>
    <xf numFmtId="4" fontId="41" fillId="15" borderId="106" applyNumberFormat="0" applyProtection="0">
      <alignment horizontal="right" vertical="center"/>
    </xf>
    <xf numFmtId="4" fontId="41" fillId="19" borderId="106" applyNumberFormat="0" applyProtection="0">
      <alignment horizontal="right" vertical="center"/>
    </xf>
    <xf numFmtId="4" fontId="41" fillId="18" borderId="106" applyNumberFormat="0" applyProtection="0">
      <alignment horizontal="right" vertical="center"/>
    </xf>
    <xf numFmtId="4" fontId="41" fillId="92" borderId="106" applyNumberFormat="0" applyProtection="0">
      <alignment horizontal="right" vertical="center"/>
    </xf>
    <xf numFmtId="4" fontId="41" fillId="10" borderId="106" applyNumberFormat="0" applyProtection="0">
      <alignment horizontal="right" vertical="center"/>
    </xf>
    <xf numFmtId="4" fontId="41" fillId="96" borderId="106" applyNumberFormat="0" applyProtection="0">
      <alignment horizontal="right" vertical="center"/>
    </xf>
    <xf numFmtId="0" fontId="29" fillId="95" borderId="106" applyNumberFormat="0" applyProtection="0">
      <alignment horizontal="left" vertical="center" indent="1"/>
    </xf>
    <xf numFmtId="0" fontId="29" fillId="95" borderId="106" applyNumberFormat="0" applyProtection="0">
      <alignment horizontal="left" vertical="top" indent="1"/>
    </xf>
    <xf numFmtId="0" fontId="29" fillId="91" borderId="106" applyNumberFormat="0" applyProtection="0">
      <alignment horizontal="left" vertical="center" indent="1"/>
    </xf>
    <xf numFmtId="0" fontId="29" fillId="91" borderId="106" applyNumberFormat="0" applyProtection="0">
      <alignment horizontal="left" vertical="top" indent="1"/>
    </xf>
    <xf numFmtId="0" fontId="29" fillId="82" borderId="106" applyNumberFormat="0" applyProtection="0">
      <alignment horizontal="left" vertical="center" indent="1"/>
    </xf>
    <xf numFmtId="0" fontId="29" fillId="82" borderId="106" applyNumberFormat="0" applyProtection="0">
      <alignment horizontal="left" vertical="top" indent="1"/>
    </xf>
    <xf numFmtId="0" fontId="29" fillId="81" borderId="106" applyNumberFormat="0" applyProtection="0">
      <alignment horizontal="left" vertical="center" indent="1"/>
    </xf>
    <xf numFmtId="0" fontId="29" fillId="81" borderId="106" applyNumberFormat="0" applyProtection="0">
      <alignment horizontal="left" vertical="top" indent="1"/>
    </xf>
    <xf numFmtId="4" fontId="41" fillId="24" borderId="106" applyNumberFormat="0" applyProtection="0">
      <alignment vertical="center"/>
    </xf>
    <xf numFmtId="4" fontId="196" fillId="24" borderId="106" applyNumberFormat="0" applyProtection="0">
      <alignment vertical="center"/>
    </xf>
    <xf numFmtId="4" fontId="41" fillId="24" borderId="106" applyNumberFormat="0" applyProtection="0">
      <alignment horizontal="left" vertical="center" indent="1"/>
    </xf>
    <xf numFmtId="0" fontId="41" fillId="24" borderId="106" applyNumberFormat="0" applyProtection="0">
      <alignment horizontal="left" vertical="top" indent="1"/>
    </xf>
    <xf numFmtId="4" fontId="41" fillId="94" borderId="106" applyNumberFormat="0" applyProtection="0">
      <alignment horizontal="right" vertical="center"/>
    </xf>
    <xf numFmtId="4" fontId="196" fillId="94" borderId="106" applyNumberFormat="0" applyProtection="0">
      <alignment horizontal="right" vertical="center"/>
    </xf>
    <xf numFmtId="4" fontId="41" fillId="96" borderId="106" applyNumberFormat="0" applyProtection="0">
      <alignment horizontal="left" vertical="center" indent="1"/>
    </xf>
    <xf numFmtId="0" fontId="41" fillId="91" borderId="106" applyNumberFormat="0" applyProtection="0">
      <alignment horizontal="left" vertical="top" indent="1"/>
    </xf>
    <xf numFmtId="4" fontId="44" fillId="94" borderId="106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03" applyNumberFormat="0" applyAlignment="0" applyProtection="0"/>
    <xf numFmtId="0" fontId="102" fillId="20" borderId="101" applyNumberFormat="0" applyAlignment="0" applyProtection="0"/>
    <xf numFmtId="0" fontId="112" fillId="7" borderId="101" applyNumberFormat="0" applyAlignment="0" applyProtection="0"/>
    <xf numFmtId="0" fontId="122" fillId="0" borderId="104" applyNumberFormat="0" applyFill="0" applyAlignment="0" applyProtection="0"/>
    <xf numFmtId="0" fontId="61" fillId="63" borderId="90" applyNumberFormat="0" applyAlignment="0" applyProtection="0"/>
    <xf numFmtId="0" fontId="174" fillId="26" borderId="102" applyNumberFormat="0" applyFont="0" applyAlignment="0" applyProtection="0"/>
    <xf numFmtId="0" fontId="3" fillId="0" borderId="0"/>
    <xf numFmtId="3" fontId="82" fillId="80" borderId="114">
      <alignment horizontal="left" vertical="top" wrapText="1"/>
      <protection locked="0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29" fillId="95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61" fillId="63" borderId="118" applyNumberFormat="0" applyAlignment="0" applyProtection="0"/>
    <xf numFmtId="0" fontId="3" fillId="26" borderId="102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02" fillId="20" borderId="118" applyNumberFormat="0" applyAlignment="0" applyProtection="0"/>
    <xf numFmtId="4" fontId="43" fillId="80" borderId="124" applyNumberFormat="0" applyProtection="0">
      <alignment horizontal="left" vertical="center" indent="1"/>
    </xf>
    <xf numFmtId="0" fontId="54" fillId="76" borderId="118" applyNumberFormat="0" applyAlignment="0" applyProtection="0"/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71" fillId="20" borderId="120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29" fillId="82" borderId="124" applyNumberFormat="0" applyProtection="0">
      <alignment horizontal="left" vertical="top" indent="1"/>
    </xf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0" fontId="29" fillId="95" borderId="124" applyNumberFormat="0" applyProtection="0">
      <alignment horizontal="left" vertical="top" indent="1"/>
    </xf>
    <xf numFmtId="216" fontId="190" fillId="0" borderId="122" applyFont="0" applyFill="0" applyBorder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4" fontId="41" fillId="9" borderId="124" applyNumberFormat="0" applyProtection="0">
      <alignment horizontal="right" vertical="center"/>
    </xf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4" fontId="44" fillId="94" borderId="124" applyNumberFormat="0" applyProtection="0">
      <alignment horizontal="right" vertical="center"/>
    </xf>
    <xf numFmtId="3" fontId="82" fillId="80" borderId="125">
      <alignment horizontal="left" vertical="top" wrapText="1"/>
      <protection locked="0"/>
    </xf>
    <xf numFmtId="4" fontId="41" fillId="15" borderId="124" applyNumberFormat="0" applyProtection="0">
      <alignment horizontal="right" vertical="center"/>
    </xf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0" fontId="3" fillId="26" borderId="102" applyNumberFormat="0" applyFont="0" applyAlignment="0" applyProtection="0"/>
    <xf numFmtId="0" fontId="118" fillId="76" borderId="120" applyNumberFormat="0" applyAlignment="0" applyProtection="0"/>
    <xf numFmtId="0" fontId="61" fillId="63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02" fillId="76" borderId="118" applyNumberFormat="0" applyAlignment="0" applyProtection="0"/>
    <xf numFmtId="0" fontId="54" fillId="76" borderId="109" applyNumberFormat="0" applyAlignment="0" applyProtection="0"/>
    <xf numFmtId="0" fontId="37" fillId="26" borderId="119" applyNumberFormat="0" applyFont="0" applyAlignment="0" applyProtection="0"/>
    <xf numFmtId="0" fontId="61" fillId="63" borderId="109" applyNumberFormat="0" applyAlignment="0" applyProtection="0"/>
    <xf numFmtId="10" fontId="16" fillId="24" borderId="107" applyNumberFormat="0" applyBorder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3" fontId="82" fillId="80" borderId="107">
      <alignment horizontal="left" vertical="top" wrapText="1"/>
      <protection locked="0"/>
    </xf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90" fillId="0" borderId="107" applyFont="0" applyFill="0" applyBorder="0">
      <alignment horizontal="center" vertical="justify" wrapText="1"/>
    </xf>
    <xf numFmtId="0" fontId="90" fillId="0" borderId="107" applyFont="0" applyFill="0" applyBorder="0">
      <alignment horizontal="centerContinuous" vertical="justify" wrapText="1"/>
    </xf>
    <xf numFmtId="3" fontId="103" fillId="0" borderId="107"/>
    <xf numFmtId="10" fontId="16" fillId="24" borderId="107" applyNumberFormat="0" applyBorder="0" applyAlignment="0" applyProtection="0"/>
    <xf numFmtId="10" fontId="95" fillId="24" borderId="107" applyNumberFormat="0" applyBorder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54" fillId="76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02" fillId="76" borderId="109" applyNumberFormat="0" applyAlignment="0" applyProtection="0"/>
    <xf numFmtId="0" fontId="118" fillId="76" borderId="110" applyNumberFormat="0" applyAlignment="0" applyProtection="0"/>
    <xf numFmtId="3" fontId="82" fillId="80" borderId="107">
      <alignment horizontal="left" vertical="top" wrapText="1"/>
      <protection locked="0"/>
    </xf>
    <xf numFmtId="0" fontId="122" fillId="0" borderId="111" applyNumberFormat="0" applyFill="0" applyAlignment="0" applyProtection="0"/>
    <xf numFmtId="4" fontId="41" fillId="24" borderId="113" applyNumberFormat="0" applyProtection="0">
      <alignment horizontal="left" vertical="center" indent="1"/>
    </xf>
    <xf numFmtId="0" fontId="29" fillId="91" borderId="113" applyNumberFormat="0" applyProtection="0">
      <alignment horizontal="left" vertical="center" indent="1"/>
    </xf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64" fillId="76" borderId="110" applyNumberFormat="0" applyAlignment="0" applyProtection="0"/>
    <xf numFmtId="0" fontId="168" fillId="7" borderId="109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29" fillId="82" borderId="113" applyNumberFormat="0" applyProtection="0">
      <alignment horizontal="left" vertical="center" indent="1"/>
    </xf>
    <xf numFmtId="4" fontId="41" fillId="24" borderId="113" applyNumberFormat="0" applyProtection="0">
      <alignment vertical="center"/>
    </xf>
    <xf numFmtId="4" fontId="41" fillId="94" borderId="113" applyNumberFormat="0" applyProtection="0">
      <alignment horizontal="right" vertical="center"/>
    </xf>
    <xf numFmtId="0" fontId="3" fillId="79" borderId="102" applyNumberFormat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61" fillId="63" borderId="109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0" fontId="102" fillId="20" borderId="109" applyNumberFormat="0" applyAlignment="0" applyProtection="0"/>
    <xf numFmtId="0" fontId="3" fillId="79" borderId="102" applyNumberFormat="0" applyAlignment="0" applyProtection="0"/>
    <xf numFmtId="3" fontId="103" fillId="0" borderId="114"/>
    <xf numFmtId="0" fontId="61" fillId="63" borderId="109" applyNumberFormat="0" applyAlignment="0" applyProtection="0"/>
    <xf numFmtId="0" fontId="54" fillId="76" borderId="109" applyNumberFormat="0" applyAlignment="0" applyProtection="0"/>
    <xf numFmtId="4" fontId="41" fillId="24" borderId="113" applyNumberFormat="0" applyProtection="0">
      <alignment vertical="center"/>
    </xf>
    <xf numFmtId="0" fontId="3" fillId="79" borderId="102" applyNumberFormat="0" applyAlignment="0" applyProtection="0"/>
    <xf numFmtId="10" fontId="95" fillId="24" borderId="114" applyNumberFormat="0" applyBorder="0" applyAlignment="0" applyProtection="0"/>
    <xf numFmtId="0" fontId="171" fillId="20" borderId="110" applyNumberForma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4" fontId="41" fillId="18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4" fontId="41" fillId="17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4" fontId="43" fillId="80" borderId="113" applyNumberFormat="0" applyProtection="0">
      <alignment horizontal="left" vertical="center" indent="1"/>
    </xf>
    <xf numFmtId="0" fontId="64" fillId="76" borderId="110" applyNumberFormat="0" applyAlignment="0" applyProtection="0"/>
    <xf numFmtId="0" fontId="102" fillId="20" borderId="109" applyNumberFormat="0" applyAlignment="0" applyProtection="0"/>
    <xf numFmtId="0" fontId="41" fillId="24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122" fillId="0" borderId="111" applyNumberFormat="0" applyFill="0" applyAlignment="0" applyProtection="0"/>
    <xf numFmtId="0" fontId="90" fillId="0" borderId="114" applyFont="0" applyFill="0" applyBorder="0">
      <alignment horizontal="centerContinuous" vertical="justify" wrapText="1"/>
    </xf>
    <xf numFmtId="0" fontId="64" fillId="76" borderId="110" applyNumberFormat="0" applyAlignment="0" applyProtection="0"/>
    <xf numFmtId="3" fontId="82" fillId="80" borderId="114">
      <alignment horizontal="left" vertical="top" wrapText="1"/>
      <protection locked="0"/>
    </xf>
    <xf numFmtId="0" fontId="3" fillId="79" borderId="102" applyNumberFormat="0" applyAlignment="0" applyProtection="0"/>
    <xf numFmtId="3" fontId="103" fillId="0" borderId="114"/>
    <xf numFmtId="0" fontId="122" fillId="0" borderId="111" applyNumberFormat="0" applyFill="0" applyAlignment="0" applyProtection="0"/>
    <xf numFmtId="0" fontId="61" fillId="63" borderId="109" applyNumberFormat="0" applyAlignment="0" applyProtection="0"/>
    <xf numFmtId="209" fontId="191" fillId="0" borderId="112"/>
    <xf numFmtId="0" fontId="112" fillId="7" borderId="109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4" fontId="41" fillId="92" borderId="113" applyNumberFormat="0" applyProtection="0">
      <alignment horizontal="right" vertical="center"/>
    </xf>
    <xf numFmtId="0" fontId="3" fillId="79" borderId="102" applyNumberFormat="0" applyAlignment="0" applyProtection="0"/>
    <xf numFmtId="10" fontId="16" fillId="24" borderId="114" applyNumberFormat="0" applyBorder="0" applyAlignment="0" applyProtection="0"/>
    <xf numFmtId="0" fontId="3" fillId="79" borderId="102" applyNumberFormat="0" applyAlignment="0" applyProtection="0"/>
    <xf numFmtId="0" fontId="66" fillId="0" borderId="111" applyNumberFormat="0" applyFill="0" applyAlignment="0" applyProtection="0"/>
    <xf numFmtId="4" fontId="41" fillId="18" borderId="113" applyNumberFormat="0" applyProtection="0">
      <alignment horizontal="right" vertical="center"/>
    </xf>
    <xf numFmtId="0" fontId="3" fillId="79" borderId="102" applyNumberFormat="0" applyAlignment="0" applyProtection="0"/>
    <xf numFmtId="3" fontId="82" fillId="80" borderId="114">
      <alignment horizontal="left" vertical="top" wrapText="1"/>
      <protection locked="0"/>
    </xf>
    <xf numFmtId="0" fontId="61" fillId="63" borderId="109" applyNumberFormat="0" applyAlignment="0" applyProtection="0"/>
    <xf numFmtId="0" fontId="3" fillId="79" borderId="102" applyNumberFormat="0" applyAlignment="0" applyProtection="0"/>
    <xf numFmtId="4" fontId="44" fillId="94" borderId="113" applyNumberFormat="0" applyProtection="0">
      <alignment horizontal="right" vertical="center"/>
    </xf>
    <xf numFmtId="4" fontId="196" fillId="24" borderId="113" applyNumberFormat="0" applyProtection="0">
      <alignment vertical="center"/>
    </xf>
    <xf numFmtId="0" fontId="29" fillId="95" borderId="113" applyNumberFormat="0" applyProtection="0">
      <alignment horizontal="left" vertical="top" indent="1"/>
    </xf>
    <xf numFmtId="0" fontId="29" fillId="95" borderId="113" applyNumberFormat="0" applyProtection="0">
      <alignment horizontal="left" vertical="top" indent="1"/>
    </xf>
    <xf numFmtId="0" fontId="3" fillId="79" borderId="102" applyNumberFormat="0" applyAlignment="0" applyProtection="0"/>
    <xf numFmtId="0" fontId="66" fillId="0" borderId="111" applyNumberFormat="0" applyFill="0" applyAlignment="0" applyProtection="0"/>
    <xf numFmtId="0" fontId="41" fillId="24" borderId="113" applyNumberFormat="0" applyProtection="0">
      <alignment horizontal="left" vertical="top" indent="1"/>
    </xf>
    <xf numFmtId="0" fontId="163" fillId="20" borderId="109" applyNumberFormat="0" applyAlignment="0" applyProtection="0"/>
    <xf numFmtId="0" fontId="29" fillId="91" borderId="113" applyNumberFormat="0" applyProtection="0">
      <alignment horizontal="left" vertical="center" indent="1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4" fontId="41" fillId="94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209" fontId="176" fillId="89" borderId="112"/>
    <xf numFmtId="4" fontId="41" fillId="9" borderId="113" applyNumberFormat="0" applyProtection="0">
      <alignment horizontal="right" vertical="center"/>
    </xf>
    <xf numFmtId="0" fontId="3" fillId="79" borderId="102" applyNumberFormat="0" applyAlignment="0" applyProtection="0"/>
    <xf numFmtId="0" fontId="122" fillId="0" borderId="111" applyNumberFormat="0" applyFill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4" fontId="41" fillId="18" borderId="113" applyNumberFormat="0" applyProtection="0">
      <alignment horizontal="right" vertical="center"/>
    </xf>
    <xf numFmtId="216" fontId="190" fillId="0" borderId="100" applyFont="0" applyFill="0" applyBorder="0" applyAlignment="0" applyProtection="0"/>
    <xf numFmtId="4" fontId="41" fillId="3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0" fontId="29" fillId="95" borderId="113" applyNumberFormat="0" applyProtection="0">
      <alignment horizontal="left" vertical="top" indent="1"/>
    </xf>
    <xf numFmtId="4" fontId="44" fillId="94" borderId="113" applyNumberFormat="0" applyProtection="0">
      <alignment horizontal="right" vertical="center"/>
    </xf>
    <xf numFmtId="0" fontId="122" fillId="0" borderId="111" applyNumberFormat="0" applyFill="0" applyAlignment="0" applyProtection="0"/>
    <xf numFmtId="0" fontId="66" fillId="0" borderId="111" applyNumberFormat="0" applyFill="0" applyAlignment="0" applyProtection="0"/>
    <xf numFmtId="0" fontId="102" fillId="20" borderId="109" applyNumberFormat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3" fontId="103" fillId="0" borderId="114"/>
    <xf numFmtId="0" fontId="90" fillId="0" borderId="114" applyFont="0" applyFill="0" applyBorder="0">
      <alignment horizontal="center" vertical="justify" wrapText="1"/>
    </xf>
    <xf numFmtId="4" fontId="196" fillId="94" borderId="113" applyNumberFormat="0" applyProtection="0">
      <alignment horizontal="right" vertical="center"/>
    </xf>
    <xf numFmtId="0" fontId="29" fillId="82" borderId="113" applyNumberFormat="0" applyProtection="0">
      <alignment horizontal="left" vertical="top" indent="1"/>
    </xf>
    <xf numFmtId="4" fontId="41" fillId="15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0" fontId="172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10" fontId="16" fillId="24" borderId="114" applyNumberFormat="0" applyBorder="0" applyAlignment="0" applyProtection="0"/>
    <xf numFmtId="0" fontId="54" fillId="76" borderId="109" applyNumberFormat="0" applyAlignment="0" applyProtection="0"/>
    <xf numFmtId="3" fontId="82" fillId="80" borderId="114">
      <alignment horizontal="left" vertical="top" wrapText="1"/>
      <protection locked="0"/>
    </xf>
    <xf numFmtId="0" fontId="66" fillId="0" borderId="111" applyNumberFormat="0" applyFill="0" applyAlignment="0" applyProtection="0"/>
    <xf numFmtId="4" fontId="41" fillId="94" borderId="113" applyNumberFormat="0" applyProtection="0">
      <alignment horizontal="right" vertical="center"/>
    </xf>
    <xf numFmtId="0" fontId="29" fillId="82" borderId="113" applyNumberFormat="0" applyProtection="0">
      <alignment horizontal="left" vertical="center" indent="1"/>
    </xf>
    <xf numFmtId="0" fontId="3" fillId="79" borderId="102" applyNumberFormat="0" applyAlignment="0" applyProtection="0"/>
    <xf numFmtId="209" fontId="176" fillId="89" borderId="112"/>
    <xf numFmtId="0" fontId="3" fillId="79" borderId="102" applyNumberFormat="0" applyAlignment="0" applyProtection="0"/>
    <xf numFmtId="0" fontId="171" fillId="20" borderId="110" applyNumberFormat="0" applyAlignment="0" applyProtection="0"/>
    <xf numFmtId="3" fontId="82" fillId="80" borderId="114">
      <alignment horizontal="left" vertical="top" wrapText="1"/>
      <protection locked="0"/>
    </xf>
    <xf numFmtId="0" fontId="61" fillId="63" borderId="109" applyNumberFormat="0" applyAlignment="0" applyProtection="0"/>
    <xf numFmtId="0" fontId="122" fillId="0" borderId="111" applyNumberFormat="0" applyFill="0" applyAlignment="0" applyProtection="0"/>
    <xf numFmtId="209" fontId="191" fillId="0" borderId="112"/>
    <xf numFmtId="0" fontId="3" fillId="79" borderId="102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209" fontId="176" fillId="89" borderId="112"/>
    <xf numFmtId="0" fontId="118" fillId="20" borderId="110" applyNumberFormat="0" applyAlignment="0" applyProtection="0"/>
    <xf numFmtId="0" fontId="64" fillId="76" borderId="110" applyNumberFormat="0" applyAlignment="0" applyProtection="0"/>
    <xf numFmtId="4" fontId="41" fillId="96" borderId="113" applyNumberFormat="0" applyProtection="0">
      <alignment horizontal="right" vertical="center"/>
    </xf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171" fillId="20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168" fillId="7" borderId="109" applyNumberFormat="0" applyAlignment="0" applyProtection="0"/>
    <xf numFmtId="4" fontId="43" fillId="80" borderId="113" applyNumberFormat="0" applyProtection="0">
      <alignment horizontal="left" vertical="center" indent="1"/>
    </xf>
    <xf numFmtId="4" fontId="41" fillId="96" borderId="113" applyNumberFormat="0" applyProtection="0">
      <alignment horizontal="left" vertical="center" indent="1"/>
    </xf>
    <xf numFmtId="0" fontId="3" fillId="79" borderId="102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54" fillId="76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41" fillId="91" borderId="113" applyNumberFormat="0" applyProtection="0">
      <alignment horizontal="left" vertical="top" indent="1"/>
    </xf>
    <xf numFmtId="4" fontId="196" fillId="94" borderId="113" applyNumberFormat="0" applyProtection="0">
      <alignment horizontal="right" vertical="center"/>
    </xf>
    <xf numFmtId="0" fontId="41" fillId="24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0" fontId="29" fillId="81" borderId="113" applyNumberFormat="0" applyProtection="0">
      <alignment horizontal="left" vertical="top" indent="1"/>
    </xf>
    <xf numFmtId="0" fontId="29" fillId="82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top" indent="1"/>
    </xf>
    <xf numFmtId="0" fontId="29" fillId="95" borderId="113" applyNumberFormat="0" applyProtection="0">
      <alignment horizontal="left" vertical="center" indent="1"/>
    </xf>
    <xf numFmtId="0" fontId="64" fillId="76" borderId="110" applyNumberFormat="0" applyAlignment="0" applyProtection="0"/>
    <xf numFmtId="4" fontId="41" fillId="96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209" fontId="191" fillId="0" borderId="112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29" fillId="95" borderId="113" applyNumberFormat="0" applyProtection="0">
      <alignment horizontal="left" vertical="center" indent="1"/>
    </xf>
    <xf numFmtId="4" fontId="41" fillId="10" borderId="113" applyNumberFormat="0" applyProtection="0">
      <alignment horizontal="right" vertical="center"/>
    </xf>
    <xf numFmtId="10" fontId="16" fillId="24" borderId="114" applyNumberFormat="0" applyBorder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02" fillId="20" borderId="109" applyNumberFormat="0" applyAlignment="0" applyProtection="0"/>
    <xf numFmtId="0" fontId="61" fillId="63" borderId="109" applyNumberFormat="0" applyAlignment="0" applyProtection="0"/>
    <xf numFmtId="0" fontId="29" fillId="91" borderId="113" applyNumberFormat="0" applyProtection="0">
      <alignment horizontal="left" vertical="top" indent="1"/>
    </xf>
    <xf numFmtId="0" fontId="172" fillId="0" borderId="111" applyNumberFormat="0" applyFill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160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76" borderId="109" applyNumberFormat="0" applyAlignment="0" applyProtection="0"/>
    <xf numFmtId="0" fontId="112" fillId="7" borderId="109" applyNumberFormat="0" applyAlignment="0" applyProtection="0"/>
    <xf numFmtId="0" fontId="160" fillId="26" borderId="102" applyNumberFormat="0" applyFont="0" applyAlignment="0" applyProtection="0"/>
    <xf numFmtId="0" fontId="64" fillId="76" borderId="110" applyNumberFormat="0" applyAlignment="0" applyProtection="0"/>
    <xf numFmtId="4" fontId="41" fillId="17" borderId="113" applyNumberFormat="0" applyProtection="0">
      <alignment horizontal="right" vertical="center"/>
    </xf>
    <xf numFmtId="0" fontId="54" fillId="76" borderId="109" applyNumberFormat="0" applyAlignment="0" applyProtection="0"/>
    <xf numFmtId="3" fontId="82" fillId="80" borderId="114">
      <alignment horizontal="left" vertical="top" wrapText="1"/>
      <protection locked="0"/>
    </xf>
    <xf numFmtId="4" fontId="41" fillId="9" borderId="113" applyNumberFormat="0" applyProtection="0">
      <alignment horizontal="right" vertical="center"/>
    </xf>
    <xf numFmtId="0" fontId="112" fillId="7" borderId="109" applyNumberFormat="0" applyAlignment="0" applyProtection="0"/>
    <xf numFmtId="0" fontId="61" fillId="63" borderId="109" applyNumberForma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4" fontId="41" fillId="96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center" indent="1"/>
    </xf>
    <xf numFmtId="0" fontId="168" fillId="7" borderId="109" applyNumberFormat="0" applyAlignment="0" applyProtection="0"/>
    <xf numFmtId="0" fontId="43" fillId="80" borderId="113" applyNumberFormat="0" applyProtection="0">
      <alignment horizontal="left" vertical="top" indent="1"/>
    </xf>
    <xf numFmtId="0" fontId="163" fillId="20" borderId="109" applyNumberForma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4" fontId="43" fillId="25" borderId="113" applyNumberFormat="0" applyProtection="0">
      <alignment vertical="center"/>
    </xf>
    <xf numFmtId="4" fontId="41" fillId="11" borderId="113" applyNumberFormat="0" applyProtection="0">
      <alignment horizontal="right" vertical="center"/>
    </xf>
    <xf numFmtId="4" fontId="41" fillId="92" borderId="113" applyNumberFormat="0" applyProtection="0">
      <alignment horizontal="right" vertical="center"/>
    </xf>
    <xf numFmtId="0" fontId="29" fillId="95" borderId="113" applyNumberFormat="0" applyProtection="0">
      <alignment horizontal="left" vertical="center" indent="1"/>
    </xf>
    <xf numFmtId="0" fontId="64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0" fontId="54" fillId="76" borderId="109" applyNumberFormat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4" fontId="41" fillId="24" borderId="113" applyNumberFormat="0" applyProtection="0">
      <alignment horizontal="left" vertical="center" indent="1"/>
    </xf>
    <xf numFmtId="4" fontId="196" fillId="24" borderId="113" applyNumberFormat="0" applyProtection="0">
      <alignment vertical="center"/>
    </xf>
    <xf numFmtId="4" fontId="43" fillId="25" borderId="113" applyNumberFormat="0" applyProtection="0">
      <alignment vertical="center"/>
    </xf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90" fillId="0" borderId="114" applyFont="0" applyFill="0" applyBorder="0">
      <alignment horizontal="centerContinuous" vertical="justify" wrapText="1"/>
    </xf>
    <xf numFmtId="4" fontId="41" fillId="96" borderId="113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1" fillId="63" borderId="109" applyNumberForma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4" fontId="41" fillId="19" borderId="113" applyNumberFormat="0" applyProtection="0">
      <alignment horizontal="right" vertical="center"/>
    </xf>
    <xf numFmtId="0" fontId="29" fillId="81" borderId="113" applyNumberFormat="0" applyProtection="0">
      <alignment horizontal="left" vertical="center" indent="1"/>
    </xf>
    <xf numFmtId="4" fontId="41" fillId="17" borderId="113" applyNumberFormat="0" applyProtection="0">
      <alignment horizontal="right" vertical="center"/>
    </xf>
    <xf numFmtId="0" fontId="122" fillId="0" borderId="111" applyNumberFormat="0" applyFill="0" applyAlignment="0" applyProtection="0"/>
    <xf numFmtId="0" fontId="3" fillId="79" borderId="102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0" fontId="37" fillId="26" borderId="102" applyNumberFormat="0" applyFont="0" applyAlignment="0" applyProtection="0"/>
    <xf numFmtId="0" fontId="102" fillId="76" borderId="109" applyNumberFormat="0" applyAlignment="0" applyProtection="0"/>
    <xf numFmtId="0" fontId="112" fillId="7" borderId="109" applyNumberFormat="0" applyAlignment="0" applyProtection="0"/>
    <xf numFmtId="0" fontId="29" fillId="91" borderId="124" applyNumberFormat="0" applyProtection="0">
      <alignment horizontal="left" vertical="center" indent="1"/>
    </xf>
    <xf numFmtId="0" fontId="102" fillId="76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3" fontId="82" fillId="80" borderId="114">
      <alignment horizontal="left" vertical="top" wrapText="1"/>
      <protection locked="0"/>
    </xf>
    <xf numFmtId="4" fontId="41" fillId="96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center" indent="1"/>
    </xf>
    <xf numFmtId="0" fontId="3" fillId="79" borderId="102" applyNumberFormat="0" applyAlignment="0" applyProtection="0"/>
    <xf numFmtId="216" fontId="190" fillId="0" borderId="100" applyFont="0" applyFill="0" applyBorder="0" applyAlignment="0" applyProtection="0"/>
    <xf numFmtId="0" fontId="29" fillId="81" borderId="113" applyNumberFormat="0" applyProtection="0">
      <alignment horizontal="left" vertical="top" indent="1"/>
    </xf>
    <xf numFmtId="0" fontId="112" fillId="7" borderId="109" applyNumberFormat="0" applyAlignment="0" applyProtection="0"/>
    <xf numFmtId="0" fontId="163" fillId="20" borderId="109" applyNumberFormat="0" applyAlignment="0" applyProtection="0"/>
    <xf numFmtId="0" fontId="66" fillId="0" borderId="111" applyNumberFormat="0" applyFill="0" applyAlignment="0" applyProtection="0"/>
    <xf numFmtId="0" fontId="172" fillId="0" borderId="111" applyNumberFormat="0" applyFill="0" applyAlignment="0" applyProtection="0"/>
    <xf numFmtId="4" fontId="41" fillId="15" borderId="113" applyNumberFormat="0" applyProtection="0">
      <alignment horizontal="right" vertical="center"/>
    </xf>
    <xf numFmtId="0" fontId="29" fillId="82" borderId="113" applyNumberFormat="0" applyProtection="0">
      <alignment horizontal="left" vertical="top" indent="1"/>
    </xf>
    <xf numFmtId="4" fontId="41" fillId="24" borderId="113" applyNumberFormat="0" applyProtection="0">
      <alignment horizontal="left" vertical="center" indent="1"/>
    </xf>
    <xf numFmtId="4" fontId="196" fillId="94" borderId="113" applyNumberFormat="0" applyProtection="0">
      <alignment horizontal="right" vertical="center"/>
    </xf>
    <xf numFmtId="0" fontId="112" fillId="7" borderId="109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10" fontId="95" fillId="24" borderId="114" applyNumberFormat="0" applyBorder="0" applyAlignment="0" applyProtection="0"/>
    <xf numFmtId="0" fontId="168" fillId="7" borderId="109" applyNumberFormat="0" applyAlignment="0" applyProtection="0"/>
    <xf numFmtId="4" fontId="43" fillId="80" borderId="113" applyNumberFormat="0" applyProtection="0">
      <alignment horizontal="left" vertical="center" indent="1"/>
    </xf>
    <xf numFmtId="0" fontId="160" fillId="26" borderId="102" applyNumberFormat="0" applyFont="0" applyAlignment="0" applyProtection="0"/>
    <xf numFmtId="0" fontId="171" fillId="20" borderId="110" applyNumberFormat="0" applyAlignment="0" applyProtection="0"/>
    <xf numFmtId="0" fontId="3" fillId="79" borderId="102" applyNumberFormat="0" applyAlignment="0" applyProtection="0"/>
    <xf numFmtId="0" fontId="66" fillId="0" borderId="111" applyNumberFormat="0" applyFill="0" applyAlignment="0" applyProtection="0"/>
    <xf numFmtId="0" fontId="29" fillId="82" borderId="113" applyNumberFormat="0" applyProtection="0">
      <alignment horizontal="left" vertical="center" indent="1"/>
    </xf>
    <xf numFmtId="0" fontId="122" fillId="0" borderId="111" applyNumberFormat="0" applyFill="0" applyAlignment="0" applyProtection="0"/>
    <xf numFmtId="0" fontId="172" fillId="0" borderId="111" applyNumberFormat="0" applyFill="0" applyAlignment="0" applyProtection="0"/>
    <xf numFmtId="0" fontId="29" fillId="81" borderId="113" applyNumberFormat="0" applyProtection="0">
      <alignment horizontal="left" vertical="top" indent="1"/>
    </xf>
    <xf numFmtId="0" fontId="41" fillId="91" borderId="113" applyNumberFormat="0" applyProtection="0">
      <alignment horizontal="left" vertical="top" indent="1"/>
    </xf>
    <xf numFmtId="0" fontId="112" fillId="7" borderId="109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4" fontId="44" fillId="94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0" fontId="102" fillId="20" borderId="109" applyNumberFormat="0" applyAlignment="0" applyProtection="0"/>
    <xf numFmtId="4" fontId="41" fillId="92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0" fontId="43" fillId="80" borderId="113" applyNumberFormat="0" applyProtection="0">
      <alignment horizontal="left" vertical="top" indent="1"/>
    </xf>
    <xf numFmtId="4" fontId="43" fillId="25" borderId="113" applyNumberFormat="0" applyProtection="0">
      <alignment vertical="center"/>
    </xf>
    <xf numFmtId="0" fontId="90" fillId="0" borderId="114" applyFont="0" applyFill="0" applyBorder="0">
      <alignment horizontal="center" vertical="justify" wrapText="1"/>
    </xf>
    <xf numFmtId="0" fontId="90" fillId="0" borderId="114" applyFont="0" applyFill="0" applyBorder="0">
      <alignment horizontal="centerContinuous" vertical="justify" wrapText="1"/>
    </xf>
    <xf numFmtId="216" fontId="190" fillId="0" borderId="100" applyFont="0" applyFill="0" applyBorder="0" applyAlignment="0" applyProtection="0"/>
    <xf numFmtId="209" fontId="176" fillId="89" borderId="112"/>
    <xf numFmtId="0" fontId="118" fillId="20" borderId="110" applyNumberFormat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112" fillId="7" borderId="109" applyNumberFormat="0" applyAlignment="0" applyProtection="0"/>
    <xf numFmtId="4" fontId="41" fillId="11" borderId="113" applyNumberFormat="0" applyProtection="0">
      <alignment horizontal="right" vertical="center"/>
    </xf>
    <xf numFmtId="0" fontId="29" fillId="91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0" fontId="29" fillId="91" borderId="113" applyNumberFormat="0" applyProtection="0">
      <alignment horizontal="left" vertical="center" indent="1"/>
    </xf>
    <xf numFmtId="0" fontId="3" fillId="79" borderId="102" applyNumberFormat="0" applyAlignment="0" applyProtection="0"/>
    <xf numFmtId="0" fontId="102" fillId="20" borderId="109" applyNumberFormat="0" applyAlignment="0" applyProtection="0"/>
    <xf numFmtId="209" fontId="191" fillId="0" borderId="112"/>
    <xf numFmtId="0" fontId="3" fillId="79" borderId="102" applyNumberFormat="0" applyAlignment="0" applyProtection="0"/>
    <xf numFmtId="0" fontId="112" fillId="7" borderId="109" applyNumberFormat="0" applyAlignment="0" applyProtection="0"/>
    <xf numFmtId="4" fontId="196" fillId="24" borderId="113" applyNumberFormat="0" applyProtection="0">
      <alignment vertical="center"/>
    </xf>
    <xf numFmtId="216" fontId="190" fillId="0" borderId="100" applyFont="0" applyFill="0" applyBorder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90" fillId="0" borderId="114" applyFont="0" applyFill="0" applyBorder="0">
      <alignment horizontal="center" vertical="justify" wrapText="1"/>
    </xf>
    <xf numFmtId="4" fontId="43" fillId="25" borderId="113" applyNumberFormat="0" applyProtection="0">
      <alignment vertical="center"/>
    </xf>
    <xf numFmtId="4" fontId="194" fillId="80" borderId="113" applyNumberFormat="0" applyProtection="0">
      <alignment vertical="center"/>
    </xf>
    <xf numFmtId="4" fontId="43" fillId="80" borderId="113" applyNumberFormat="0" applyProtection="0">
      <alignment horizontal="left" vertical="center" indent="1"/>
    </xf>
    <xf numFmtId="0" fontId="43" fillId="80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4" fontId="41" fillId="3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4" fontId="41" fillId="17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8" borderId="113" applyNumberFormat="0" applyProtection="0">
      <alignment horizontal="right" vertical="center"/>
    </xf>
    <xf numFmtId="4" fontId="41" fillId="92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4" fontId="41" fillId="96" borderId="113" applyNumberFormat="0" applyProtection="0">
      <alignment horizontal="right" vertical="center"/>
    </xf>
    <xf numFmtId="10" fontId="16" fillId="24" borderId="114" applyNumberFormat="0" applyBorder="0" applyAlignment="0" applyProtection="0"/>
    <xf numFmtId="0" fontId="29" fillId="95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center" indent="1"/>
    </xf>
    <xf numFmtId="0" fontId="29" fillId="91" borderId="113" applyNumberFormat="0" applyProtection="0">
      <alignment horizontal="left" vertical="top" indent="1"/>
    </xf>
    <xf numFmtId="0" fontId="29" fillId="82" borderId="113" applyNumberFormat="0" applyProtection="0">
      <alignment horizontal="left" vertical="center" indent="1"/>
    </xf>
    <xf numFmtId="0" fontId="29" fillId="82" borderId="113" applyNumberFormat="0" applyProtection="0">
      <alignment horizontal="left" vertical="top" indent="1"/>
    </xf>
    <xf numFmtId="0" fontId="29" fillId="81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4" fontId="196" fillId="24" borderId="113" applyNumberFormat="0" applyProtection="0">
      <alignment vertical="center"/>
    </xf>
    <xf numFmtId="4" fontId="41" fillId="24" borderId="113" applyNumberFormat="0" applyProtection="0">
      <alignment horizontal="left" vertical="center" indent="1"/>
    </xf>
    <xf numFmtId="0" fontId="41" fillId="24" borderId="113" applyNumberFormat="0" applyProtection="0">
      <alignment horizontal="left" vertical="top" indent="1"/>
    </xf>
    <xf numFmtId="4" fontId="41" fillId="94" borderId="113" applyNumberFormat="0" applyProtection="0">
      <alignment horizontal="right" vertical="center"/>
    </xf>
    <xf numFmtId="4" fontId="196" fillId="94" borderId="113" applyNumberFormat="0" applyProtection="0">
      <alignment horizontal="right" vertical="center"/>
    </xf>
    <xf numFmtId="4" fontId="41" fillId="96" borderId="113" applyNumberFormat="0" applyProtection="0">
      <alignment horizontal="left" vertical="center" indent="1"/>
    </xf>
    <xf numFmtId="0" fontId="41" fillId="91" borderId="113" applyNumberFormat="0" applyProtection="0">
      <alignment horizontal="left" vertical="top" indent="1"/>
    </xf>
    <xf numFmtId="4" fontId="44" fillId="94" borderId="113" applyNumberFormat="0" applyProtection="0">
      <alignment horizontal="right" vertical="center"/>
    </xf>
    <xf numFmtId="0" fontId="64" fillId="76" borderId="110" applyNumberFormat="0" applyAlignment="0" applyProtection="0"/>
    <xf numFmtId="0" fontId="163" fillId="20" borderId="109" applyNumberFormat="0" applyAlignment="0" applyProtection="0"/>
    <xf numFmtId="0" fontId="122" fillId="0" borderId="111" applyNumberFormat="0" applyFill="0" applyAlignment="0" applyProtection="0"/>
    <xf numFmtId="0" fontId="3" fillId="79" borderId="102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41" fillId="91" borderId="113" applyNumberFormat="0" applyProtection="0">
      <alignment horizontal="left" vertical="top" indent="1"/>
    </xf>
    <xf numFmtId="0" fontId="3" fillId="79" borderId="102" applyNumberFormat="0" applyAlignment="0" applyProtection="0"/>
    <xf numFmtId="0" fontId="174" fillId="26" borderId="102" applyNumberFormat="0" applyFont="0" applyAlignment="0" applyProtection="0"/>
    <xf numFmtId="0" fontId="43" fillId="80" borderId="113" applyNumberFormat="0" applyProtection="0">
      <alignment horizontal="left" vertical="top" indent="1"/>
    </xf>
    <xf numFmtId="0" fontId="102" fillId="76" borderId="109" applyNumberForma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10" fontId="95" fillId="24" borderId="114" applyNumberFormat="0" applyBorder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4" fontId="194" fillId="80" borderId="113" applyNumberFormat="0" applyProtection="0">
      <alignment vertical="center"/>
    </xf>
    <xf numFmtId="0" fontId="102" fillId="20" borderId="109" applyNumberForma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160" fillId="26" borderId="102" applyNumberFormat="0" applyFont="0" applyAlignment="0" applyProtection="0"/>
    <xf numFmtId="0" fontId="174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54" fillId="76" borderId="109" applyNumberFormat="0" applyAlignment="0" applyProtection="0"/>
    <xf numFmtId="0" fontId="174" fillId="26" borderId="102" applyNumberFormat="0" applyFon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02" fillId="76" borderId="109" applyNumberForma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174" fillId="26" borderId="102" applyNumberFormat="0" applyFont="0" applyAlignment="0" applyProtection="0"/>
    <xf numFmtId="0" fontId="3" fillId="26" borderId="102" applyNumberFormat="0" applyFon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169" fontId="3" fillId="0" borderId="0" applyFont="0" applyFill="0" applyBorder="0" applyAlignment="0" applyProtection="0"/>
    <xf numFmtId="5" fontId="217" fillId="0" borderId="108" applyAlignment="0" applyProtection="0"/>
    <xf numFmtId="0" fontId="118" fillId="20" borderId="110" applyNumberFormat="0" applyAlignment="0" applyProtection="0"/>
    <xf numFmtId="4" fontId="41" fillId="24" borderId="113" applyNumberFormat="0" applyProtection="0">
      <alignment horizontal="left" vertical="center" indent="1"/>
    </xf>
    <xf numFmtId="4" fontId="196" fillId="24" borderId="113" applyNumberFormat="0" applyProtection="0">
      <alignment vertical="center"/>
    </xf>
    <xf numFmtId="0" fontId="168" fillId="7" borderId="109" applyNumberFormat="0" applyAlignment="0" applyProtection="0"/>
    <xf numFmtId="0" fontId="61" fillId="63" borderId="109" applyNumberFormat="0" applyAlignment="0" applyProtection="0"/>
    <xf numFmtId="0" fontId="112" fillId="7" borderId="118" applyNumberFormat="0" applyAlignment="0" applyProtection="0"/>
    <xf numFmtId="0" fontId="37" fillId="26" borderId="115" applyNumberFormat="0" applyFont="0" applyAlignment="0" applyProtection="0"/>
    <xf numFmtId="0" fontId="118" fillId="20" borderId="120" applyNumberFormat="0" applyAlignment="0" applyProtection="0"/>
    <xf numFmtId="0" fontId="122" fillId="0" borderId="111" applyNumberFormat="0" applyFill="0" applyAlignment="0" applyProtection="0"/>
    <xf numFmtId="0" fontId="54" fillId="76" borderId="109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02" fillId="20" borderId="109" applyNumberFormat="0" applyAlignment="0" applyProtection="0"/>
    <xf numFmtId="0" fontId="3" fillId="79" borderId="115" applyNumberFormat="0" applyAlignment="0" applyProtection="0"/>
    <xf numFmtId="0" fontId="112" fillId="7" borderId="118" applyNumberFormat="0" applyAlignment="0" applyProtection="0"/>
    <xf numFmtId="4" fontId="41" fillId="96" borderId="124" applyNumberFormat="0" applyProtection="0">
      <alignment horizontal="left" vertical="center" indent="1"/>
    </xf>
    <xf numFmtId="0" fontId="61" fillId="63" borderId="118" applyNumberFormat="0" applyAlignment="0" applyProtection="0"/>
    <xf numFmtId="169" fontId="3" fillId="0" borderId="0" applyFont="0" applyFill="0" applyBorder="0" applyAlignment="0" applyProtection="0"/>
    <xf numFmtId="0" fontId="66" fillId="0" borderId="111" applyNumberFormat="0" applyFill="0" applyAlignment="0" applyProtection="0"/>
    <xf numFmtId="0" fontId="3" fillId="79" borderId="115" applyNumberFormat="0" applyAlignment="0" applyProtection="0"/>
    <xf numFmtId="0" fontId="3" fillId="79" borderId="119" applyNumberFormat="0" applyAlignment="0" applyProtection="0"/>
    <xf numFmtId="0" fontId="102" fillId="20" borderId="109" applyNumberFormat="0" applyAlignment="0" applyProtection="0"/>
    <xf numFmtId="0" fontId="3" fillId="79" borderId="115" applyNumberFormat="0" applyAlignment="0" applyProtection="0"/>
    <xf numFmtId="0" fontId="61" fillId="63" borderId="118" applyNumberFormat="0" applyAlignment="0" applyProtection="0"/>
    <xf numFmtId="0" fontId="64" fillId="76" borderId="110" applyNumberFormat="0" applyAlignment="0" applyProtection="0"/>
    <xf numFmtId="0" fontId="3" fillId="79" borderId="115" applyNumberFormat="0" applyAlignment="0" applyProtection="0"/>
    <xf numFmtId="0" fontId="112" fillId="7" borderId="118" applyNumberFormat="0" applyAlignment="0" applyProtection="0"/>
    <xf numFmtId="0" fontId="122" fillId="0" borderId="111" applyNumberFormat="0" applyFill="0" applyAlignment="0" applyProtection="0"/>
    <xf numFmtId="4" fontId="41" fillId="92" borderId="124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112" fillId="7" borderId="109" applyNumberFormat="0" applyAlignment="0" applyProtection="0"/>
    <xf numFmtId="0" fontId="3" fillId="79" borderId="119" applyNumberFormat="0" applyAlignment="0" applyProtection="0"/>
    <xf numFmtId="0" fontId="61" fillId="63" borderId="109" applyNumberFormat="0" applyAlignment="0" applyProtection="0"/>
    <xf numFmtId="0" fontId="90" fillId="0" borderId="125" applyFont="0" applyFill="0" applyBorder="0">
      <alignment horizontal="centerContinuous" vertical="justify" wrapText="1"/>
    </xf>
    <xf numFmtId="0" fontId="3" fillId="79" borderId="115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4" fontId="41" fillId="9" borderId="124" applyNumberFormat="0" applyProtection="0">
      <alignment horizontal="right" vertical="center"/>
    </xf>
    <xf numFmtId="0" fontId="102" fillId="20" borderId="109" applyNumberFormat="0" applyAlignment="0" applyProtection="0"/>
    <xf numFmtId="0" fontId="43" fillId="80" borderId="124" applyNumberFormat="0" applyProtection="0">
      <alignment horizontal="left" vertical="top" indent="1"/>
    </xf>
    <xf numFmtId="0" fontId="3" fillId="79" borderId="115" applyNumberFormat="0" applyAlignment="0" applyProtection="0"/>
    <xf numFmtId="4" fontId="41" fillId="24" borderId="124" applyNumberFormat="0" applyProtection="0">
      <alignment horizontal="left" vertical="center" indent="1"/>
    </xf>
    <xf numFmtId="0" fontId="37" fillId="26" borderId="119" applyNumberFormat="0" applyFon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0" fontId="37" fillId="26" borderId="115" applyNumberFormat="0" applyFont="0" applyAlignment="0" applyProtection="0"/>
    <xf numFmtId="216" fontId="190" fillId="0" borderId="100" applyFont="0" applyFill="0" applyBorder="0" applyAlignment="0" applyProtection="0"/>
    <xf numFmtId="0" fontId="3" fillId="79" borderId="119" applyNumberFormat="0" applyAlignment="0" applyProtection="0"/>
    <xf numFmtId="0" fontId="3" fillId="79" borderId="115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112" fillId="7" borderId="118" applyNumberFormat="0" applyAlignment="0" applyProtection="0"/>
    <xf numFmtId="0" fontId="37" fillId="26" borderId="115" applyNumberFormat="0" applyFon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112" fillId="7" borderId="109" applyNumberFormat="0" applyAlignment="0" applyProtection="0"/>
    <xf numFmtId="0" fontId="66" fillId="0" borderId="121" applyNumberFormat="0" applyFill="0" applyAlignment="0" applyProtection="0"/>
    <xf numFmtId="0" fontId="66" fillId="0" borderId="111" applyNumberFormat="0" applyFill="0" applyAlignment="0" applyProtection="0"/>
    <xf numFmtId="4" fontId="41" fillId="11" borderId="124" applyNumberFormat="0" applyProtection="0">
      <alignment horizontal="right" vertical="center"/>
    </xf>
    <xf numFmtId="0" fontId="112" fillId="7" borderId="109" applyNumberFormat="0" applyAlignment="0" applyProtection="0"/>
    <xf numFmtId="0" fontId="37" fillId="26" borderId="115" applyNumberFormat="0" applyFont="0" applyAlignment="0" applyProtection="0"/>
    <xf numFmtId="4" fontId="41" fillId="96" borderId="124" applyNumberFormat="0" applyProtection="0">
      <alignment horizontal="right" vertical="center"/>
    </xf>
    <xf numFmtId="4" fontId="43" fillId="25" borderId="124" applyNumberFormat="0" applyProtection="0">
      <alignment vertical="center"/>
    </xf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66" fillId="0" borderId="111" applyNumberFormat="0" applyFill="0" applyAlignment="0" applyProtection="0"/>
    <xf numFmtId="0" fontId="64" fillId="76" borderId="120" applyNumberFormat="0" applyAlignment="0" applyProtection="0"/>
    <xf numFmtId="0" fontId="29" fillId="81" borderId="124" applyNumberFormat="0" applyProtection="0">
      <alignment horizontal="left" vertical="center" indent="1"/>
    </xf>
    <xf numFmtId="4" fontId="43" fillId="25" borderId="124" applyNumberFormat="0" applyProtection="0">
      <alignment vertical="center"/>
    </xf>
    <xf numFmtId="209" fontId="191" fillId="0" borderId="112"/>
    <xf numFmtId="0" fontId="118" fillId="20" borderId="110" applyNumberFormat="0" applyAlignment="0" applyProtection="0"/>
    <xf numFmtId="0" fontId="54" fillId="76" borderId="118" applyNumberFormat="0" applyAlignment="0" applyProtection="0"/>
    <xf numFmtId="0" fontId="3" fillId="79" borderId="115" applyNumberFormat="0" applyAlignment="0" applyProtection="0"/>
    <xf numFmtId="0" fontId="61" fillId="63" borderId="109" applyNumberFormat="0" applyAlignment="0" applyProtection="0"/>
    <xf numFmtId="209" fontId="176" fillId="89" borderId="112"/>
    <xf numFmtId="0" fontId="112" fillId="7" borderId="118" applyNumberFormat="0" applyAlignment="0" applyProtection="0"/>
    <xf numFmtId="216" fontId="190" fillId="0" borderId="100" applyFont="0" applyFill="0" applyBorder="0" applyAlignment="0" applyProtection="0"/>
    <xf numFmtId="0" fontId="163" fillId="20" borderId="118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20" applyNumberFormat="0" applyAlignment="0" applyProtection="0"/>
    <xf numFmtId="0" fontId="37" fillId="26" borderId="115" applyNumberFormat="0" applyFont="0" applyAlignment="0" applyProtection="0"/>
    <xf numFmtId="0" fontId="54" fillId="76" borderId="109" applyNumberFormat="0" applyAlignment="0" applyProtection="0"/>
    <xf numFmtId="216" fontId="190" fillId="0" borderId="100" applyFont="0" applyFill="0" applyBorder="0" applyAlignment="0" applyProtection="0"/>
    <xf numFmtId="4" fontId="196" fillId="24" borderId="124" applyNumberFormat="0" applyProtection="0">
      <alignment vertical="center"/>
    </xf>
    <xf numFmtId="0" fontId="37" fillId="26" borderId="115" applyNumberFormat="0" applyFont="0" applyAlignment="0" applyProtection="0"/>
    <xf numFmtId="216" fontId="190" fillId="0" borderId="100" applyFont="0" applyFill="0" applyBorder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168" fillId="7" borderId="118" applyNumberFormat="0" applyAlignment="0" applyProtection="0"/>
    <xf numFmtId="0" fontId="112" fillId="7" borderId="109" applyNumberFormat="0" applyAlignment="0" applyProtection="0"/>
    <xf numFmtId="0" fontId="3" fillId="0" borderId="0"/>
    <xf numFmtId="0" fontId="3" fillId="79" borderId="119" applyNumberFormat="0" applyAlignment="0" applyProtection="0"/>
    <xf numFmtId="216" fontId="190" fillId="0" borderId="116" applyFont="0" applyFill="0" applyBorder="0" applyAlignment="0" applyProtection="0"/>
    <xf numFmtId="0" fontId="3" fillId="79" borderId="115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4" fillId="76" borderId="110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54" fillId="76" borderId="109" applyNumberFormat="0" applyAlignment="0" applyProtection="0"/>
    <xf numFmtId="0" fontId="3" fillId="79" borderId="115" applyNumberFormat="0" applyAlignment="0" applyProtection="0"/>
    <xf numFmtId="9" fontId="3" fillId="0" borderId="0" applyFont="0" applyFill="0" applyBorder="0" applyAlignment="0" applyProtection="0"/>
    <xf numFmtId="0" fontId="61" fillId="63" borderId="109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02" fillId="76" borderId="118" applyNumberFormat="0" applyAlignment="0" applyProtection="0"/>
    <xf numFmtId="0" fontId="118" fillId="76" borderId="120" applyNumberFormat="0" applyAlignment="0" applyProtection="0"/>
    <xf numFmtId="0" fontId="122" fillId="0" borderId="121" applyNumberFormat="0" applyFill="0" applyAlignment="0" applyProtection="0"/>
    <xf numFmtId="0" fontId="163" fillId="20" borderId="118" applyNumberFormat="0" applyAlignment="0" applyProtection="0"/>
    <xf numFmtId="0" fontId="168" fillId="7" borderId="118" applyNumberFormat="0" applyAlignment="0" applyProtection="0"/>
    <xf numFmtId="0" fontId="160" fillId="26" borderId="119" applyNumberFormat="0" applyFont="0" applyAlignment="0" applyProtection="0"/>
    <xf numFmtId="0" fontId="171" fillId="20" borderId="120" applyNumberFormat="0" applyAlignment="0" applyProtection="0"/>
    <xf numFmtId="0" fontId="172" fillId="0" borderId="121" applyNumberFormat="0" applyFill="0" applyAlignment="0" applyProtection="0"/>
    <xf numFmtId="209" fontId="176" fillId="89" borderId="123"/>
    <xf numFmtId="209" fontId="191" fillId="0" borderId="123"/>
    <xf numFmtId="4" fontId="43" fillId="25" borderId="124" applyNumberFormat="0" applyProtection="0">
      <alignment vertical="center"/>
    </xf>
    <xf numFmtId="4" fontId="194" fillId="80" borderId="124" applyNumberFormat="0" applyProtection="0">
      <alignment vertical="center"/>
    </xf>
    <xf numFmtId="4" fontId="43" fillId="80" borderId="124" applyNumberFormat="0" applyProtection="0">
      <alignment horizontal="left" vertical="center" indent="1"/>
    </xf>
    <xf numFmtId="0" fontId="43" fillId="80" borderId="124" applyNumberFormat="0" applyProtection="0">
      <alignment horizontal="left" vertical="top" indent="1"/>
    </xf>
    <xf numFmtId="4" fontId="41" fillId="3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41" fillId="96" borderId="124" applyNumberFormat="0" applyProtection="0">
      <alignment horizontal="right" vertical="center"/>
    </xf>
    <xf numFmtId="0" fontId="29" fillId="95" borderId="124" applyNumberFormat="0" applyProtection="0">
      <alignment horizontal="left" vertical="center" indent="1"/>
    </xf>
    <xf numFmtId="0" fontId="29" fillId="95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center" indent="1"/>
    </xf>
    <xf numFmtId="0" fontId="29" fillId="82" borderId="124" applyNumberFormat="0" applyProtection="0">
      <alignment horizontal="left" vertical="top" indent="1"/>
    </xf>
    <xf numFmtId="0" fontId="29" fillId="81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4" fontId="196" fillId="24" borderId="124" applyNumberFormat="0" applyProtection="0">
      <alignment vertical="center"/>
    </xf>
    <xf numFmtId="4" fontId="41" fillId="24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4" fontId="41" fillId="94" borderId="124" applyNumberFormat="0" applyProtection="0">
      <alignment horizontal="right" vertical="center"/>
    </xf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41" fillId="91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02" fillId="76" borderId="118" applyNumberFormat="0" applyAlignment="0" applyProtection="0"/>
    <xf numFmtId="0" fontId="118" fillId="76" borderId="120" applyNumberFormat="0" applyAlignment="0" applyProtection="0"/>
    <xf numFmtId="0" fontId="122" fillId="0" borderId="121" applyNumberFormat="0" applyFill="0" applyAlignment="0" applyProtection="0"/>
    <xf numFmtId="4" fontId="41" fillId="24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0" fontId="168" fillId="7" borderId="118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29" fillId="82" borderId="124" applyNumberFormat="0" applyProtection="0">
      <alignment horizontal="left" vertical="center" indent="1"/>
    </xf>
    <xf numFmtId="4" fontId="41" fillId="24" borderId="124" applyNumberFormat="0" applyProtection="0">
      <alignment vertical="center"/>
    </xf>
    <xf numFmtId="4" fontId="41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3" fontId="103" fillId="0" borderId="125"/>
    <xf numFmtId="0" fontId="61" fillId="63" borderId="118" applyNumberFormat="0" applyAlignment="0" applyProtection="0"/>
    <xf numFmtId="0" fontId="54" fillId="76" borderId="118" applyNumberFormat="0" applyAlignment="0" applyProtection="0"/>
    <xf numFmtId="4" fontId="41" fillId="24" borderId="124" applyNumberFormat="0" applyProtection="0">
      <alignment vertical="center"/>
    </xf>
    <xf numFmtId="0" fontId="3" fillId="79" borderId="119" applyNumberFormat="0" applyAlignment="0" applyProtection="0"/>
    <xf numFmtId="10" fontId="95" fillId="24" borderId="125" applyNumberFormat="0" applyBorder="0" applyAlignment="0" applyProtection="0"/>
    <xf numFmtId="0" fontId="171" fillId="20" borderId="120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4" fontId="41" fillId="18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4" fontId="43" fillId="80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02" fillId="20" borderId="118" applyNumberFormat="0" applyAlignment="0" applyProtection="0"/>
    <xf numFmtId="0" fontId="41" fillId="24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90" fillId="0" borderId="125" applyFont="0" applyFill="0" applyBorder="0">
      <alignment horizontal="centerContinuous" vertical="justify" wrapText="1"/>
    </xf>
    <xf numFmtId="0" fontId="64" fillId="76" borderId="120" applyNumberFormat="0" applyAlignment="0" applyProtection="0"/>
    <xf numFmtId="3" fontId="82" fillId="80" borderId="125">
      <alignment horizontal="left" vertical="top" wrapText="1"/>
      <protection locked="0"/>
    </xf>
    <xf numFmtId="0" fontId="3" fillId="79" borderId="119" applyNumberFormat="0" applyAlignment="0" applyProtection="0"/>
    <xf numFmtId="3" fontId="103" fillId="0" borderId="125"/>
    <xf numFmtId="0" fontId="122" fillId="0" borderId="121" applyNumberFormat="0" applyFill="0" applyAlignment="0" applyProtection="0"/>
    <xf numFmtId="0" fontId="61" fillId="63" borderId="118" applyNumberFormat="0" applyAlignment="0" applyProtection="0"/>
    <xf numFmtId="209" fontId="191" fillId="0" borderId="123"/>
    <xf numFmtId="0" fontId="112" fillId="7" borderId="118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4" fontId="41" fillId="92" borderId="124" applyNumberFormat="0" applyProtection="0">
      <alignment horizontal="right" vertical="center"/>
    </xf>
    <xf numFmtId="0" fontId="3" fillId="79" borderId="119" applyNumberFormat="0" applyAlignment="0" applyProtection="0"/>
    <xf numFmtId="10" fontId="16" fillId="24" borderId="125" applyNumberFormat="0" applyBorder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4" fontId="41" fillId="18" borderId="124" applyNumberFormat="0" applyProtection="0">
      <alignment horizontal="right" vertical="center"/>
    </xf>
    <xf numFmtId="0" fontId="3" fillId="79" borderId="119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3" fillId="79" borderId="119" applyNumberFormat="0" applyAlignment="0" applyProtection="0"/>
    <xf numFmtId="4" fontId="44" fillId="94" borderId="124" applyNumberFormat="0" applyProtection="0">
      <alignment horizontal="right" vertical="center"/>
    </xf>
    <xf numFmtId="4" fontId="196" fillId="24" borderId="124" applyNumberFormat="0" applyProtection="0">
      <alignment vertical="center"/>
    </xf>
    <xf numFmtId="0" fontId="29" fillId="95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41" fillId="24" borderId="124" applyNumberFormat="0" applyProtection="0">
      <alignment horizontal="left" vertical="top" indent="1"/>
    </xf>
    <xf numFmtId="0" fontId="163" fillId="20" borderId="118" applyNumberFormat="0" applyAlignment="0" applyProtection="0"/>
    <xf numFmtId="0" fontId="29" fillId="91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4" fontId="41" fillId="94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209" fontId="176" fillId="89" borderId="123"/>
    <xf numFmtId="4" fontId="41" fillId="9" borderId="124" applyNumberFormat="0" applyProtection="0">
      <alignment horizontal="right" vertical="center"/>
    </xf>
    <xf numFmtId="0" fontId="3" fillId="79" borderId="119" applyNumberFormat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4" fontId="41" fillId="18" borderId="124" applyNumberFormat="0" applyProtection="0">
      <alignment horizontal="right" vertical="center"/>
    </xf>
    <xf numFmtId="216" fontId="190" fillId="0" borderId="116" applyFont="0" applyFill="0" applyBorder="0" applyAlignment="0" applyProtection="0"/>
    <xf numFmtId="4" fontId="41" fillId="3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0" fontId="29" fillId="95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02" fillId="20" borderId="118" applyNumberFormat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3" fontId="103" fillId="0" borderId="125"/>
    <xf numFmtId="0" fontId="90" fillId="0" borderId="125" applyFont="0" applyFill="0" applyBorder="0">
      <alignment horizontal="center" vertical="justify" wrapText="1"/>
    </xf>
    <xf numFmtId="4" fontId="196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4" fontId="41" fillId="15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0" fontId="172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10" fontId="16" fillId="24" borderId="125" applyNumberFormat="0" applyBorder="0" applyAlignment="0" applyProtection="0"/>
    <xf numFmtId="0" fontId="54" fillId="76" borderId="118" applyNumberFormat="0" applyAlignment="0" applyProtection="0"/>
    <xf numFmtId="3" fontId="82" fillId="80" borderId="125">
      <alignment horizontal="left" vertical="top" wrapText="1"/>
      <protection locked="0"/>
    </xf>
    <xf numFmtId="0" fontId="66" fillId="0" borderId="121" applyNumberFormat="0" applyFill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0" fontId="3" fillId="79" borderId="119" applyNumberFormat="0" applyAlignment="0" applyProtection="0"/>
    <xf numFmtId="209" fontId="176" fillId="89" borderId="123"/>
    <xf numFmtId="0" fontId="3" fillId="79" borderId="119" applyNumberFormat="0" applyAlignment="0" applyProtection="0"/>
    <xf numFmtId="0" fontId="171" fillId="20" borderId="120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209" fontId="191" fillId="0" borderId="123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209" fontId="176" fillId="89" borderId="123"/>
    <xf numFmtId="0" fontId="118" fillId="20" borderId="120" applyNumberFormat="0" applyAlignment="0" applyProtection="0"/>
    <xf numFmtId="0" fontId="64" fillId="76" borderId="120" applyNumberFormat="0" applyAlignment="0" applyProtection="0"/>
    <xf numFmtId="4" fontId="41" fillId="96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171" fillId="20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168" fillId="7" borderId="118" applyNumberFormat="0" applyAlignment="0" applyProtection="0"/>
    <xf numFmtId="4" fontId="43" fillId="80" borderId="124" applyNumberFormat="0" applyProtection="0">
      <alignment horizontal="left" vertical="center" indent="1"/>
    </xf>
    <xf numFmtId="4" fontId="41" fillId="96" borderId="124" applyNumberFormat="0" applyProtection="0">
      <alignment horizontal="left" vertical="center" indent="1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41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41" fillId="24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29" fillId="8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4" fontId="41" fillId="96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209" fontId="191" fillId="0" borderId="123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29" fillId="95" borderId="124" applyNumberFormat="0" applyProtection="0">
      <alignment horizontal="left" vertical="center" indent="1"/>
    </xf>
    <xf numFmtId="4" fontId="41" fillId="10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0" fontId="29" fillId="91" borderId="124" applyNumberFormat="0" applyProtection="0">
      <alignment horizontal="left" vertical="top" indent="1"/>
    </xf>
    <xf numFmtId="0" fontId="172" fillId="0" borderId="121" applyNumberFormat="0" applyFill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160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76" borderId="118" applyNumberFormat="0" applyAlignment="0" applyProtection="0"/>
    <xf numFmtId="0" fontId="112" fillId="7" borderId="118" applyNumberFormat="0" applyAlignment="0" applyProtection="0"/>
    <xf numFmtId="0" fontId="160" fillId="26" borderId="119" applyNumberFormat="0" applyFont="0" applyAlignment="0" applyProtection="0"/>
    <xf numFmtId="0" fontId="64" fillId="76" borderId="120" applyNumberFormat="0" applyAlignment="0" applyProtection="0"/>
    <xf numFmtId="4" fontId="41" fillId="17" borderId="124" applyNumberFormat="0" applyProtection="0">
      <alignment horizontal="right" vertical="center"/>
    </xf>
    <xf numFmtId="0" fontId="54" fillId="76" borderId="118" applyNumberFormat="0" applyAlignment="0" applyProtection="0"/>
    <xf numFmtId="3" fontId="82" fillId="80" borderId="125">
      <alignment horizontal="left" vertical="top" wrapText="1"/>
      <protection locked="0"/>
    </xf>
    <xf numFmtId="4" fontId="41" fillId="9" borderId="124" applyNumberFormat="0" applyProtection="0">
      <alignment horizontal="right" vertical="center"/>
    </xf>
    <xf numFmtId="0" fontId="112" fillId="7" borderId="118" applyNumberFormat="0" applyAlignment="0" applyProtection="0"/>
    <xf numFmtId="0" fontId="61" fillId="63" borderId="118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0" fontId="168" fillId="7" borderId="118" applyNumberFormat="0" applyAlignment="0" applyProtection="0"/>
    <xf numFmtId="0" fontId="43" fillId="80" borderId="124" applyNumberFormat="0" applyProtection="0">
      <alignment horizontal="left" vertical="top" indent="1"/>
    </xf>
    <xf numFmtId="0" fontId="163" fillId="20" borderId="118" applyNumberForma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4" fontId="43" fillId="25" borderId="124" applyNumberFormat="0" applyProtection="0">
      <alignment vertical="center"/>
    </xf>
    <xf numFmtId="4" fontId="41" fillId="11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4" fontId="41" fillId="24" borderId="124" applyNumberFormat="0" applyProtection="0">
      <alignment horizontal="left" vertical="center" indent="1"/>
    </xf>
    <xf numFmtId="4" fontId="196" fillId="24" borderId="124" applyNumberFormat="0" applyProtection="0">
      <alignment vertical="center"/>
    </xf>
    <xf numFmtId="4" fontId="43" fillId="25" borderId="124" applyNumberFormat="0" applyProtection="0">
      <alignment vertical="center"/>
    </xf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90" fillId="0" borderId="125" applyFont="0" applyFill="0" applyBorder="0">
      <alignment horizontal="centerContinuous" vertical="justify" wrapText="1"/>
    </xf>
    <xf numFmtId="4" fontId="41" fillId="96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4" fontId="41" fillId="19" borderId="124" applyNumberFormat="0" applyProtection="0">
      <alignment horizontal="right" vertical="center"/>
    </xf>
    <xf numFmtId="0" fontId="29" fillId="81" borderId="124" applyNumberFormat="0" applyProtection="0">
      <alignment horizontal="left" vertical="center" indent="1"/>
    </xf>
    <xf numFmtId="4" fontId="41" fillId="17" borderId="124" applyNumberFormat="0" applyProtection="0">
      <alignment horizontal="right" vertical="center"/>
    </xf>
    <xf numFmtId="0" fontId="122" fillId="0" borderId="121" applyNumberFormat="0" applyFill="0" applyAlignment="0" applyProtection="0"/>
    <xf numFmtId="0" fontId="3" fillId="79" borderId="119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76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3" fontId="82" fillId="80" borderId="125">
      <alignment horizontal="left" vertical="top" wrapText="1"/>
      <protection locked="0"/>
    </xf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0" fontId="3" fillId="79" borderId="119" applyNumberFormat="0" applyAlignment="0" applyProtection="0"/>
    <xf numFmtId="216" fontId="190" fillId="0" borderId="116" applyFont="0" applyFill="0" applyBorder="0" applyAlignment="0" applyProtection="0"/>
    <xf numFmtId="0" fontId="29" fillId="8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163" fillId="20" borderId="118" applyNumberFormat="0" applyAlignment="0" applyProtection="0"/>
    <xf numFmtId="0" fontId="66" fillId="0" borderId="121" applyNumberFormat="0" applyFill="0" applyAlignment="0" applyProtection="0"/>
    <xf numFmtId="0" fontId="172" fillId="0" borderId="121" applyNumberFormat="0" applyFill="0" applyAlignment="0" applyProtection="0"/>
    <xf numFmtId="4" fontId="41" fillId="15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4" fontId="41" fillId="24" borderId="124" applyNumberFormat="0" applyProtection="0">
      <alignment horizontal="left" vertical="center" indent="1"/>
    </xf>
    <xf numFmtId="4" fontId="196" fillId="94" borderId="124" applyNumberFormat="0" applyProtection="0">
      <alignment horizontal="right" vertical="center"/>
    </xf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168" fillId="7" borderId="118" applyNumberFormat="0" applyAlignment="0" applyProtection="0"/>
    <xf numFmtId="4" fontId="43" fillId="80" borderId="124" applyNumberFormat="0" applyProtection="0">
      <alignment horizontal="left" vertical="center" indent="1"/>
    </xf>
    <xf numFmtId="0" fontId="160" fillId="26" borderId="119" applyNumberFormat="0" applyFont="0" applyAlignment="0" applyProtection="0"/>
    <xf numFmtId="0" fontId="171" fillId="20" borderId="120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29" fillId="82" borderId="124" applyNumberFormat="0" applyProtection="0">
      <alignment horizontal="left" vertical="center" indent="1"/>
    </xf>
    <xf numFmtId="0" fontId="122" fillId="0" borderId="121" applyNumberFormat="0" applyFill="0" applyAlignment="0" applyProtection="0"/>
    <xf numFmtId="0" fontId="172" fillId="0" borderId="121" applyNumberFormat="0" applyFill="0" applyAlignment="0" applyProtection="0"/>
    <xf numFmtId="0" fontId="29" fillId="81" borderId="124" applyNumberFormat="0" applyProtection="0">
      <alignment horizontal="left" vertical="top" indent="1"/>
    </xf>
    <xf numFmtId="0" fontId="41" fillId="9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4" fontId="44" fillId="94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0" fontId="102" fillId="20" borderId="118" applyNumberFormat="0" applyAlignment="0" applyProtection="0"/>
    <xf numFmtId="4" fontId="41" fillId="92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0" fontId="43" fillId="80" borderId="124" applyNumberFormat="0" applyProtection="0">
      <alignment horizontal="left" vertical="top" indent="1"/>
    </xf>
    <xf numFmtId="4" fontId="43" fillId="25" borderId="124" applyNumberFormat="0" applyProtection="0">
      <alignment vertical="center"/>
    </xf>
    <xf numFmtId="0" fontId="90" fillId="0" borderId="125" applyFont="0" applyFill="0" applyBorder="0">
      <alignment horizontal="center" vertical="justify" wrapText="1"/>
    </xf>
    <xf numFmtId="0" fontId="90" fillId="0" borderId="125" applyFont="0" applyFill="0" applyBorder="0">
      <alignment horizontal="centerContinuous" vertical="justify" wrapText="1"/>
    </xf>
    <xf numFmtId="216" fontId="190" fillId="0" borderId="116" applyFont="0" applyFill="0" applyBorder="0" applyAlignment="0" applyProtection="0"/>
    <xf numFmtId="209" fontId="176" fillId="89" borderId="123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112" fillId="7" borderId="118" applyNumberFormat="0" applyAlignment="0" applyProtection="0"/>
    <xf numFmtId="4" fontId="41" fillId="11" borderId="124" applyNumberFormat="0" applyProtection="0">
      <alignment horizontal="right" vertical="center"/>
    </xf>
    <xf numFmtId="0" fontId="29" fillId="91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29" fillId="91" borderId="124" applyNumberFormat="0" applyProtection="0">
      <alignment horizontal="left" vertical="center" indent="1"/>
    </xf>
    <xf numFmtId="0" fontId="3" fillId="79" borderId="119" applyNumberFormat="0" applyAlignment="0" applyProtection="0"/>
    <xf numFmtId="0" fontId="102" fillId="20" borderId="118" applyNumberFormat="0" applyAlignment="0" applyProtection="0"/>
    <xf numFmtId="209" fontId="191" fillId="0" borderId="123"/>
    <xf numFmtId="0" fontId="3" fillId="79" borderId="119" applyNumberFormat="0" applyAlignment="0" applyProtection="0"/>
    <xf numFmtId="0" fontId="112" fillId="7" borderId="118" applyNumberFormat="0" applyAlignment="0" applyProtection="0"/>
    <xf numFmtId="4" fontId="196" fillId="24" borderId="124" applyNumberFormat="0" applyProtection="0">
      <alignment vertical="center"/>
    </xf>
    <xf numFmtId="216" fontId="190" fillId="0" borderId="116" applyFont="0" applyFill="0" applyBorder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90" fillId="0" borderId="125" applyFont="0" applyFill="0" applyBorder="0">
      <alignment horizontal="center" vertical="justify" wrapText="1"/>
    </xf>
    <xf numFmtId="4" fontId="43" fillId="25" borderId="124" applyNumberFormat="0" applyProtection="0">
      <alignment vertical="center"/>
    </xf>
    <xf numFmtId="4" fontId="194" fillId="80" borderId="124" applyNumberFormat="0" applyProtection="0">
      <alignment vertical="center"/>
    </xf>
    <xf numFmtId="4" fontId="43" fillId="80" borderId="124" applyNumberFormat="0" applyProtection="0">
      <alignment horizontal="left" vertical="center" indent="1"/>
    </xf>
    <xf numFmtId="0" fontId="43" fillId="80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4" fontId="41" fillId="3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41" fillId="96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29" fillId="95" borderId="124" applyNumberFormat="0" applyProtection="0">
      <alignment horizontal="left" vertical="center" indent="1"/>
    </xf>
    <xf numFmtId="0" fontId="29" fillId="95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center" indent="1"/>
    </xf>
    <xf numFmtId="0" fontId="29" fillId="82" borderId="124" applyNumberFormat="0" applyProtection="0">
      <alignment horizontal="left" vertical="top" indent="1"/>
    </xf>
    <xf numFmtId="0" fontId="29" fillId="81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4" fontId="196" fillId="24" borderId="124" applyNumberFormat="0" applyProtection="0">
      <alignment vertical="center"/>
    </xf>
    <xf numFmtId="4" fontId="41" fillId="24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4" fontId="41" fillId="94" borderId="124" applyNumberFormat="0" applyProtection="0">
      <alignment horizontal="right" vertical="center"/>
    </xf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41" fillId="91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64" fillId="76" borderId="120" applyNumberFormat="0" applyAlignment="0" applyProtection="0"/>
    <xf numFmtId="0" fontId="163" fillId="20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41" fillId="91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43" fillId="80" borderId="124" applyNumberFormat="0" applyProtection="0">
      <alignment horizontal="left" vertical="top" indent="1"/>
    </xf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4" fontId="194" fillId="80" borderId="124" applyNumberFormat="0" applyProtection="0">
      <alignment vertical="center"/>
    </xf>
    <xf numFmtId="0" fontId="102" fillId="20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60" fillId="26" borderId="119" applyNumberFormat="0" applyFont="0" applyAlignment="0" applyProtection="0"/>
    <xf numFmtId="0" fontId="174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54" fillId="76" borderId="118" applyNumberFormat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0" borderId="0"/>
    <xf numFmtId="0" fontId="54" fillId="76" borderId="126" applyNumberFormat="0" applyAlignment="0" applyProtection="0"/>
    <xf numFmtId="0" fontId="3" fillId="26" borderId="144" applyNumberFormat="0" applyFon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37" fillId="26" borderId="148" applyNumberFormat="0" applyFont="0" applyAlignment="0" applyProtection="0"/>
    <xf numFmtId="0" fontId="29" fillId="82" borderId="153" applyNumberFormat="0" applyProtection="0">
      <alignment horizontal="left" vertical="center" indent="1"/>
    </xf>
    <xf numFmtId="0" fontId="102" fillId="20" borderId="147" applyNumberFormat="0" applyAlignment="0" applyProtection="0"/>
    <xf numFmtId="0" fontId="64" fillId="76" borderId="149" applyNumberFormat="0" applyAlignment="0" applyProtection="0"/>
    <xf numFmtId="0" fontId="37" fillId="26" borderId="148" applyNumberFormat="0" applyFon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112" fillId="7" borderId="147" applyNumberFormat="0" applyAlignment="0" applyProtection="0"/>
    <xf numFmtId="0" fontId="29" fillId="81" borderId="153" applyNumberFormat="0" applyProtection="0">
      <alignment horizontal="left" vertical="top" indent="1"/>
    </xf>
    <xf numFmtId="0" fontId="61" fillId="63" borderId="126" applyNumberFormat="0" applyAlignment="0" applyProtection="0"/>
    <xf numFmtId="0" fontId="112" fillId="7" borderId="147" applyNumberFormat="0" applyAlignment="0" applyProtection="0"/>
    <xf numFmtId="0" fontId="160" fillId="26" borderId="148" applyNumberFormat="0" applyFont="0" applyAlignment="0" applyProtection="0"/>
    <xf numFmtId="0" fontId="41" fillId="91" borderId="153" applyNumberFormat="0" applyProtection="0">
      <alignment horizontal="left" vertical="top" indent="1"/>
    </xf>
    <xf numFmtId="0" fontId="102" fillId="20" borderId="14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90" fillId="0" borderId="154" applyFont="0" applyFill="0" applyBorder="0">
      <alignment horizontal="centerContinuous" vertical="justify" wrapText="1"/>
    </xf>
    <xf numFmtId="4" fontId="43" fillId="80" borderId="153" applyNumberFormat="0" applyProtection="0">
      <alignment horizontal="left" vertical="center" indent="1"/>
    </xf>
    <xf numFmtId="4" fontId="41" fillId="19" borderId="153" applyNumberFormat="0" applyProtection="0">
      <alignment horizontal="right" vertical="center"/>
    </xf>
    <xf numFmtId="0" fontId="29" fillId="91" borderId="153" applyNumberFormat="0" applyProtection="0">
      <alignment horizontal="left" vertical="center" indent="1"/>
    </xf>
    <xf numFmtId="4" fontId="41" fillId="24" borderId="153" applyNumberFormat="0" applyProtection="0">
      <alignment horizontal="left" vertical="center" indent="1"/>
    </xf>
    <xf numFmtId="0" fontId="163" fillId="20" borderId="147" applyNumberFormat="0" applyAlignment="0" applyProtection="0"/>
    <xf numFmtId="0" fontId="41" fillId="91" borderId="153" applyNumberFormat="0" applyProtection="0">
      <alignment horizontal="left" vertical="top" indent="1"/>
    </xf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3" fillId="26" borderId="148" applyNumberFormat="0" applyFon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54" fillId="76" borderId="126" applyNumberFormat="0" applyAlignment="0" applyProtection="0"/>
    <xf numFmtId="0" fontId="61" fillId="63" borderId="126" applyNumberFormat="0" applyAlignment="0" applyProtection="0"/>
    <xf numFmtId="0" fontId="3" fillId="79" borderId="127" applyNumberFormat="0" applyAlignment="0" applyProtection="0"/>
    <xf numFmtId="0" fontId="112" fillId="7" borderId="147" applyNumberFormat="0" applyAlignment="0" applyProtection="0"/>
    <xf numFmtId="0" fontId="102" fillId="20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1" fillId="0" borderId="0"/>
    <xf numFmtId="0" fontId="1" fillId="0" borderId="0"/>
    <xf numFmtId="0" fontId="3" fillId="26" borderId="75" applyNumberFormat="0" applyFont="0" applyAlignment="0" applyProtection="0"/>
    <xf numFmtId="0" fontId="3" fillId="26" borderId="75" applyNumberFormat="0" applyFon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4" fontId="41" fillId="24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64" fillId="76" borderId="56" applyNumberFormat="0" applyAlignment="0" applyProtection="0"/>
    <xf numFmtId="0" fontId="168" fillId="7" borderId="74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24" borderId="79" applyNumberFormat="0" applyProtection="0">
      <alignment vertical="center"/>
    </xf>
    <xf numFmtId="4" fontId="41" fillId="94" borderId="79" applyNumberFormat="0" applyProtection="0">
      <alignment horizontal="right" vertical="center"/>
    </xf>
    <xf numFmtId="0" fontId="3" fillId="79" borderId="75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61" fillId="63" borderId="74" applyNumberFormat="0" applyAlignment="0" applyProtection="0"/>
    <xf numFmtId="10" fontId="16" fillId="24" borderId="128" applyNumberFormat="0" applyBorder="0" applyAlignment="0" applyProtection="0"/>
    <xf numFmtId="0" fontId="61" fillId="63" borderId="74" applyNumberFormat="0" applyAlignment="0" applyProtection="0"/>
    <xf numFmtId="0" fontId="102" fillId="20" borderId="74" applyNumberFormat="0" applyAlignment="0" applyProtection="0"/>
    <xf numFmtId="0" fontId="3" fillId="79" borderId="75" applyNumberFormat="0" applyAlignment="0" applyProtection="0"/>
    <xf numFmtId="3" fontId="103" fillId="0" borderId="128"/>
    <xf numFmtId="0" fontId="61" fillId="63" borderId="74" applyNumberFormat="0" applyAlignment="0" applyProtection="0"/>
    <xf numFmtId="0" fontId="54" fillId="76" borderId="74" applyNumberFormat="0" applyAlignment="0" applyProtection="0"/>
    <xf numFmtId="4" fontId="41" fillId="24" borderId="79" applyNumberFormat="0" applyProtection="0">
      <alignment vertical="center"/>
    </xf>
    <xf numFmtId="0" fontId="3" fillId="79" borderId="75" applyNumberFormat="0" applyAlignment="0" applyProtection="0"/>
    <xf numFmtId="10" fontId="95" fillId="24" borderId="128" applyNumberFormat="0" applyBorder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4" fontId="41" fillId="18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3" fillId="80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02" fillId="20" borderId="74" applyNumberFormat="0" applyAlignment="0" applyProtection="0"/>
    <xf numFmtId="0" fontId="41" fillId="24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122" fillId="0" borderId="77" applyNumberFormat="0" applyFill="0" applyAlignment="0" applyProtection="0"/>
    <xf numFmtId="0" fontId="90" fillId="0" borderId="128" applyFont="0" applyFill="0" applyBorder="0">
      <alignment horizontal="centerContinuous" vertical="justify" wrapText="1"/>
    </xf>
    <xf numFmtId="0" fontId="64" fillId="76" borderId="56" applyNumberFormat="0" applyAlignment="0" applyProtection="0"/>
    <xf numFmtId="3" fontId="82" fillId="80" borderId="128">
      <alignment horizontal="left" vertical="top" wrapText="1"/>
      <protection locked="0"/>
    </xf>
    <xf numFmtId="0" fontId="3" fillId="79" borderId="75" applyNumberFormat="0" applyAlignment="0" applyProtection="0"/>
    <xf numFmtId="3" fontId="103" fillId="0" borderId="128"/>
    <xf numFmtId="0" fontId="122" fillId="0" borderId="77" applyNumberFormat="0" applyFill="0" applyAlignment="0" applyProtection="0"/>
    <xf numFmtId="0" fontId="61" fillId="63" borderId="74" applyNumberFormat="0" applyAlignment="0" applyProtection="0"/>
    <xf numFmtId="209" fontId="191" fillId="0" borderId="78"/>
    <xf numFmtId="0" fontId="112" fillId="7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4" fontId="41" fillId="92" borderId="79" applyNumberFormat="0" applyProtection="0">
      <alignment horizontal="right" vertical="center"/>
    </xf>
    <xf numFmtId="0" fontId="3" fillId="79" borderId="75" applyNumberFormat="0" applyAlignment="0" applyProtection="0"/>
    <xf numFmtId="10" fontId="16" fillId="24" borderId="128" applyNumberFormat="0" applyBorder="0" applyAlignment="0" applyProtection="0"/>
    <xf numFmtId="0" fontId="3" fillId="79" borderId="75" applyNumberFormat="0" applyAlignment="0" applyProtection="0"/>
    <xf numFmtId="0" fontId="66" fillId="0" borderId="77" applyNumberFormat="0" applyFill="0" applyAlignment="0" applyProtection="0"/>
    <xf numFmtId="4" fontId="41" fillId="18" borderId="79" applyNumberFormat="0" applyProtection="0">
      <alignment horizontal="right" vertical="center"/>
    </xf>
    <xf numFmtId="0" fontId="3" fillId="79" borderId="75" applyNumberFormat="0" applyAlignment="0" applyProtection="0"/>
    <xf numFmtId="3" fontId="82" fillId="80" borderId="128">
      <alignment horizontal="left" vertical="top" wrapText="1"/>
      <protection locked="0"/>
    </xf>
    <xf numFmtId="0" fontId="61" fillId="63" borderId="74" applyNumberFormat="0" applyAlignment="0" applyProtection="0"/>
    <xf numFmtId="0" fontId="3" fillId="79" borderId="75" applyNumberFormat="0" applyAlignment="0" applyProtection="0"/>
    <xf numFmtId="4" fontId="44" fillId="94" borderId="79" applyNumberFormat="0" applyProtection="0">
      <alignment horizontal="right" vertical="center"/>
    </xf>
    <xf numFmtId="4" fontId="196" fillId="24" borderId="79" applyNumberFormat="0" applyProtection="0">
      <alignment vertical="center"/>
    </xf>
    <xf numFmtId="0" fontId="29" fillId="95" borderId="79" applyNumberFormat="0" applyProtection="0">
      <alignment horizontal="left" vertical="top" indent="1"/>
    </xf>
    <xf numFmtId="0" fontId="29" fillId="95" borderId="79" applyNumberFormat="0" applyProtection="0">
      <alignment horizontal="left" vertical="top" indent="1"/>
    </xf>
    <xf numFmtId="0" fontId="3" fillId="79" borderId="75" applyNumberFormat="0" applyAlignment="0" applyProtection="0"/>
    <xf numFmtId="0" fontId="66" fillId="0" borderId="77" applyNumberFormat="0" applyFill="0" applyAlignment="0" applyProtection="0"/>
    <xf numFmtId="0" fontId="41" fillId="24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4" fontId="41" fillId="94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209" fontId="176" fillId="89" borderId="78"/>
    <xf numFmtId="4" fontId="41" fillId="9" borderId="79" applyNumberFormat="0" applyProtection="0">
      <alignment horizontal="right" vertical="center"/>
    </xf>
    <xf numFmtId="0" fontId="3" fillId="79" borderId="75" applyNumberFormat="0" applyAlignment="0" applyProtection="0"/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4" fontId="41" fillId="18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0" fontId="29" fillId="95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02" fillId="20" borderId="74" applyNumberFormat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3" fontId="103" fillId="0" borderId="128"/>
    <xf numFmtId="0" fontId="90" fillId="0" borderId="128" applyFont="0" applyFill="0" applyBorder="0">
      <alignment horizontal="center" vertical="justify" wrapText="1"/>
    </xf>
    <xf numFmtId="4" fontId="196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15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172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16" fillId="24" borderId="128" applyNumberFormat="0" applyBorder="0" applyAlignment="0" applyProtection="0"/>
    <xf numFmtId="0" fontId="54" fillId="76" borderId="74" applyNumberFormat="0" applyAlignment="0" applyProtection="0"/>
    <xf numFmtId="3" fontId="82" fillId="80" borderId="128">
      <alignment horizontal="left" vertical="top" wrapText="1"/>
      <protection locked="0"/>
    </xf>
    <xf numFmtId="0" fontId="66" fillId="0" borderId="77" applyNumberFormat="0" applyFill="0" applyAlignment="0" applyProtection="0"/>
    <xf numFmtId="4" fontId="41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center" indent="1"/>
    </xf>
    <xf numFmtId="0" fontId="3" fillId="79" borderId="75" applyNumberFormat="0" applyAlignment="0" applyProtection="0"/>
    <xf numFmtId="209" fontId="176" fillId="89" borderId="78"/>
    <xf numFmtId="0" fontId="3" fillId="79" borderId="75" applyNumberFormat="0" applyAlignment="0" applyProtection="0"/>
    <xf numFmtId="0" fontId="171" fillId="20" borderId="56" applyNumberFormat="0" applyAlignment="0" applyProtection="0"/>
    <xf numFmtId="3" fontId="82" fillId="80" borderId="128">
      <alignment horizontal="left" vertical="top" wrapText="1"/>
      <protection locked="0"/>
    </xf>
    <xf numFmtId="0" fontId="61" fillId="63" borderId="74" applyNumberFormat="0" applyAlignment="0" applyProtection="0"/>
    <xf numFmtId="0" fontId="122" fillId="0" borderId="77" applyNumberFormat="0" applyFill="0" applyAlignment="0" applyProtection="0"/>
    <xf numFmtId="209" fontId="191" fillId="0" borderId="78"/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209" fontId="176" fillId="89" borderId="78"/>
    <xf numFmtId="0" fontId="118" fillId="20" borderId="56" applyNumberFormat="0" applyAlignment="0" applyProtection="0"/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4" fontId="41" fillId="96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3" fillId="79" borderId="75" applyNumberFormat="0" applyAlignment="0" applyProtection="0"/>
    <xf numFmtId="0" fontId="41" fillId="91" borderId="79" applyNumberFormat="0" applyProtection="0">
      <alignment horizontal="left" vertical="top" indent="1"/>
    </xf>
    <xf numFmtId="4" fontId="196" fillId="94" borderId="79" applyNumberFormat="0" applyProtection="0">
      <alignment horizontal="right" vertical="center"/>
    </xf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209" fontId="191" fillId="0" borderId="78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29" fillId="95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10" fontId="16" fillId="24" borderId="128" applyNumberFormat="0" applyBorder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02" fillId="20" borderId="74" applyNumberFormat="0" applyAlignment="0" applyProtection="0"/>
    <xf numFmtId="0" fontId="61" fillId="63" borderId="74" applyNumberFormat="0" applyAlignment="0" applyProtection="0"/>
    <xf numFmtId="0" fontId="29" fillId="91" borderId="79" applyNumberFormat="0" applyProtection="0">
      <alignment horizontal="left" vertical="top" indent="1"/>
    </xf>
    <xf numFmtId="0" fontId="172" fillId="0" borderId="77" applyNumberFormat="0" applyFill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160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160" fillId="26" borderId="75" applyNumberFormat="0" applyFont="0" applyAlignment="0" applyProtection="0"/>
    <xf numFmtId="0" fontId="64" fillId="76" borderId="56" applyNumberFormat="0" applyAlignment="0" applyProtection="0"/>
    <xf numFmtId="4" fontId="41" fillId="17" borderId="79" applyNumberFormat="0" applyProtection="0">
      <alignment horizontal="right" vertical="center"/>
    </xf>
    <xf numFmtId="0" fontId="54" fillId="76" borderId="74" applyNumberFormat="0" applyAlignment="0" applyProtection="0"/>
    <xf numFmtId="3" fontId="82" fillId="80" borderId="128">
      <alignment horizontal="left" vertical="top" wrapText="1"/>
      <protection locked="0"/>
    </xf>
    <xf numFmtId="4" fontId="41" fillId="9" borderId="79" applyNumberFormat="0" applyProtection="0">
      <alignment horizontal="right" vertical="center"/>
    </xf>
    <xf numFmtId="0" fontId="112" fillId="7" borderId="74" applyNumberFormat="0" applyAlignment="0" applyProtection="0"/>
    <xf numFmtId="0" fontId="61" fillId="63" borderId="74" applyNumberForma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168" fillId="7" borderId="74" applyNumberFormat="0" applyAlignment="0" applyProtection="0"/>
    <xf numFmtId="0" fontId="43" fillId="80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4" fontId="43" fillId="25" borderId="79" applyNumberFormat="0" applyProtection="0">
      <alignment vertical="center"/>
    </xf>
    <xf numFmtId="4" fontId="41" fillId="11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4" fontId="43" fillId="25" borderId="79" applyNumberFormat="0" applyProtection="0">
      <alignment vertical="center"/>
    </xf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90" fillId="0" borderId="128" applyFont="0" applyFill="0" applyBorder="0">
      <alignment horizontal="centerContinuous" vertical="justify" wrapText="1"/>
    </xf>
    <xf numFmtId="4" fontId="41" fillId="96" borderId="79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1" fillId="63" borderId="74" applyNumberForma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4" fontId="41" fillId="19" borderId="79" applyNumberFormat="0" applyProtection="0">
      <alignment horizontal="right" vertical="center"/>
    </xf>
    <xf numFmtId="0" fontId="29" fillId="81" borderId="79" applyNumberFormat="0" applyProtection="0">
      <alignment horizontal="left" vertical="center" indent="1"/>
    </xf>
    <xf numFmtId="4" fontId="41" fillId="17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3" fillId="79" borderId="75" applyNumberFormat="0" applyAlignment="0" applyProtection="0"/>
    <xf numFmtId="10" fontId="16" fillId="24" borderId="128" applyNumberFormat="0" applyBorder="0" applyAlignment="0" applyProtection="0"/>
    <xf numFmtId="0" fontId="61" fillId="63" borderId="74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3" fontId="82" fillId="80" borderId="128">
      <alignment horizontal="left" vertical="top" wrapText="1"/>
      <protection locked="0"/>
    </xf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29" fillId="8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63" fillId="20" borderId="74" applyNumberFormat="0" applyAlignment="0" applyProtection="0"/>
    <xf numFmtId="0" fontId="66" fillId="0" borderId="77" applyNumberFormat="0" applyFill="0" applyAlignment="0" applyProtection="0"/>
    <xf numFmtId="0" fontId="172" fillId="0" borderId="77" applyNumberFormat="0" applyFill="0" applyAlignment="0" applyProtection="0"/>
    <xf numFmtId="4" fontId="41" fillId="15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24" borderId="79" applyNumberFormat="0" applyProtection="0">
      <alignment horizontal="left" vertical="center" indent="1"/>
    </xf>
    <xf numFmtId="4" fontId="196" fillId="94" borderId="79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10" fontId="95" fillId="24" borderId="128" applyNumberFormat="0" applyBorder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0" fontId="1" fillId="0" borderId="0"/>
    <xf numFmtId="0" fontId="160" fillId="26" borderId="75" applyNumberFormat="0" applyFont="0" applyAlignment="0" applyProtection="0"/>
    <xf numFmtId="0" fontId="171" fillId="20" borderId="56" applyNumberFormat="0" applyAlignment="0" applyProtection="0"/>
    <xf numFmtId="0" fontId="3" fillId="79" borderId="75" applyNumberFormat="0" applyAlignment="0" applyProtection="0"/>
    <xf numFmtId="0" fontId="66" fillId="0" borderId="77" applyNumberFormat="0" applyFill="0" applyAlignment="0" applyProtection="0"/>
    <xf numFmtId="0" fontId="29" fillId="82" borderId="79" applyNumberFormat="0" applyProtection="0">
      <alignment horizontal="left" vertical="center" indent="1"/>
    </xf>
    <xf numFmtId="0" fontId="122" fillId="0" borderId="77" applyNumberFormat="0" applyFill="0" applyAlignment="0" applyProtection="0"/>
    <xf numFmtId="0" fontId="172" fillId="0" borderId="77" applyNumberFormat="0" applyFill="0" applyAlignment="0" applyProtection="0"/>
    <xf numFmtId="0" fontId="29" fillId="81" borderId="79" applyNumberFormat="0" applyProtection="0">
      <alignment horizontal="left" vertical="top" indent="1"/>
    </xf>
    <xf numFmtId="0" fontId="41" fillId="9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" fillId="0" borderId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0" fontId="102" fillId="20" borderId="74" applyNumberFormat="0" applyAlignment="0" applyProtection="0"/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25" borderId="79" applyNumberFormat="0" applyProtection="0">
      <alignment vertical="center"/>
    </xf>
    <xf numFmtId="0" fontId="90" fillId="0" borderId="128" applyFont="0" applyFill="0" applyBorder="0">
      <alignment horizontal="center" vertical="justify" wrapText="1"/>
    </xf>
    <xf numFmtId="0" fontId="90" fillId="0" borderId="128" applyFont="0" applyFill="0" applyBorder="0">
      <alignment horizontal="centerContinuous" vertical="justify" wrapText="1"/>
    </xf>
    <xf numFmtId="209" fontId="176" fillId="89" borderId="78"/>
    <xf numFmtId="0" fontId="118" fillId="20" borderId="56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112" fillId="7" borderId="74" applyNumberFormat="0" applyAlignment="0" applyProtection="0"/>
    <xf numFmtId="4" fontId="41" fillId="11" borderId="79" applyNumberFormat="0" applyProtection="0">
      <alignment horizontal="right" vertical="center"/>
    </xf>
    <xf numFmtId="0" fontId="29" fillId="91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29" fillId="91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102" fillId="20" borderId="74" applyNumberFormat="0" applyAlignment="0" applyProtection="0"/>
    <xf numFmtId="209" fontId="191" fillId="0" borderId="78"/>
    <xf numFmtId="0" fontId="3" fillId="79" borderId="75" applyNumberFormat="0" applyAlignment="0" applyProtection="0"/>
    <xf numFmtId="0" fontId="112" fillId="7" borderId="74" applyNumberFormat="0" applyAlignment="0" applyProtection="0"/>
    <xf numFmtId="4" fontId="196" fillId="24" borderId="79" applyNumberFormat="0" applyProtection="0">
      <alignment vertical="center"/>
    </xf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90" fillId="0" borderId="128" applyFont="0" applyFill="0" applyBorder="0">
      <alignment horizontal="center" vertical="justify" wrapText="1"/>
    </xf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10" fontId="16" fillId="24" borderId="128" applyNumberFormat="0" applyBorder="0" applyAlignment="0" applyProtection="0"/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64" fillId="76" borderId="56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" fillId="79" borderId="75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41" fillId="91" borderId="79" applyNumberFormat="0" applyProtection="0">
      <alignment horizontal="left" vertical="top" indent="1"/>
    </xf>
    <xf numFmtId="0" fontId="3" fillId="79" borderId="75" applyNumberFormat="0" applyAlignment="0" applyProtection="0"/>
    <xf numFmtId="0" fontId="174" fillId="26" borderId="75" applyNumberFormat="0" applyFont="0" applyAlignment="0" applyProtection="0"/>
    <xf numFmtId="0" fontId="43" fillId="80" borderId="79" applyNumberFormat="0" applyProtection="0">
      <alignment horizontal="left" vertical="top" indent="1"/>
    </xf>
    <xf numFmtId="0" fontId="102" fillId="76" borderId="74" applyNumberForma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95" fillId="24" borderId="128" applyNumberFormat="0" applyBorder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79" applyNumberFormat="0" applyProtection="0">
      <alignment vertical="center"/>
    </xf>
    <xf numFmtId="0" fontId="102" fillId="20" borderId="74" applyNumberForma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60" fillId="26" borderId="75" applyNumberFormat="0" applyFont="0" applyAlignment="0" applyProtection="0"/>
    <xf numFmtId="0" fontId="174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174" fillId="26" borderId="75" applyNumberFormat="0" applyFon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02" fillId="76" borderId="74" applyNumberForma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75" applyNumberFormat="0" applyFont="0" applyAlignment="0" applyProtection="0"/>
    <xf numFmtId="0" fontId="3" fillId="26" borderId="75" applyNumberFormat="0" applyFon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0" fontId="163" fillId="20" borderId="74" applyNumberFormat="0" applyAlignment="0" applyProtection="0"/>
    <xf numFmtId="0" fontId="168" fillId="7" borderId="74" applyNumberFormat="0" applyAlignment="0" applyProtection="0"/>
    <xf numFmtId="0" fontId="1" fillId="0" borderId="0"/>
    <xf numFmtId="0" fontId="160" fillId="26" borderId="75" applyNumberFormat="0" applyFont="0" applyAlignment="0" applyProtection="0"/>
    <xf numFmtId="0" fontId="171" fillId="20" borderId="56" applyNumberFormat="0" applyAlignment="0" applyProtection="0"/>
    <xf numFmtId="0" fontId="172" fillId="0" borderId="77" applyNumberFormat="0" applyFill="0" applyAlignment="0" applyProtection="0"/>
    <xf numFmtId="0" fontId="1" fillId="0" borderId="0"/>
    <xf numFmtId="209" fontId="176" fillId="89" borderId="78"/>
    <xf numFmtId="209" fontId="191" fillId="0" borderId="78"/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75" applyNumberFormat="0" applyFont="0" applyAlignment="0" applyProtection="0"/>
    <xf numFmtId="0" fontId="3" fillId="26" borderId="75" applyNumberFormat="0" applyFon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4" fontId="41" fillId="24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64" fillId="76" borderId="56" applyNumberFormat="0" applyAlignment="0" applyProtection="0"/>
    <xf numFmtId="0" fontId="168" fillId="7" borderId="74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24" borderId="79" applyNumberFormat="0" applyProtection="0">
      <alignment vertical="center"/>
    </xf>
    <xf numFmtId="4" fontId="41" fillId="94" borderId="79" applyNumberFormat="0" applyProtection="0">
      <alignment horizontal="right" vertical="center"/>
    </xf>
    <xf numFmtId="0" fontId="3" fillId="79" borderId="75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61" fillId="63" borderId="74" applyNumberFormat="0" applyAlignment="0" applyProtection="0"/>
    <xf numFmtId="10" fontId="16" fillId="24" borderId="128" applyNumberFormat="0" applyBorder="0" applyAlignment="0" applyProtection="0"/>
    <xf numFmtId="0" fontId="61" fillId="63" borderId="74" applyNumberFormat="0" applyAlignment="0" applyProtection="0"/>
    <xf numFmtId="0" fontId="102" fillId="20" borderId="74" applyNumberFormat="0" applyAlignment="0" applyProtection="0"/>
    <xf numFmtId="0" fontId="3" fillId="79" borderId="75" applyNumberFormat="0" applyAlignment="0" applyProtection="0"/>
    <xf numFmtId="3" fontId="103" fillId="0" borderId="128"/>
    <xf numFmtId="0" fontId="61" fillId="63" borderId="74" applyNumberFormat="0" applyAlignment="0" applyProtection="0"/>
    <xf numFmtId="0" fontId="54" fillId="76" borderId="74" applyNumberFormat="0" applyAlignment="0" applyProtection="0"/>
    <xf numFmtId="4" fontId="41" fillId="24" borderId="79" applyNumberFormat="0" applyProtection="0">
      <alignment vertical="center"/>
    </xf>
    <xf numFmtId="0" fontId="3" fillId="79" borderId="75" applyNumberFormat="0" applyAlignment="0" applyProtection="0"/>
    <xf numFmtId="10" fontId="95" fillId="24" borderId="128" applyNumberFormat="0" applyBorder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4" fontId="41" fillId="18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3" fillId="80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02" fillId="20" borderId="74" applyNumberFormat="0" applyAlignment="0" applyProtection="0"/>
    <xf numFmtId="0" fontId="41" fillId="24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122" fillId="0" borderId="77" applyNumberFormat="0" applyFill="0" applyAlignment="0" applyProtection="0"/>
    <xf numFmtId="0" fontId="90" fillId="0" borderId="128" applyFont="0" applyFill="0" applyBorder="0">
      <alignment horizontal="centerContinuous" vertical="justify" wrapText="1"/>
    </xf>
    <xf numFmtId="0" fontId="64" fillId="76" borderId="56" applyNumberFormat="0" applyAlignment="0" applyProtection="0"/>
    <xf numFmtId="3" fontId="82" fillId="80" borderId="128">
      <alignment horizontal="left" vertical="top" wrapText="1"/>
      <protection locked="0"/>
    </xf>
    <xf numFmtId="0" fontId="3" fillId="79" borderId="75" applyNumberFormat="0" applyAlignment="0" applyProtection="0"/>
    <xf numFmtId="3" fontId="103" fillId="0" borderId="128"/>
    <xf numFmtId="0" fontId="122" fillId="0" borderId="77" applyNumberFormat="0" applyFill="0" applyAlignment="0" applyProtection="0"/>
    <xf numFmtId="0" fontId="61" fillId="63" borderId="74" applyNumberFormat="0" applyAlignment="0" applyProtection="0"/>
    <xf numFmtId="209" fontId="191" fillId="0" borderId="78"/>
    <xf numFmtId="0" fontId="112" fillId="7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4" fontId="41" fillId="92" borderId="79" applyNumberFormat="0" applyProtection="0">
      <alignment horizontal="right" vertical="center"/>
    </xf>
    <xf numFmtId="0" fontId="3" fillId="79" borderId="75" applyNumberFormat="0" applyAlignment="0" applyProtection="0"/>
    <xf numFmtId="10" fontId="16" fillId="24" borderId="128" applyNumberFormat="0" applyBorder="0" applyAlignment="0" applyProtection="0"/>
    <xf numFmtId="0" fontId="3" fillId="79" borderId="75" applyNumberFormat="0" applyAlignment="0" applyProtection="0"/>
    <xf numFmtId="0" fontId="66" fillId="0" borderId="77" applyNumberFormat="0" applyFill="0" applyAlignment="0" applyProtection="0"/>
    <xf numFmtId="4" fontId="41" fillId="18" borderId="79" applyNumberFormat="0" applyProtection="0">
      <alignment horizontal="right" vertical="center"/>
    </xf>
    <xf numFmtId="0" fontId="3" fillId="79" borderId="75" applyNumberFormat="0" applyAlignment="0" applyProtection="0"/>
    <xf numFmtId="3" fontId="82" fillId="80" borderId="128">
      <alignment horizontal="left" vertical="top" wrapText="1"/>
      <protection locked="0"/>
    </xf>
    <xf numFmtId="0" fontId="61" fillId="63" borderId="74" applyNumberFormat="0" applyAlignment="0" applyProtection="0"/>
    <xf numFmtId="0" fontId="3" fillId="79" borderId="75" applyNumberFormat="0" applyAlignment="0" applyProtection="0"/>
    <xf numFmtId="4" fontId="44" fillId="94" borderId="79" applyNumberFormat="0" applyProtection="0">
      <alignment horizontal="right" vertical="center"/>
    </xf>
    <xf numFmtId="4" fontId="196" fillId="24" borderId="79" applyNumberFormat="0" applyProtection="0">
      <alignment vertical="center"/>
    </xf>
    <xf numFmtId="0" fontId="29" fillId="95" borderId="79" applyNumberFormat="0" applyProtection="0">
      <alignment horizontal="left" vertical="top" indent="1"/>
    </xf>
    <xf numFmtId="0" fontId="29" fillId="95" borderId="79" applyNumberFormat="0" applyProtection="0">
      <alignment horizontal="left" vertical="top" indent="1"/>
    </xf>
    <xf numFmtId="0" fontId="3" fillId="79" borderId="75" applyNumberFormat="0" applyAlignment="0" applyProtection="0"/>
    <xf numFmtId="0" fontId="66" fillId="0" borderId="77" applyNumberFormat="0" applyFill="0" applyAlignment="0" applyProtection="0"/>
    <xf numFmtId="0" fontId="41" fillId="24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4" fontId="41" fillId="94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209" fontId="176" fillId="89" borderId="78"/>
    <xf numFmtId="4" fontId="41" fillId="9" borderId="79" applyNumberFormat="0" applyProtection="0">
      <alignment horizontal="right" vertical="center"/>
    </xf>
    <xf numFmtId="0" fontId="3" fillId="79" borderId="75" applyNumberFormat="0" applyAlignment="0" applyProtection="0"/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4" fontId="41" fillId="18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0" fontId="29" fillId="95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02" fillId="20" borderId="74" applyNumberFormat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3" fontId="103" fillId="0" borderId="128"/>
    <xf numFmtId="0" fontId="90" fillId="0" borderId="128" applyFont="0" applyFill="0" applyBorder="0">
      <alignment horizontal="center" vertical="justify" wrapText="1"/>
    </xf>
    <xf numFmtId="4" fontId="196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15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172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16" fillId="24" borderId="128" applyNumberFormat="0" applyBorder="0" applyAlignment="0" applyProtection="0"/>
    <xf numFmtId="0" fontId="54" fillId="76" borderId="74" applyNumberFormat="0" applyAlignment="0" applyProtection="0"/>
    <xf numFmtId="3" fontId="82" fillId="80" borderId="128">
      <alignment horizontal="left" vertical="top" wrapText="1"/>
      <protection locked="0"/>
    </xf>
    <xf numFmtId="0" fontId="66" fillId="0" borderId="77" applyNumberFormat="0" applyFill="0" applyAlignment="0" applyProtection="0"/>
    <xf numFmtId="4" fontId="41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center" indent="1"/>
    </xf>
    <xf numFmtId="0" fontId="3" fillId="79" borderId="75" applyNumberFormat="0" applyAlignment="0" applyProtection="0"/>
    <xf numFmtId="209" fontId="176" fillId="89" borderId="78"/>
    <xf numFmtId="0" fontId="3" fillId="79" borderId="75" applyNumberFormat="0" applyAlignment="0" applyProtection="0"/>
    <xf numFmtId="0" fontId="171" fillId="20" borderId="56" applyNumberFormat="0" applyAlignment="0" applyProtection="0"/>
    <xf numFmtId="3" fontId="82" fillId="80" borderId="128">
      <alignment horizontal="left" vertical="top" wrapText="1"/>
      <protection locked="0"/>
    </xf>
    <xf numFmtId="0" fontId="61" fillId="63" borderId="74" applyNumberFormat="0" applyAlignment="0" applyProtection="0"/>
    <xf numFmtId="0" fontId="122" fillId="0" borderId="77" applyNumberFormat="0" applyFill="0" applyAlignment="0" applyProtection="0"/>
    <xf numFmtId="209" fontId="191" fillId="0" borderId="78"/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209" fontId="176" fillId="89" borderId="78"/>
    <xf numFmtId="0" fontId="118" fillId="20" borderId="56" applyNumberFormat="0" applyAlignment="0" applyProtection="0"/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4" fontId="41" fillId="96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3" fillId="79" borderId="75" applyNumberFormat="0" applyAlignment="0" applyProtection="0"/>
    <xf numFmtId="0" fontId="41" fillId="91" borderId="79" applyNumberFormat="0" applyProtection="0">
      <alignment horizontal="left" vertical="top" indent="1"/>
    </xf>
    <xf numFmtId="4" fontId="196" fillId="94" borderId="79" applyNumberFormat="0" applyProtection="0">
      <alignment horizontal="right" vertical="center"/>
    </xf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209" fontId="191" fillId="0" borderId="78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29" fillId="95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10" fontId="16" fillId="24" borderId="128" applyNumberFormat="0" applyBorder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02" fillId="20" borderId="74" applyNumberFormat="0" applyAlignment="0" applyProtection="0"/>
    <xf numFmtId="0" fontId="61" fillId="63" borderId="74" applyNumberFormat="0" applyAlignment="0" applyProtection="0"/>
    <xf numFmtId="0" fontId="29" fillId="91" borderId="79" applyNumberFormat="0" applyProtection="0">
      <alignment horizontal="left" vertical="top" indent="1"/>
    </xf>
    <xf numFmtId="0" fontId="172" fillId="0" borderId="77" applyNumberFormat="0" applyFill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160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160" fillId="26" borderId="75" applyNumberFormat="0" applyFont="0" applyAlignment="0" applyProtection="0"/>
    <xf numFmtId="0" fontId="64" fillId="76" borderId="56" applyNumberFormat="0" applyAlignment="0" applyProtection="0"/>
    <xf numFmtId="4" fontId="41" fillId="17" borderId="79" applyNumberFormat="0" applyProtection="0">
      <alignment horizontal="right" vertical="center"/>
    </xf>
    <xf numFmtId="0" fontId="54" fillId="76" borderId="74" applyNumberFormat="0" applyAlignment="0" applyProtection="0"/>
    <xf numFmtId="3" fontId="82" fillId="80" borderId="128">
      <alignment horizontal="left" vertical="top" wrapText="1"/>
      <protection locked="0"/>
    </xf>
    <xf numFmtId="4" fontId="41" fillId="9" borderId="79" applyNumberFormat="0" applyProtection="0">
      <alignment horizontal="right" vertical="center"/>
    </xf>
    <xf numFmtId="0" fontId="112" fillId="7" borderId="74" applyNumberFormat="0" applyAlignment="0" applyProtection="0"/>
    <xf numFmtId="0" fontId="61" fillId="63" borderId="74" applyNumberForma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168" fillId="7" borderId="74" applyNumberFormat="0" applyAlignment="0" applyProtection="0"/>
    <xf numFmtId="0" fontId="43" fillId="80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4" fontId="43" fillId="25" borderId="79" applyNumberFormat="0" applyProtection="0">
      <alignment vertical="center"/>
    </xf>
    <xf numFmtId="4" fontId="41" fillId="11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4" fontId="43" fillId="25" borderId="79" applyNumberFormat="0" applyProtection="0">
      <alignment vertical="center"/>
    </xf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90" fillId="0" borderId="128" applyFont="0" applyFill="0" applyBorder="0">
      <alignment horizontal="centerContinuous" vertical="justify" wrapText="1"/>
    </xf>
    <xf numFmtId="4" fontId="41" fillId="96" borderId="79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1" fillId="63" borderId="74" applyNumberForma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4" fontId="41" fillId="19" borderId="79" applyNumberFormat="0" applyProtection="0">
      <alignment horizontal="right" vertical="center"/>
    </xf>
    <xf numFmtId="0" fontId="29" fillId="81" borderId="79" applyNumberFormat="0" applyProtection="0">
      <alignment horizontal="left" vertical="center" indent="1"/>
    </xf>
    <xf numFmtId="4" fontId="41" fillId="17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3" fillId="79" borderId="75" applyNumberFormat="0" applyAlignment="0" applyProtection="0"/>
    <xf numFmtId="10" fontId="16" fillId="24" borderId="128" applyNumberFormat="0" applyBorder="0" applyAlignment="0" applyProtection="0"/>
    <xf numFmtId="0" fontId="61" fillId="63" borderId="74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3" fontId="82" fillId="80" borderId="128">
      <alignment horizontal="left" vertical="top" wrapText="1"/>
      <protection locked="0"/>
    </xf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29" fillId="8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63" fillId="20" borderId="74" applyNumberFormat="0" applyAlignment="0" applyProtection="0"/>
    <xf numFmtId="0" fontId="66" fillId="0" borderId="77" applyNumberFormat="0" applyFill="0" applyAlignment="0" applyProtection="0"/>
    <xf numFmtId="0" fontId="172" fillId="0" borderId="77" applyNumberFormat="0" applyFill="0" applyAlignment="0" applyProtection="0"/>
    <xf numFmtId="4" fontId="41" fillId="15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24" borderId="79" applyNumberFormat="0" applyProtection="0">
      <alignment horizontal="left" vertical="center" indent="1"/>
    </xf>
    <xf numFmtId="4" fontId="196" fillId="94" borderId="79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10" fontId="95" fillId="24" borderId="128" applyNumberFormat="0" applyBorder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0" fontId="1" fillId="0" borderId="0"/>
    <xf numFmtId="0" fontId="160" fillId="26" borderId="75" applyNumberFormat="0" applyFont="0" applyAlignment="0" applyProtection="0"/>
    <xf numFmtId="0" fontId="171" fillId="20" borderId="56" applyNumberFormat="0" applyAlignment="0" applyProtection="0"/>
    <xf numFmtId="0" fontId="3" fillId="79" borderId="75" applyNumberFormat="0" applyAlignment="0" applyProtection="0"/>
    <xf numFmtId="0" fontId="66" fillId="0" borderId="77" applyNumberFormat="0" applyFill="0" applyAlignment="0" applyProtection="0"/>
    <xf numFmtId="0" fontId="29" fillId="82" borderId="79" applyNumberFormat="0" applyProtection="0">
      <alignment horizontal="left" vertical="center" indent="1"/>
    </xf>
    <xf numFmtId="0" fontId="122" fillId="0" borderId="77" applyNumberFormat="0" applyFill="0" applyAlignment="0" applyProtection="0"/>
    <xf numFmtId="0" fontId="172" fillId="0" borderId="77" applyNumberFormat="0" applyFill="0" applyAlignment="0" applyProtection="0"/>
    <xf numFmtId="0" fontId="29" fillId="81" borderId="79" applyNumberFormat="0" applyProtection="0">
      <alignment horizontal="left" vertical="top" indent="1"/>
    </xf>
    <xf numFmtId="0" fontId="41" fillId="9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" fillId="0" borderId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0" fontId="102" fillId="20" borderId="74" applyNumberFormat="0" applyAlignment="0" applyProtection="0"/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25" borderId="79" applyNumberFormat="0" applyProtection="0">
      <alignment vertical="center"/>
    </xf>
    <xf numFmtId="0" fontId="90" fillId="0" borderId="128" applyFont="0" applyFill="0" applyBorder="0">
      <alignment horizontal="center" vertical="justify" wrapText="1"/>
    </xf>
    <xf numFmtId="0" fontId="90" fillId="0" borderId="128" applyFont="0" applyFill="0" applyBorder="0">
      <alignment horizontal="centerContinuous" vertical="justify" wrapText="1"/>
    </xf>
    <xf numFmtId="209" fontId="176" fillId="89" borderId="78"/>
    <xf numFmtId="0" fontId="118" fillId="20" borderId="56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112" fillId="7" borderId="74" applyNumberFormat="0" applyAlignment="0" applyProtection="0"/>
    <xf numFmtId="4" fontId="41" fillId="11" borderId="79" applyNumberFormat="0" applyProtection="0">
      <alignment horizontal="right" vertical="center"/>
    </xf>
    <xf numFmtId="0" fontId="29" fillId="91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29" fillId="91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102" fillId="20" borderId="74" applyNumberFormat="0" applyAlignment="0" applyProtection="0"/>
    <xf numFmtId="209" fontId="191" fillId="0" borderId="78"/>
    <xf numFmtId="0" fontId="3" fillId="79" borderId="75" applyNumberFormat="0" applyAlignment="0" applyProtection="0"/>
    <xf numFmtId="0" fontId="112" fillId="7" borderId="74" applyNumberFormat="0" applyAlignment="0" applyProtection="0"/>
    <xf numFmtId="4" fontId="196" fillId="24" borderId="79" applyNumberFormat="0" applyProtection="0">
      <alignment vertical="center"/>
    </xf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90" fillId="0" borderId="128" applyFont="0" applyFill="0" applyBorder="0">
      <alignment horizontal="center" vertical="justify" wrapText="1"/>
    </xf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10" fontId="16" fillId="24" borderId="128" applyNumberFormat="0" applyBorder="0" applyAlignment="0" applyProtection="0"/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64" fillId="76" borderId="56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" fillId="79" borderId="75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41" fillId="91" borderId="79" applyNumberFormat="0" applyProtection="0">
      <alignment horizontal="left" vertical="top" indent="1"/>
    </xf>
    <xf numFmtId="0" fontId="3" fillId="79" borderId="75" applyNumberFormat="0" applyAlignment="0" applyProtection="0"/>
    <xf numFmtId="0" fontId="174" fillId="26" borderId="75" applyNumberFormat="0" applyFont="0" applyAlignment="0" applyProtection="0"/>
    <xf numFmtId="0" fontId="43" fillId="80" borderId="79" applyNumberFormat="0" applyProtection="0">
      <alignment horizontal="left" vertical="top" indent="1"/>
    </xf>
    <xf numFmtId="0" fontId="102" fillId="76" borderId="74" applyNumberForma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95" fillId="24" borderId="128" applyNumberFormat="0" applyBorder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79" applyNumberFormat="0" applyProtection="0">
      <alignment vertical="center"/>
    </xf>
    <xf numFmtId="0" fontId="102" fillId="20" borderId="74" applyNumberForma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60" fillId="26" borderId="75" applyNumberFormat="0" applyFont="0" applyAlignment="0" applyProtection="0"/>
    <xf numFmtId="0" fontId="174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174" fillId="26" borderId="75" applyNumberFormat="0" applyFon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02" fillId="76" borderId="74" applyNumberForma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75" applyNumberFormat="0" applyFont="0" applyAlignment="0" applyProtection="0"/>
    <xf numFmtId="0" fontId="3" fillId="26" borderId="75" applyNumberFormat="0" applyFon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41" fillId="24" borderId="142" applyNumberFormat="0" applyProtection="0">
      <alignment horizontal="left" vertical="top" indent="1"/>
    </xf>
    <xf numFmtId="4" fontId="41" fillId="24" borderId="142" applyNumberFormat="0" applyProtection="0">
      <alignment vertical="center"/>
    </xf>
    <xf numFmtId="0" fontId="29" fillId="82" borderId="142" applyNumberFormat="0" applyProtection="0">
      <alignment horizontal="left" vertical="top" indent="1"/>
    </xf>
    <xf numFmtId="4" fontId="41" fillId="96" borderId="142" applyNumberFormat="0" applyProtection="0">
      <alignment horizontal="right" vertical="center"/>
    </xf>
    <xf numFmtId="4" fontId="194" fillId="80" borderId="142" applyNumberFormat="0" applyProtection="0">
      <alignment vertical="center"/>
    </xf>
    <xf numFmtId="0" fontId="61" fillId="63" borderId="74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39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174" fillId="26" borderId="148" applyNumberFormat="0" applyFont="0" applyAlignment="0" applyProtection="0"/>
    <xf numFmtId="216" fontId="190" fillId="0" borderId="151" applyFont="0" applyFill="0" applyBorder="0" applyAlignment="0" applyProtection="0"/>
    <xf numFmtId="0" fontId="112" fillId="7" borderId="147" applyNumberFormat="0" applyAlignment="0" applyProtection="0"/>
    <xf numFmtId="209" fontId="191" fillId="0" borderId="152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4" fontId="41" fillId="11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72" fillId="0" borderId="150" applyNumberFormat="0" applyFill="0" applyAlignment="0" applyProtection="0"/>
    <xf numFmtId="0" fontId="102" fillId="76" borderId="147" applyNumberFormat="0" applyAlignment="0" applyProtection="0"/>
    <xf numFmtId="10" fontId="16" fillId="24" borderId="154" applyNumberFormat="0" applyBorder="0" applyAlignment="0" applyProtection="0"/>
    <xf numFmtId="0" fontId="160" fillId="26" borderId="148" applyNumberFormat="0" applyFont="0" applyAlignment="0" applyProtection="0"/>
    <xf numFmtId="0" fontId="61" fillId="63" borderId="147" applyNumberFormat="0" applyAlignment="0" applyProtection="0"/>
    <xf numFmtId="4" fontId="41" fillId="10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0" fontId="29" fillId="91" borderId="153" applyNumberFormat="0" applyProtection="0">
      <alignment horizontal="left" vertical="top" indent="1"/>
    </xf>
    <xf numFmtId="4" fontId="196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112" fillId="7" borderId="147" applyNumberFormat="0" applyAlignment="0" applyProtection="0"/>
    <xf numFmtId="4" fontId="41" fillId="94" borderId="153" applyNumberFormat="0" applyProtection="0">
      <alignment horizontal="right" vertical="center"/>
    </xf>
    <xf numFmtId="4" fontId="43" fillId="80" borderId="153" applyNumberFormat="0" applyProtection="0">
      <alignment horizontal="left" vertical="center" indent="1"/>
    </xf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38" applyNumberFormat="0" applyAlignment="0" applyProtection="0"/>
    <xf numFmtId="0" fontId="3" fillId="26" borderId="144" applyNumberFormat="0" applyFon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174" fillId="26" borderId="144" applyNumberFormat="0" applyFon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74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174" fillId="26" borderId="148" applyNumberFormat="0" applyFont="0" applyAlignment="0" applyProtection="0"/>
    <xf numFmtId="0" fontId="122" fillId="0" borderId="150" applyNumberFormat="0" applyFill="0" applyAlignment="0" applyProtection="0"/>
    <xf numFmtId="0" fontId="64" fillId="76" borderId="149" applyNumberFormat="0" applyAlignment="0" applyProtection="0"/>
    <xf numFmtId="4" fontId="196" fillId="24" borderId="153" applyNumberFormat="0" applyProtection="0">
      <alignment vertical="center"/>
    </xf>
    <xf numFmtId="0" fontId="29" fillId="95" borderId="153" applyNumberFormat="0" applyProtection="0">
      <alignment horizontal="left" vertical="top" indent="1"/>
    </xf>
    <xf numFmtId="4" fontId="41" fillId="15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209" fontId="176" fillId="89" borderId="152"/>
    <xf numFmtId="216" fontId="190" fillId="0" borderId="151" applyFont="0" applyFill="0" applyBorder="0" applyAlignment="0" applyProtection="0"/>
    <xf numFmtId="0" fontId="90" fillId="0" borderId="154" applyFont="0" applyFill="0" applyBorder="0">
      <alignment horizontal="center" vertical="justify" wrapText="1"/>
    </xf>
    <xf numFmtId="4" fontId="41" fillId="19" borderId="153" applyNumberFormat="0" applyProtection="0">
      <alignment horizontal="right" vertical="center"/>
    </xf>
    <xf numFmtId="0" fontId="112" fillId="7" borderId="147" applyNumberFormat="0" applyAlignment="0" applyProtection="0"/>
    <xf numFmtId="0" fontId="29" fillId="81" borderId="153" applyNumberFormat="0" applyProtection="0">
      <alignment horizontal="left" vertical="top" indent="1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216" fontId="190" fillId="0" borderId="151" applyFont="0" applyFill="0" applyBorder="0" applyAlignment="0" applyProtection="0"/>
    <xf numFmtId="0" fontId="102" fillId="20" borderId="130" applyNumberFormat="0" applyAlignment="0" applyProtection="0"/>
    <xf numFmtId="0" fontId="61" fillId="63" borderId="147" applyNumberFormat="0" applyAlignment="0" applyProtection="0"/>
    <xf numFmtId="4" fontId="41" fillId="17" borderId="153" applyNumberFormat="0" applyProtection="0">
      <alignment horizontal="right" vertical="center"/>
    </xf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4" fontId="41" fillId="96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3" fillId="79" borderId="148" applyNumberFormat="0" applyAlignment="0" applyProtection="0"/>
    <xf numFmtId="209" fontId="191" fillId="0" borderId="152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4" fontId="196" fillId="94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4" fontId="41" fillId="10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0" fontId="112" fillId="7" borderId="147" applyNumberFormat="0" applyAlignment="0" applyProtection="0"/>
    <xf numFmtId="0" fontId="54" fillId="76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209" fontId="176" fillId="89" borderId="152"/>
    <xf numFmtId="4" fontId="41" fillId="3" borderId="153" applyNumberFormat="0" applyProtection="0">
      <alignment horizontal="right" vertical="center"/>
    </xf>
    <xf numFmtId="0" fontId="64" fillId="76" borderId="149" applyNumberFormat="0" applyAlignment="0" applyProtection="0"/>
    <xf numFmtId="0" fontId="102" fillId="20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29" fillId="95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4" fontId="41" fillId="92" borderId="153" applyNumberFormat="0" applyProtection="0">
      <alignment horizontal="right" vertical="center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22" fillId="0" borderId="150" applyNumberFormat="0" applyFill="0" applyAlignment="0" applyProtection="0"/>
    <xf numFmtId="0" fontId="64" fillId="76" borderId="149" applyNumberFormat="0" applyAlignment="0" applyProtection="0"/>
    <xf numFmtId="0" fontId="41" fillId="24" borderId="153" applyNumberFormat="0" applyProtection="0">
      <alignment horizontal="left" vertical="top" indent="1"/>
    </xf>
    <xf numFmtId="0" fontId="64" fillId="76" borderId="149" applyNumberFormat="0" applyAlignment="0" applyProtection="0"/>
    <xf numFmtId="4" fontId="41" fillId="3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0" fontId="54" fillId="76" borderId="147" applyNumberFormat="0" applyAlignment="0" applyProtection="0"/>
    <xf numFmtId="0" fontId="61" fillId="63" borderId="147" applyNumberFormat="0" applyAlignment="0" applyProtection="0"/>
    <xf numFmtId="3" fontId="103" fillId="0" borderId="154"/>
    <xf numFmtId="0" fontId="3" fillId="79" borderId="148" applyNumberFormat="0" applyAlignment="0" applyProtection="0"/>
    <xf numFmtId="0" fontId="102" fillId="20" borderId="147" applyNumberFormat="0" applyAlignment="0" applyProtection="0"/>
    <xf numFmtId="0" fontId="61" fillId="63" borderId="147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4" fontId="41" fillId="24" borderId="153" applyNumberFormat="0" applyProtection="0">
      <alignment vertical="center"/>
    </xf>
    <xf numFmtId="0" fontId="64" fillId="76" borderId="149" applyNumberForma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0" fontId="29" fillId="82" borderId="142" applyNumberFormat="0" applyProtection="0">
      <alignment horizontal="left" vertical="center" indent="1"/>
    </xf>
    <xf numFmtId="4" fontId="41" fillId="10" borderId="142" applyNumberFormat="0" applyProtection="0">
      <alignment horizontal="right" vertical="center"/>
    </xf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63" fillId="20" borderId="138" applyNumberFormat="0" applyAlignment="0" applyProtection="0"/>
    <xf numFmtId="0" fontId="122" fillId="0" borderId="140" applyNumberFormat="0" applyFill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8" fillId="20" borderId="132" applyNumberFormat="0" applyAlignment="0" applyProtection="0"/>
    <xf numFmtId="0" fontId="37" fillId="26" borderId="144" applyNumberFormat="0" applyFont="0" applyAlignment="0" applyProtection="0"/>
    <xf numFmtId="0" fontId="122" fillId="0" borderId="133" applyNumberFormat="0" applyFill="0" applyAlignment="0" applyProtection="0"/>
    <xf numFmtId="0" fontId="90" fillId="0" borderId="154" applyFont="0" applyFill="0" applyBorder="0">
      <alignment horizontal="center" vertical="justify" wrapText="1"/>
    </xf>
    <xf numFmtId="0" fontId="61" fillId="63" borderId="147" applyNumberFormat="0" applyAlignment="0" applyProtection="0"/>
    <xf numFmtId="0" fontId="37" fillId="26" borderId="148" applyNumberFormat="0" applyFont="0" applyAlignment="0" applyProtection="0"/>
    <xf numFmtId="4" fontId="41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174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3" fillId="26" borderId="148" applyNumberFormat="0" applyFont="0" applyAlignment="0" applyProtection="0"/>
    <xf numFmtId="0" fontId="3" fillId="79" borderId="148" applyNumberFormat="0" applyAlignment="0" applyProtection="0"/>
    <xf numFmtId="4" fontId="41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center" indent="1"/>
    </xf>
    <xf numFmtId="4" fontId="41" fillId="92" borderId="153" applyNumberFormat="0" applyProtection="0">
      <alignment horizontal="right" vertical="center"/>
    </xf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122" fillId="0" borderId="150" applyNumberFormat="0" applyFill="0" applyAlignment="0" applyProtection="0"/>
    <xf numFmtId="4" fontId="41" fillId="19" borderId="153" applyNumberFormat="0" applyProtection="0">
      <alignment horizontal="right" vertical="center"/>
    </xf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29" fillId="82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102" fillId="20" borderId="147" applyNumberFormat="0" applyAlignment="0" applyProtection="0"/>
    <xf numFmtId="0" fontId="29" fillId="95" borderId="153" applyNumberFormat="0" applyProtection="0">
      <alignment horizontal="left" vertical="center" indent="1"/>
    </xf>
    <xf numFmtId="4" fontId="41" fillId="10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0" fontId="41" fillId="91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54" fillId="76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29" fillId="91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0" fontId="61" fillId="63" borderId="147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4" applyNumberFormat="0" applyFont="0" applyAlignment="0" applyProtection="0"/>
    <xf numFmtId="0" fontId="37" fillId="26" borderId="144" applyNumberFormat="0" applyFont="0" applyAlignment="0" applyProtection="0"/>
    <xf numFmtId="10" fontId="16" fillId="24" borderId="143" applyNumberFormat="0" applyBorder="0" applyAlignment="0" applyProtection="0"/>
    <xf numFmtId="0" fontId="90" fillId="0" borderId="143" applyFont="0" applyFill="0" applyBorder="0">
      <alignment horizontal="centerContinuous" vertical="justify" wrapText="1"/>
    </xf>
    <xf numFmtId="0" fontId="3" fillId="79" borderId="148" applyNumberFormat="0" applyAlignment="0" applyProtection="0"/>
    <xf numFmtId="0" fontId="54" fillId="76" borderId="147" applyNumberFormat="0" applyAlignment="0" applyProtection="0"/>
    <xf numFmtId="0" fontId="3" fillId="79" borderId="144" applyNumberFormat="0" applyAlignment="0" applyProtection="0"/>
    <xf numFmtId="4" fontId="196" fillId="94" borderId="142" applyNumberFormat="0" applyProtection="0">
      <alignment horizontal="right" vertical="center"/>
    </xf>
    <xf numFmtId="4" fontId="41" fillId="15" borderId="142" applyNumberFormat="0" applyProtection="0">
      <alignment horizontal="right" vertical="center"/>
    </xf>
    <xf numFmtId="0" fontId="118" fillId="20" borderId="139" applyNumberFormat="0" applyAlignment="0" applyProtection="0"/>
    <xf numFmtId="0" fontId="3" fillId="79" borderId="131" applyNumberFormat="0" applyAlignment="0" applyProtection="0"/>
    <xf numFmtId="0" fontId="54" fillId="76" borderId="130" applyNumberFormat="0" applyAlignment="0" applyProtection="0"/>
    <xf numFmtId="0" fontId="37" fillId="26" borderId="131" applyNumberFormat="0" applyFont="0" applyAlignment="0" applyProtection="0"/>
    <xf numFmtId="0" fontId="61" fillId="63" borderId="130" applyNumberFormat="0" applyAlignment="0" applyProtection="0"/>
    <xf numFmtId="0" fontId="112" fillId="7" borderId="130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2" applyNumberFormat="0" applyAlignment="0" applyProtection="0"/>
    <xf numFmtId="0" fontId="61" fillId="63" borderId="130" applyNumberFormat="0" applyAlignment="0" applyProtection="0"/>
    <xf numFmtId="0" fontId="66" fillId="0" borderId="133" applyNumberFormat="0" applyFill="0" applyAlignment="0" applyProtection="0"/>
    <xf numFmtId="0" fontId="54" fillId="76" borderId="130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2" applyNumberFormat="0" applyAlignment="0" applyProtection="0"/>
    <xf numFmtId="0" fontId="54" fillId="76" borderId="130" applyNumberFormat="0" applyAlignment="0" applyProtection="0"/>
    <xf numFmtId="0" fontId="61" fillId="63" borderId="130" applyNumberFormat="0" applyAlignment="0" applyProtection="0"/>
    <xf numFmtId="0" fontId="66" fillId="0" borderId="133" applyNumberFormat="0" applyFill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102" fillId="20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02" fillId="20" borderId="130" applyNumberFormat="0" applyAlignment="0" applyProtection="0"/>
    <xf numFmtId="0" fontId="66" fillId="0" borderId="133" applyNumberFormat="0" applyFill="0" applyAlignment="0" applyProtection="0"/>
    <xf numFmtId="0" fontId="61" fillId="63" borderId="130" applyNumberFormat="0" applyAlignment="0" applyProtection="0"/>
    <xf numFmtId="0" fontId="54" fillId="76" borderId="130" applyNumberFormat="0" applyAlignment="0" applyProtection="0"/>
    <xf numFmtId="0" fontId="64" fillId="76" borderId="132" applyNumberFormat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8" fillId="20" borderId="132" applyNumberFormat="0" applyAlignment="0" applyProtection="0"/>
    <xf numFmtId="0" fontId="66" fillId="0" borderId="133" applyNumberFormat="0" applyFill="0" applyAlignment="0" applyProtection="0"/>
    <xf numFmtId="0" fontId="122" fillId="0" borderId="133" applyNumberFormat="0" applyFill="0" applyAlignment="0" applyProtection="0"/>
    <xf numFmtId="0" fontId="122" fillId="0" borderId="133" applyNumberFormat="0" applyFill="0" applyAlignment="0" applyProtection="0"/>
    <xf numFmtId="0" fontId="118" fillId="20" borderId="132" applyNumberFormat="0" applyAlignment="0" applyProtection="0"/>
    <xf numFmtId="0" fontId="37" fillId="26" borderId="131" applyNumberFormat="0" applyFon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64" fillId="76" borderId="132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168" fillId="7" borderId="147" applyNumberFormat="0" applyAlignment="0" applyProtection="0"/>
    <xf numFmtId="0" fontId="122" fillId="0" borderId="150" applyNumberFormat="0" applyFill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3" fillId="79" borderId="148" applyNumberFormat="0" applyAlignment="0" applyProtection="0"/>
    <xf numFmtId="0" fontId="3" fillId="26" borderId="148" applyNumberFormat="0" applyFont="0" applyAlignment="0" applyProtection="0"/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54" fillId="76" borderId="147" applyNumberFormat="0" applyAlignment="0" applyProtection="0"/>
    <xf numFmtId="0" fontId="102" fillId="20" borderId="147" applyNumberFormat="0" applyAlignment="0" applyProtection="0"/>
    <xf numFmtId="0" fontId="118" fillId="20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37" fillId="26" borderId="148" applyNumberFormat="0" applyFont="0" applyAlignment="0" applyProtection="0"/>
    <xf numFmtId="0" fontId="160" fillId="26" borderId="148" applyNumberFormat="0" applyFon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4" fontId="194" fillId="80" borderId="153" applyNumberFormat="0" applyProtection="0">
      <alignment vertical="center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10" fontId="95" fillId="24" borderId="154" applyNumberFormat="0" applyBorder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4" fontId="44" fillId="94" borderId="153" applyNumberFormat="0" applyProtection="0">
      <alignment horizontal="right" vertical="center"/>
    </xf>
    <xf numFmtId="0" fontId="41" fillId="91" borderId="153" applyNumberFormat="0" applyProtection="0">
      <alignment horizontal="left" vertical="top" indent="1"/>
    </xf>
    <xf numFmtId="4" fontId="196" fillId="94" borderId="153" applyNumberFormat="0" applyProtection="0">
      <alignment horizontal="right" vertical="center"/>
    </xf>
    <xf numFmtId="0" fontId="41" fillId="24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29" fillId="8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center" indent="1"/>
    </xf>
    <xf numFmtId="10" fontId="16" fillId="24" borderId="154" applyNumberFormat="0" applyBorder="0" applyAlignment="0" applyProtection="0"/>
    <xf numFmtId="4" fontId="41" fillId="10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0" fontId="43" fillId="80" borderId="153" applyNumberFormat="0" applyProtection="0">
      <alignment horizontal="left" vertical="top" indent="1"/>
    </xf>
    <xf numFmtId="4" fontId="43" fillId="25" borderId="153" applyNumberFormat="0" applyProtection="0">
      <alignment vertical="center"/>
    </xf>
    <xf numFmtId="0" fontId="90" fillId="0" borderId="154" applyFont="0" applyFill="0" applyBorder="0">
      <alignment horizontal="center" vertical="justify" wrapText="1"/>
    </xf>
    <xf numFmtId="0" fontId="37" fillId="26" borderId="148" applyNumberFormat="0" applyFont="0" applyAlignment="0" applyProtection="0"/>
    <xf numFmtId="0" fontId="64" fillId="76" borderId="149" applyNumberFormat="0" applyAlignment="0" applyProtection="0"/>
    <xf numFmtId="4" fontId="43" fillId="25" borderId="153" applyNumberFormat="0" applyProtection="0">
      <alignment vertical="center"/>
    </xf>
    <xf numFmtId="0" fontId="43" fillId="80" borderId="153" applyNumberFormat="0" applyProtection="0">
      <alignment horizontal="left" vertical="top" indent="1"/>
    </xf>
    <xf numFmtId="4" fontId="41" fillId="11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4" fillId="94" borderId="153" applyNumberFormat="0" applyProtection="0">
      <alignment horizontal="right" vertical="center"/>
    </xf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72" fillId="0" borderId="150" applyNumberFormat="0" applyFill="0" applyAlignment="0" applyProtection="0"/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71" fillId="20" borderId="149" applyNumberFormat="0" applyAlignment="0" applyProtection="0"/>
    <xf numFmtId="4" fontId="43" fillId="80" borderId="153" applyNumberFormat="0" applyProtection="0">
      <alignment horizontal="left" vertical="center" indent="1"/>
    </xf>
    <xf numFmtId="0" fontId="168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4" fontId="41" fillId="24" borderId="153" applyNumberFormat="0" applyProtection="0">
      <alignment horizontal="left" vertical="center" indent="1"/>
    </xf>
    <xf numFmtId="4" fontId="41" fillId="15" borderId="153" applyNumberFormat="0" applyProtection="0">
      <alignment horizontal="right" vertical="center"/>
    </xf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29" fillId="81" borderId="153" applyNumberFormat="0" applyProtection="0">
      <alignment horizontal="left" vertical="center" indent="1"/>
    </xf>
    <xf numFmtId="3" fontId="82" fillId="80" borderId="154">
      <alignment horizontal="left" vertical="top" wrapText="1"/>
      <protection locked="0"/>
    </xf>
    <xf numFmtId="0" fontId="112" fillId="7" borderId="147" applyNumberFormat="0" applyAlignment="0" applyProtection="0"/>
    <xf numFmtId="0" fontId="3" fillId="79" borderId="148" applyNumberFormat="0" applyAlignment="0" applyProtection="0"/>
    <xf numFmtId="0" fontId="102" fillId="76" borderId="130" applyNumberFormat="0" applyAlignment="0" applyProtection="0"/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60" fillId="26" borderId="148" applyNumberFormat="0" applyFont="0" applyAlignment="0" applyProtection="0"/>
    <xf numFmtId="0" fontId="102" fillId="76" borderId="147" applyNumberFormat="0" applyAlignment="0" applyProtection="0"/>
    <xf numFmtId="0" fontId="37" fillId="26" borderId="148" applyNumberFormat="0" applyFont="0" applyAlignment="0" applyProtection="0"/>
    <xf numFmtId="0" fontId="54" fillId="76" borderId="147" applyNumberFormat="0" applyAlignment="0" applyProtection="0"/>
    <xf numFmtId="0" fontId="172" fillId="0" borderId="150" applyNumberFormat="0" applyFill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4" fontId="41" fillId="96" borderId="153" applyNumberFormat="0" applyProtection="0">
      <alignment horizontal="right" vertical="center"/>
    </xf>
    <xf numFmtId="0" fontId="64" fillId="76" borderId="149" applyNumberFormat="0" applyAlignment="0" applyProtection="0"/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209" fontId="176" fillId="89" borderId="152"/>
    <xf numFmtId="209" fontId="176" fillId="89" borderId="152"/>
    <xf numFmtId="3" fontId="82" fillId="80" borderId="154">
      <alignment horizontal="left" vertical="top" wrapText="1"/>
      <protection locked="0"/>
    </xf>
    <xf numFmtId="0" fontId="54" fillId="76" borderId="147" applyNumberFormat="0" applyAlignment="0" applyProtection="0"/>
    <xf numFmtId="0" fontId="172" fillId="0" borderId="150" applyNumberFormat="0" applyFill="0" applyAlignment="0" applyProtection="0"/>
    <xf numFmtId="3" fontId="103" fillId="0" borderId="154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4" fontId="44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63" fillId="20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4" fontId="196" fillId="24" borderId="153" applyNumberFormat="0" applyProtection="0">
      <alignment vertical="center"/>
    </xf>
    <xf numFmtId="0" fontId="61" fillId="63" borderId="147" applyNumberFormat="0" applyAlignment="0" applyProtection="0"/>
    <xf numFmtId="4" fontId="41" fillId="18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209" fontId="191" fillId="0" borderId="152"/>
    <xf numFmtId="3" fontId="103" fillId="0" borderId="154"/>
    <xf numFmtId="3" fontId="82" fillId="80" borderId="154">
      <alignment horizontal="left" vertical="top" wrapText="1"/>
      <protection locked="0"/>
    </xf>
    <xf numFmtId="0" fontId="90" fillId="0" borderId="154" applyFont="0" applyFill="0" applyBorder="0">
      <alignment horizontal="centerContinuous" vertical="justify" wrapText="1"/>
    </xf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102" fillId="20" borderId="147" applyNumberFormat="0" applyAlignment="0" applyProtection="0"/>
    <xf numFmtId="4" fontId="41" fillId="17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71" fillId="20" borderId="149" applyNumberFormat="0" applyAlignment="0" applyProtection="0"/>
    <xf numFmtId="0" fontId="118" fillId="20" borderId="149" applyNumberFormat="0" applyAlignment="0" applyProtection="0"/>
    <xf numFmtId="4" fontId="41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center" indent="1"/>
    </xf>
    <xf numFmtId="0" fontId="54" fillId="76" borderId="147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54" fillId="76" borderId="147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7" fillId="26" borderId="144" applyNumberFormat="0" applyFont="0" applyAlignment="0" applyProtection="0"/>
    <xf numFmtId="10" fontId="95" fillId="24" borderId="143" applyNumberFormat="0" applyBorder="0" applyAlignment="0" applyProtection="0"/>
    <xf numFmtId="3" fontId="103" fillId="0" borderId="143"/>
    <xf numFmtId="0" fontId="90" fillId="0" borderId="143" applyFont="0" applyFill="0" applyBorder="0">
      <alignment horizontal="center" vertical="justify" wrapText="1"/>
    </xf>
    <xf numFmtId="0" fontId="61" fillId="63" borderId="147" applyNumberFormat="0" applyAlignment="0" applyProtection="0"/>
    <xf numFmtId="3" fontId="82" fillId="80" borderId="143">
      <alignment horizontal="left" vertical="top" wrapText="1"/>
      <protection locked="0"/>
    </xf>
    <xf numFmtId="0" fontId="3" fillId="79" borderId="144" applyNumberFormat="0" applyAlignment="0" applyProtection="0"/>
    <xf numFmtId="0" fontId="3" fillId="79" borderId="144" applyNumberFormat="0" applyAlignment="0" applyProtection="0"/>
    <xf numFmtId="0" fontId="122" fillId="0" borderId="140" applyNumberFormat="0" applyFill="0" applyAlignment="0" applyProtection="0"/>
    <xf numFmtId="0" fontId="112" fillId="7" borderId="138" applyNumberFormat="0" applyAlignment="0" applyProtection="0"/>
    <xf numFmtId="4" fontId="44" fillId="94" borderId="142" applyNumberFormat="0" applyProtection="0">
      <alignment horizontal="right" vertical="center"/>
    </xf>
    <xf numFmtId="4" fontId="41" fillId="96" borderId="142" applyNumberFormat="0" applyProtection="0">
      <alignment horizontal="left" vertical="center" indent="1"/>
    </xf>
    <xf numFmtId="4" fontId="41" fillId="94" borderId="142" applyNumberFormat="0" applyProtection="0">
      <alignment horizontal="right" vertical="center"/>
    </xf>
    <xf numFmtId="0" fontId="29" fillId="81" borderId="142" applyNumberFormat="0" applyProtection="0">
      <alignment horizontal="left" vertical="top" indent="1"/>
    </xf>
    <xf numFmtId="0" fontId="29" fillId="91" borderId="142" applyNumberFormat="0" applyProtection="0">
      <alignment horizontal="left" vertical="top" indent="1"/>
    </xf>
    <xf numFmtId="0" fontId="29" fillId="91" borderId="142" applyNumberFormat="0" applyProtection="0">
      <alignment horizontal="left" vertical="center" indent="1"/>
    </xf>
    <xf numFmtId="0" fontId="29" fillId="95" borderId="142" applyNumberFormat="0" applyProtection="0">
      <alignment horizontal="left" vertical="center" indent="1"/>
    </xf>
    <xf numFmtId="4" fontId="41" fillId="92" borderId="142" applyNumberFormat="0" applyProtection="0">
      <alignment horizontal="right" vertical="center"/>
    </xf>
    <xf numFmtId="4" fontId="41" fillId="19" borderId="142" applyNumberFormat="0" applyProtection="0">
      <alignment horizontal="right" vertical="center"/>
    </xf>
    <xf numFmtId="4" fontId="41" fillId="11" borderId="142" applyNumberFormat="0" applyProtection="0">
      <alignment horizontal="right" vertical="center"/>
    </xf>
    <xf numFmtId="4" fontId="43" fillId="25" borderId="142" applyNumberFormat="0" applyProtection="0">
      <alignment vertical="center"/>
    </xf>
    <xf numFmtId="0" fontId="172" fillId="0" borderId="140" applyNumberFormat="0" applyFill="0" applyAlignment="0" applyProtection="0"/>
    <xf numFmtId="0" fontId="171" fillId="20" borderId="139" applyNumberFormat="0" applyAlignment="0" applyProtection="0"/>
    <xf numFmtId="0" fontId="160" fillId="26" borderId="144" applyNumberFormat="0" applyFont="0" applyAlignment="0" applyProtection="0"/>
    <xf numFmtId="0" fontId="118" fillId="76" borderId="132" applyNumberFormat="0" applyAlignment="0" applyProtection="0"/>
    <xf numFmtId="0" fontId="37" fillId="26" borderId="144" applyNumberFormat="0" applyFont="0" applyAlignment="0" applyProtection="0"/>
    <xf numFmtId="0" fontId="37" fillId="26" borderId="144" applyNumberFormat="0" applyFont="0" applyAlignment="0" applyProtection="0"/>
    <xf numFmtId="0" fontId="122" fillId="0" borderId="133" applyNumberFormat="0" applyFill="0" applyAlignment="0" applyProtection="0"/>
    <xf numFmtId="0" fontId="64" fillId="76" borderId="149" applyNumberFormat="0" applyAlignment="0" applyProtection="0"/>
    <xf numFmtId="0" fontId="122" fillId="0" borderId="150" applyNumberFormat="0" applyFill="0" applyAlignment="0" applyProtection="0"/>
    <xf numFmtId="0" fontId="112" fillId="7" borderId="147" applyNumberFormat="0" applyAlignment="0" applyProtection="0"/>
    <xf numFmtId="4" fontId="41" fillId="24" borderId="153" applyNumberFormat="0" applyProtection="0">
      <alignment horizontal="left" vertical="center" indent="1"/>
    </xf>
    <xf numFmtId="10" fontId="16" fillId="24" borderId="154" applyNumberFormat="0" applyBorder="0" applyAlignment="0" applyProtection="0"/>
    <xf numFmtId="0" fontId="37" fillId="26" borderId="148" applyNumberFormat="0" applyFont="0" applyAlignment="0" applyProtection="0"/>
    <xf numFmtId="0" fontId="122" fillId="0" borderId="140" applyNumberFormat="0" applyFill="0" applyAlignment="0" applyProtection="0"/>
    <xf numFmtId="4" fontId="194" fillId="80" borderId="153" applyNumberFormat="0" applyProtection="0">
      <alignment vertical="center"/>
    </xf>
    <xf numFmtId="0" fontId="102" fillId="20" borderId="147" applyNumberFormat="0" applyAlignment="0" applyProtection="0"/>
    <xf numFmtId="0" fontId="118" fillId="76" borderId="149" applyNumberFormat="0" applyAlignment="0" applyProtection="0"/>
    <xf numFmtId="0" fontId="64" fillId="76" borderId="149" applyNumberForma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102" fillId="20" borderId="147" applyNumberFormat="0" applyAlignment="0" applyProtection="0"/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4" fontId="41" fillId="96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4" fontId="41" fillId="9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0" fontId="54" fillId="76" borderId="147" applyNumberFormat="0" applyAlignment="0" applyProtection="0"/>
    <xf numFmtId="0" fontId="29" fillId="82" borderId="153" applyNumberFormat="0" applyProtection="0">
      <alignment horizontal="left" vertical="center" indent="1"/>
    </xf>
    <xf numFmtId="10" fontId="95" fillId="24" borderId="154" applyNumberFormat="0" applyBorder="0" applyAlignment="0" applyProtection="0"/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163" fillId="20" borderId="130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12" fillId="7" borderId="147" applyNumberFormat="0" applyAlignment="0" applyProtection="0"/>
    <xf numFmtId="3" fontId="82" fillId="80" borderId="154">
      <alignment horizontal="left" vertical="top" wrapText="1"/>
      <protection locked="0"/>
    </xf>
    <xf numFmtId="0" fontId="112" fillId="7" borderId="147" applyNumberFormat="0" applyAlignment="0" applyProtection="0"/>
    <xf numFmtId="0" fontId="3" fillId="79" borderId="148" applyNumberFormat="0" applyAlignment="0" applyProtection="0"/>
    <xf numFmtId="0" fontId="102" fillId="20" borderId="138" applyNumberFormat="0" applyAlignment="0" applyProtection="0"/>
    <xf numFmtId="0" fontId="41" fillId="91" borderId="142" applyNumberFormat="0" applyProtection="0">
      <alignment horizontal="left" vertical="top" indent="1"/>
    </xf>
    <xf numFmtId="0" fontId="29" fillId="81" borderId="142" applyNumberFormat="0" applyProtection="0">
      <alignment horizontal="left" vertical="center" indent="1"/>
    </xf>
    <xf numFmtId="0" fontId="29" fillId="95" borderId="142" applyNumberFormat="0" applyProtection="0">
      <alignment horizontal="left" vertical="top" indent="1"/>
    </xf>
    <xf numFmtId="4" fontId="41" fillId="18" borderId="142" applyNumberFormat="0" applyProtection="0">
      <alignment horizontal="right" vertical="center"/>
    </xf>
    <xf numFmtId="0" fontId="168" fillId="7" borderId="130" applyNumberFormat="0" applyAlignment="0" applyProtection="0"/>
    <xf numFmtId="0" fontId="160" fillId="26" borderId="131" applyNumberFormat="0" applyFont="0" applyAlignment="0" applyProtection="0"/>
    <xf numFmtId="0" fontId="171" fillId="20" borderId="132" applyNumberFormat="0" applyAlignment="0" applyProtection="0"/>
    <xf numFmtId="0" fontId="172" fillId="0" borderId="133" applyNumberFormat="0" applyFill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5" fontId="217" fillId="0" borderId="146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0" fontId="3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8" fillId="76" borderId="149" applyNumberFormat="0" applyAlignment="0" applyProtection="0"/>
    <xf numFmtId="0" fontId="102" fillId="76" borderId="147" applyNumberFormat="0" applyAlignment="0" applyProtection="0"/>
    <xf numFmtId="0" fontId="43" fillId="80" borderId="153" applyNumberFormat="0" applyProtection="0">
      <alignment horizontal="left" vertical="top" indent="1"/>
    </xf>
    <xf numFmtId="0" fontId="3" fillId="79" borderId="148" applyNumberFormat="0" applyAlignment="0" applyProtection="0"/>
    <xf numFmtId="4" fontId="196" fillId="24" borderId="153" applyNumberFormat="0" applyProtection="0">
      <alignment vertical="center"/>
    </xf>
    <xf numFmtId="0" fontId="3" fillId="79" borderId="148" applyNumberFormat="0" applyAlignment="0" applyProtection="0"/>
    <xf numFmtId="0" fontId="102" fillId="20" borderId="147" applyNumberFormat="0" applyAlignment="0" applyProtection="0"/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18" fillId="20" borderId="149" applyNumberFormat="0" applyAlignment="0" applyProtection="0"/>
    <xf numFmtId="0" fontId="163" fillId="20" borderId="147" applyNumberFormat="0" applyAlignment="0" applyProtection="0"/>
    <xf numFmtId="209" fontId="176" fillId="89" borderId="134"/>
    <xf numFmtId="0" fontId="122" fillId="0" borderId="150" applyNumberFormat="0" applyFill="0" applyAlignment="0" applyProtection="0"/>
    <xf numFmtId="4" fontId="41" fillId="17" borderId="153" applyNumberFormat="0" applyProtection="0">
      <alignment horizontal="right" vertical="center"/>
    </xf>
    <xf numFmtId="0" fontId="29" fillId="81" borderId="153" applyNumberFormat="0" applyProtection="0">
      <alignment horizontal="left" vertical="center" indent="1"/>
    </xf>
    <xf numFmtId="4" fontId="41" fillId="19" borderId="153" applyNumberFormat="0" applyProtection="0">
      <alignment horizontal="right" vertical="center"/>
    </xf>
    <xf numFmtId="0" fontId="112" fillId="7" borderId="147" applyNumberFormat="0" applyAlignment="0" applyProtection="0"/>
    <xf numFmtId="0" fontId="118" fillId="76" borderId="149" applyNumberForma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29" fillId="91" borderId="153" applyNumberFormat="0" applyProtection="0">
      <alignment horizontal="left" vertical="top" indent="1"/>
    </xf>
    <xf numFmtId="10" fontId="16" fillId="24" borderId="154" applyNumberFormat="0" applyBorder="0" applyAlignment="0" applyProtection="0"/>
    <xf numFmtId="209" fontId="191" fillId="0" borderId="152"/>
    <xf numFmtId="0" fontId="29" fillId="95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168" fillId="7" borderId="147" applyNumberFormat="0" applyAlignment="0" applyProtection="0"/>
    <xf numFmtId="0" fontId="171" fillId="20" borderId="149" applyNumberFormat="0" applyAlignment="0" applyProtection="0"/>
    <xf numFmtId="4" fontId="41" fillId="96" borderId="153" applyNumberFormat="0" applyProtection="0">
      <alignment horizontal="right" vertical="center"/>
    </xf>
    <xf numFmtId="0" fontId="54" fillId="76" borderId="147" applyNumberFormat="0" applyAlignment="0" applyProtection="0"/>
    <xf numFmtId="4" fontId="41" fillId="15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10" fontId="16" fillId="24" borderId="143" applyNumberFormat="0" applyBorder="0" applyAlignment="0" applyProtection="0"/>
    <xf numFmtId="0" fontId="61" fillId="63" borderId="138" applyNumberFormat="0" applyAlignment="0" applyProtection="0"/>
    <xf numFmtId="4" fontId="41" fillId="17" borderId="142" applyNumberFormat="0" applyProtection="0">
      <alignment horizontal="right" vertical="center"/>
    </xf>
    <xf numFmtId="4" fontId="41" fillId="9" borderId="142" applyNumberFormat="0" applyProtection="0">
      <alignment horizontal="right" vertical="center"/>
    </xf>
    <xf numFmtId="4" fontId="41" fillId="3" borderId="142" applyNumberFormat="0" applyProtection="0">
      <alignment horizontal="right" vertical="center"/>
    </xf>
    <xf numFmtId="0" fontId="43" fillId="80" borderId="142" applyNumberFormat="0" applyProtection="0">
      <alignment horizontal="left" vertical="top" indent="1"/>
    </xf>
    <xf numFmtId="4" fontId="43" fillId="80" borderId="142" applyNumberFormat="0" applyProtection="0">
      <alignment horizontal="left" vertical="center" indent="1"/>
    </xf>
    <xf numFmtId="209" fontId="191" fillId="0" borderId="134"/>
    <xf numFmtId="0" fontId="118" fillId="76" borderId="139" applyNumberFormat="0" applyAlignment="0" applyProtection="0"/>
    <xf numFmtId="216" fontId="190" fillId="0" borderId="129" applyFont="0" applyFill="0" applyBorder="0" applyAlignment="0" applyProtection="0"/>
    <xf numFmtId="4" fontId="43" fillId="25" borderId="135" applyNumberFormat="0" applyProtection="0">
      <alignment vertical="center"/>
    </xf>
    <xf numFmtId="4" fontId="194" fillId="80" borderId="135" applyNumberFormat="0" applyProtection="0">
      <alignment vertical="center"/>
    </xf>
    <xf numFmtId="4" fontId="43" fillId="80" borderId="135" applyNumberFormat="0" applyProtection="0">
      <alignment horizontal="left" vertical="center" indent="1"/>
    </xf>
    <xf numFmtId="0" fontId="43" fillId="80" borderId="135" applyNumberFormat="0" applyProtection="0">
      <alignment horizontal="left" vertical="top" indent="1"/>
    </xf>
    <xf numFmtId="4" fontId="41" fillId="3" borderId="135" applyNumberFormat="0" applyProtection="0">
      <alignment horizontal="right" vertical="center"/>
    </xf>
    <xf numFmtId="4" fontId="41" fillId="9" borderId="135" applyNumberFormat="0" applyProtection="0">
      <alignment horizontal="right" vertical="center"/>
    </xf>
    <xf numFmtId="4" fontId="41" fillId="17" borderId="135" applyNumberFormat="0" applyProtection="0">
      <alignment horizontal="right" vertical="center"/>
    </xf>
    <xf numFmtId="4" fontId="41" fillId="11" borderId="135" applyNumberFormat="0" applyProtection="0">
      <alignment horizontal="right" vertical="center"/>
    </xf>
    <xf numFmtId="4" fontId="41" fillId="15" borderId="135" applyNumberFormat="0" applyProtection="0">
      <alignment horizontal="right" vertical="center"/>
    </xf>
    <xf numFmtId="4" fontId="41" fillId="19" borderId="135" applyNumberFormat="0" applyProtection="0">
      <alignment horizontal="right" vertical="center"/>
    </xf>
    <xf numFmtId="4" fontId="41" fillId="18" borderId="135" applyNumberFormat="0" applyProtection="0">
      <alignment horizontal="right" vertical="center"/>
    </xf>
    <xf numFmtId="4" fontId="41" fillId="92" borderId="135" applyNumberFormat="0" applyProtection="0">
      <alignment horizontal="right" vertical="center"/>
    </xf>
    <xf numFmtId="4" fontId="41" fillId="10" borderId="135" applyNumberFormat="0" applyProtection="0">
      <alignment horizontal="right" vertical="center"/>
    </xf>
    <xf numFmtId="4" fontId="41" fillId="96" borderId="135" applyNumberFormat="0" applyProtection="0">
      <alignment horizontal="right" vertical="center"/>
    </xf>
    <xf numFmtId="0" fontId="29" fillId="95" borderId="135" applyNumberFormat="0" applyProtection="0">
      <alignment horizontal="left" vertical="center" indent="1"/>
    </xf>
    <xf numFmtId="0" fontId="29" fillId="95" borderId="135" applyNumberFormat="0" applyProtection="0">
      <alignment horizontal="left" vertical="top" indent="1"/>
    </xf>
    <xf numFmtId="0" fontId="29" fillId="91" borderId="135" applyNumberFormat="0" applyProtection="0">
      <alignment horizontal="left" vertical="center" indent="1"/>
    </xf>
    <xf numFmtId="0" fontId="29" fillId="91" borderId="135" applyNumberFormat="0" applyProtection="0">
      <alignment horizontal="left" vertical="top" indent="1"/>
    </xf>
    <xf numFmtId="0" fontId="29" fillId="82" borderId="135" applyNumberFormat="0" applyProtection="0">
      <alignment horizontal="left" vertical="center" indent="1"/>
    </xf>
    <xf numFmtId="0" fontId="29" fillId="82" borderId="135" applyNumberFormat="0" applyProtection="0">
      <alignment horizontal="left" vertical="top" indent="1"/>
    </xf>
    <xf numFmtId="0" fontId="29" fillId="81" borderId="135" applyNumberFormat="0" applyProtection="0">
      <alignment horizontal="left" vertical="center" indent="1"/>
    </xf>
    <xf numFmtId="0" fontId="29" fillId="81" borderId="135" applyNumberFormat="0" applyProtection="0">
      <alignment horizontal="left" vertical="top" indent="1"/>
    </xf>
    <xf numFmtId="4" fontId="41" fillId="24" borderId="135" applyNumberFormat="0" applyProtection="0">
      <alignment vertical="center"/>
    </xf>
    <xf numFmtId="4" fontId="196" fillId="24" borderId="135" applyNumberFormat="0" applyProtection="0">
      <alignment vertical="center"/>
    </xf>
    <xf numFmtId="4" fontId="41" fillId="24" borderId="135" applyNumberFormat="0" applyProtection="0">
      <alignment horizontal="left" vertical="center" indent="1"/>
    </xf>
    <xf numFmtId="0" fontId="41" fillId="24" borderId="135" applyNumberFormat="0" applyProtection="0">
      <alignment horizontal="left" vertical="top" indent="1"/>
    </xf>
    <xf numFmtId="4" fontId="41" fillId="94" borderId="135" applyNumberFormat="0" applyProtection="0">
      <alignment horizontal="right" vertical="center"/>
    </xf>
    <xf numFmtId="4" fontId="196" fillId="94" borderId="135" applyNumberFormat="0" applyProtection="0">
      <alignment horizontal="right" vertical="center"/>
    </xf>
    <xf numFmtId="4" fontId="41" fillId="96" borderId="135" applyNumberFormat="0" applyProtection="0">
      <alignment horizontal="left" vertical="center" indent="1"/>
    </xf>
    <xf numFmtId="0" fontId="41" fillId="91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8" fillId="20" borderId="132" applyNumberFormat="0" applyAlignment="0" applyProtection="0"/>
    <xf numFmtId="0" fontId="102" fillId="20" borderId="130" applyNumberFormat="0" applyAlignment="0" applyProtection="0"/>
    <xf numFmtId="0" fontId="112" fillId="7" borderId="130" applyNumberFormat="0" applyAlignment="0" applyProtection="0"/>
    <xf numFmtId="0" fontId="122" fillId="0" borderId="133" applyNumberFormat="0" applyFill="0" applyAlignment="0" applyProtection="0"/>
    <xf numFmtId="0" fontId="61" fillId="63" borderId="74" applyNumberFormat="0" applyAlignment="0" applyProtection="0"/>
    <xf numFmtId="0" fontId="174" fillId="26" borderId="131" applyNumberFormat="0" applyFont="0" applyAlignment="0" applyProtection="0"/>
    <xf numFmtId="3" fontId="82" fillId="80" borderId="143">
      <alignment horizontal="left" vertical="top" wrapText="1"/>
      <protection locked="0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29" fillId="95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61" fillId="63" borderId="147" applyNumberFormat="0" applyAlignment="0" applyProtection="0"/>
    <xf numFmtId="0" fontId="3" fillId="26" borderId="131" applyNumberFormat="0" applyFon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102" fillId="20" borderId="147" applyNumberFormat="0" applyAlignment="0" applyProtection="0"/>
    <xf numFmtId="4" fontId="43" fillId="80" borderId="153" applyNumberFormat="0" applyProtection="0">
      <alignment horizontal="left" vertical="center" indent="1"/>
    </xf>
    <xf numFmtId="0" fontId="54" fillId="76" borderId="147" applyNumberFormat="0" applyAlignment="0" applyProtection="0"/>
    <xf numFmtId="0" fontId="64" fillId="76" borderId="149" applyNumberForma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71" fillId="20" borderId="149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29" fillId="82" borderId="153" applyNumberFormat="0" applyProtection="0">
      <alignment horizontal="left" vertical="top" indent="1"/>
    </xf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66" fillId="0" borderId="150" applyNumberFormat="0" applyFill="0" applyAlignment="0" applyProtection="0"/>
    <xf numFmtId="0" fontId="29" fillId="95" borderId="153" applyNumberFormat="0" applyProtection="0">
      <alignment horizontal="left" vertical="top" indent="1"/>
    </xf>
    <xf numFmtId="216" fontId="190" fillId="0" borderId="151" applyFont="0" applyFill="0" applyBorder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66" fillId="0" borderId="150" applyNumberFormat="0" applyFill="0" applyAlignment="0" applyProtection="0"/>
    <xf numFmtId="4" fontId="41" fillId="9" borderId="153" applyNumberFormat="0" applyProtection="0">
      <alignment horizontal="right" vertical="center"/>
    </xf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4" fontId="44" fillId="94" borderId="153" applyNumberFormat="0" applyProtection="0">
      <alignment horizontal="right" vertical="center"/>
    </xf>
    <xf numFmtId="3" fontId="82" fillId="80" borderId="154">
      <alignment horizontal="left" vertical="top" wrapText="1"/>
      <protection locked="0"/>
    </xf>
    <xf numFmtId="4" fontId="41" fillId="15" borderId="153" applyNumberFormat="0" applyProtection="0">
      <alignment horizontal="right" vertical="center"/>
    </xf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3" fillId="79" borderId="148" applyNumberFormat="0" applyAlignment="0" applyProtection="0"/>
    <xf numFmtId="0" fontId="3" fillId="26" borderId="131" applyNumberFormat="0" applyFont="0" applyAlignment="0" applyProtection="0"/>
    <xf numFmtId="0" fontId="118" fillId="76" borderId="149" applyNumberFormat="0" applyAlignment="0" applyProtection="0"/>
    <xf numFmtId="0" fontId="61" fillId="63" borderId="130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102" fillId="76" borderId="147" applyNumberFormat="0" applyAlignment="0" applyProtection="0"/>
    <xf numFmtId="0" fontId="54" fillId="76" borderId="138" applyNumberFormat="0" applyAlignment="0" applyProtection="0"/>
    <xf numFmtId="0" fontId="37" fillId="26" borderId="148" applyNumberFormat="0" applyFont="0" applyAlignment="0" applyProtection="0"/>
    <xf numFmtId="0" fontId="61" fillId="63" borderId="138" applyNumberFormat="0" applyAlignment="0" applyProtection="0"/>
    <xf numFmtId="10" fontId="16" fillId="24" borderId="136" applyNumberFormat="0" applyBorder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3" fontId="82" fillId="80" borderId="136">
      <alignment horizontal="left" vertical="top" wrapText="1"/>
      <protection locked="0"/>
    </xf>
    <xf numFmtId="0" fontId="54" fillId="76" borderId="138" applyNumberForma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90" fillId="0" borderId="136" applyFont="0" applyFill="0" applyBorder="0">
      <alignment horizontal="center" vertical="justify" wrapText="1"/>
    </xf>
    <xf numFmtId="0" fontId="90" fillId="0" borderId="136" applyFont="0" applyFill="0" applyBorder="0">
      <alignment horizontal="centerContinuous" vertical="justify" wrapText="1"/>
    </xf>
    <xf numFmtId="3" fontId="103" fillId="0" borderId="136"/>
    <xf numFmtId="10" fontId="16" fillId="24" borderId="136" applyNumberFormat="0" applyBorder="0" applyAlignment="0" applyProtection="0"/>
    <xf numFmtId="10" fontId="95" fillId="24" borderId="136" applyNumberFormat="0" applyBorder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0" fontId="37" fillId="26" borderId="131" applyNumberFormat="0" applyFont="0" applyAlignment="0" applyProtection="0"/>
    <xf numFmtId="0" fontId="61" fillId="63" borderId="138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61" fillId="63" borderId="138" applyNumberFormat="0" applyAlignment="0" applyProtection="0"/>
    <xf numFmtId="0" fontId="66" fillId="0" borderId="140" applyNumberFormat="0" applyFill="0" applyAlignment="0" applyProtection="0"/>
    <xf numFmtId="0" fontId="54" fillId="76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54" fillId="76" borderId="138" applyNumberFormat="0" applyAlignment="0" applyProtection="0"/>
    <xf numFmtId="0" fontId="61" fillId="63" borderId="138" applyNumberFormat="0" applyAlignment="0" applyProtection="0"/>
    <xf numFmtId="0" fontId="66" fillId="0" borderId="140" applyNumberFormat="0" applyFill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102" fillId="20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66" fillId="0" borderId="140" applyNumberFormat="0" applyFill="0" applyAlignment="0" applyProtection="0"/>
    <xf numFmtId="0" fontId="61" fillId="63" borderId="138" applyNumberFormat="0" applyAlignment="0" applyProtection="0"/>
    <xf numFmtId="0" fontId="54" fillId="76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8" fillId="20" borderId="139" applyNumberFormat="0" applyAlignment="0" applyProtection="0"/>
    <xf numFmtId="0" fontId="66" fillId="0" borderId="140" applyNumberFormat="0" applyFill="0" applyAlignment="0" applyProtection="0"/>
    <xf numFmtId="0" fontId="122" fillId="0" borderId="140" applyNumberFormat="0" applyFill="0" applyAlignment="0" applyProtection="0"/>
    <xf numFmtId="0" fontId="122" fillId="0" borderId="140" applyNumberFormat="0" applyFill="0" applyAlignment="0" applyProtection="0"/>
    <xf numFmtId="0" fontId="118" fillId="20" borderId="139" applyNumberForma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102" fillId="76" borderId="138" applyNumberFormat="0" applyAlignment="0" applyProtection="0"/>
    <xf numFmtId="0" fontId="118" fillId="76" borderId="139" applyNumberFormat="0" applyAlignment="0" applyProtection="0"/>
    <xf numFmtId="3" fontId="82" fillId="80" borderId="136">
      <alignment horizontal="left" vertical="top" wrapText="1"/>
      <protection locked="0"/>
    </xf>
    <xf numFmtId="0" fontId="122" fillId="0" borderId="140" applyNumberFormat="0" applyFill="0" applyAlignment="0" applyProtection="0"/>
    <xf numFmtId="4" fontId="41" fillId="24" borderId="142" applyNumberFormat="0" applyProtection="0">
      <alignment horizontal="left" vertical="center" indent="1"/>
    </xf>
    <xf numFmtId="0" fontId="29" fillId="91" borderId="142" applyNumberFormat="0" applyProtection="0">
      <alignment horizontal="left" vertical="center" indent="1"/>
    </xf>
    <xf numFmtId="0" fontId="112" fillId="7" borderId="138" applyNumberFormat="0" applyAlignment="0" applyProtection="0"/>
    <xf numFmtId="0" fontId="122" fillId="0" borderId="140" applyNumberFormat="0" applyFill="0" applyAlignment="0" applyProtection="0"/>
    <xf numFmtId="0" fontId="64" fillId="76" borderId="139" applyNumberFormat="0" applyAlignment="0" applyProtection="0"/>
    <xf numFmtId="0" fontId="168" fillId="7" borderId="138" applyNumberFormat="0" applyAlignment="0" applyProtection="0"/>
    <xf numFmtId="0" fontId="64" fillId="76" borderId="139" applyNumberFormat="0" applyAlignment="0" applyProtection="0"/>
    <xf numFmtId="0" fontId="54" fillId="76" borderId="138" applyNumberFormat="0" applyAlignment="0" applyProtection="0"/>
    <xf numFmtId="0" fontId="29" fillId="82" borderId="142" applyNumberFormat="0" applyProtection="0">
      <alignment horizontal="left" vertical="center" indent="1"/>
    </xf>
    <xf numFmtId="4" fontId="41" fillId="24" borderId="142" applyNumberFormat="0" applyProtection="0">
      <alignment vertical="center"/>
    </xf>
    <xf numFmtId="4" fontId="41" fillId="94" borderId="142" applyNumberFormat="0" applyProtection="0">
      <alignment horizontal="right" vertical="center"/>
    </xf>
    <xf numFmtId="0" fontId="3" fillId="79" borderId="131" applyNumberFormat="0" applyAlignment="0" applyProtection="0"/>
    <xf numFmtId="0" fontId="122" fillId="0" borderId="140" applyNumberFormat="0" applyFill="0" applyAlignment="0" applyProtection="0"/>
    <xf numFmtId="0" fontId="118" fillId="20" borderId="139" applyNumberForma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37" fillId="26" borderId="131" applyNumberFormat="0" applyFont="0" applyAlignment="0" applyProtection="0"/>
    <xf numFmtId="0" fontId="61" fillId="63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61" fillId="63" borderId="138" applyNumberFormat="0" applyAlignment="0" applyProtection="0"/>
    <xf numFmtId="10" fontId="16" fillId="24" borderId="143" applyNumberFormat="0" applyBorder="0" applyAlignment="0" applyProtection="0"/>
    <xf numFmtId="0" fontId="61" fillId="63" borderId="138" applyNumberFormat="0" applyAlignment="0" applyProtection="0"/>
    <xf numFmtId="0" fontId="102" fillId="20" borderId="138" applyNumberFormat="0" applyAlignment="0" applyProtection="0"/>
    <xf numFmtId="0" fontId="3" fillId="79" borderId="131" applyNumberFormat="0" applyAlignment="0" applyProtection="0"/>
    <xf numFmtId="3" fontId="103" fillId="0" borderId="143"/>
    <xf numFmtId="0" fontId="61" fillId="63" borderId="138" applyNumberFormat="0" applyAlignment="0" applyProtection="0"/>
    <xf numFmtId="0" fontId="54" fillId="76" borderId="138" applyNumberFormat="0" applyAlignment="0" applyProtection="0"/>
    <xf numFmtId="4" fontId="41" fillId="24" borderId="142" applyNumberFormat="0" applyProtection="0">
      <alignment vertical="center"/>
    </xf>
    <xf numFmtId="0" fontId="3" fillId="79" borderId="131" applyNumberFormat="0" applyAlignment="0" applyProtection="0"/>
    <xf numFmtId="10" fontId="95" fillId="24" borderId="143" applyNumberFormat="0" applyBorder="0" applyAlignment="0" applyProtection="0"/>
    <xf numFmtId="0" fontId="171" fillId="20" borderId="139" applyNumberFormat="0" applyAlignment="0" applyProtection="0"/>
    <xf numFmtId="0" fontId="112" fillId="7" borderId="138" applyNumberFormat="0" applyAlignment="0" applyProtection="0"/>
    <xf numFmtId="0" fontId="118" fillId="20" borderId="139" applyNumberFormat="0" applyAlignment="0" applyProtection="0"/>
    <xf numFmtId="4" fontId="41" fillId="18" borderId="142" applyNumberFormat="0" applyProtection="0">
      <alignment horizontal="right" vertical="center"/>
    </xf>
    <xf numFmtId="4" fontId="41" fillId="15" borderId="142" applyNumberFormat="0" applyProtection="0">
      <alignment horizontal="right" vertical="center"/>
    </xf>
    <xf numFmtId="4" fontId="41" fillId="17" borderId="142" applyNumberFormat="0" applyProtection="0">
      <alignment horizontal="right" vertical="center"/>
    </xf>
    <xf numFmtId="4" fontId="41" fillId="3" borderId="142" applyNumberFormat="0" applyProtection="0">
      <alignment horizontal="right" vertical="center"/>
    </xf>
    <xf numFmtId="4" fontId="43" fillId="80" borderId="142" applyNumberFormat="0" applyProtection="0">
      <alignment horizontal="left" vertical="center" indent="1"/>
    </xf>
    <xf numFmtId="0" fontId="64" fillId="76" borderId="139" applyNumberFormat="0" applyAlignment="0" applyProtection="0"/>
    <xf numFmtId="0" fontId="102" fillId="20" borderId="138" applyNumberFormat="0" applyAlignment="0" applyProtection="0"/>
    <xf numFmtId="0" fontId="41" fillId="24" borderId="142" applyNumberFormat="0" applyProtection="0">
      <alignment horizontal="left" vertical="top" indent="1"/>
    </xf>
    <xf numFmtId="0" fontId="66" fillId="0" borderId="140" applyNumberFormat="0" applyFill="0" applyAlignment="0" applyProtection="0"/>
    <xf numFmtId="0" fontId="64" fillId="76" borderId="139" applyNumberFormat="0" applyAlignment="0" applyProtection="0"/>
    <xf numFmtId="0" fontId="61" fillId="63" borderId="138" applyNumberFormat="0" applyAlignment="0" applyProtection="0"/>
    <xf numFmtId="0" fontId="122" fillId="0" borderId="140" applyNumberFormat="0" applyFill="0" applyAlignment="0" applyProtection="0"/>
    <xf numFmtId="0" fontId="90" fillId="0" borderId="143" applyFont="0" applyFill="0" applyBorder="0">
      <alignment horizontal="centerContinuous" vertical="justify" wrapText="1"/>
    </xf>
    <xf numFmtId="0" fontId="64" fillId="76" borderId="139" applyNumberFormat="0" applyAlignment="0" applyProtection="0"/>
    <xf numFmtId="3" fontId="82" fillId="80" borderId="143">
      <alignment horizontal="left" vertical="top" wrapText="1"/>
      <protection locked="0"/>
    </xf>
    <xf numFmtId="0" fontId="3" fillId="79" borderId="131" applyNumberFormat="0" applyAlignment="0" applyProtection="0"/>
    <xf numFmtId="3" fontId="103" fillId="0" borderId="143"/>
    <xf numFmtId="0" fontId="122" fillId="0" borderId="140" applyNumberFormat="0" applyFill="0" applyAlignment="0" applyProtection="0"/>
    <xf numFmtId="0" fontId="61" fillId="63" borderId="138" applyNumberFormat="0" applyAlignment="0" applyProtection="0"/>
    <xf numFmtId="209" fontId="191" fillId="0" borderId="141"/>
    <xf numFmtId="0" fontId="112" fillId="7" borderId="138" applyNumberFormat="0" applyAlignment="0" applyProtection="0"/>
    <xf numFmtId="0" fontId="64" fillId="76" borderId="139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4" fontId="41" fillId="92" borderId="142" applyNumberFormat="0" applyProtection="0">
      <alignment horizontal="right" vertical="center"/>
    </xf>
    <xf numFmtId="0" fontId="3" fillId="79" borderId="131" applyNumberFormat="0" applyAlignment="0" applyProtection="0"/>
    <xf numFmtId="10" fontId="16" fillId="24" borderId="143" applyNumberFormat="0" applyBorder="0" applyAlignment="0" applyProtection="0"/>
    <xf numFmtId="0" fontId="3" fillId="79" borderId="131" applyNumberFormat="0" applyAlignment="0" applyProtection="0"/>
    <xf numFmtId="0" fontId="66" fillId="0" borderId="140" applyNumberFormat="0" applyFill="0" applyAlignment="0" applyProtection="0"/>
    <xf numFmtId="4" fontId="41" fillId="18" borderId="142" applyNumberFormat="0" applyProtection="0">
      <alignment horizontal="right" vertical="center"/>
    </xf>
    <xf numFmtId="0" fontId="3" fillId="79" borderId="131" applyNumberFormat="0" applyAlignment="0" applyProtection="0"/>
    <xf numFmtId="3" fontId="82" fillId="80" borderId="143">
      <alignment horizontal="left" vertical="top" wrapText="1"/>
      <protection locked="0"/>
    </xf>
    <xf numFmtId="0" fontId="61" fillId="63" borderId="138" applyNumberFormat="0" applyAlignment="0" applyProtection="0"/>
    <xf numFmtId="0" fontId="3" fillId="79" borderId="131" applyNumberFormat="0" applyAlignment="0" applyProtection="0"/>
    <xf numFmtId="4" fontId="44" fillId="94" borderId="142" applyNumberFormat="0" applyProtection="0">
      <alignment horizontal="right" vertical="center"/>
    </xf>
    <xf numFmtId="4" fontId="196" fillId="24" borderId="142" applyNumberFormat="0" applyProtection="0">
      <alignment vertical="center"/>
    </xf>
    <xf numFmtId="0" fontId="29" fillId="95" borderId="142" applyNumberFormat="0" applyProtection="0">
      <alignment horizontal="left" vertical="top" indent="1"/>
    </xf>
    <xf numFmtId="0" fontId="29" fillId="95" borderId="142" applyNumberFormat="0" applyProtection="0">
      <alignment horizontal="left" vertical="top" indent="1"/>
    </xf>
    <xf numFmtId="0" fontId="3" fillId="79" borderId="131" applyNumberFormat="0" applyAlignment="0" applyProtection="0"/>
    <xf numFmtId="0" fontId="66" fillId="0" borderId="140" applyNumberFormat="0" applyFill="0" applyAlignment="0" applyProtection="0"/>
    <xf numFmtId="0" fontId="41" fillId="24" borderId="142" applyNumberFormat="0" applyProtection="0">
      <alignment horizontal="left" vertical="top" indent="1"/>
    </xf>
    <xf numFmtId="0" fontId="163" fillId="20" borderId="138" applyNumberFormat="0" applyAlignment="0" applyProtection="0"/>
    <xf numFmtId="0" fontId="29" fillId="91" borderId="142" applyNumberFormat="0" applyProtection="0">
      <alignment horizontal="left" vertical="center" indent="1"/>
    </xf>
    <xf numFmtId="0" fontId="112" fillId="7" borderId="138" applyNumberFormat="0" applyAlignment="0" applyProtection="0"/>
    <xf numFmtId="0" fontId="112" fillId="7" borderId="138" applyNumberForma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4" fontId="41" fillId="94" borderId="142" applyNumberFormat="0" applyProtection="0">
      <alignment horizontal="right" vertical="center"/>
    </xf>
    <xf numFmtId="4" fontId="41" fillId="3" borderId="142" applyNumberFormat="0" applyProtection="0">
      <alignment horizontal="right" vertical="center"/>
    </xf>
    <xf numFmtId="209" fontId="176" fillId="89" borderId="141"/>
    <xf numFmtId="4" fontId="41" fillId="9" borderId="142" applyNumberFormat="0" applyProtection="0">
      <alignment horizontal="right" vertical="center"/>
    </xf>
    <xf numFmtId="0" fontId="3" fillId="79" borderId="131" applyNumberFormat="0" applyAlignment="0" applyProtection="0"/>
    <xf numFmtId="0" fontId="122" fillId="0" borderId="140" applyNumberFormat="0" applyFill="0" applyAlignment="0" applyProtection="0"/>
    <xf numFmtId="0" fontId="66" fillId="0" borderId="140" applyNumberFormat="0" applyFill="0" applyAlignment="0" applyProtection="0"/>
    <xf numFmtId="0" fontId="112" fillId="7" borderId="138" applyNumberFormat="0" applyAlignment="0" applyProtection="0"/>
    <xf numFmtId="0" fontId="54" fillId="76" borderId="138" applyNumberFormat="0" applyAlignment="0" applyProtection="0"/>
    <xf numFmtId="0" fontId="37" fillId="26" borderId="131" applyNumberFormat="0" applyFont="0" applyAlignment="0" applyProtection="0"/>
    <xf numFmtId="0" fontId="3" fillId="79" borderId="131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4" fontId="41" fillId="18" borderId="142" applyNumberFormat="0" applyProtection="0">
      <alignment horizontal="right" vertical="center"/>
    </xf>
    <xf numFmtId="216" fontId="190" fillId="0" borderId="129" applyFont="0" applyFill="0" applyBorder="0" applyAlignment="0" applyProtection="0"/>
    <xf numFmtId="4" fontId="41" fillId="3" borderId="142" applyNumberFormat="0" applyProtection="0">
      <alignment horizontal="right" vertical="center"/>
    </xf>
    <xf numFmtId="4" fontId="41" fillId="10" borderId="142" applyNumberFormat="0" applyProtection="0">
      <alignment horizontal="right" vertical="center"/>
    </xf>
    <xf numFmtId="0" fontId="29" fillId="95" borderId="142" applyNumberFormat="0" applyProtection="0">
      <alignment horizontal="left" vertical="top" indent="1"/>
    </xf>
    <xf numFmtId="4" fontId="44" fillId="94" borderId="142" applyNumberFormat="0" applyProtection="0">
      <alignment horizontal="right" vertical="center"/>
    </xf>
    <xf numFmtId="0" fontId="122" fillId="0" borderId="140" applyNumberFormat="0" applyFill="0" applyAlignment="0" applyProtection="0"/>
    <xf numFmtId="0" fontId="66" fillId="0" borderId="140" applyNumberFormat="0" applyFill="0" applyAlignment="0" applyProtection="0"/>
    <xf numFmtId="0" fontId="102" fillId="20" borderId="138" applyNumberFormat="0" applyAlignment="0" applyProtection="0"/>
    <xf numFmtId="0" fontId="118" fillId="20" borderId="139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8" fillId="20" borderId="139" applyNumberFormat="0" applyAlignment="0" applyProtection="0"/>
    <xf numFmtId="3" fontId="103" fillId="0" borderId="143"/>
    <xf numFmtId="0" fontId="90" fillId="0" borderId="143" applyFont="0" applyFill="0" applyBorder="0">
      <alignment horizontal="center" vertical="justify" wrapText="1"/>
    </xf>
    <xf numFmtId="4" fontId="196" fillId="94" borderId="142" applyNumberFormat="0" applyProtection="0">
      <alignment horizontal="right" vertical="center"/>
    </xf>
    <xf numFmtId="0" fontId="29" fillId="82" borderId="142" applyNumberFormat="0" applyProtection="0">
      <alignment horizontal="left" vertical="top" indent="1"/>
    </xf>
    <xf numFmtId="4" fontId="41" fillId="15" borderId="142" applyNumberFormat="0" applyProtection="0">
      <alignment horizontal="right" vertical="center"/>
    </xf>
    <xf numFmtId="4" fontId="194" fillId="80" borderId="142" applyNumberFormat="0" applyProtection="0">
      <alignment vertical="center"/>
    </xf>
    <xf numFmtId="0" fontId="172" fillId="0" borderId="140" applyNumberFormat="0" applyFill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10" fontId="16" fillId="24" borderId="143" applyNumberFormat="0" applyBorder="0" applyAlignment="0" applyProtection="0"/>
    <xf numFmtId="0" fontId="54" fillId="76" borderId="138" applyNumberFormat="0" applyAlignment="0" applyProtection="0"/>
    <xf numFmtId="3" fontId="82" fillId="80" borderId="143">
      <alignment horizontal="left" vertical="top" wrapText="1"/>
      <protection locked="0"/>
    </xf>
    <xf numFmtId="0" fontId="66" fillId="0" borderId="140" applyNumberFormat="0" applyFill="0" applyAlignment="0" applyProtection="0"/>
    <xf numFmtId="4" fontId="41" fillId="94" borderId="142" applyNumberFormat="0" applyProtection="0">
      <alignment horizontal="right" vertical="center"/>
    </xf>
    <xf numFmtId="0" fontId="29" fillId="82" borderId="142" applyNumberFormat="0" applyProtection="0">
      <alignment horizontal="left" vertical="center" indent="1"/>
    </xf>
    <xf numFmtId="0" fontId="3" fillId="79" borderId="131" applyNumberFormat="0" applyAlignment="0" applyProtection="0"/>
    <xf numFmtId="209" fontId="176" fillId="89" borderId="141"/>
    <xf numFmtId="0" fontId="3" fillId="79" borderId="131" applyNumberFormat="0" applyAlignment="0" applyProtection="0"/>
    <xf numFmtId="0" fontId="171" fillId="20" borderId="139" applyNumberFormat="0" applyAlignment="0" applyProtection="0"/>
    <xf numFmtId="3" fontId="82" fillId="80" borderId="143">
      <alignment horizontal="left" vertical="top" wrapText="1"/>
      <protection locked="0"/>
    </xf>
    <xf numFmtId="0" fontId="61" fillId="63" borderId="138" applyNumberFormat="0" applyAlignment="0" applyProtection="0"/>
    <xf numFmtId="0" fontId="122" fillId="0" borderId="140" applyNumberFormat="0" applyFill="0" applyAlignment="0" applyProtection="0"/>
    <xf numFmtId="209" fontId="191" fillId="0" borderId="141"/>
    <xf numFmtId="0" fontId="3" fillId="79" borderId="131" applyNumberForma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209" fontId="176" fillId="89" borderId="141"/>
    <xf numFmtId="0" fontId="118" fillId="20" borderId="139" applyNumberFormat="0" applyAlignment="0" applyProtection="0"/>
    <xf numFmtId="0" fontId="64" fillId="76" borderId="139" applyNumberFormat="0" applyAlignment="0" applyProtection="0"/>
    <xf numFmtId="4" fontId="41" fillId="96" borderId="142" applyNumberFormat="0" applyProtection="0">
      <alignment horizontal="right" vertical="center"/>
    </xf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66" fillId="0" borderId="140" applyNumberFormat="0" applyFill="0" applyAlignment="0" applyProtection="0"/>
    <xf numFmtId="0" fontId="54" fillId="76" borderId="138" applyNumberFormat="0" applyAlignment="0" applyProtection="0"/>
    <xf numFmtId="0" fontId="171" fillId="20" borderId="139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168" fillId="7" borderId="138" applyNumberFormat="0" applyAlignment="0" applyProtection="0"/>
    <xf numFmtId="4" fontId="43" fillId="80" borderId="142" applyNumberFormat="0" applyProtection="0">
      <alignment horizontal="left" vertical="center" indent="1"/>
    </xf>
    <xf numFmtId="4" fontId="41" fillId="96" borderId="142" applyNumberFormat="0" applyProtection="0">
      <alignment horizontal="left" vertical="center" indent="1"/>
    </xf>
    <xf numFmtId="0" fontId="3" fillId="79" borderId="131" applyNumberForma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0" fontId="37" fillId="26" borderId="131" applyNumberFormat="0" applyFont="0" applyAlignment="0" applyProtection="0"/>
    <xf numFmtId="0" fontId="61" fillId="63" borderId="138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61" fillId="63" borderId="138" applyNumberFormat="0" applyAlignment="0" applyProtection="0"/>
    <xf numFmtId="0" fontId="66" fillId="0" borderId="140" applyNumberFormat="0" applyFill="0" applyAlignment="0" applyProtection="0"/>
    <xf numFmtId="0" fontId="54" fillId="76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54" fillId="76" borderId="138" applyNumberFormat="0" applyAlignment="0" applyProtection="0"/>
    <xf numFmtId="0" fontId="61" fillId="63" borderId="138" applyNumberFormat="0" applyAlignment="0" applyProtection="0"/>
    <xf numFmtId="0" fontId="66" fillId="0" borderId="140" applyNumberFormat="0" applyFill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66" fillId="0" borderId="140" applyNumberFormat="0" applyFill="0" applyAlignment="0" applyProtection="0"/>
    <xf numFmtId="0" fontId="61" fillId="63" borderId="138" applyNumberFormat="0" applyAlignment="0" applyProtection="0"/>
    <xf numFmtId="0" fontId="54" fillId="76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8" fillId="20" borderId="139" applyNumberFormat="0" applyAlignment="0" applyProtection="0"/>
    <xf numFmtId="0" fontId="66" fillId="0" borderId="140" applyNumberFormat="0" applyFill="0" applyAlignment="0" applyProtection="0"/>
    <xf numFmtId="0" fontId="122" fillId="0" borderId="140" applyNumberFormat="0" applyFill="0" applyAlignment="0" applyProtection="0"/>
    <xf numFmtId="0" fontId="122" fillId="0" borderId="140" applyNumberFormat="0" applyFill="0" applyAlignment="0" applyProtection="0"/>
    <xf numFmtId="0" fontId="118" fillId="20" borderId="139" applyNumberForma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41" fillId="91" borderId="142" applyNumberFormat="0" applyProtection="0">
      <alignment horizontal="left" vertical="top" indent="1"/>
    </xf>
    <xf numFmtId="4" fontId="196" fillId="94" borderId="142" applyNumberFormat="0" applyProtection="0">
      <alignment horizontal="right" vertical="center"/>
    </xf>
    <xf numFmtId="0" fontId="41" fillId="24" borderId="142" applyNumberFormat="0" applyProtection="0">
      <alignment horizontal="left" vertical="top" indent="1"/>
    </xf>
    <xf numFmtId="4" fontId="41" fillId="24" borderId="142" applyNumberFormat="0" applyProtection="0">
      <alignment vertical="center"/>
    </xf>
    <xf numFmtId="0" fontId="29" fillId="81" borderId="142" applyNumberFormat="0" applyProtection="0">
      <alignment horizontal="left" vertical="top" indent="1"/>
    </xf>
    <xf numFmtId="0" fontId="29" fillId="82" borderId="142" applyNumberFormat="0" applyProtection="0">
      <alignment horizontal="left" vertical="top" indent="1"/>
    </xf>
    <xf numFmtId="0" fontId="29" fillId="91" borderId="142" applyNumberFormat="0" applyProtection="0">
      <alignment horizontal="left" vertical="top" indent="1"/>
    </xf>
    <xf numFmtId="0" fontId="29" fillId="95" borderId="142" applyNumberFormat="0" applyProtection="0">
      <alignment horizontal="left" vertical="center" indent="1"/>
    </xf>
    <xf numFmtId="0" fontId="64" fillId="76" borderId="139" applyNumberFormat="0" applyAlignment="0" applyProtection="0"/>
    <xf numFmtId="4" fontId="41" fillId="96" borderId="142" applyNumberFormat="0" applyProtection="0">
      <alignment horizontal="right" vertical="center"/>
    </xf>
    <xf numFmtId="4" fontId="41" fillId="10" borderId="142" applyNumberFormat="0" applyProtection="0">
      <alignment horizontal="right" vertical="center"/>
    </xf>
    <xf numFmtId="4" fontId="194" fillId="80" borderId="142" applyNumberFormat="0" applyProtection="0">
      <alignment vertical="center"/>
    </xf>
    <xf numFmtId="209" fontId="191" fillId="0" borderId="141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29" fillId="95" borderId="142" applyNumberFormat="0" applyProtection="0">
      <alignment horizontal="left" vertical="center" indent="1"/>
    </xf>
    <xf numFmtId="4" fontId="41" fillId="10" borderId="142" applyNumberFormat="0" applyProtection="0">
      <alignment horizontal="right" vertical="center"/>
    </xf>
    <xf numFmtId="10" fontId="16" fillId="24" borderId="143" applyNumberFormat="0" applyBorder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02" fillId="20" borderId="138" applyNumberFormat="0" applyAlignment="0" applyProtection="0"/>
    <xf numFmtId="0" fontId="61" fillId="63" borderId="138" applyNumberFormat="0" applyAlignment="0" applyProtection="0"/>
    <xf numFmtId="0" fontId="29" fillId="91" borderId="142" applyNumberFormat="0" applyProtection="0">
      <alignment horizontal="left" vertical="top" indent="1"/>
    </xf>
    <xf numFmtId="0" fontId="172" fillId="0" borderId="140" applyNumberFormat="0" applyFill="0" applyAlignment="0" applyProtection="0"/>
    <xf numFmtId="0" fontId="54" fillId="76" borderId="138" applyNumberFormat="0" applyAlignment="0" applyProtection="0"/>
    <xf numFmtId="0" fontId="61" fillId="63" borderId="138" applyNumberFormat="0" applyAlignment="0" applyProtection="0"/>
    <xf numFmtId="0" fontId="160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02" fillId="76" borderId="138" applyNumberFormat="0" applyAlignment="0" applyProtection="0"/>
    <xf numFmtId="0" fontId="112" fillId="7" borderId="138" applyNumberFormat="0" applyAlignment="0" applyProtection="0"/>
    <xf numFmtId="0" fontId="160" fillId="26" borderId="131" applyNumberFormat="0" applyFont="0" applyAlignment="0" applyProtection="0"/>
    <xf numFmtId="0" fontId="64" fillId="76" borderId="139" applyNumberFormat="0" applyAlignment="0" applyProtection="0"/>
    <xf numFmtId="4" fontId="41" fillId="17" borderId="142" applyNumberFormat="0" applyProtection="0">
      <alignment horizontal="right" vertical="center"/>
    </xf>
    <xf numFmtId="0" fontId="54" fillId="76" borderId="138" applyNumberFormat="0" applyAlignment="0" applyProtection="0"/>
    <xf numFmtId="3" fontId="82" fillId="80" borderId="143">
      <alignment horizontal="left" vertical="top" wrapText="1"/>
      <protection locked="0"/>
    </xf>
    <xf numFmtId="4" fontId="41" fillId="9" borderId="142" applyNumberFormat="0" applyProtection="0">
      <alignment horizontal="right" vertical="center"/>
    </xf>
    <xf numFmtId="0" fontId="112" fillId="7" borderId="138" applyNumberFormat="0" applyAlignment="0" applyProtection="0"/>
    <xf numFmtId="0" fontId="61" fillId="63" borderId="138" applyNumberFormat="0" applyAlignment="0" applyProtection="0"/>
    <xf numFmtId="0" fontId="61" fillId="63" borderId="138" applyNumberFormat="0" applyAlignment="0" applyProtection="0"/>
    <xf numFmtId="0" fontId="112" fillId="7" borderId="138" applyNumberFormat="0" applyAlignment="0" applyProtection="0"/>
    <xf numFmtId="0" fontId="66" fillId="0" borderId="140" applyNumberFormat="0" applyFill="0" applyAlignment="0" applyProtection="0"/>
    <xf numFmtId="0" fontId="3" fillId="79" borderId="131" applyNumberFormat="0" applyAlignment="0" applyProtection="0"/>
    <xf numFmtId="4" fontId="41" fillId="96" borderId="142" applyNumberFormat="0" applyProtection="0">
      <alignment horizontal="left" vertical="center" indent="1"/>
    </xf>
    <xf numFmtId="0" fontId="29" fillId="81" borderId="142" applyNumberFormat="0" applyProtection="0">
      <alignment horizontal="left" vertical="center" indent="1"/>
    </xf>
    <xf numFmtId="0" fontId="168" fillId="7" borderId="138" applyNumberFormat="0" applyAlignment="0" applyProtection="0"/>
    <xf numFmtId="0" fontId="43" fillId="80" borderId="142" applyNumberFormat="0" applyProtection="0">
      <alignment horizontal="left" vertical="top" indent="1"/>
    </xf>
    <xf numFmtId="0" fontId="163" fillId="20" borderId="138" applyNumberFormat="0" applyAlignment="0" applyProtection="0"/>
    <xf numFmtId="0" fontId="118" fillId="20" borderId="139" applyNumberFormat="0" applyAlignment="0" applyProtection="0"/>
    <xf numFmtId="0" fontId="66" fillId="0" borderId="140" applyNumberFormat="0" applyFill="0" applyAlignment="0" applyProtection="0"/>
    <xf numFmtId="0" fontId="61" fillId="63" borderId="138" applyNumberFormat="0" applyAlignment="0" applyProtection="0"/>
    <xf numFmtId="4" fontId="43" fillId="25" borderId="142" applyNumberFormat="0" applyProtection="0">
      <alignment vertical="center"/>
    </xf>
    <xf numFmtId="4" fontId="41" fillId="11" borderId="142" applyNumberFormat="0" applyProtection="0">
      <alignment horizontal="right" vertical="center"/>
    </xf>
    <xf numFmtId="4" fontId="41" fillId="92" borderId="142" applyNumberFormat="0" applyProtection="0">
      <alignment horizontal="right" vertical="center"/>
    </xf>
    <xf numFmtId="0" fontId="29" fillId="95" borderId="142" applyNumberFormat="0" applyProtection="0">
      <alignment horizontal="left" vertical="center" indent="1"/>
    </xf>
    <xf numFmtId="0" fontId="64" fillId="76" borderId="139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8" fillId="20" borderId="139" applyNumberFormat="0" applyAlignment="0" applyProtection="0"/>
    <xf numFmtId="0" fontId="54" fillId="76" borderId="138" applyNumberFormat="0" applyAlignment="0" applyProtection="0"/>
    <xf numFmtId="0" fontId="66" fillId="0" borderId="140" applyNumberFormat="0" applyFill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0" fontId="3" fillId="79" borderId="131" applyNumberFormat="0" applyAlignment="0" applyProtection="0"/>
    <xf numFmtId="4" fontId="41" fillId="24" borderId="142" applyNumberFormat="0" applyProtection="0">
      <alignment horizontal="left" vertical="center" indent="1"/>
    </xf>
    <xf numFmtId="4" fontId="196" fillId="24" borderId="142" applyNumberFormat="0" applyProtection="0">
      <alignment vertical="center"/>
    </xf>
    <xf numFmtId="4" fontId="43" fillId="25" borderId="142" applyNumberFormat="0" applyProtection="0">
      <alignment vertical="center"/>
    </xf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90" fillId="0" borderId="143" applyFont="0" applyFill="0" applyBorder="0">
      <alignment horizontal="centerContinuous" vertical="justify" wrapText="1"/>
    </xf>
    <xf numFmtId="4" fontId="41" fillId="96" borderId="142" applyNumberFormat="0" applyProtection="0">
      <alignment horizontal="right" vertical="center"/>
    </xf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61" fillId="63" borderId="138" applyNumberFormat="0" applyAlignment="0" applyProtection="0"/>
    <xf numFmtId="0" fontId="118" fillId="76" borderId="139" applyNumberFormat="0" applyAlignment="0" applyProtection="0"/>
    <xf numFmtId="0" fontId="112" fillId="7" borderId="138" applyNumberFormat="0" applyAlignment="0" applyProtection="0"/>
    <xf numFmtId="4" fontId="41" fillId="19" borderId="142" applyNumberFormat="0" applyProtection="0">
      <alignment horizontal="right" vertical="center"/>
    </xf>
    <xf numFmtId="0" fontId="29" fillId="81" borderId="142" applyNumberFormat="0" applyProtection="0">
      <alignment horizontal="left" vertical="center" indent="1"/>
    </xf>
    <xf numFmtId="4" fontId="41" fillId="17" borderId="142" applyNumberFormat="0" applyProtection="0">
      <alignment horizontal="right" vertical="center"/>
    </xf>
    <xf numFmtId="0" fontId="122" fillId="0" borderId="140" applyNumberFormat="0" applyFill="0" applyAlignment="0" applyProtection="0"/>
    <xf numFmtId="0" fontId="3" fillId="79" borderId="131" applyNumberFormat="0" applyAlignment="0" applyProtection="0"/>
    <xf numFmtId="10" fontId="16" fillId="24" borderId="143" applyNumberFormat="0" applyBorder="0" applyAlignment="0" applyProtection="0"/>
    <xf numFmtId="0" fontId="61" fillId="63" borderId="138" applyNumberFormat="0" applyAlignment="0" applyProtection="0"/>
    <xf numFmtId="0" fontId="37" fillId="26" borderId="131" applyNumberFormat="0" applyFont="0" applyAlignment="0" applyProtection="0"/>
    <xf numFmtId="0" fontId="102" fillId="76" borderId="138" applyNumberFormat="0" applyAlignment="0" applyProtection="0"/>
    <xf numFmtId="0" fontId="112" fillId="7" borderId="138" applyNumberFormat="0" applyAlignment="0" applyProtection="0"/>
    <xf numFmtId="0" fontId="29" fillId="91" borderId="153" applyNumberFormat="0" applyProtection="0">
      <alignment horizontal="left" vertical="center" indent="1"/>
    </xf>
    <xf numFmtId="0" fontId="102" fillId="76" borderId="138" applyNumberFormat="0" applyAlignment="0" applyProtection="0"/>
    <xf numFmtId="0" fontId="112" fillId="7" borderId="138" applyNumberFormat="0" applyAlignment="0" applyProtection="0"/>
    <xf numFmtId="0" fontId="66" fillId="0" borderId="140" applyNumberFormat="0" applyFill="0" applyAlignment="0" applyProtection="0"/>
    <xf numFmtId="3" fontId="82" fillId="80" borderId="143">
      <alignment horizontal="left" vertical="top" wrapText="1"/>
      <protection locked="0"/>
    </xf>
    <xf numFmtId="4" fontId="41" fillId="96" borderId="142" applyNumberFormat="0" applyProtection="0">
      <alignment horizontal="left" vertical="center" indent="1"/>
    </xf>
    <xf numFmtId="0" fontId="29" fillId="81" borderId="142" applyNumberFormat="0" applyProtection="0">
      <alignment horizontal="left" vertical="center" indent="1"/>
    </xf>
    <xf numFmtId="0" fontId="3" fillId="79" borderId="131" applyNumberFormat="0" applyAlignment="0" applyProtection="0"/>
    <xf numFmtId="216" fontId="190" fillId="0" borderId="129" applyFont="0" applyFill="0" applyBorder="0" applyAlignment="0" applyProtection="0"/>
    <xf numFmtId="0" fontId="29" fillId="81" borderId="142" applyNumberFormat="0" applyProtection="0">
      <alignment horizontal="left" vertical="top" indent="1"/>
    </xf>
    <xf numFmtId="0" fontId="112" fillId="7" borderId="138" applyNumberFormat="0" applyAlignment="0" applyProtection="0"/>
    <xf numFmtId="0" fontId="163" fillId="20" borderId="138" applyNumberFormat="0" applyAlignment="0" applyProtection="0"/>
    <xf numFmtId="0" fontId="66" fillId="0" borderId="140" applyNumberFormat="0" applyFill="0" applyAlignment="0" applyProtection="0"/>
    <xf numFmtId="0" fontId="172" fillId="0" borderId="140" applyNumberFormat="0" applyFill="0" applyAlignment="0" applyProtection="0"/>
    <xf numFmtId="4" fontId="41" fillId="15" borderId="142" applyNumberFormat="0" applyProtection="0">
      <alignment horizontal="right" vertical="center"/>
    </xf>
    <xf numFmtId="0" fontId="29" fillId="82" borderId="142" applyNumberFormat="0" applyProtection="0">
      <alignment horizontal="left" vertical="top" indent="1"/>
    </xf>
    <xf numFmtId="4" fontId="41" fillId="24" borderId="142" applyNumberFormat="0" applyProtection="0">
      <alignment horizontal="left" vertical="center" indent="1"/>
    </xf>
    <xf numFmtId="4" fontId="196" fillId="94" borderId="142" applyNumberFormat="0" applyProtection="0">
      <alignment horizontal="right" vertical="center"/>
    </xf>
    <xf numFmtId="0" fontId="112" fillId="7" borderId="138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66" fillId="0" borderId="140" applyNumberFormat="0" applyFill="0" applyAlignment="0" applyProtection="0"/>
    <xf numFmtId="0" fontId="3" fillId="79" borderId="131" applyNumberFormat="0" applyAlignment="0" applyProtection="0"/>
    <xf numFmtId="0" fontId="112" fillId="7" borderId="138" applyNumberFormat="0" applyAlignment="0" applyProtection="0"/>
    <xf numFmtId="10" fontId="95" fillId="24" borderId="143" applyNumberFormat="0" applyBorder="0" applyAlignment="0" applyProtection="0"/>
    <xf numFmtId="0" fontId="168" fillId="7" borderId="138" applyNumberFormat="0" applyAlignment="0" applyProtection="0"/>
    <xf numFmtId="4" fontId="43" fillId="80" borderId="142" applyNumberFormat="0" applyProtection="0">
      <alignment horizontal="left" vertical="center" indent="1"/>
    </xf>
    <xf numFmtId="0" fontId="160" fillId="26" borderId="131" applyNumberFormat="0" applyFont="0" applyAlignment="0" applyProtection="0"/>
    <xf numFmtId="0" fontId="171" fillId="20" borderId="139" applyNumberFormat="0" applyAlignment="0" applyProtection="0"/>
    <xf numFmtId="0" fontId="3" fillId="79" borderId="131" applyNumberFormat="0" applyAlignment="0" applyProtection="0"/>
    <xf numFmtId="0" fontId="66" fillId="0" borderId="140" applyNumberFormat="0" applyFill="0" applyAlignment="0" applyProtection="0"/>
    <xf numFmtId="0" fontId="29" fillId="82" borderId="142" applyNumberFormat="0" applyProtection="0">
      <alignment horizontal="left" vertical="center" indent="1"/>
    </xf>
    <xf numFmtId="0" fontId="122" fillId="0" borderId="140" applyNumberFormat="0" applyFill="0" applyAlignment="0" applyProtection="0"/>
    <xf numFmtId="0" fontId="172" fillId="0" borderId="140" applyNumberFormat="0" applyFill="0" applyAlignment="0" applyProtection="0"/>
    <xf numFmtId="0" fontId="29" fillId="81" borderId="142" applyNumberFormat="0" applyProtection="0">
      <alignment horizontal="left" vertical="top" indent="1"/>
    </xf>
    <xf numFmtId="0" fontId="41" fillId="91" borderId="142" applyNumberFormat="0" applyProtection="0">
      <alignment horizontal="left" vertical="top" indent="1"/>
    </xf>
    <xf numFmtId="0" fontId="112" fillId="7" borderId="138" applyNumberForma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54" fillId="76" borderId="138" applyNumberFormat="0" applyAlignment="0" applyProtection="0"/>
    <xf numFmtId="0" fontId="66" fillId="0" borderId="140" applyNumberFormat="0" applyFill="0" applyAlignment="0" applyProtection="0"/>
    <xf numFmtId="0" fontId="122" fillId="0" borderId="140" applyNumberFormat="0" applyFill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4" fontId="44" fillId="94" borderId="142" applyNumberFormat="0" applyProtection="0">
      <alignment horizontal="right" vertical="center"/>
    </xf>
    <xf numFmtId="4" fontId="41" fillId="19" borderId="142" applyNumberFormat="0" applyProtection="0">
      <alignment horizontal="right" vertical="center"/>
    </xf>
    <xf numFmtId="0" fontId="102" fillId="20" borderId="138" applyNumberFormat="0" applyAlignment="0" applyProtection="0"/>
    <xf numFmtId="4" fontId="41" fillId="92" borderId="142" applyNumberFormat="0" applyProtection="0">
      <alignment horizontal="right" vertical="center"/>
    </xf>
    <xf numFmtId="4" fontId="41" fillId="19" borderId="142" applyNumberFormat="0" applyProtection="0">
      <alignment horizontal="right" vertical="center"/>
    </xf>
    <xf numFmtId="4" fontId="41" fillId="11" borderId="142" applyNumberFormat="0" applyProtection="0">
      <alignment horizontal="right" vertical="center"/>
    </xf>
    <xf numFmtId="4" fontId="41" fillId="9" borderId="142" applyNumberFormat="0" applyProtection="0">
      <alignment horizontal="right" vertical="center"/>
    </xf>
    <xf numFmtId="0" fontId="43" fillId="80" borderId="142" applyNumberFormat="0" applyProtection="0">
      <alignment horizontal="left" vertical="top" indent="1"/>
    </xf>
    <xf numFmtId="4" fontId="43" fillId="25" borderId="142" applyNumberFormat="0" applyProtection="0">
      <alignment vertical="center"/>
    </xf>
    <xf numFmtId="0" fontId="90" fillId="0" borderId="143" applyFont="0" applyFill="0" applyBorder="0">
      <alignment horizontal="center" vertical="justify" wrapText="1"/>
    </xf>
    <xf numFmtId="0" fontId="90" fillId="0" borderId="143" applyFont="0" applyFill="0" applyBorder="0">
      <alignment horizontal="centerContinuous" vertical="justify" wrapText="1"/>
    </xf>
    <xf numFmtId="216" fontId="190" fillId="0" borderId="129" applyFont="0" applyFill="0" applyBorder="0" applyAlignment="0" applyProtection="0"/>
    <xf numFmtId="209" fontId="176" fillId="89" borderId="141"/>
    <xf numFmtId="0" fontId="118" fillId="20" borderId="139" applyNumberFormat="0" applyAlignment="0" applyProtection="0"/>
    <xf numFmtId="0" fontId="122" fillId="0" borderId="140" applyNumberFormat="0" applyFill="0" applyAlignment="0" applyProtection="0"/>
    <xf numFmtId="0" fontId="118" fillId="20" borderId="139" applyNumberFormat="0" applyAlignment="0" applyProtection="0"/>
    <xf numFmtId="0" fontId="112" fillId="7" borderId="138" applyNumberFormat="0" applyAlignment="0" applyProtection="0"/>
    <xf numFmtId="4" fontId="41" fillId="11" borderId="142" applyNumberFormat="0" applyProtection="0">
      <alignment horizontal="right" vertical="center"/>
    </xf>
    <xf numFmtId="0" fontId="29" fillId="91" borderId="142" applyNumberFormat="0" applyProtection="0">
      <alignment horizontal="left" vertical="top" indent="1"/>
    </xf>
    <xf numFmtId="0" fontId="66" fillId="0" borderId="140" applyNumberFormat="0" applyFill="0" applyAlignment="0" applyProtection="0"/>
    <xf numFmtId="0" fontId="29" fillId="91" borderId="142" applyNumberFormat="0" applyProtection="0">
      <alignment horizontal="left" vertical="center" indent="1"/>
    </xf>
    <xf numFmtId="0" fontId="3" fillId="79" borderId="131" applyNumberFormat="0" applyAlignment="0" applyProtection="0"/>
    <xf numFmtId="0" fontId="102" fillId="20" borderId="138" applyNumberFormat="0" applyAlignment="0" applyProtection="0"/>
    <xf numFmtId="209" fontId="191" fillId="0" borderId="141"/>
    <xf numFmtId="0" fontId="3" fillId="79" borderId="131" applyNumberFormat="0" applyAlignment="0" applyProtection="0"/>
    <xf numFmtId="0" fontId="112" fillId="7" borderId="138" applyNumberFormat="0" applyAlignment="0" applyProtection="0"/>
    <xf numFmtId="4" fontId="196" fillId="24" borderId="142" applyNumberFormat="0" applyProtection="0">
      <alignment vertical="center"/>
    </xf>
    <xf numFmtId="216" fontId="190" fillId="0" borderId="129" applyFont="0" applyFill="0" applyBorder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90" fillId="0" borderId="143" applyFont="0" applyFill="0" applyBorder="0">
      <alignment horizontal="center" vertical="justify" wrapText="1"/>
    </xf>
    <xf numFmtId="4" fontId="43" fillId="25" borderId="142" applyNumberFormat="0" applyProtection="0">
      <alignment vertical="center"/>
    </xf>
    <xf numFmtId="4" fontId="194" fillId="80" borderId="142" applyNumberFormat="0" applyProtection="0">
      <alignment vertical="center"/>
    </xf>
    <xf numFmtId="4" fontId="43" fillId="80" borderId="142" applyNumberFormat="0" applyProtection="0">
      <alignment horizontal="left" vertical="center" indent="1"/>
    </xf>
    <xf numFmtId="0" fontId="43" fillId="80" borderId="142" applyNumberFormat="0" applyProtection="0">
      <alignment horizontal="left" vertical="top" indent="1"/>
    </xf>
    <xf numFmtId="0" fontId="66" fillId="0" borderId="140" applyNumberFormat="0" applyFill="0" applyAlignment="0" applyProtection="0"/>
    <xf numFmtId="4" fontId="41" fillId="3" borderId="142" applyNumberFormat="0" applyProtection="0">
      <alignment horizontal="right" vertical="center"/>
    </xf>
    <xf numFmtId="4" fontId="41" fillId="9" borderId="142" applyNumberFormat="0" applyProtection="0">
      <alignment horizontal="right" vertical="center"/>
    </xf>
    <xf numFmtId="4" fontId="41" fillId="17" borderId="142" applyNumberFormat="0" applyProtection="0">
      <alignment horizontal="right" vertical="center"/>
    </xf>
    <xf numFmtId="4" fontId="41" fillId="11" borderId="142" applyNumberFormat="0" applyProtection="0">
      <alignment horizontal="right" vertical="center"/>
    </xf>
    <xf numFmtId="4" fontId="41" fillId="15" borderId="142" applyNumberFormat="0" applyProtection="0">
      <alignment horizontal="right" vertical="center"/>
    </xf>
    <xf numFmtId="4" fontId="41" fillId="19" borderId="142" applyNumberFormat="0" applyProtection="0">
      <alignment horizontal="right" vertical="center"/>
    </xf>
    <xf numFmtId="4" fontId="41" fillId="18" borderId="142" applyNumberFormat="0" applyProtection="0">
      <alignment horizontal="right" vertical="center"/>
    </xf>
    <xf numFmtId="4" fontId="41" fillId="92" borderId="142" applyNumberFormat="0" applyProtection="0">
      <alignment horizontal="right" vertical="center"/>
    </xf>
    <xf numFmtId="4" fontId="41" fillId="10" borderId="142" applyNumberFormat="0" applyProtection="0">
      <alignment horizontal="right" vertical="center"/>
    </xf>
    <xf numFmtId="4" fontId="41" fillId="96" borderId="142" applyNumberFormat="0" applyProtection="0">
      <alignment horizontal="right" vertical="center"/>
    </xf>
    <xf numFmtId="10" fontId="16" fillId="24" borderId="143" applyNumberFormat="0" applyBorder="0" applyAlignment="0" applyProtection="0"/>
    <xf numFmtId="0" fontId="29" fillId="95" borderId="142" applyNumberFormat="0" applyProtection="0">
      <alignment horizontal="left" vertical="center" indent="1"/>
    </xf>
    <xf numFmtId="0" fontId="29" fillId="95" borderId="142" applyNumberFormat="0" applyProtection="0">
      <alignment horizontal="left" vertical="top" indent="1"/>
    </xf>
    <xf numFmtId="0" fontId="29" fillId="91" borderId="142" applyNumberFormat="0" applyProtection="0">
      <alignment horizontal="left" vertical="center" indent="1"/>
    </xf>
    <xf numFmtId="0" fontId="29" fillId="91" borderId="142" applyNumberFormat="0" applyProtection="0">
      <alignment horizontal="left" vertical="top" indent="1"/>
    </xf>
    <xf numFmtId="0" fontId="29" fillId="82" borderId="142" applyNumberFormat="0" applyProtection="0">
      <alignment horizontal="left" vertical="center" indent="1"/>
    </xf>
    <xf numFmtId="0" fontId="29" fillId="82" borderId="142" applyNumberFormat="0" applyProtection="0">
      <alignment horizontal="left" vertical="top" indent="1"/>
    </xf>
    <xf numFmtId="0" fontId="29" fillId="81" borderId="142" applyNumberFormat="0" applyProtection="0">
      <alignment horizontal="left" vertical="center" indent="1"/>
    </xf>
    <xf numFmtId="0" fontId="29" fillId="81" borderId="142" applyNumberFormat="0" applyProtection="0">
      <alignment horizontal="left" vertical="top" indent="1"/>
    </xf>
    <xf numFmtId="4" fontId="41" fillId="24" borderId="142" applyNumberFormat="0" applyProtection="0">
      <alignment vertical="center"/>
    </xf>
    <xf numFmtId="4" fontId="196" fillId="24" borderId="142" applyNumberFormat="0" applyProtection="0">
      <alignment vertical="center"/>
    </xf>
    <xf numFmtId="4" fontId="41" fillId="24" borderId="142" applyNumberFormat="0" applyProtection="0">
      <alignment horizontal="left" vertical="center" indent="1"/>
    </xf>
    <xf numFmtId="0" fontId="41" fillId="24" borderId="142" applyNumberFormat="0" applyProtection="0">
      <alignment horizontal="left" vertical="top" indent="1"/>
    </xf>
    <xf numFmtId="4" fontId="41" fillId="94" borderId="142" applyNumberFormat="0" applyProtection="0">
      <alignment horizontal="right" vertical="center"/>
    </xf>
    <xf numFmtId="4" fontId="196" fillId="94" borderId="142" applyNumberFormat="0" applyProtection="0">
      <alignment horizontal="right" vertical="center"/>
    </xf>
    <xf numFmtId="4" fontId="41" fillId="96" borderId="142" applyNumberFormat="0" applyProtection="0">
      <alignment horizontal="left" vertical="center" indent="1"/>
    </xf>
    <xf numFmtId="0" fontId="41" fillId="91" borderId="142" applyNumberFormat="0" applyProtection="0">
      <alignment horizontal="left" vertical="top" indent="1"/>
    </xf>
    <xf numFmtId="4" fontId="44" fillId="94" borderId="142" applyNumberFormat="0" applyProtection="0">
      <alignment horizontal="right" vertical="center"/>
    </xf>
    <xf numFmtId="0" fontId="64" fillId="76" borderId="139" applyNumberFormat="0" applyAlignment="0" applyProtection="0"/>
    <xf numFmtId="0" fontId="163" fillId="20" borderId="138" applyNumberFormat="0" applyAlignment="0" applyProtection="0"/>
    <xf numFmtId="0" fontId="122" fillId="0" borderId="140" applyNumberFormat="0" applyFill="0" applyAlignment="0" applyProtection="0"/>
    <xf numFmtId="0" fontId="3" fillId="79" borderId="131" applyNumberFormat="0" applyAlignment="0" applyProtection="0"/>
    <xf numFmtId="0" fontId="118" fillId="20" borderId="139" applyNumberFormat="0" applyAlignment="0" applyProtection="0"/>
    <xf numFmtId="0" fontId="102" fillId="20" borderId="138" applyNumberFormat="0" applyAlignment="0" applyProtection="0"/>
    <xf numFmtId="0" fontId="64" fillId="76" borderId="139" applyNumberFormat="0" applyAlignment="0" applyProtection="0"/>
    <xf numFmtId="0" fontId="112" fillId="7" borderId="138" applyNumberFormat="0" applyAlignment="0" applyProtection="0"/>
    <xf numFmtId="0" fontId="122" fillId="0" borderId="140" applyNumberFormat="0" applyFill="0" applyAlignment="0" applyProtection="0"/>
    <xf numFmtId="0" fontId="41" fillId="91" borderId="142" applyNumberFormat="0" applyProtection="0">
      <alignment horizontal="left" vertical="top" indent="1"/>
    </xf>
    <xf numFmtId="0" fontId="3" fillId="79" borderId="131" applyNumberFormat="0" applyAlignment="0" applyProtection="0"/>
    <xf numFmtId="0" fontId="174" fillId="26" borderId="131" applyNumberFormat="0" applyFont="0" applyAlignment="0" applyProtection="0"/>
    <xf numFmtId="0" fontId="43" fillId="80" borderId="142" applyNumberFormat="0" applyProtection="0">
      <alignment horizontal="left" vertical="top" indent="1"/>
    </xf>
    <xf numFmtId="0" fontId="102" fillId="76" borderId="138" applyNumberFormat="0" applyAlignment="0" applyProtection="0"/>
    <xf numFmtId="0" fontId="3" fillId="26" borderId="131" applyNumberFormat="0" applyFont="0" applyAlignment="0" applyProtection="0"/>
    <xf numFmtId="0" fontId="118" fillId="76" borderId="139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66" fillId="0" borderId="140" applyNumberFormat="0" applyFill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10" fontId="95" fillId="24" borderId="143" applyNumberFormat="0" applyBorder="0" applyAlignment="0" applyProtection="0"/>
    <xf numFmtId="0" fontId="3" fillId="26" borderId="131" applyNumberFormat="0" applyFon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4" fontId="194" fillId="80" borderId="142" applyNumberFormat="0" applyProtection="0">
      <alignment vertical="center"/>
    </xf>
    <xf numFmtId="0" fontId="102" fillId="20" borderId="138" applyNumberFormat="0" applyAlignment="0" applyProtection="0"/>
    <xf numFmtId="0" fontId="3" fillId="79" borderId="131" applyNumberFormat="0" applyAlignment="0" applyProtection="0"/>
    <xf numFmtId="0" fontId="112" fillId="7" borderId="138" applyNumberFormat="0" applyAlignment="0" applyProtection="0"/>
    <xf numFmtId="0" fontId="122" fillId="0" borderId="140" applyNumberFormat="0" applyFill="0" applyAlignment="0" applyProtection="0"/>
    <xf numFmtId="0" fontId="160" fillId="26" borderId="131" applyNumberFormat="0" applyFont="0" applyAlignment="0" applyProtection="0"/>
    <xf numFmtId="0" fontId="174" fillId="26" borderId="131" applyNumberFormat="0" applyFon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3" fillId="26" borderId="131" applyNumberFormat="0" applyFont="0" applyAlignment="0" applyProtection="0"/>
    <xf numFmtId="0" fontId="118" fillId="76" borderId="139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3" fillId="26" borderId="131" applyNumberFormat="0" applyFon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118" fillId="20" borderId="139" applyNumberFormat="0" applyAlignment="0" applyProtection="0"/>
    <xf numFmtId="0" fontId="102" fillId="20" borderId="138" applyNumberFormat="0" applyAlignment="0" applyProtection="0"/>
    <xf numFmtId="0" fontId="112" fillId="7" borderId="138" applyNumberFormat="0" applyAlignment="0" applyProtection="0"/>
    <xf numFmtId="0" fontId="122" fillId="0" borderId="140" applyNumberFormat="0" applyFill="0" applyAlignment="0" applyProtection="0"/>
    <xf numFmtId="0" fontId="54" fillId="76" borderId="138" applyNumberFormat="0" applyAlignment="0" applyProtection="0"/>
    <xf numFmtId="0" fontId="174" fillId="26" borderId="131" applyNumberFormat="0" applyFont="0" applyAlignment="0" applyProtection="0"/>
    <xf numFmtId="0" fontId="3" fillId="26" borderId="131" applyNumberFormat="0" applyFont="0" applyAlignment="0" applyProtection="0"/>
    <xf numFmtId="0" fontId="118" fillId="76" borderId="139" applyNumberFormat="0" applyAlignment="0" applyProtection="0"/>
    <xf numFmtId="0" fontId="102" fillId="76" borderId="138" applyNumberFormat="0" applyAlignment="0" applyProtection="0"/>
    <xf numFmtId="0" fontId="3" fillId="26" borderId="131" applyNumberFormat="0" applyFon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118" fillId="20" borderId="139" applyNumberFormat="0" applyAlignment="0" applyProtection="0"/>
    <xf numFmtId="0" fontId="102" fillId="20" borderId="138" applyNumberFormat="0" applyAlignment="0" applyProtection="0"/>
    <xf numFmtId="0" fontId="112" fillId="7" borderId="138" applyNumberFormat="0" applyAlignment="0" applyProtection="0"/>
    <xf numFmtId="0" fontId="122" fillId="0" borderId="140" applyNumberFormat="0" applyFill="0" applyAlignment="0" applyProtection="0"/>
    <xf numFmtId="0" fontId="174" fillId="26" borderId="131" applyNumberFormat="0" applyFont="0" applyAlignment="0" applyProtection="0"/>
    <xf numFmtId="0" fontId="3" fillId="26" borderId="131" applyNumberFormat="0" applyFont="0" applyAlignment="0" applyProtection="0"/>
    <xf numFmtId="0" fontId="3" fillId="26" borderId="131" applyNumberFormat="0" applyFon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5" fontId="217" fillId="0" borderId="137" applyAlignment="0" applyProtection="0"/>
    <xf numFmtId="0" fontId="118" fillId="20" borderId="139" applyNumberFormat="0" applyAlignment="0" applyProtection="0"/>
    <xf numFmtId="4" fontId="41" fillId="24" borderId="142" applyNumberFormat="0" applyProtection="0">
      <alignment horizontal="left" vertical="center" indent="1"/>
    </xf>
    <xf numFmtId="4" fontId="196" fillId="24" borderId="142" applyNumberFormat="0" applyProtection="0">
      <alignment vertical="center"/>
    </xf>
    <xf numFmtId="0" fontId="168" fillId="7" borderId="138" applyNumberFormat="0" applyAlignment="0" applyProtection="0"/>
    <xf numFmtId="0" fontId="61" fillId="63" borderId="138" applyNumberFormat="0" applyAlignment="0" applyProtection="0"/>
    <xf numFmtId="0" fontId="112" fillId="7" borderId="147" applyNumberFormat="0" applyAlignment="0" applyProtection="0"/>
    <xf numFmtId="0" fontId="37" fillId="26" borderId="144" applyNumberFormat="0" applyFont="0" applyAlignment="0" applyProtection="0"/>
    <xf numFmtId="0" fontId="118" fillId="20" borderId="149" applyNumberFormat="0" applyAlignment="0" applyProtection="0"/>
    <xf numFmtId="0" fontId="122" fillId="0" borderId="140" applyNumberFormat="0" applyFill="0" applyAlignment="0" applyProtection="0"/>
    <xf numFmtId="0" fontId="54" fillId="76" borderId="138" applyNumberFormat="0" applyAlignment="0" applyProtection="0"/>
    <xf numFmtId="0" fontId="37" fillId="26" borderId="148" applyNumberFormat="0" applyFont="0" applyAlignment="0" applyProtection="0"/>
    <xf numFmtId="0" fontId="54" fillId="76" borderId="147" applyNumberFormat="0" applyAlignment="0" applyProtection="0"/>
    <xf numFmtId="0" fontId="102" fillId="20" borderId="138" applyNumberFormat="0" applyAlignment="0" applyProtection="0"/>
    <xf numFmtId="0" fontId="3" fillId="79" borderId="144" applyNumberFormat="0" applyAlignment="0" applyProtection="0"/>
    <xf numFmtId="0" fontId="112" fillId="7" borderId="147" applyNumberFormat="0" applyAlignment="0" applyProtection="0"/>
    <xf numFmtId="4" fontId="41" fillId="96" borderId="153" applyNumberFormat="0" applyProtection="0">
      <alignment horizontal="left" vertical="center" indent="1"/>
    </xf>
    <xf numFmtId="0" fontId="61" fillId="63" borderId="147" applyNumberFormat="0" applyAlignment="0" applyProtection="0"/>
    <xf numFmtId="0" fontId="66" fillId="0" borderId="140" applyNumberFormat="0" applyFill="0" applyAlignment="0" applyProtection="0"/>
    <xf numFmtId="0" fontId="3" fillId="79" borderId="144" applyNumberFormat="0" applyAlignment="0" applyProtection="0"/>
    <xf numFmtId="0" fontId="3" fillId="79" borderId="148" applyNumberFormat="0" applyAlignment="0" applyProtection="0"/>
    <xf numFmtId="0" fontId="102" fillId="20" borderId="138" applyNumberFormat="0" applyAlignment="0" applyProtection="0"/>
    <xf numFmtId="0" fontId="3" fillId="79" borderId="144" applyNumberFormat="0" applyAlignment="0" applyProtection="0"/>
    <xf numFmtId="0" fontId="61" fillId="63" borderId="147" applyNumberFormat="0" applyAlignment="0" applyProtection="0"/>
    <xf numFmtId="0" fontId="64" fillId="76" borderId="139" applyNumberFormat="0" applyAlignment="0" applyProtection="0"/>
    <xf numFmtId="0" fontId="3" fillId="79" borderId="144" applyNumberFormat="0" applyAlignment="0" applyProtection="0"/>
    <xf numFmtId="0" fontId="112" fillId="7" borderId="147" applyNumberFormat="0" applyAlignment="0" applyProtection="0"/>
    <xf numFmtId="0" fontId="122" fillId="0" borderId="140" applyNumberFormat="0" applyFill="0" applyAlignment="0" applyProtection="0"/>
    <xf numFmtId="4" fontId="41" fillId="92" borderId="153" applyNumberFormat="0" applyProtection="0">
      <alignment horizontal="right" vertical="center"/>
    </xf>
    <xf numFmtId="0" fontId="112" fillId="7" borderId="138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112" fillId="7" borderId="138" applyNumberFormat="0" applyAlignment="0" applyProtection="0"/>
    <xf numFmtId="0" fontId="54" fillId="76" borderId="138" applyNumberFormat="0" applyAlignment="0" applyProtection="0"/>
    <xf numFmtId="0" fontId="112" fillId="7" borderId="138" applyNumberFormat="0" applyAlignment="0" applyProtection="0"/>
    <xf numFmtId="0" fontId="3" fillId="79" borderId="148" applyNumberFormat="0" applyAlignment="0" applyProtection="0"/>
    <xf numFmtId="0" fontId="61" fillId="63" borderId="138" applyNumberFormat="0" applyAlignment="0" applyProtection="0"/>
    <xf numFmtId="0" fontId="90" fillId="0" borderId="154" applyFont="0" applyFill="0" applyBorder="0">
      <alignment horizontal="centerContinuous" vertical="justify" wrapText="1"/>
    </xf>
    <xf numFmtId="0" fontId="3" fillId="79" borderId="144" applyNumberForma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4" fontId="41" fillId="9" borderId="153" applyNumberFormat="0" applyProtection="0">
      <alignment horizontal="right" vertical="center"/>
    </xf>
    <xf numFmtId="0" fontId="102" fillId="20" borderId="138" applyNumberFormat="0" applyAlignment="0" applyProtection="0"/>
    <xf numFmtId="0" fontId="43" fillId="80" borderId="153" applyNumberFormat="0" applyProtection="0">
      <alignment horizontal="left" vertical="top" indent="1"/>
    </xf>
    <xf numFmtId="0" fontId="3" fillId="79" borderId="144" applyNumberFormat="0" applyAlignment="0" applyProtection="0"/>
    <xf numFmtId="4" fontId="41" fillId="24" borderId="153" applyNumberFormat="0" applyProtection="0">
      <alignment horizontal="left" vertical="center" indent="1"/>
    </xf>
    <xf numFmtId="0" fontId="37" fillId="26" borderId="148" applyNumberFormat="0" applyFont="0" applyAlignment="0" applyProtection="0"/>
    <xf numFmtId="0" fontId="112" fillId="7" borderId="138" applyNumberFormat="0" applyAlignment="0" applyProtection="0"/>
    <xf numFmtId="0" fontId="118" fillId="20" borderId="139" applyNumberFormat="0" applyAlignment="0" applyProtection="0"/>
    <xf numFmtId="0" fontId="37" fillId="26" borderId="144" applyNumberFormat="0" applyFont="0" applyAlignment="0" applyProtection="0"/>
    <xf numFmtId="216" fontId="190" fillId="0" borderId="129" applyFont="0" applyFill="0" applyBorder="0" applyAlignment="0" applyProtection="0"/>
    <xf numFmtId="0" fontId="3" fillId="79" borderId="148" applyNumberFormat="0" applyAlignment="0" applyProtection="0"/>
    <xf numFmtId="0" fontId="3" fillId="79" borderId="144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112" fillId="7" borderId="147" applyNumberFormat="0" applyAlignment="0" applyProtection="0"/>
    <xf numFmtId="0" fontId="37" fillId="26" borderId="144" applyNumberFormat="0" applyFon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112" fillId="7" borderId="138" applyNumberFormat="0" applyAlignment="0" applyProtection="0"/>
    <xf numFmtId="0" fontId="66" fillId="0" borderId="150" applyNumberFormat="0" applyFill="0" applyAlignment="0" applyProtection="0"/>
    <xf numFmtId="0" fontId="66" fillId="0" borderId="140" applyNumberFormat="0" applyFill="0" applyAlignment="0" applyProtection="0"/>
    <xf numFmtId="4" fontId="41" fillId="11" borderId="153" applyNumberFormat="0" applyProtection="0">
      <alignment horizontal="right" vertical="center"/>
    </xf>
    <xf numFmtId="0" fontId="112" fillId="7" borderId="138" applyNumberFormat="0" applyAlignment="0" applyProtection="0"/>
    <xf numFmtId="0" fontId="37" fillId="26" borderId="144" applyNumberFormat="0" applyFont="0" applyAlignment="0" applyProtection="0"/>
    <xf numFmtId="4" fontId="41" fillId="96" borderId="153" applyNumberFormat="0" applyProtection="0">
      <alignment horizontal="right" vertical="center"/>
    </xf>
    <xf numFmtId="4" fontId="43" fillId="25" borderId="153" applyNumberFormat="0" applyProtection="0">
      <alignment vertical="center"/>
    </xf>
    <xf numFmtId="0" fontId="112" fillId="7" borderId="138" applyNumberFormat="0" applyAlignment="0" applyProtection="0"/>
    <xf numFmtId="0" fontId="66" fillId="0" borderId="140" applyNumberFormat="0" applyFill="0" applyAlignment="0" applyProtection="0"/>
    <xf numFmtId="0" fontId="61" fillId="63" borderId="138" applyNumberFormat="0" applyAlignment="0" applyProtection="0"/>
    <xf numFmtId="0" fontId="112" fillId="7" borderId="138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66" fillId="0" borderId="140" applyNumberFormat="0" applyFill="0" applyAlignment="0" applyProtection="0"/>
    <xf numFmtId="0" fontId="64" fillId="76" borderId="149" applyNumberFormat="0" applyAlignment="0" applyProtection="0"/>
    <xf numFmtId="0" fontId="29" fillId="81" borderId="153" applyNumberFormat="0" applyProtection="0">
      <alignment horizontal="left" vertical="center" indent="1"/>
    </xf>
    <xf numFmtId="4" fontId="43" fillId="25" borderId="153" applyNumberFormat="0" applyProtection="0">
      <alignment vertical="center"/>
    </xf>
    <xf numFmtId="209" fontId="191" fillId="0" borderId="141"/>
    <xf numFmtId="0" fontId="118" fillId="20" borderId="139" applyNumberFormat="0" applyAlignment="0" applyProtection="0"/>
    <xf numFmtId="0" fontId="54" fillId="76" borderId="147" applyNumberFormat="0" applyAlignment="0" applyProtection="0"/>
    <xf numFmtId="0" fontId="3" fillId="79" borderId="144" applyNumberFormat="0" applyAlignment="0" applyProtection="0"/>
    <xf numFmtId="0" fontId="61" fillId="63" borderId="138" applyNumberFormat="0" applyAlignment="0" applyProtection="0"/>
    <xf numFmtId="209" fontId="176" fillId="89" borderId="141"/>
    <xf numFmtId="0" fontId="112" fillId="7" borderId="147" applyNumberFormat="0" applyAlignment="0" applyProtection="0"/>
    <xf numFmtId="216" fontId="190" fillId="0" borderId="129" applyFont="0" applyFill="0" applyBorder="0" applyAlignment="0" applyProtection="0"/>
    <xf numFmtId="0" fontId="163" fillId="20" borderId="147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8" fillId="20" borderId="149" applyNumberFormat="0" applyAlignment="0" applyProtection="0"/>
    <xf numFmtId="0" fontId="37" fillId="26" borderId="144" applyNumberFormat="0" applyFont="0" applyAlignment="0" applyProtection="0"/>
    <xf numFmtId="0" fontId="54" fillId="76" borderId="138" applyNumberFormat="0" applyAlignment="0" applyProtection="0"/>
    <xf numFmtId="216" fontId="190" fillId="0" borderId="129" applyFont="0" applyFill="0" applyBorder="0" applyAlignment="0" applyProtection="0"/>
    <xf numFmtId="4" fontId="196" fillId="24" borderId="153" applyNumberFormat="0" applyProtection="0">
      <alignment vertical="center"/>
    </xf>
    <xf numFmtId="0" fontId="37" fillId="26" borderId="144" applyNumberFormat="0" applyFont="0" applyAlignment="0" applyProtection="0"/>
    <xf numFmtId="216" fontId="190" fillId="0" borderId="129" applyFont="0" applyFill="0" applyBorder="0" applyAlignment="0" applyProtection="0"/>
    <xf numFmtId="0" fontId="112" fillId="7" borderId="138" applyNumberFormat="0" applyAlignment="0" applyProtection="0"/>
    <xf numFmtId="0" fontId="64" fillId="76" borderId="139" applyNumberFormat="0" applyAlignment="0" applyProtection="0"/>
    <xf numFmtId="0" fontId="168" fillId="7" borderId="147" applyNumberFormat="0" applyAlignment="0" applyProtection="0"/>
    <xf numFmtId="0" fontId="112" fillId="7" borderId="138" applyNumberFormat="0" applyAlignment="0" applyProtection="0"/>
    <xf numFmtId="0" fontId="3" fillId="79" borderId="148" applyNumberFormat="0" applyAlignment="0" applyProtection="0"/>
    <xf numFmtId="216" fontId="190" fillId="0" borderId="145" applyFont="0" applyFill="0" applyBorder="0" applyAlignment="0" applyProtection="0"/>
    <xf numFmtId="0" fontId="3" fillId="79" borderId="144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4" fillId="76" borderId="139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54" fillId="76" borderId="138" applyNumberFormat="0" applyAlignment="0" applyProtection="0"/>
    <xf numFmtId="0" fontId="3" fillId="79" borderId="144" applyNumberFormat="0" applyAlignment="0" applyProtection="0"/>
    <xf numFmtId="0" fontId="61" fillId="63" borderId="138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02" fillId="76" borderId="147" applyNumberFormat="0" applyAlignment="0" applyProtection="0"/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0" fontId="163" fillId="20" borderId="147" applyNumberFormat="0" applyAlignment="0" applyProtection="0"/>
    <xf numFmtId="0" fontId="168" fillId="7" borderId="147" applyNumberFormat="0" applyAlignment="0" applyProtection="0"/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172" fillId="0" borderId="150" applyNumberFormat="0" applyFill="0" applyAlignment="0" applyProtection="0"/>
    <xf numFmtId="209" fontId="176" fillId="89" borderId="152"/>
    <xf numFmtId="209" fontId="191" fillId="0" borderId="152"/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02" fillId="76" borderId="147" applyNumberFormat="0" applyAlignment="0" applyProtection="0"/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4" fontId="41" fillId="24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64" fillId="76" borderId="149" applyNumberFormat="0" applyAlignment="0" applyProtection="0"/>
    <xf numFmtId="0" fontId="168" fillId="7" borderId="147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29" fillId="82" borderId="153" applyNumberFormat="0" applyProtection="0">
      <alignment horizontal="left" vertical="center" indent="1"/>
    </xf>
    <xf numFmtId="4" fontId="41" fillId="24" borderId="153" applyNumberFormat="0" applyProtection="0">
      <alignment vertical="center"/>
    </xf>
    <xf numFmtId="4" fontId="41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102" fillId="20" borderId="147" applyNumberFormat="0" applyAlignment="0" applyProtection="0"/>
    <xf numFmtId="0" fontId="3" fillId="79" borderId="148" applyNumberFormat="0" applyAlignment="0" applyProtection="0"/>
    <xf numFmtId="3" fontId="103" fillId="0" borderId="154"/>
    <xf numFmtId="0" fontId="61" fillId="63" borderId="147" applyNumberFormat="0" applyAlignment="0" applyProtection="0"/>
    <xf numFmtId="0" fontId="54" fillId="76" borderId="147" applyNumberFormat="0" applyAlignment="0" applyProtection="0"/>
    <xf numFmtId="4" fontId="41" fillId="24" borderId="153" applyNumberFormat="0" applyProtection="0">
      <alignment vertical="center"/>
    </xf>
    <xf numFmtId="0" fontId="3" fillId="79" borderId="148" applyNumberFormat="0" applyAlignment="0" applyProtection="0"/>
    <xf numFmtId="10" fontId="95" fillId="24" borderId="154" applyNumberFormat="0" applyBorder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4" fontId="41" fillId="18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3" fillId="80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02" fillId="20" borderId="147" applyNumberFormat="0" applyAlignment="0" applyProtection="0"/>
    <xf numFmtId="0" fontId="41" fillId="24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0" fontId="90" fillId="0" borderId="154" applyFont="0" applyFill="0" applyBorder="0">
      <alignment horizontal="centerContinuous" vertical="justify" wrapText="1"/>
    </xf>
    <xf numFmtId="0" fontId="64" fillId="76" borderId="149" applyNumberFormat="0" applyAlignment="0" applyProtection="0"/>
    <xf numFmtId="3" fontId="82" fillId="80" borderId="154">
      <alignment horizontal="left" vertical="top" wrapText="1"/>
      <protection locked="0"/>
    </xf>
    <xf numFmtId="0" fontId="3" fillId="79" borderId="148" applyNumberFormat="0" applyAlignment="0" applyProtection="0"/>
    <xf numFmtId="3" fontId="103" fillId="0" borderId="154"/>
    <xf numFmtId="0" fontId="122" fillId="0" borderId="150" applyNumberFormat="0" applyFill="0" applyAlignment="0" applyProtection="0"/>
    <xf numFmtId="0" fontId="61" fillId="63" borderId="147" applyNumberFormat="0" applyAlignment="0" applyProtection="0"/>
    <xf numFmtId="209" fontId="191" fillId="0" borderId="152"/>
    <xf numFmtId="0" fontId="112" fillId="7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4" fontId="41" fillId="92" borderId="153" applyNumberFormat="0" applyProtection="0">
      <alignment horizontal="right" vertical="center"/>
    </xf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4" fontId="41" fillId="18" borderId="153" applyNumberFormat="0" applyProtection="0">
      <alignment horizontal="right" vertical="center"/>
    </xf>
    <xf numFmtId="0" fontId="3" fillId="79" borderId="148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3" fillId="79" borderId="148" applyNumberFormat="0" applyAlignment="0" applyProtection="0"/>
    <xf numFmtId="4" fontId="44" fillId="94" borderId="153" applyNumberFormat="0" applyProtection="0">
      <alignment horizontal="right" vertical="center"/>
    </xf>
    <xf numFmtId="4" fontId="196" fillId="24" borderId="153" applyNumberFormat="0" applyProtection="0">
      <alignment vertical="center"/>
    </xf>
    <xf numFmtId="0" fontId="29" fillId="95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41" fillId="24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4" fontId="41" fillId="94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209" fontId="176" fillId="89" borderId="152"/>
    <xf numFmtId="4" fontId="41" fillId="9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4" fontId="41" fillId="18" borderId="153" applyNumberFormat="0" applyProtection="0">
      <alignment horizontal="right" vertical="center"/>
    </xf>
    <xf numFmtId="216" fontId="190" fillId="0" borderId="145" applyFont="0" applyFill="0" applyBorder="0" applyAlignment="0" applyProtection="0"/>
    <xf numFmtId="4" fontId="41" fillId="3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0" fontId="29" fillId="95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02" fillId="20" borderId="147" applyNumberFormat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3" fontId="103" fillId="0" borderId="154"/>
    <xf numFmtId="0" fontId="90" fillId="0" borderId="154" applyFont="0" applyFill="0" applyBorder="0">
      <alignment horizontal="center" vertical="justify" wrapText="1"/>
    </xf>
    <xf numFmtId="4" fontId="196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15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0" fontId="172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16" fillId="24" borderId="154" applyNumberFormat="0" applyBorder="0" applyAlignment="0" applyProtection="0"/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0" fontId="66" fillId="0" borderId="150" applyNumberFormat="0" applyFill="0" applyAlignment="0" applyProtection="0"/>
    <xf numFmtId="4" fontId="41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center" indent="1"/>
    </xf>
    <xf numFmtId="0" fontId="3" fillId="79" borderId="148" applyNumberFormat="0" applyAlignment="0" applyProtection="0"/>
    <xf numFmtId="209" fontId="176" fillId="89" borderId="152"/>
    <xf numFmtId="0" fontId="3" fillId="79" borderId="148" applyNumberFormat="0" applyAlignment="0" applyProtection="0"/>
    <xf numFmtId="0" fontId="171" fillId="20" borderId="149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209" fontId="191" fillId="0" borderId="152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209" fontId="176" fillId="89" borderId="152"/>
    <xf numFmtId="0" fontId="118" fillId="20" borderId="149" applyNumberFormat="0" applyAlignment="0" applyProtection="0"/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4" fontId="41" fillId="96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41" fillId="91" borderId="153" applyNumberFormat="0" applyProtection="0">
      <alignment horizontal="left" vertical="top" indent="1"/>
    </xf>
    <xf numFmtId="4" fontId="196" fillId="94" borderId="153" applyNumberFormat="0" applyProtection="0">
      <alignment horizontal="right" vertical="center"/>
    </xf>
    <xf numFmtId="0" fontId="41" fillId="24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29" fillId="8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209" fontId="191" fillId="0" borderId="152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29" fillId="95" borderId="153" applyNumberFormat="0" applyProtection="0">
      <alignment horizontal="left" vertical="center" indent="1"/>
    </xf>
    <xf numFmtId="4" fontId="41" fillId="10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61" fillId="63" borderId="147" applyNumberFormat="0" applyAlignment="0" applyProtection="0"/>
    <xf numFmtId="0" fontId="29" fillId="91" borderId="153" applyNumberFormat="0" applyProtection="0">
      <alignment horizontal="left" vertical="top" indent="1"/>
    </xf>
    <xf numFmtId="0" fontId="172" fillId="0" borderId="150" applyNumberFormat="0" applyFill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160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160" fillId="26" borderId="148" applyNumberFormat="0" applyFont="0" applyAlignment="0" applyProtection="0"/>
    <xf numFmtId="0" fontId="64" fillId="76" borderId="149" applyNumberFormat="0" applyAlignment="0" applyProtection="0"/>
    <xf numFmtId="4" fontId="41" fillId="17" borderId="153" applyNumberFormat="0" applyProtection="0">
      <alignment horizontal="right" vertical="center"/>
    </xf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4" fontId="41" fillId="9" borderId="153" applyNumberFormat="0" applyProtection="0">
      <alignment horizontal="right" vertical="center"/>
    </xf>
    <xf numFmtId="0" fontId="112" fillId="7" borderId="147" applyNumberFormat="0" applyAlignment="0" applyProtection="0"/>
    <xf numFmtId="0" fontId="61" fillId="63" borderId="147" applyNumberForma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168" fillId="7" borderId="147" applyNumberFormat="0" applyAlignment="0" applyProtection="0"/>
    <xf numFmtId="0" fontId="43" fillId="80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4" fontId="43" fillId="25" borderId="153" applyNumberFormat="0" applyProtection="0">
      <alignment vertical="center"/>
    </xf>
    <xf numFmtId="4" fontId="41" fillId="11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4" fontId="41" fillId="24" borderId="153" applyNumberFormat="0" applyProtection="0">
      <alignment horizontal="left" vertical="center" indent="1"/>
    </xf>
    <xf numFmtId="4" fontId="196" fillId="24" borderId="153" applyNumberFormat="0" applyProtection="0">
      <alignment vertical="center"/>
    </xf>
    <xf numFmtId="4" fontId="43" fillId="25" borderId="153" applyNumberFormat="0" applyProtection="0">
      <alignment vertical="center"/>
    </xf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90" fillId="0" borderId="154" applyFont="0" applyFill="0" applyBorder="0">
      <alignment horizontal="centerContinuous" vertical="justify" wrapText="1"/>
    </xf>
    <xf numFmtId="4" fontId="41" fillId="96" borderId="153" applyNumberFormat="0" applyProtection="0">
      <alignment horizontal="right" vertical="center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4" fontId="41" fillId="19" borderId="153" applyNumberFormat="0" applyProtection="0">
      <alignment horizontal="right" vertical="center"/>
    </xf>
    <xf numFmtId="0" fontId="29" fillId="81" borderId="153" applyNumberFormat="0" applyProtection="0">
      <alignment horizontal="left" vertical="center" indent="1"/>
    </xf>
    <xf numFmtId="4" fontId="41" fillId="17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3" fontId="82" fillId="80" borderId="154">
      <alignment horizontal="left" vertical="top" wrapText="1"/>
      <protection locked="0"/>
    </xf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3" fillId="79" borderId="148" applyNumberFormat="0" applyAlignment="0" applyProtection="0"/>
    <xf numFmtId="216" fontId="190" fillId="0" borderId="145" applyFont="0" applyFill="0" applyBorder="0" applyAlignment="0" applyProtection="0"/>
    <xf numFmtId="0" fontId="29" fillId="8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63" fillId="20" borderId="147" applyNumberFormat="0" applyAlignment="0" applyProtection="0"/>
    <xf numFmtId="0" fontId="66" fillId="0" borderId="150" applyNumberFormat="0" applyFill="0" applyAlignment="0" applyProtection="0"/>
    <xf numFmtId="0" fontId="172" fillId="0" borderId="150" applyNumberFormat="0" applyFill="0" applyAlignment="0" applyProtection="0"/>
    <xf numFmtId="4" fontId="41" fillId="15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24" borderId="153" applyNumberFormat="0" applyProtection="0">
      <alignment horizontal="left" vertical="center" indent="1"/>
    </xf>
    <xf numFmtId="4" fontId="196" fillId="94" borderId="153" applyNumberFormat="0" applyProtection="0">
      <alignment horizontal="right" vertical="center"/>
    </xf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29" fillId="82" borderId="153" applyNumberFormat="0" applyProtection="0">
      <alignment horizontal="left" vertical="center" indent="1"/>
    </xf>
    <xf numFmtId="0" fontId="122" fillId="0" borderId="150" applyNumberFormat="0" applyFill="0" applyAlignment="0" applyProtection="0"/>
    <xf numFmtId="0" fontId="172" fillId="0" borderId="150" applyNumberFormat="0" applyFill="0" applyAlignment="0" applyProtection="0"/>
    <xf numFmtId="0" fontId="29" fillId="81" borderId="153" applyNumberFormat="0" applyProtection="0">
      <alignment horizontal="left" vertical="top" indent="1"/>
    </xf>
    <xf numFmtId="0" fontId="41" fillId="9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4" fontId="44" fillId="94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0" fontId="102" fillId="20" borderId="147" applyNumberFormat="0" applyAlignment="0" applyProtection="0"/>
    <xf numFmtId="4" fontId="41" fillId="92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0" fontId="43" fillId="80" borderId="153" applyNumberFormat="0" applyProtection="0">
      <alignment horizontal="left" vertical="top" indent="1"/>
    </xf>
    <xf numFmtId="4" fontId="43" fillId="25" borderId="153" applyNumberFormat="0" applyProtection="0">
      <alignment vertical="center"/>
    </xf>
    <xf numFmtId="0" fontId="90" fillId="0" borderId="154" applyFont="0" applyFill="0" applyBorder="0">
      <alignment horizontal="center" vertical="justify" wrapText="1"/>
    </xf>
    <xf numFmtId="0" fontId="90" fillId="0" borderId="154" applyFont="0" applyFill="0" applyBorder="0">
      <alignment horizontal="centerContinuous" vertical="justify" wrapText="1"/>
    </xf>
    <xf numFmtId="216" fontId="190" fillId="0" borderId="145" applyFont="0" applyFill="0" applyBorder="0" applyAlignment="0" applyProtection="0"/>
    <xf numFmtId="209" fontId="176" fillId="89" borderId="152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112" fillId="7" borderId="147" applyNumberFormat="0" applyAlignment="0" applyProtection="0"/>
    <xf numFmtId="4" fontId="41" fillId="11" borderId="153" applyNumberFormat="0" applyProtection="0">
      <alignment horizontal="right" vertical="center"/>
    </xf>
    <xf numFmtId="0" fontId="29" fillId="91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29" fillId="91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102" fillId="20" borderId="147" applyNumberFormat="0" applyAlignment="0" applyProtection="0"/>
    <xf numFmtId="209" fontId="191" fillId="0" borderId="152"/>
    <xf numFmtId="0" fontId="3" fillId="79" borderId="148" applyNumberFormat="0" applyAlignment="0" applyProtection="0"/>
    <xf numFmtId="0" fontId="112" fillId="7" borderId="147" applyNumberFormat="0" applyAlignment="0" applyProtection="0"/>
    <xf numFmtId="4" fontId="196" fillId="24" borderId="153" applyNumberFormat="0" applyProtection="0">
      <alignment vertical="center"/>
    </xf>
    <xf numFmtId="216" fontId="190" fillId="0" borderId="145" applyFont="0" applyFill="0" applyBorder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90" fillId="0" borderId="154" applyFont="0" applyFill="0" applyBorder="0">
      <alignment horizontal="center" vertical="justify" wrapText="1"/>
    </xf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64" fillId="76" borderId="149" applyNumberFormat="0" applyAlignment="0" applyProtection="0"/>
    <xf numFmtId="0" fontId="163" fillId="20" borderId="147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41" fillId="91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174" fillId="26" borderId="148" applyNumberFormat="0" applyFont="0" applyAlignment="0" applyProtection="0"/>
    <xf numFmtId="0" fontId="43" fillId="80" borderId="153" applyNumberFormat="0" applyProtection="0">
      <alignment horizontal="left" vertical="top" indent="1"/>
    </xf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4" fontId="194" fillId="80" borderId="153" applyNumberFormat="0" applyProtection="0">
      <alignment vertical="center"/>
    </xf>
    <xf numFmtId="0" fontId="102" fillId="20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60" fillId="26" borderId="148" applyNumberFormat="0" applyFont="0" applyAlignment="0" applyProtection="0"/>
    <xf numFmtId="0" fontId="174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54" fillId="76" borderId="147" applyNumberFormat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" fillId="26" borderId="172" applyNumberFormat="0" applyFon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0" fontId="37" fillId="26" borderId="172" applyNumberFormat="0" applyFont="0" applyAlignment="0" applyProtection="0"/>
    <xf numFmtId="0" fontId="29" fillId="82" borderId="170" applyNumberFormat="0" applyProtection="0">
      <alignment horizontal="left" vertical="center" indent="1"/>
    </xf>
    <xf numFmtId="0" fontId="102" fillId="20" borderId="166" applyNumberFormat="0" applyAlignment="0" applyProtection="0"/>
    <xf numFmtId="0" fontId="64" fillId="76" borderId="167" applyNumberFormat="0" applyAlignment="0" applyProtection="0"/>
    <xf numFmtId="0" fontId="37" fillId="26" borderId="172" applyNumberFormat="0" applyFon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112" fillId="7" borderId="166" applyNumberFormat="0" applyAlignment="0" applyProtection="0"/>
    <xf numFmtId="0" fontId="29" fillId="81" borderId="170" applyNumberFormat="0" applyProtection="0">
      <alignment horizontal="left" vertical="top" indent="1"/>
    </xf>
    <xf numFmtId="0" fontId="61" fillId="63" borderId="147" applyNumberFormat="0" applyAlignment="0" applyProtection="0"/>
    <xf numFmtId="0" fontId="112" fillId="7" borderId="166" applyNumberFormat="0" applyAlignment="0" applyProtection="0"/>
    <xf numFmtId="0" fontId="160" fillId="26" borderId="172" applyNumberFormat="0" applyFont="0" applyAlignment="0" applyProtection="0"/>
    <xf numFmtId="0" fontId="41" fillId="91" borderId="170" applyNumberFormat="0" applyProtection="0">
      <alignment horizontal="left" vertical="top" indent="1"/>
    </xf>
    <xf numFmtId="0" fontId="102" fillId="20" borderId="166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90" fillId="0" borderId="171" applyFont="0" applyFill="0" applyBorder="0">
      <alignment horizontal="centerContinuous" vertical="justify" wrapText="1"/>
    </xf>
    <xf numFmtId="4" fontId="43" fillId="80" borderId="170" applyNumberFormat="0" applyProtection="0">
      <alignment horizontal="left" vertical="center" indent="1"/>
    </xf>
    <xf numFmtId="4" fontId="41" fillId="19" borderId="170" applyNumberFormat="0" applyProtection="0">
      <alignment horizontal="right" vertical="center"/>
    </xf>
    <xf numFmtId="0" fontId="29" fillId="91" borderId="170" applyNumberFormat="0" applyProtection="0">
      <alignment horizontal="left" vertical="center" indent="1"/>
    </xf>
    <xf numFmtId="4" fontId="41" fillId="24" borderId="170" applyNumberFormat="0" applyProtection="0">
      <alignment horizontal="left" vertical="center" indent="1"/>
    </xf>
    <xf numFmtId="0" fontId="163" fillId="20" borderId="166" applyNumberFormat="0" applyAlignment="0" applyProtection="0"/>
    <xf numFmtId="0" fontId="41" fillId="91" borderId="170" applyNumberFormat="0" applyProtection="0">
      <alignment horizontal="left" vertical="top" indent="1"/>
    </xf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0" fontId="3" fillId="79" borderId="172" applyNumberFormat="0" applyAlignment="0" applyProtection="0"/>
    <xf numFmtId="0" fontId="3" fillId="26" borderId="172" applyNumberFormat="0" applyFon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80" fillId="0" borderId="155">
      <alignment horizontal="left" vertical="center"/>
    </xf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112" fillId="7" borderId="166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102" fillId="76" borderId="147" applyNumberFormat="0" applyAlignment="0" applyProtection="0"/>
    <xf numFmtId="0" fontId="80" fillId="0" borderId="155">
      <alignment horizontal="left" vertical="center"/>
    </xf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0" fontId="163" fillId="20" borderId="147" applyNumberFormat="0" applyAlignment="0" applyProtection="0"/>
    <xf numFmtId="0" fontId="168" fillId="7" borderId="147" applyNumberFormat="0" applyAlignment="0" applyProtection="0"/>
    <xf numFmtId="0" fontId="1" fillId="0" borderId="0"/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172" fillId="0" borderId="150" applyNumberFormat="0" applyFill="0" applyAlignment="0" applyProtection="0"/>
    <xf numFmtId="0" fontId="1" fillId="0" borderId="0"/>
    <xf numFmtId="209" fontId="176" fillId="89" borderId="152"/>
    <xf numFmtId="215" fontId="177" fillId="0" borderId="156">
      <alignment horizontal="left"/>
    </xf>
    <xf numFmtId="0" fontId="187" fillId="1" borderId="156">
      <alignment horizontal="left"/>
    </xf>
    <xf numFmtId="209" fontId="191" fillId="0" borderId="152"/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102" fillId="76" borderId="147" applyNumberFormat="0" applyAlignment="0" applyProtection="0"/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4" fontId="41" fillId="24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64" fillId="76" borderId="149" applyNumberFormat="0" applyAlignment="0" applyProtection="0"/>
    <xf numFmtId="0" fontId="168" fillId="7" borderId="147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29" fillId="82" borderId="153" applyNumberFormat="0" applyProtection="0">
      <alignment horizontal="left" vertical="center" indent="1"/>
    </xf>
    <xf numFmtId="4" fontId="41" fillId="24" borderId="153" applyNumberFormat="0" applyProtection="0">
      <alignment vertical="center"/>
    </xf>
    <xf numFmtId="4" fontId="41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102" fillId="20" borderId="147" applyNumberFormat="0" applyAlignment="0" applyProtection="0"/>
    <xf numFmtId="0" fontId="3" fillId="79" borderId="148" applyNumberFormat="0" applyAlignment="0" applyProtection="0"/>
    <xf numFmtId="3" fontId="103" fillId="0" borderId="154"/>
    <xf numFmtId="0" fontId="61" fillId="63" borderId="147" applyNumberFormat="0" applyAlignment="0" applyProtection="0"/>
    <xf numFmtId="0" fontId="54" fillId="76" borderId="147" applyNumberFormat="0" applyAlignment="0" applyProtection="0"/>
    <xf numFmtId="4" fontId="41" fillId="24" borderId="153" applyNumberFormat="0" applyProtection="0">
      <alignment vertical="center"/>
    </xf>
    <xf numFmtId="0" fontId="3" fillId="79" borderId="148" applyNumberFormat="0" applyAlignment="0" applyProtection="0"/>
    <xf numFmtId="10" fontId="95" fillId="24" borderId="154" applyNumberFormat="0" applyBorder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4" fontId="41" fillId="18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3" fillId="80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02" fillId="20" borderId="147" applyNumberFormat="0" applyAlignment="0" applyProtection="0"/>
    <xf numFmtId="0" fontId="41" fillId="24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0" fontId="90" fillId="0" borderId="154" applyFont="0" applyFill="0" applyBorder="0">
      <alignment horizontal="centerContinuous" vertical="justify" wrapText="1"/>
    </xf>
    <xf numFmtId="0" fontId="64" fillId="76" borderId="149" applyNumberFormat="0" applyAlignment="0" applyProtection="0"/>
    <xf numFmtId="3" fontId="82" fillId="80" borderId="154">
      <alignment horizontal="left" vertical="top" wrapText="1"/>
      <protection locked="0"/>
    </xf>
    <xf numFmtId="0" fontId="3" fillId="79" borderId="148" applyNumberFormat="0" applyAlignment="0" applyProtection="0"/>
    <xf numFmtId="3" fontId="103" fillId="0" borderId="154"/>
    <xf numFmtId="0" fontId="122" fillId="0" borderId="150" applyNumberFormat="0" applyFill="0" applyAlignment="0" applyProtection="0"/>
    <xf numFmtId="0" fontId="61" fillId="63" borderId="147" applyNumberFormat="0" applyAlignment="0" applyProtection="0"/>
    <xf numFmtId="209" fontId="191" fillId="0" borderId="152"/>
    <xf numFmtId="0" fontId="112" fillId="7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4" fontId="41" fillId="92" borderId="153" applyNumberFormat="0" applyProtection="0">
      <alignment horizontal="right" vertical="center"/>
    </xf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4" fontId="41" fillId="18" borderId="153" applyNumberFormat="0" applyProtection="0">
      <alignment horizontal="right" vertical="center"/>
    </xf>
    <xf numFmtId="0" fontId="3" fillId="79" borderId="148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3" fillId="79" borderId="148" applyNumberFormat="0" applyAlignment="0" applyProtection="0"/>
    <xf numFmtId="4" fontId="44" fillId="94" borderId="153" applyNumberFormat="0" applyProtection="0">
      <alignment horizontal="right" vertical="center"/>
    </xf>
    <xf numFmtId="4" fontId="196" fillId="24" borderId="153" applyNumberFormat="0" applyProtection="0">
      <alignment vertical="center"/>
    </xf>
    <xf numFmtId="0" fontId="29" fillId="95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41" fillId="24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4" fontId="41" fillId="94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209" fontId="176" fillId="89" borderId="152"/>
    <xf numFmtId="4" fontId="41" fillId="9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4" fontId="41" fillId="18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0" fontId="29" fillId="95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02" fillId="20" borderId="147" applyNumberFormat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3" fontId="103" fillId="0" borderId="154"/>
    <xf numFmtId="0" fontId="90" fillId="0" borderId="154" applyFont="0" applyFill="0" applyBorder="0">
      <alignment horizontal="center" vertical="justify" wrapText="1"/>
    </xf>
    <xf numFmtId="4" fontId="196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15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0" fontId="172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16" fillId="24" borderId="154" applyNumberFormat="0" applyBorder="0" applyAlignment="0" applyProtection="0"/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0" fontId="66" fillId="0" borderId="150" applyNumberFormat="0" applyFill="0" applyAlignment="0" applyProtection="0"/>
    <xf numFmtId="4" fontId="41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center" indent="1"/>
    </xf>
    <xf numFmtId="0" fontId="3" fillId="79" borderId="148" applyNumberFormat="0" applyAlignment="0" applyProtection="0"/>
    <xf numFmtId="209" fontId="176" fillId="89" borderId="152"/>
    <xf numFmtId="0" fontId="3" fillId="79" borderId="148" applyNumberFormat="0" applyAlignment="0" applyProtection="0"/>
    <xf numFmtId="0" fontId="171" fillId="20" borderId="149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209" fontId="191" fillId="0" borderId="152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209" fontId="176" fillId="89" borderId="152"/>
    <xf numFmtId="0" fontId="118" fillId="20" borderId="149" applyNumberFormat="0" applyAlignment="0" applyProtection="0"/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4" fontId="41" fillId="96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3" fillId="79" borderId="148" applyNumberFormat="0" applyAlignment="0" applyProtection="0"/>
    <xf numFmtId="0" fontId="41" fillId="91" borderId="153" applyNumberFormat="0" applyProtection="0">
      <alignment horizontal="left" vertical="top" indent="1"/>
    </xf>
    <xf numFmtId="4" fontId="196" fillId="94" borderId="153" applyNumberFormat="0" applyProtection="0">
      <alignment horizontal="right" vertical="center"/>
    </xf>
    <xf numFmtId="0" fontId="41" fillId="24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29" fillId="8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209" fontId="191" fillId="0" borderId="152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29" fillId="95" borderId="153" applyNumberFormat="0" applyProtection="0">
      <alignment horizontal="left" vertical="center" indent="1"/>
    </xf>
    <xf numFmtId="4" fontId="41" fillId="10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61" fillId="63" borderId="147" applyNumberFormat="0" applyAlignment="0" applyProtection="0"/>
    <xf numFmtId="0" fontId="29" fillId="91" borderId="153" applyNumberFormat="0" applyProtection="0">
      <alignment horizontal="left" vertical="top" indent="1"/>
    </xf>
    <xf numFmtId="0" fontId="172" fillId="0" borderId="150" applyNumberFormat="0" applyFill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160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160" fillId="26" borderId="148" applyNumberFormat="0" applyFont="0" applyAlignment="0" applyProtection="0"/>
    <xf numFmtId="0" fontId="64" fillId="76" borderId="149" applyNumberFormat="0" applyAlignment="0" applyProtection="0"/>
    <xf numFmtId="4" fontId="41" fillId="17" borderId="153" applyNumberFormat="0" applyProtection="0">
      <alignment horizontal="right" vertical="center"/>
    </xf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4" fontId="41" fillId="9" borderId="153" applyNumberFormat="0" applyProtection="0">
      <alignment horizontal="right" vertical="center"/>
    </xf>
    <xf numFmtId="0" fontId="112" fillId="7" borderId="147" applyNumberFormat="0" applyAlignment="0" applyProtection="0"/>
    <xf numFmtId="0" fontId="61" fillId="63" borderId="147" applyNumberForma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168" fillId="7" borderId="147" applyNumberFormat="0" applyAlignment="0" applyProtection="0"/>
    <xf numFmtId="0" fontId="43" fillId="80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4" fontId="43" fillId="25" borderId="153" applyNumberFormat="0" applyProtection="0">
      <alignment vertical="center"/>
    </xf>
    <xf numFmtId="4" fontId="41" fillId="11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4" fontId="41" fillId="24" borderId="153" applyNumberFormat="0" applyProtection="0">
      <alignment horizontal="left" vertical="center" indent="1"/>
    </xf>
    <xf numFmtId="4" fontId="196" fillId="24" borderId="153" applyNumberFormat="0" applyProtection="0">
      <alignment vertical="center"/>
    </xf>
    <xf numFmtId="4" fontId="43" fillId="25" borderId="153" applyNumberFormat="0" applyProtection="0">
      <alignment vertical="center"/>
    </xf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90" fillId="0" borderId="154" applyFont="0" applyFill="0" applyBorder="0">
      <alignment horizontal="centerContinuous" vertical="justify" wrapText="1"/>
    </xf>
    <xf numFmtId="4" fontId="41" fillId="96" borderId="153" applyNumberFormat="0" applyProtection="0">
      <alignment horizontal="right" vertical="center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4" fontId="41" fillId="19" borderId="153" applyNumberFormat="0" applyProtection="0">
      <alignment horizontal="right" vertical="center"/>
    </xf>
    <xf numFmtId="0" fontId="29" fillId="81" borderId="153" applyNumberFormat="0" applyProtection="0">
      <alignment horizontal="left" vertical="center" indent="1"/>
    </xf>
    <xf numFmtId="4" fontId="41" fillId="17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3" fontId="82" fillId="80" borderId="154">
      <alignment horizontal="left" vertical="top" wrapText="1"/>
      <protection locked="0"/>
    </xf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29" fillId="8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63" fillId="20" borderId="147" applyNumberFormat="0" applyAlignment="0" applyProtection="0"/>
    <xf numFmtId="0" fontId="66" fillId="0" borderId="150" applyNumberFormat="0" applyFill="0" applyAlignment="0" applyProtection="0"/>
    <xf numFmtId="0" fontId="172" fillId="0" borderId="150" applyNumberFormat="0" applyFill="0" applyAlignment="0" applyProtection="0"/>
    <xf numFmtId="4" fontId="41" fillId="15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24" borderId="153" applyNumberFormat="0" applyProtection="0">
      <alignment horizontal="left" vertical="center" indent="1"/>
    </xf>
    <xf numFmtId="4" fontId="196" fillId="94" borderId="153" applyNumberFormat="0" applyProtection="0">
      <alignment horizontal="right" vertical="center"/>
    </xf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0" fontId="1" fillId="0" borderId="0"/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29" fillId="82" borderId="153" applyNumberFormat="0" applyProtection="0">
      <alignment horizontal="left" vertical="center" indent="1"/>
    </xf>
    <xf numFmtId="0" fontId="122" fillId="0" borderId="150" applyNumberFormat="0" applyFill="0" applyAlignment="0" applyProtection="0"/>
    <xf numFmtId="0" fontId="172" fillId="0" borderId="150" applyNumberFormat="0" applyFill="0" applyAlignment="0" applyProtection="0"/>
    <xf numFmtId="0" fontId="29" fillId="81" borderId="153" applyNumberFormat="0" applyProtection="0">
      <alignment horizontal="left" vertical="top" indent="1"/>
    </xf>
    <xf numFmtId="0" fontId="41" fillId="9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" fillId="0" borderId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4" fontId="44" fillId="94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0" fontId="102" fillId="20" borderId="147" applyNumberFormat="0" applyAlignment="0" applyProtection="0"/>
    <xf numFmtId="4" fontId="41" fillId="92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0" fontId="43" fillId="80" borderId="153" applyNumberFormat="0" applyProtection="0">
      <alignment horizontal="left" vertical="top" indent="1"/>
    </xf>
    <xf numFmtId="4" fontId="43" fillId="25" borderId="153" applyNumberFormat="0" applyProtection="0">
      <alignment vertical="center"/>
    </xf>
    <xf numFmtId="0" fontId="90" fillId="0" borderId="154" applyFont="0" applyFill="0" applyBorder="0">
      <alignment horizontal="center" vertical="justify" wrapText="1"/>
    </xf>
    <xf numFmtId="0" fontId="90" fillId="0" borderId="154" applyFont="0" applyFill="0" applyBorder="0">
      <alignment horizontal="centerContinuous" vertical="justify" wrapText="1"/>
    </xf>
    <xf numFmtId="209" fontId="176" fillId="89" borderId="152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112" fillId="7" borderId="147" applyNumberFormat="0" applyAlignment="0" applyProtection="0"/>
    <xf numFmtId="4" fontId="41" fillId="11" borderId="153" applyNumberFormat="0" applyProtection="0">
      <alignment horizontal="right" vertical="center"/>
    </xf>
    <xf numFmtId="0" fontId="29" fillId="91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29" fillId="91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102" fillId="20" borderId="147" applyNumberFormat="0" applyAlignment="0" applyProtection="0"/>
    <xf numFmtId="209" fontId="191" fillId="0" borderId="152"/>
    <xf numFmtId="0" fontId="3" fillId="79" borderId="148" applyNumberFormat="0" applyAlignment="0" applyProtection="0"/>
    <xf numFmtId="0" fontId="112" fillId="7" borderId="147" applyNumberFormat="0" applyAlignment="0" applyProtection="0"/>
    <xf numFmtId="4" fontId="196" fillId="24" borderId="153" applyNumberFormat="0" applyProtection="0">
      <alignment vertical="center"/>
    </xf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90" fillId="0" borderId="154" applyFont="0" applyFill="0" applyBorder="0">
      <alignment horizontal="center" vertical="justify" wrapText="1"/>
    </xf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64" fillId="76" borderId="149" applyNumberFormat="0" applyAlignment="0" applyProtection="0"/>
    <xf numFmtId="0" fontId="163" fillId="20" borderId="147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41" fillId="91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174" fillId="26" borderId="148" applyNumberFormat="0" applyFont="0" applyAlignment="0" applyProtection="0"/>
    <xf numFmtId="0" fontId="43" fillId="80" borderId="153" applyNumberFormat="0" applyProtection="0">
      <alignment horizontal="left" vertical="top" indent="1"/>
    </xf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153" applyNumberFormat="0" applyProtection="0">
      <alignment vertical="center"/>
    </xf>
    <xf numFmtId="0" fontId="102" fillId="20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60" fillId="26" borderId="148" applyNumberFormat="0" applyFont="0" applyAlignment="0" applyProtection="0"/>
    <xf numFmtId="0" fontId="174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54" fillId="76" borderId="147" applyNumberFormat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5" fontId="217" fillId="0" borderId="146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102" fillId="76" borderId="147" applyNumberFormat="0" applyAlignment="0" applyProtection="0"/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0" fontId="163" fillId="20" borderId="147" applyNumberFormat="0" applyAlignment="0" applyProtection="0"/>
    <xf numFmtId="0" fontId="168" fillId="7" borderId="147" applyNumberFormat="0" applyAlignment="0" applyProtection="0"/>
    <xf numFmtId="0" fontId="1" fillId="0" borderId="0"/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172" fillId="0" borderId="150" applyNumberFormat="0" applyFill="0" applyAlignment="0" applyProtection="0"/>
    <xf numFmtId="0" fontId="1" fillId="0" borderId="0"/>
    <xf numFmtId="209" fontId="176" fillId="89" borderId="152"/>
    <xf numFmtId="209" fontId="191" fillId="0" borderId="152"/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102" fillId="76" borderId="147" applyNumberFormat="0" applyAlignment="0" applyProtection="0"/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4" fontId="41" fillId="24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64" fillId="76" borderId="149" applyNumberFormat="0" applyAlignment="0" applyProtection="0"/>
    <xf numFmtId="0" fontId="168" fillId="7" borderId="147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29" fillId="82" borderId="153" applyNumberFormat="0" applyProtection="0">
      <alignment horizontal="left" vertical="center" indent="1"/>
    </xf>
    <xf numFmtId="4" fontId="41" fillId="24" borderId="153" applyNumberFormat="0" applyProtection="0">
      <alignment vertical="center"/>
    </xf>
    <xf numFmtId="4" fontId="41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102" fillId="20" borderId="147" applyNumberFormat="0" applyAlignment="0" applyProtection="0"/>
    <xf numFmtId="0" fontId="3" fillId="79" borderId="148" applyNumberFormat="0" applyAlignment="0" applyProtection="0"/>
    <xf numFmtId="3" fontId="103" fillId="0" borderId="154"/>
    <xf numFmtId="0" fontId="61" fillId="63" borderId="147" applyNumberFormat="0" applyAlignment="0" applyProtection="0"/>
    <xf numFmtId="0" fontId="54" fillId="76" borderId="147" applyNumberFormat="0" applyAlignment="0" applyProtection="0"/>
    <xf numFmtId="4" fontId="41" fillId="24" borderId="153" applyNumberFormat="0" applyProtection="0">
      <alignment vertical="center"/>
    </xf>
    <xf numFmtId="0" fontId="3" fillId="79" borderId="148" applyNumberFormat="0" applyAlignment="0" applyProtection="0"/>
    <xf numFmtId="10" fontId="95" fillId="24" borderId="154" applyNumberFormat="0" applyBorder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4" fontId="41" fillId="18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3" fillId="80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02" fillId="20" borderId="147" applyNumberFormat="0" applyAlignment="0" applyProtection="0"/>
    <xf numFmtId="0" fontId="41" fillId="24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0" fontId="90" fillId="0" borderId="154" applyFont="0" applyFill="0" applyBorder="0">
      <alignment horizontal="centerContinuous" vertical="justify" wrapText="1"/>
    </xf>
    <xf numFmtId="0" fontId="64" fillId="76" borderId="149" applyNumberFormat="0" applyAlignment="0" applyProtection="0"/>
    <xf numFmtId="3" fontId="82" fillId="80" borderId="154">
      <alignment horizontal="left" vertical="top" wrapText="1"/>
      <protection locked="0"/>
    </xf>
    <xf numFmtId="0" fontId="3" fillId="79" borderId="148" applyNumberFormat="0" applyAlignment="0" applyProtection="0"/>
    <xf numFmtId="3" fontId="103" fillId="0" borderId="154"/>
    <xf numFmtId="0" fontId="122" fillId="0" borderId="150" applyNumberFormat="0" applyFill="0" applyAlignment="0" applyProtection="0"/>
    <xf numFmtId="0" fontId="61" fillId="63" borderId="147" applyNumberFormat="0" applyAlignment="0" applyProtection="0"/>
    <xf numFmtId="209" fontId="191" fillId="0" borderId="152"/>
    <xf numFmtId="0" fontId="112" fillId="7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4" fontId="41" fillId="92" borderId="153" applyNumberFormat="0" applyProtection="0">
      <alignment horizontal="right" vertical="center"/>
    </xf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4" fontId="41" fillId="18" borderId="153" applyNumberFormat="0" applyProtection="0">
      <alignment horizontal="right" vertical="center"/>
    </xf>
    <xf numFmtId="0" fontId="3" fillId="79" borderId="148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3" fillId="79" borderId="148" applyNumberFormat="0" applyAlignment="0" applyProtection="0"/>
    <xf numFmtId="4" fontId="44" fillId="94" borderId="153" applyNumberFormat="0" applyProtection="0">
      <alignment horizontal="right" vertical="center"/>
    </xf>
    <xf numFmtId="4" fontId="196" fillId="24" borderId="153" applyNumberFormat="0" applyProtection="0">
      <alignment vertical="center"/>
    </xf>
    <xf numFmtId="0" fontId="29" fillId="95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41" fillId="24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4" fontId="41" fillId="94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209" fontId="176" fillId="89" borderId="152"/>
    <xf numFmtId="4" fontId="41" fillId="9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4" fontId="41" fillId="18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0" fontId="29" fillId="95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02" fillId="20" borderId="147" applyNumberFormat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3" fontId="103" fillId="0" borderId="154"/>
    <xf numFmtId="0" fontId="90" fillId="0" borderId="154" applyFont="0" applyFill="0" applyBorder="0">
      <alignment horizontal="center" vertical="justify" wrapText="1"/>
    </xf>
    <xf numFmtId="4" fontId="196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15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0" fontId="172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16" fillId="24" borderId="154" applyNumberFormat="0" applyBorder="0" applyAlignment="0" applyProtection="0"/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0" fontId="66" fillId="0" borderId="150" applyNumberFormat="0" applyFill="0" applyAlignment="0" applyProtection="0"/>
    <xf numFmtId="4" fontId="41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center" indent="1"/>
    </xf>
    <xf numFmtId="0" fontId="3" fillId="79" borderId="148" applyNumberFormat="0" applyAlignment="0" applyProtection="0"/>
    <xf numFmtId="209" fontId="176" fillId="89" borderId="152"/>
    <xf numFmtId="0" fontId="3" fillId="79" borderId="148" applyNumberFormat="0" applyAlignment="0" applyProtection="0"/>
    <xf numFmtId="0" fontId="171" fillId="20" borderId="149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209" fontId="191" fillId="0" borderId="152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209" fontId="176" fillId="89" borderId="152"/>
    <xf numFmtId="0" fontId="118" fillId="20" borderId="149" applyNumberFormat="0" applyAlignment="0" applyProtection="0"/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4" fontId="41" fillId="96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3" fillId="79" borderId="148" applyNumberFormat="0" applyAlignment="0" applyProtection="0"/>
    <xf numFmtId="0" fontId="41" fillId="91" borderId="153" applyNumberFormat="0" applyProtection="0">
      <alignment horizontal="left" vertical="top" indent="1"/>
    </xf>
    <xf numFmtId="4" fontId="196" fillId="94" borderId="153" applyNumberFormat="0" applyProtection="0">
      <alignment horizontal="right" vertical="center"/>
    </xf>
    <xf numFmtId="0" fontId="41" fillId="24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29" fillId="8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209" fontId="191" fillId="0" borderId="152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29" fillId="95" borderId="153" applyNumberFormat="0" applyProtection="0">
      <alignment horizontal="left" vertical="center" indent="1"/>
    </xf>
    <xf numFmtId="4" fontId="41" fillId="10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61" fillId="63" borderId="147" applyNumberFormat="0" applyAlignment="0" applyProtection="0"/>
    <xf numFmtId="0" fontId="29" fillId="91" borderId="153" applyNumberFormat="0" applyProtection="0">
      <alignment horizontal="left" vertical="top" indent="1"/>
    </xf>
    <xf numFmtId="0" fontId="172" fillId="0" borderId="150" applyNumberFormat="0" applyFill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160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160" fillId="26" borderId="148" applyNumberFormat="0" applyFont="0" applyAlignment="0" applyProtection="0"/>
    <xf numFmtId="0" fontId="64" fillId="76" borderId="149" applyNumberFormat="0" applyAlignment="0" applyProtection="0"/>
    <xf numFmtId="4" fontId="41" fillId="17" borderId="153" applyNumberFormat="0" applyProtection="0">
      <alignment horizontal="right" vertical="center"/>
    </xf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4" fontId="41" fillId="9" borderId="153" applyNumberFormat="0" applyProtection="0">
      <alignment horizontal="right" vertical="center"/>
    </xf>
    <xf numFmtId="0" fontId="112" fillId="7" borderId="147" applyNumberFormat="0" applyAlignment="0" applyProtection="0"/>
    <xf numFmtId="0" fontId="61" fillId="63" borderId="147" applyNumberForma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168" fillId="7" borderId="147" applyNumberFormat="0" applyAlignment="0" applyProtection="0"/>
    <xf numFmtId="0" fontId="43" fillId="80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4" fontId="43" fillId="25" borderId="153" applyNumberFormat="0" applyProtection="0">
      <alignment vertical="center"/>
    </xf>
    <xf numFmtId="4" fontId="41" fillId="11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4" fontId="41" fillId="24" borderId="153" applyNumberFormat="0" applyProtection="0">
      <alignment horizontal="left" vertical="center" indent="1"/>
    </xf>
    <xf numFmtId="4" fontId="196" fillId="24" borderId="153" applyNumberFormat="0" applyProtection="0">
      <alignment vertical="center"/>
    </xf>
    <xf numFmtId="4" fontId="43" fillId="25" borderId="153" applyNumberFormat="0" applyProtection="0">
      <alignment vertical="center"/>
    </xf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90" fillId="0" borderId="154" applyFont="0" applyFill="0" applyBorder="0">
      <alignment horizontal="centerContinuous" vertical="justify" wrapText="1"/>
    </xf>
    <xf numFmtId="4" fontId="41" fillId="96" borderId="153" applyNumberFormat="0" applyProtection="0">
      <alignment horizontal="right" vertical="center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4" fontId="41" fillId="19" borderId="153" applyNumberFormat="0" applyProtection="0">
      <alignment horizontal="right" vertical="center"/>
    </xf>
    <xf numFmtId="0" fontId="29" fillId="81" borderId="153" applyNumberFormat="0" applyProtection="0">
      <alignment horizontal="left" vertical="center" indent="1"/>
    </xf>
    <xf numFmtId="4" fontId="41" fillId="17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3" fontId="82" fillId="80" borderId="154">
      <alignment horizontal="left" vertical="top" wrapText="1"/>
      <protection locked="0"/>
    </xf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29" fillId="8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63" fillId="20" borderId="147" applyNumberFormat="0" applyAlignment="0" applyProtection="0"/>
    <xf numFmtId="0" fontId="66" fillId="0" borderId="150" applyNumberFormat="0" applyFill="0" applyAlignment="0" applyProtection="0"/>
    <xf numFmtId="0" fontId="172" fillId="0" borderId="150" applyNumberFormat="0" applyFill="0" applyAlignment="0" applyProtection="0"/>
    <xf numFmtId="4" fontId="41" fillId="15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24" borderId="153" applyNumberFormat="0" applyProtection="0">
      <alignment horizontal="left" vertical="center" indent="1"/>
    </xf>
    <xf numFmtId="4" fontId="196" fillId="94" borderId="153" applyNumberFormat="0" applyProtection="0">
      <alignment horizontal="right" vertical="center"/>
    </xf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0" fontId="1" fillId="0" borderId="0"/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29" fillId="82" borderId="153" applyNumberFormat="0" applyProtection="0">
      <alignment horizontal="left" vertical="center" indent="1"/>
    </xf>
    <xf numFmtId="0" fontId="122" fillId="0" borderId="150" applyNumberFormat="0" applyFill="0" applyAlignment="0" applyProtection="0"/>
    <xf numFmtId="0" fontId="172" fillId="0" borderId="150" applyNumberFormat="0" applyFill="0" applyAlignment="0" applyProtection="0"/>
    <xf numFmtId="0" fontId="29" fillId="81" borderId="153" applyNumberFormat="0" applyProtection="0">
      <alignment horizontal="left" vertical="top" indent="1"/>
    </xf>
    <xf numFmtId="0" fontId="41" fillId="9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" fillId="0" borderId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4" fontId="44" fillId="94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0" fontId="102" fillId="20" borderId="147" applyNumberFormat="0" applyAlignment="0" applyProtection="0"/>
    <xf numFmtId="4" fontId="41" fillId="92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0" fontId="43" fillId="80" borderId="153" applyNumberFormat="0" applyProtection="0">
      <alignment horizontal="left" vertical="top" indent="1"/>
    </xf>
    <xf numFmtId="4" fontId="43" fillId="25" borderId="153" applyNumberFormat="0" applyProtection="0">
      <alignment vertical="center"/>
    </xf>
    <xf numFmtId="0" fontId="90" fillId="0" borderId="154" applyFont="0" applyFill="0" applyBorder="0">
      <alignment horizontal="center" vertical="justify" wrapText="1"/>
    </xf>
    <xf numFmtId="0" fontId="90" fillId="0" borderId="154" applyFont="0" applyFill="0" applyBorder="0">
      <alignment horizontal="centerContinuous" vertical="justify" wrapText="1"/>
    </xf>
    <xf numFmtId="209" fontId="176" fillId="89" borderId="152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112" fillId="7" borderId="147" applyNumberFormat="0" applyAlignment="0" applyProtection="0"/>
    <xf numFmtId="4" fontId="41" fillId="11" borderId="153" applyNumberFormat="0" applyProtection="0">
      <alignment horizontal="right" vertical="center"/>
    </xf>
    <xf numFmtId="0" fontId="29" fillId="91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29" fillId="91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102" fillId="20" borderId="147" applyNumberFormat="0" applyAlignment="0" applyProtection="0"/>
    <xf numFmtId="209" fontId="191" fillId="0" borderId="152"/>
    <xf numFmtId="0" fontId="3" fillId="79" borderId="148" applyNumberFormat="0" applyAlignment="0" applyProtection="0"/>
    <xf numFmtId="0" fontId="112" fillId="7" borderId="147" applyNumberFormat="0" applyAlignment="0" applyProtection="0"/>
    <xf numFmtId="4" fontId="196" fillId="24" borderId="153" applyNumberFormat="0" applyProtection="0">
      <alignment vertical="center"/>
    </xf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90" fillId="0" borderId="154" applyFont="0" applyFill="0" applyBorder="0">
      <alignment horizontal="center" vertical="justify" wrapText="1"/>
    </xf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64" fillId="76" borderId="149" applyNumberFormat="0" applyAlignment="0" applyProtection="0"/>
    <xf numFmtId="0" fontId="163" fillId="20" borderId="147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41" fillId="91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174" fillId="26" borderId="148" applyNumberFormat="0" applyFont="0" applyAlignment="0" applyProtection="0"/>
    <xf numFmtId="0" fontId="43" fillId="80" borderId="153" applyNumberFormat="0" applyProtection="0">
      <alignment horizontal="left" vertical="top" indent="1"/>
    </xf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153" applyNumberFormat="0" applyProtection="0">
      <alignment vertical="center"/>
    </xf>
    <xf numFmtId="0" fontId="102" fillId="20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60" fillId="26" borderId="148" applyNumberFormat="0" applyFont="0" applyAlignment="0" applyProtection="0"/>
    <xf numFmtId="0" fontId="174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54" fillId="76" borderId="147" applyNumberFormat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41" fillId="24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29" fillId="82" borderId="170" applyNumberFormat="0" applyProtection="0">
      <alignment horizontal="left" vertical="top" indent="1"/>
    </xf>
    <xf numFmtId="4" fontId="41" fillId="96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0" fontId="61" fillId="63" borderId="147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174" fillId="26" borderId="172" applyNumberFormat="0" applyFont="0" applyAlignment="0" applyProtection="0"/>
    <xf numFmtId="216" fontId="190" fillId="0" borderId="173" applyFont="0" applyFill="0" applyBorder="0" applyAlignment="0" applyProtection="0"/>
    <xf numFmtId="0" fontId="112" fillId="7" borderId="166" applyNumberFormat="0" applyAlignment="0" applyProtection="0"/>
    <xf numFmtId="209" fontId="191" fillId="0" borderId="169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4" fontId="41" fillId="11" borderId="170" applyNumberFormat="0" applyProtection="0">
      <alignment horizontal="right" vertical="center"/>
    </xf>
    <xf numFmtId="0" fontId="118" fillId="20" borderId="167" applyNumberFormat="0" applyAlignment="0" applyProtection="0"/>
    <xf numFmtId="0" fontId="172" fillId="0" borderId="168" applyNumberFormat="0" applyFill="0" applyAlignment="0" applyProtection="0"/>
    <xf numFmtId="0" fontId="102" fillId="76" borderId="166" applyNumberFormat="0" applyAlignment="0" applyProtection="0"/>
    <xf numFmtId="10" fontId="16" fillId="24" borderId="171" applyNumberFormat="0" applyBorder="0" applyAlignment="0" applyProtection="0"/>
    <xf numFmtId="0" fontId="160" fillId="26" borderId="172" applyNumberFormat="0" applyFont="0" applyAlignment="0" applyProtection="0"/>
    <xf numFmtId="0" fontId="61" fillId="63" borderId="166" applyNumberFormat="0" applyAlignment="0" applyProtection="0"/>
    <xf numFmtId="4" fontId="41" fillId="10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0" fontId="29" fillId="91" borderId="170" applyNumberFormat="0" applyProtection="0">
      <alignment horizontal="left" vertical="top" indent="1"/>
    </xf>
    <xf numFmtId="4" fontId="196" fillId="94" borderId="170" applyNumberFormat="0" applyProtection="0">
      <alignment horizontal="right" vertical="center"/>
    </xf>
    <xf numFmtId="0" fontId="3" fillId="79" borderId="172" applyNumberFormat="0" applyAlignment="0" applyProtection="0"/>
    <xf numFmtId="0" fontId="112" fillId="7" borderId="166" applyNumberFormat="0" applyAlignment="0" applyProtection="0"/>
    <xf numFmtId="4" fontId="41" fillId="94" borderId="170" applyNumberFormat="0" applyProtection="0">
      <alignment horizontal="right" vertical="center"/>
    </xf>
    <xf numFmtId="4" fontId="43" fillId="80" borderId="170" applyNumberFormat="0" applyProtection="0">
      <alignment horizontal="left" vertical="center" indent="1"/>
    </xf>
    <xf numFmtId="0" fontId="122" fillId="0" borderId="168" applyNumberFormat="0" applyFill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174" fillId="26" borderId="172" applyNumberFormat="0" applyFon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74" fillId="26" borderId="172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174" fillId="26" borderId="172" applyNumberFormat="0" applyFont="0" applyAlignment="0" applyProtection="0"/>
    <xf numFmtId="0" fontId="122" fillId="0" borderId="168" applyNumberFormat="0" applyFill="0" applyAlignment="0" applyProtection="0"/>
    <xf numFmtId="0" fontId="64" fillId="76" borderId="167" applyNumberFormat="0" applyAlignment="0" applyProtection="0"/>
    <xf numFmtId="4" fontId="196" fillId="24" borderId="170" applyNumberFormat="0" applyProtection="0">
      <alignment vertical="center"/>
    </xf>
    <xf numFmtId="0" fontId="29" fillId="95" borderId="170" applyNumberFormat="0" applyProtection="0">
      <alignment horizontal="left" vertical="top" indent="1"/>
    </xf>
    <xf numFmtId="4" fontId="41" fillId="15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209" fontId="176" fillId="89" borderId="169"/>
    <xf numFmtId="216" fontId="190" fillId="0" borderId="173" applyFont="0" applyFill="0" applyBorder="0" applyAlignment="0" applyProtection="0"/>
    <xf numFmtId="0" fontId="90" fillId="0" borderId="171" applyFont="0" applyFill="0" applyBorder="0">
      <alignment horizontal="center" vertical="justify" wrapText="1"/>
    </xf>
    <xf numFmtId="4" fontId="41" fillId="19" borderId="170" applyNumberFormat="0" applyProtection="0">
      <alignment horizontal="right" vertical="center"/>
    </xf>
    <xf numFmtId="0" fontId="112" fillId="7" borderId="166" applyNumberFormat="0" applyAlignment="0" applyProtection="0"/>
    <xf numFmtId="0" fontId="29" fillId="81" borderId="170" applyNumberFormat="0" applyProtection="0">
      <alignment horizontal="left" vertical="top" indent="1"/>
    </xf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216" fontId="190" fillId="0" borderId="173" applyFont="0" applyFill="0" applyBorder="0" applyAlignment="0" applyProtection="0"/>
    <xf numFmtId="0" fontId="102" fillId="20" borderId="158" applyNumberFormat="0" applyAlignment="0" applyProtection="0"/>
    <xf numFmtId="0" fontId="61" fillId="63" borderId="166" applyNumberFormat="0" applyAlignment="0" applyProtection="0"/>
    <xf numFmtId="4" fontId="41" fillId="17" borderId="170" applyNumberFormat="0" applyProtection="0">
      <alignment horizontal="right" vertical="center"/>
    </xf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4" fontId="41" fillId="96" borderId="170" applyNumberFormat="0" applyProtection="0">
      <alignment horizontal="left" vertical="center" indent="1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3" fillId="79" borderId="172" applyNumberFormat="0" applyAlignment="0" applyProtection="0"/>
    <xf numFmtId="209" fontId="191" fillId="0" borderId="169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4" fontId="196" fillId="94" borderId="170" applyNumberFormat="0" applyProtection="0">
      <alignment horizontal="right" vertical="center"/>
    </xf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4" fontId="41" fillId="10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0" fontId="112" fillId="7" borderId="166" applyNumberFormat="0" applyAlignment="0" applyProtection="0"/>
    <xf numFmtId="0" fontId="54" fillId="76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209" fontId="176" fillId="89" borderId="169"/>
    <xf numFmtId="4" fontId="41" fillId="3" borderId="170" applyNumberFormat="0" applyProtection="0">
      <alignment horizontal="right" vertical="center"/>
    </xf>
    <xf numFmtId="0" fontId="64" fillId="76" borderId="167" applyNumberFormat="0" applyAlignment="0" applyProtection="0"/>
    <xf numFmtId="0" fontId="102" fillId="20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29" fillId="95" borderId="170" applyNumberFormat="0" applyProtection="0">
      <alignment horizontal="left" vertical="top" indent="1"/>
    </xf>
    <xf numFmtId="0" fontId="3" fillId="79" borderId="172" applyNumberFormat="0" applyAlignment="0" applyProtection="0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4" fontId="41" fillId="92" borderId="170" applyNumberFormat="0" applyProtection="0">
      <alignment horizontal="right" vertical="center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122" fillId="0" borderId="168" applyNumberFormat="0" applyFill="0" applyAlignment="0" applyProtection="0"/>
    <xf numFmtId="0" fontId="64" fillId="76" borderId="167" applyNumberFormat="0" applyAlignment="0" applyProtection="0"/>
    <xf numFmtId="0" fontId="41" fillId="24" borderId="170" applyNumberFormat="0" applyProtection="0">
      <alignment horizontal="left" vertical="top" indent="1"/>
    </xf>
    <xf numFmtId="0" fontId="64" fillId="76" borderId="167" applyNumberFormat="0" applyAlignment="0" applyProtection="0"/>
    <xf numFmtId="4" fontId="41" fillId="3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0" fontId="54" fillId="76" borderId="166" applyNumberFormat="0" applyAlignment="0" applyProtection="0"/>
    <xf numFmtId="0" fontId="61" fillId="63" borderId="166" applyNumberFormat="0" applyAlignment="0" applyProtection="0"/>
    <xf numFmtId="3" fontId="103" fillId="0" borderId="171"/>
    <xf numFmtId="0" fontId="3" fillId="79" borderId="172" applyNumberFormat="0" applyAlignment="0" applyProtection="0"/>
    <xf numFmtId="0" fontId="102" fillId="20" borderId="166" applyNumberFormat="0" applyAlignment="0" applyProtection="0"/>
    <xf numFmtId="0" fontId="61" fillId="63" borderId="166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37" fillId="26" borderId="172" applyNumberFormat="0" applyFon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4" fontId="41" fillId="24" borderId="170" applyNumberFormat="0" applyProtection="0">
      <alignment vertical="center"/>
    </xf>
    <xf numFmtId="0" fontId="64" fillId="76" borderId="167" applyNumberForma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29" fillId="82" borderId="170" applyNumberFormat="0" applyProtection="0">
      <alignment horizontal="left" vertical="center" indent="1"/>
    </xf>
    <xf numFmtId="4" fontId="41" fillId="10" borderId="170" applyNumberFormat="0" applyProtection="0">
      <alignment horizontal="right" vertical="center"/>
    </xf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63" fillId="20" borderId="166" applyNumberFormat="0" applyAlignment="0" applyProtection="0"/>
    <xf numFmtId="0" fontId="122" fillId="0" borderId="168" applyNumberFormat="0" applyFill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8" fillId="20" borderId="160" applyNumberFormat="0" applyAlignment="0" applyProtection="0"/>
    <xf numFmtId="0" fontId="37" fillId="26" borderId="172" applyNumberFormat="0" applyFont="0" applyAlignment="0" applyProtection="0"/>
    <xf numFmtId="0" fontId="122" fillId="0" borderId="161" applyNumberFormat="0" applyFill="0" applyAlignment="0" applyProtection="0"/>
    <xf numFmtId="0" fontId="90" fillId="0" borderId="171" applyFont="0" applyFill="0" applyBorder="0">
      <alignment horizontal="center" vertical="justify" wrapText="1"/>
    </xf>
    <xf numFmtId="0" fontId="61" fillId="63" borderId="166" applyNumberFormat="0" applyAlignment="0" applyProtection="0"/>
    <xf numFmtId="0" fontId="37" fillId="26" borderId="172" applyNumberFormat="0" applyFont="0" applyAlignment="0" applyProtection="0"/>
    <xf numFmtId="4" fontId="41" fillId="94" borderId="170" applyNumberFormat="0" applyProtection="0">
      <alignment horizontal="right" vertical="center"/>
    </xf>
    <xf numFmtId="0" fontId="3" fillId="79" borderId="172" applyNumberFormat="0" applyAlignment="0" applyProtection="0"/>
    <xf numFmtId="0" fontId="174" fillId="26" borderId="172" applyNumberFormat="0" applyFon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3" fillId="26" borderId="172" applyNumberFormat="0" applyFont="0" applyAlignment="0" applyProtection="0"/>
    <xf numFmtId="0" fontId="3" fillId="79" borderId="172" applyNumberFormat="0" applyAlignment="0" applyProtection="0"/>
    <xf numFmtId="4" fontId="41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center" indent="1"/>
    </xf>
    <xf numFmtId="4" fontId="41" fillId="92" borderId="170" applyNumberFormat="0" applyProtection="0">
      <alignment horizontal="right" vertical="center"/>
    </xf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122" fillId="0" borderId="168" applyNumberFormat="0" applyFill="0" applyAlignment="0" applyProtection="0"/>
    <xf numFmtId="4" fontId="41" fillId="19" borderId="170" applyNumberFormat="0" applyProtection="0">
      <alignment horizontal="right" vertical="center"/>
    </xf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29" fillId="82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61" fillId="63" borderId="166" applyNumberFormat="0" applyAlignment="0" applyProtection="0"/>
    <xf numFmtId="0" fontId="102" fillId="20" borderId="166" applyNumberFormat="0" applyAlignment="0" applyProtection="0"/>
    <xf numFmtId="0" fontId="29" fillId="95" borderId="170" applyNumberFormat="0" applyProtection="0">
      <alignment horizontal="left" vertical="center" indent="1"/>
    </xf>
    <xf numFmtId="4" fontId="41" fillId="10" borderId="170" applyNumberFormat="0" applyProtection="0">
      <alignment horizontal="right" vertical="center"/>
    </xf>
    <xf numFmtId="0" fontId="29" fillId="82" borderId="170" applyNumberFormat="0" applyProtection="0">
      <alignment horizontal="left" vertical="top" indent="1"/>
    </xf>
    <xf numFmtId="0" fontId="41" fillId="91" borderId="170" applyNumberFormat="0" applyProtection="0">
      <alignment horizontal="left" vertical="top" indent="1"/>
    </xf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54" fillId="76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29" fillId="91" borderId="170" applyNumberFormat="0" applyProtection="0">
      <alignment horizontal="left" vertical="center" indent="1"/>
    </xf>
    <xf numFmtId="0" fontId="41" fillId="24" borderId="170" applyNumberFormat="0" applyProtection="0">
      <alignment horizontal="left" vertical="top" indent="1"/>
    </xf>
    <xf numFmtId="0" fontId="61" fillId="63" borderId="166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10" fontId="16" fillId="24" borderId="171" applyNumberFormat="0" applyBorder="0" applyAlignment="0" applyProtection="0"/>
    <xf numFmtId="0" fontId="90" fillId="0" borderId="171" applyFont="0" applyFill="0" applyBorder="0">
      <alignment horizontal="centerContinuous" vertical="justify" wrapText="1"/>
    </xf>
    <xf numFmtId="0" fontId="3" fillId="79" borderId="172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4" fontId="196" fillId="94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0" fontId="118" fillId="20" borderId="167" applyNumberFormat="0" applyAlignment="0" applyProtection="0"/>
    <xf numFmtId="0" fontId="3" fillId="79" borderId="159" applyNumberFormat="0" applyAlignment="0" applyProtection="0"/>
    <xf numFmtId="0" fontId="54" fillId="76" borderId="158" applyNumberFormat="0" applyAlignment="0" applyProtection="0"/>
    <xf numFmtId="0" fontId="37" fillId="26" borderId="159" applyNumberFormat="0" applyFont="0" applyAlignment="0" applyProtection="0"/>
    <xf numFmtId="0" fontId="61" fillId="63" borderId="158" applyNumberFormat="0" applyAlignment="0" applyProtection="0"/>
    <xf numFmtId="0" fontId="112" fillId="7" borderId="158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0" applyNumberFormat="0" applyAlignment="0" applyProtection="0"/>
    <xf numFmtId="0" fontId="61" fillId="63" borderId="158" applyNumberFormat="0" applyAlignment="0" applyProtection="0"/>
    <xf numFmtId="0" fontId="66" fillId="0" borderId="161" applyNumberFormat="0" applyFill="0" applyAlignment="0" applyProtection="0"/>
    <xf numFmtId="0" fontId="54" fillId="76" borderId="158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0" applyNumberFormat="0" applyAlignment="0" applyProtection="0"/>
    <xf numFmtId="0" fontId="54" fillId="76" borderId="158" applyNumberFormat="0" applyAlignment="0" applyProtection="0"/>
    <xf numFmtId="0" fontId="61" fillId="63" borderId="158" applyNumberFormat="0" applyAlignment="0" applyProtection="0"/>
    <xf numFmtId="0" fontId="66" fillId="0" borderId="161" applyNumberFormat="0" applyFill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102" fillId="20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02" fillId="20" borderId="158" applyNumberFormat="0" applyAlignment="0" applyProtection="0"/>
    <xf numFmtId="0" fontId="66" fillId="0" borderId="161" applyNumberFormat="0" applyFill="0" applyAlignment="0" applyProtection="0"/>
    <xf numFmtId="0" fontId="61" fillId="63" borderId="158" applyNumberFormat="0" applyAlignment="0" applyProtection="0"/>
    <xf numFmtId="0" fontId="54" fillId="76" borderId="158" applyNumberFormat="0" applyAlignment="0" applyProtection="0"/>
    <xf numFmtId="0" fontId="64" fillId="76" borderId="160" applyNumberFormat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8" fillId="20" borderId="160" applyNumberFormat="0" applyAlignment="0" applyProtection="0"/>
    <xf numFmtId="0" fontId="66" fillId="0" borderId="161" applyNumberFormat="0" applyFill="0" applyAlignment="0" applyProtection="0"/>
    <xf numFmtId="0" fontId="122" fillId="0" borderId="161" applyNumberFormat="0" applyFill="0" applyAlignment="0" applyProtection="0"/>
    <xf numFmtId="0" fontId="122" fillId="0" borderId="161" applyNumberFormat="0" applyFill="0" applyAlignment="0" applyProtection="0"/>
    <xf numFmtId="0" fontId="118" fillId="20" borderId="160" applyNumberFormat="0" applyAlignment="0" applyProtection="0"/>
    <xf numFmtId="0" fontId="37" fillId="26" borderId="159" applyNumberFormat="0" applyFon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64" fillId="76" borderId="160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168" fillId="7" borderId="166" applyNumberFormat="0" applyAlignment="0" applyProtection="0"/>
    <xf numFmtId="0" fontId="122" fillId="0" borderId="168" applyNumberFormat="0" applyFill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3" fillId="79" borderId="172" applyNumberFormat="0" applyAlignment="0" applyProtection="0"/>
    <xf numFmtId="0" fontId="3" fillId="26" borderId="172" applyNumberFormat="0" applyFont="0" applyAlignment="0" applyProtection="0"/>
    <xf numFmtId="0" fontId="102" fillId="76" borderId="166" applyNumberFormat="0" applyAlignment="0" applyProtection="0"/>
    <xf numFmtId="0" fontId="3" fillId="26" borderId="172" applyNumberFormat="0" applyFont="0" applyAlignment="0" applyProtection="0"/>
    <xf numFmtId="0" fontId="54" fillId="76" borderId="166" applyNumberFormat="0" applyAlignment="0" applyProtection="0"/>
    <xf numFmtId="0" fontId="102" fillId="20" borderId="166" applyNumberFormat="0" applyAlignment="0" applyProtection="0"/>
    <xf numFmtId="0" fontId="118" fillId="20" borderId="167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37" fillId="26" borderId="172" applyNumberFormat="0" applyFont="0" applyAlignment="0" applyProtection="0"/>
    <xf numFmtId="0" fontId="160" fillId="26" borderId="172" applyNumberFormat="0" applyFont="0" applyAlignment="0" applyProtection="0"/>
    <xf numFmtId="0" fontId="122" fillId="0" borderId="168" applyNumberFormat="0" applyFill="0" applyAlignment="0" applyProtection="0"/>
    <xf numFmtId="0" fontId="3" fillId="79" borderId="172" applyNumberFormat="0" applyAlignment="0" applyProtection="0"/>
    <xf numFmtId="4" fontId="194" fillId="80" borderId="170" applyNumberFormat="0" applyProtection="0">
      <alignment vertical="center"/>
    </xf>
    <xf numFmtId="0" fontId="3" fillId="79" borderId="172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10" fontId="95" fillId="24" borderId="171" applyNumberFormat="0" applyBorder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4" fontId="44" fillId="94" borderId="170" applyNumberFormat="0" applyProtection="0">
      <alignment horizontal="right" vertical="center"/>
    </xf>
    <xf numFmtId="0" fontId="41" fillId="91" borderId="170" applyNumberFormat="0" applyProtection="0">
      <alignment horizontal="left" vertical="top" indent="1"/>
    </xf>
    <xf numFmtId="4" fontId="196" fillId="94" borderId="170" applyNumberFormat="0" applyProtection="0">
      <alignment horizontal="right" vertical="center"/>
    </xf>
    <xf numFmtId="0" fontId="41" fillId="24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29" fillId="8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top" indent="1"/>
    </xf>
    <xf numFmtId="0" fontId="29" fillId="95" borderId="170" applyNumberFormat="0" applyProtection="0">
      <alignment horizontal="left" vertical="center" indent="1"/>
    </xf>
    <xf numFmtId="10" fontId="16" fillId="24" borderId="171" applyNumberFormat="0" applyBorder="0" applyAlignment="0" applyProtection="0"/>
    <xf numFmtId="4" fontId="41" fillId="10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0" fontId="43" fillId="80" borderId="170" applyNumberFormat="0" applyProtection="0">
      <alignment horizontal="left" vertical="top" indent="1"/>
    </xf>
    <xf numFmtId="4" fontId="43" fillId="25" borderId="170" applyNumberFormat="0" applyProtection="0">
      <alignment vertical="center"/>
    </xf>
    <xf numFmtId="0" fontId="90" fillId="0" borderId="171" applyFont="0" applyFill="0" applyBorder="0">
      <alignment horizontal="center" vertical="justify" wrapText="1"/>
    </xf>
    <xf numFmtId="0" fontId="37" fillId="26" borderId="172" applyNumberFormat="0" applyFont="0" applyAlignment="0" applyProtection="0"/>
    <xf numFmtId="0" fontId="64" fillId="76" borderId="167" applyNumberFormat="0" applyAlignment="0" applyProtection="0"/>
    <xf numFmtId="4" fontId="43" fillId="25" borderId="170" applyNumberFormat="0" applyProtection="0">
      <alignment vertical="center"/>
    </xf>
    <xf numFmtId="0" fontId="43" fillId="80" borderId="170" applyNumberFormat="0" applyProtection="0">
      <alignment horizontal="left" vertical="top" indent="1"/>
    </xf>
    <xf numFmtId="4" fontId="41" fillId="11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4" fontId="44" fillId="94" borderId="170" applyNumberFormat="0" applyProtection="0">
      <alignment horizontal="right" vertical="center"/>
    </xf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72" fillId="0" borderId="168" applyNumberFormat="0" applyFill="0" applyAlignment="0" applyProtection="0"/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171" fillId="20" borderId="167" applyNumberFormat="0" applyAlignment="0" applyProtection="0"/>
    <xf numFmtId="4" fontId="43" fillId="80" borderId="170" applyNumberFormat="0" applyProtection="0">
      <alignment horizontal="left" vertical="center" indent="1"/>
    </xf>
    <xf numFmtId="0" fontId="168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4" fontId="41" fillId="24" borderId="170" applyNumberFormat="0" applyProtection="0">
      <alignment horizontal="left" vertical="center" indent="1"/>
    </xf>
    <xf numFmtId="4" fontId="41" fillId="15" borderId="170" applyNumberFormat="0" applyProtection="0">
      <alignment horizontal="right" vertical="center"/>
    </xf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29" fillId="81" borderId="170" applyNumberFormat="0" applyProtection="0">
      <alignment horizontal="left" vertical="center" indent="1"/>
    </xf>
    <xf numFmtId="3" fontId="82" fillId="80" borderId="171">
      <alignment horizontal="left" vertical="top" wrapText="1"/>
      <protection locked="0"/>
    </xf>
    <xf numFmtId="0" fontId="112" fillId="7" borderId="166" applyNumberFormat="0" applyAlignment="0" applyProtection="0"/>
    <xf numFmtId="0" fontId="3" fillId="79" borderId="172" applyNumberFormat="0" applyAlignment="0" applyProtection="0"/>
    <xf numFmtId="0" fontId="102" fillId="76" borderId="158" applyNumberFormat="0" applyAlignment="0" applyProtection="0"/>
    <xf numFmtId="0" fontId="29" fillId="95" borderId="170" applyNumberFormat="0" applyProtection="0">
      <alignment horizontal="left" vertical="center" indent="1"/>
    </xf>
    <xf numFmtId="0" fontId="64" fillId="76" borderId="167" applyNumberFormat="0" applyAlignment="0" applyProtection="0"/>
    <xf numFmtId="0" fontId="160" fillId="26" borderId="172" applyNumberFormat="0" applyFont="0" applyAlignment="0" applyProtection="0"/>
    <xf numFmtId="0" fontId="102" fillId="76" borderId="166" applyNumberFormat="0" applyAlignment="0" applyProtection="0"/>
    <xf numFmtId="0" fontId="37" fillId="26" borderId="172" applyNumberFormat="0" applyFont="0" applyAlignment="0" applyProtection="0"/>
    <xf numFmtId="0" fontId="54" fillId="76" borderId="166" applyNumberFormat="0" applyAlignment="0" applyProtection="0"/>
    <xf numFmtId="0" fontId="172" fillId="0" borderId="168" applyNumberFormat="0" applyFill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4" fontId="41" fillId="96" borderId="170" applyNumberFormat="0" applyProtection="0">
      <alignment horizontal="right" vertical="center"/>
    </xf>
    <xf numFmtId="0" fontId="64" fillId="76" borderId="167" applyNumberFormat="0" applyAlignment="0" applyProtection="0"/>
    <xf numFmtId="0" fontId="29" fillId="81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3" fillId="79" borderId="172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209" fontId="176" fillId="89" borderId="169"/>
    <xf numFmtId="209" fontId="176" fillId="89" borderId="169"/>
    <xf numFmtId="3" fontId="82" fillId="80" borderId="171">
      <alignment horizontal="left" vertical="top" wrapText="1"/>
      <protection locked="0"/>
    </xf>
    <xf numFmtId="0" fontId="54" fillId="76" borderId="166" applyNumberFormat="0" applyAlignment="0" applyProtection="0"/>
    <xf numFmtId="0" fontId="172" fillId="0" borderId="168" applyNumberFormat="0" applyFill="0" applyAlignment="0" applyProtection="0"/>
    <xf numFmtId="3" fontId="103" fillId="0" borderId="171"/>
    <xf numFmtId="0" fontId="37" fillId="26" borderId="172" applyNumberFormat="0" applyFont="0" applyAlignment="0" applyProtection="0"/>
    <xf numFmtId="0" fontId="102" fillId="20" borderId="166" applyNumberFormat="0" applyAlignment="0" applyProtection="0"/>
    <xf numFmtId="4" fontId="44" fillId="94" borderId="170" applyNumberFormat="0" applyProtection="0">
      <alignment horizontal="right" vertical="center"/>
    </xf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63" fillId="20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4" fontId="196" fillId="24" borderId="170" applyNumberFormat="0" applyProtection="0">
      <alignment vertical="center"/>
    </xf>
    <xf numFmtId="0" fontId="61" fillId="63" borderId="166" applyNumberFormat="0" applyAlignment="0" applyProtection="0"/>
    <xf numFmtId="4" fontId="41" fillId="18" borderId="170" applyNumberFormat="0" applyProtection="0">
      <alignment horizontal="right" vertical="center"/>
    </xf>
    <xf numFmtId="10" fontId="16" fillId="24" borderId="171" applyNumberFormat="0" applyBorder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209" fontId="191" fillId="0" borderId="169"/>
    <xf numFmtId="3" fontId="103" fillId="0" borderId="171"/>
    <xf numFmtId="3" fontId="82" fillId="80" borderId="171">
      <alignment horizontal="left" vertical="top" wrapText="1"/>
      <protection locked="0"/>
    </xf>
    <xf numFmtId="0" fontId="90" fillId="0" borderId="171" applyFont="0" applyFill="0" applyBorder="0">
      <alignment horizontal="centerContinuous" vertical="justify" wrapText="1"/>
    </xf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102" fillId="20" borderId="166" applyNumberFormat="0" applyAlignment="0" applyProtection="0"/>
    <xf numFmtId="4" fontId="41" fillId="17" borderId="170" applyNumberFormat="0" applyProtection="0">
      <alignment horizontal="right" vertical="center"/>
    </xf>
    <xf numFmtId="0" fontId="118" fillId="20" borderId="167" applyNumberFormat="0" applyAlignment="0" applyProtection="0"/>
    <xf numFmtId="0" fontId="171" fillId="20" borderId="167" applyNumberFormat="0" applyAlignment="0" applyProtection="0"/>
    <xf numFmtId="0" fontId="118" fillId="20" borderId="167" applyNumberFormat="0" applyAlignment="0" applyProtection="0"/>
    <xf numFmtId="4" fontId="41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center" indent="1"/>
    </xf>
    <xf numFmtId="0" fontId="54" fillId="76" borderId="166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54" fillId="76" borderId="166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10" fontId="95" fillId="24" borderId="171" applyNumberFormat="0" applyBorder="0" applyAlignment="0" applyProtection="0"/>
    <xf numFmtId="3" fontId="103" fillId="0" borderId="171"/>
    <xf numFmtId="0" fontId="90" fillId="0" borderId="171" applyFont="0" applyFill="0" applyBorder="0">
      <alignment horizontal="center" vertical="justify" wrapText="1"/>
    </xf>
    <xf numFmtId="0" fontId="61" fillId="63" borderId="166" applyNumberFormat="0" applyAlignment="0" applyProtection="0"/>
    <xf numFmtId="3" fontId="82" fillId="80" borderId="171">
      <alignment horizontal="left" vertical="top" wrapText="1"/>
      <protection locked="0"/>
    </xf>
    <xf numFmtId="0" fontId="3" fillId="79" borderId="172" applyNumberFormat="0" applyAlignment="0" applyProtection="0"/>
    <xf numFmtId="0" fontId="3" fillId="79" borderId="172" applyNumberFormat="0" applyAlignment="0" applyProtection="0"/>
    <xf numFmtId="0" fontId="122" fillId="0" borderId="168" applyNumberFormat="0" applyFill="0" applyAlignment="0" applyProtection="0"/>
    <xf numFmtId="0" fontId="112" fillId="7" borderId="166" applyNumberFormat="0" applyAlignment="0" applyProtection="0"/>
    <xf numFmtId="4" fontId="44" fillId="94" borderId="170" applyNumberFormat="0" applyProtection="0">
      <alignment horizontal="right" vertical="center"/>
    </xf>
    <xf numFmtId="4" fontId="41" fillId="96" borderId="170" applyNumberFormat="0" applyProtection="0">
      <alignment horizontal="left" vertical="center" indent="1"/>
    </xf>
    <xf numFmtId="4" fontId="41" fillId="94" borderId="170" applyNumberFormat="0" applyProtection="0">
      <alignment horizontal="right" vertical="center"/>
    </xf>
    <xf numFmtId="0" fontId="29" fillId="81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center" indent="1"/>
    </xf>
    <xf numFmtId="0" fontId="29" fillId="95" borderId="170" applyNumberFormat="0" applyProtection="0">
      <alignment horizontal="left" vertical="center" indent="1"/>
    </xf>
    <xf numFmtId="4" fontId="41" fillId="92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3" fillId="25" borderId="170" applyNumberFormat="0" applyProtection="0">
      <alignment vertical="center"/>
    </xf>
    <xf numFmtId="0" fontId="172" fillId="0" borderId="168" applyNumberFormat="0" applyFill="0" applyAlignment="0" applyProtection="0"/>
    <xf numFmtId="0" fontId="171" fillId="20" borderId="167" applyNumberFormat="0" applyAlignment="0" applyProtection="0"/>
    <xf numFmtId="0" fontId="160" fillId="26" borderId="172" applyNumberFormat="0" applyFont="0" applyAlignment="0" applyProtection="0"/>
    <xf numFmtId="0" fontId="118" fillId="76" borderId="160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22" fillId="0" borderId="161" applyNumberFormat="0" applyFill="0" applyAlignment="0" applyProtection="0"/>
    <xf numFmtId="0" fontId="64" fillId="76" borderId="167" applyNumberFormat="0" applyAlignment="0" applyProtection="0"/>
    <xf numFmtId="0" fontId="122" fillId="0" borderId="168" applyNumberFormat="0" applyFill="0" applyAlignment="0" applyProtection="0"/>
    <xf numFmtId="0" fontId="112" fillId="7" borderId="166" applyNumberFormat="0" applyAlignment="0" applyProtection="0"/>
    <xf numFmtId="4" fontId="41" fillId="24" borderId="170" applyNumberFormat="0" applyProtection="0">
      <alignment horizontal="left" vertical="center" indent="1"/>
    </xf>
    <xf numFmtId="10" fontId="16" fillId="24" borderId="171" applyNumberFormat="0" applyBorder="0" applyAlignment="0" applyProtection="0"/>
    <xf numFmtId="0" fontId="37" fillId="26" borderId="172" applyNumberFormat="0" applyFont="0" applyAlignment="0" applyProtection="0"/>
    <xf numFmtId="0" fontId="122" fillId="0" borderId="168" applyNumberFormat="0" applyFill="0" applyAlignment="0" applyProtection="0"/>
    <xf numFmtId="4" fontId="194" fillId="80" borderId="170" applyNumberFormat="0" applyProtection="0">
      <alignment vertical="center"/>
    </xf>
    <xf numFmtId="0" fontId="102" fillId="20" borderId="166" applyNumberFormat="0" applyAlignment="0" applyProtection="0"/>
    <xf numFmtId="0" fontId="118" fillId="76" borderId="167" applyNumberFormat="0" applyAlignment="0" applyProtection="0"/>
    <xf numFmtId="0" fontId="64" fillId="76" borderId="167" applyNumberForma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102" fillId="20" borderId="166" applyNumberFormat="0" applyAlignment="0" applyProtection="0"/>
    <xf numFmtId="4" fontId="41" fillId="96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center" indent="1"/>
    </xf>
    <xf numFmtId="4" fontId="41" fillId="96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0" fontId="37" fillId="26" borderId="172" applyNumberFormat="0" applyFont="0" applyAlignment="0" applyProtection="0"/>
    <xf numFmtId="4" fontId="41" fillId="9" borderId="170" applyNumberFormat="0" applyProtection="0">
      <alignment horizontal="right" vertical="center"/>
    </xf>
    <xf numFmtId="0" fontId="37" fillId="26" borderId="172" applyNumberFormat="0" applyFont="0" applyAlignment="0" applyProtection="0"/>
    <xf numFmtId="0" fontId="54" fillId="76" borderId="166" applyNumberFormat="0" applyAlignment="0" applyProtection="0"/>
    <xf numFmtId="0" fontId="29" fillId="82" borderId="170" applyNumberFormat="0" applyProtection="0">
      <alignment horizontal="left" vertical="center" indent="1"/>
    </xf>
    <xf numFmtId="10" fontId="95" fillId="24" borderId="171" applyNumberFormat="0" applyBorder="0" applyAlignment="0" applyProtection="0"/>
    <xf numFmtId="4" fontId="196" fillId="94" borderId="170" applyNumberFormat="0" applyProtection="0">
      <alignment horizontal="right" vertical="center"/>
    </xf>
    <xf numFmtId="4" fontId="41" fillId="96" borderId="170" applyNumberFormat="0" applyProtection="0">
      <alignment horizontal="left" vertical="center" indent="1"/>
    </xf>
    <xf numFmtId="0" fontId="163" fillId="20" borderId="158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12" fillId="7" borderId="166" applyNumberFormat="0" applyAlignment="0" applyProtection="0"/>
    <xf numFmtId="3" fontId="82" fillId="80" borderId="171">
      <alignment horizontal="left" vertical="top" wrapText="1"/>
      <protection locked="0"/>
    </xf>
    <xf numFmtId="0" fontId="112" fillId="7" borderId="166" applyNumberFormat="0" applyAlignment="0" applyProtection="0"/>
    <xf numFmtId="0" fontId="3" fillId="79" borderId="172" applyNumberFormat="0" applyAlignment="0" applyProtection="0"/>
    <xf numFmtId="0" fontId="102" fillId="20" borderId="166" applyNumberFormat="0" applyAlignment="0" applyProtection="0"/>
    <xf numFmtId="0" fontId="41" fillId="91" borderId="170" applyNumberFormat="0" applyProtection="0">
      <alignment horizontal="left" vertical="top" indent="1"/>
    </xf>
    <xf numFmtId="0" fontId="29" fillId="81" borderId="170" applyNumberFormat="0" applyProtection="0">
      <alignment horizontal="left" vertical="center" indent="1"/>
    </xf>
    <xf numFmtId="0" fontId="29" fillId="95" borderId="170" applyNumberFormat="0" applyProtection="0">
      <alignment horizontal="left" vertical="top" indent="1"/>
    </xf>
    <xf numFmtId="4" fontId="41" fillId="18" borderId="170" applyNumberFormat="0" applyProtection="0">
      <alignment horizontal="right" vertical="center"/>
    </xf>
    <xf numFmtId="0" fontId="168" fillId="7" borderId="158" applyNumberFormat="0" applyAlignment="0" applyProtection="0"/>
    <xf numFmtId="0" fontId="160" fillId="26" borderId="159" applyNumberFormat="0" applyFont="0" applyAlignment="0" applyProtection="0"/>
    <xf numFmtId="0" fontId="171" fillId="20" borderId="160" applyNumberFormat="0" applyAlignment="0" applyProtection="0"/>
    <xf numFmtId="0" fontId="172" fillId="0" borderId="161" applyNumberFormat="0" applyFill="0" applyAlignment="0" applyProtection="0"/>
    <xf numFmtId="0" fontId="122" fillId="0" borderId="168" applyNumberFormat="0" applyFill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5" fontId="217" fillId="0" borderId="165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3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8" fillId="76" borderId="167" applyNumberFormat="0" applyAlignment="0" applyProtection="0"/>
    <xf numFmtId="0" fontId="102" fillId="76" borderId="166" applyNumberFormat="0" applyAlignment="0" applyProtection="0"/>
    <xf numFmtId="0" fontId="43" fillId="80" borderId="170" applyNumberFormat="0" applyProtection="0">
      <alignment horizontal="left" vertical="top" indent="1"/>
    </xf>
    <xf numFmtId="0" fontId="3" fillId="79" borderId="172" applyNumberFormat="0" applyAlignment="0" applyProtection="0"/>
    <xf numFmtId="4" fontId="196" fillId="24" borderId="170" applyNumberFormat="0" applyProtection="0">
      <alignment vertical="center"/>
    </xf>
    <xf numFmtId="0" fontId="3" fillId="79" borderId="172" applyNumberFormat="0" applyAlignment="0" applyProtection="0"/>
    <xf numFmtId="0" fontId="102" fillId="20" borderId="166" applyNumberFormat="0" applyAlignment="0" applyProtection="0"/>
    <xf numFmtId="0" fontId="29" fillId="91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top" indent="1"/>
    </xf>
    <xf numFmtId="0" fontId="112" fillId="7" borderId="166" applyNumberFormat="0" applyAlignment="0" applyProtection="0"/>
    <xf numFmtId="0" fontId="118" fillId="20" borderId="167" applyNumberFormat="0" applyAlignment="0" applyProtection="0"/>
    <xf numFmtId="0" fontId="163" fillId="20" borderId="166" applyNumberFormat="0" applyAlignment="0" applyProtection="0"/>
    <xf numFmtId="209" fontId="176" fillId="89" borderId="162"/>
    <xf numFmtId="0" fontId="122" fillId="0" borderId="168" applyNumberFormat="0" applyFill="0" applyAlignment="0" applyProtection="0"/>
    <xf numFmtId="4" fontId="41" fillId="17" borderId="170" applyNumberFormat="0" applyProtection="0">
      <alignment horizontal="right" vertical="center"/>
    </xf>
    <xf numFmtId="0" fontId="29" fillId="81" borderId="170" applyNumberFormat="0" applyProtection="0">
      <alignment horizontal="left" vertical="center" indent="1"/>
    </xf>
    <xf numFmtId="4" fontId="41" fillId="19" borderId="170" applyNumberFormat="0" applyProtection="0">
      <alignment horizontal="right" vertical="center"/>
    </xf>
    <xf numFmtId="0" fontId="112" fillId="7" borderId="166" applyNumberFormat="0" applyAlignment="0" applyProtection="0"/>
    <xf numFmtId="0" fontId="118" fillId="76" borderId="167" applyNumberForma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29" fillId="91" borderId="170" applyNumberFormat="0" applyProtection="0">
      <alignment horizontal="left" vertical="top" indent="1"/>
    </xf>
    <xf numFmtId="10" fontId="16" fillId="24" borderId="171" applyNumberFormat="0" applyBorder="0" applyAlignment="0" applyProtection="0"/>
    <xf numFmtId="209" fontId="191" fillId="0" borderId="169"/>
    <xf numFmtId="0" fontId="29" fillId="95" borderId="170" applyNumberFormat="0" applyProtection="0">
      <alignment horizontal="left" vertical="center" indent="1"/>
    </xf>
    <xf numFmtId="0" fontId="41" fillId="24" borderId="170" applyNumberFormat="0" applyProtection="0">
      <alignment horizontal="left" vertical="top" indent="1"/>
    </xf>
    <xf numFmtId="0" fontId="3" fillId="79" borderId="172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168" fillId="7" borderId="166" applyNumberFormat="0" applyAlignment="0" applyProtection="0"/>
    <xf numFmtId="0" fontId="171" fillId="20" borderId="167" applyNumberFormat="0" applyAlignment="0" applyProtection="0"/>
    <xf numFmtId="4" fontId="41" fillId="96" borderId="170" applyNumberFormat="0" applyProtection="0">
      <alignment horizontal="right" vertical="center"/>
    </xf>
    <xf numFmtId="0" fontId="54" fillId="76" borderId="166" applyNumberFormat="0" applyAlignment="0" applyProtection="0"/>
    <xf numFmtId="4" fontId="41" fillId="15" borderId="170" applyNumberFormat="0" applyProtection="0">
      <alignment horizontal="right" vertical="center"/>
    </xf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4" fontId="41" fillId="17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0" fontId="43" fillId="80" borderId="170" applyNumberFormat="0" applyProtection="0">
      <alignment horizontal="left" vertical="top" indent="1"/>
    </xf>
    <xf numFmtId="4" fontId="43" fillId="80" borderId="170" applyNumberFormat="0" applyProtection="0">
      <alignment horizontal="left" vertical="center" indent="1"/>
    </xf>
    <xf numFmtId="209" fontId="191" fillId="0" borderId="162"/>
    <xf numFmtId="0" fontId="118" fillId="76" borderId="167" applyNumberFormat="0" applyAlignment="0" applyProtection="0"/>
    <xf numFmtId="216" fontId="190" fillId="0" borderId="157" applyFont="0" applyFill="0" applyBorder="0" applyAlignment="0" applyProtection="0"/>
    <xf numFmtId="4" fontId="43" fillId="25" borderId="163" applyNumberFormat="0" applyProtection="0">
      <alignment vertical="center"/>
    </xf>
    <xf numFmtId="4" fontId="194" fillId="80" borderId="163" applyNumberFormat="0" applyProtection="0">
      <alignment vertical="center"/>
    </xf>
    <xf numFmtId="4" fontId="43" fillId="80" borderId="163" applyNumberFormat="0" applyProtection="0">
      <alignment horizontal="left" vertical="center" indent="1"/>
    </xf>
    <xf numFmtId="0" fontId="43" fillId="80" borderId="163" applyNumberFormat="0" applyProtection="0">
      <alignment horizontal="left" vertical="top" indent="1"/>
    </xf>
    <xf numFmtId="4" fontId="41" fillId="3" borderId="163" applyNumberFormat="0" applyProtection="0">
      <alignment horizontal="right" vertical="center"/>
    </xf>
    <xf numFmtId="4" fontId="41" fillId="9" borderId="163" applyNumberFormat="0" applyProtection="0">
      <alignment horizontal="right" vertical="center"/>
    </xf>
    <xf numFmtId="4" fontId="41" fillId="17" borderId="163" applyNumberFormat="0" applyProtection="0">
      <alignment horizontal="right" vertical="center"/>
    </xf>
    <xf numFmtId="4" fontId="41" fillId="11" borderId="163" applyNumberFormat="0" applyProtection="0">
      <alignment horizontal="right" vertical="center"/>
    </xf>
    <xf numFmtId="4" fontId="41" fillId="15" borderId="163" applyNumberFormat="0" applyProtection="0">
      <alignment horizontal="right" vertical="center"/>
    </xf>
    <xf numFmtId="4" fontId="41" fillId="19" borderId="163" applyNumberFormat="0" applyProtection="0">
      <alignment horizontal="right" vertical="center"/>
    </xf>
    <xf numFmtId="4" fontId="41" fillId="18" borderId="163" applyNumberFormat="0" applyProtection="0">
      <alignment horizontal="right" vertical="center"/>
    </xf>
    <xf numFmtId="4" fontId="41" fillId="92" borderId="163" applyNumberFormat="0" applyProtection="0">
      <alignment horizontal="right" vertical="center"/>
    </xf>
    <xf numFmtId="4" fontId="41" fillId="10" borderId="163" applyNumberFormat="0" applyProtection="0">
      <alignment horizontal="right" vertical="center"/>
    </xf>
    <xf numFmtId="4" fontId="41" fillId="96" borderId="163" applyNumberFormat="0" applyProtection="0">
      <alignment horizontal="right" vertical="center"/>
    </xf>
    <xf numFmtId="0" fontId="29" fillId="95" borderId="163" applyNumberFormat="0" applyProtection="0">
      <alignment horizontal="left" vertical="center" indent="1"/>
    </xf>
    <xf numFmtId="0" fontId="29" fillId="95" borderId="163" applyNumberFormat="0" applyProtection="0">
      <alignment horizontal="left" vertical="top" indent="1"/>
    </xf>
    <xf numFmtId="0" fontId="29" fillId="91" borderId="163" applyNumberFormat="0" applyProtection="0">
      <alignment horizontal="left" vertical="center" indent="1"/>
    </xf>
    <xf numFmtId="0" fontId="29" fillId="91" borderId="163" applyNumberFormat="0" applyProtection="0">
      <alignment horizontal="left" vertical="top" indent="1"/>
    </xf>
    <xf numFmtId="0" fontId="29" fillId="82" borderId="163" applyNumberFormat="0" applyProtection="0">
      <alignment horizontal="left" vertical="center" indent="1"/>
    </xf>
    <xf numFmtId="0" fontId="29" fillId="82" borderId="163" applyNumberFormat="0" applyProtection="0">
      <alignment horizontal="left" vertical="top" indent="1"/>
    </xf>
    <xf numFmtId="0" fontId="29" fillId="81" borderId="163" applyNumberFormat="0" applyProtection="0">
      <alignment horizontal="left" vertical="center" indent="1"/>
    </xf>
    <xf numFmtId="0" fontId="29" fillId="81" borderId="163" applyNumberFormat="0" applyProtection="0">
      <alignment horizontal="left" vertical="top" indent="1"/>
    </xf>
    <xf numFmtId="4" fontId="41" fillId="24" borderId="163" applyNumberFormat="0" applyProtection="0">
      <alignment vertical="center"/>
    </xf>
    <xf numFmtId="4" fontId="196" fillId="24" borderId="163" applyNumberFormat="0" applyProtection="0">
      <alignment vertical="center"/>
    </xf>
    <xf numFmtId="4" fontId="41" fillId="24" borderId="163" applyNumberFormat="0" applyProtection="0">
      <alignment horizontal="left" vertical="center" indent="1"/>
    </xf>
    <xf numFmtId="0" fontId="41" fillId="24" borderId="163" applyNumberFormat="0" applyProtection="0">
      <alignment horizontal="left" vertical="top" indent="1"/>
    </xf>
    <xf numFmtId="4" fontId="41" fillId="94" borderId="163" applyNumberFormat="0" applyProtection="0">
      <alignment horizontal="right" vertical="center"/>
    </xf>
    <xf numFmtId="4" fontId="196" fillId="94" borderId="163" applyNumberFormat="0" applyProtection="0">
      <alignment horizontal="right" vertical="center"/>
    </xf>
    <xf numFmtId="4" fontId="41" fillId="96" borderId="163" applyNumberFormat="0" applyProtection="0">
      <alignment horizontal="left" vertical="center" indent="1"/>
    </xf>
    <xf numFmtId="0" fontId="41" fillId="91" borderId="163" applyNumberFormat="0" applyProtection="0">
      <alignment horizontal="left" vertical="top" indent="1"/>
    </xf>
    <xf numFmtId="4" fontId="44" fillId="94" borderId="163" applyNumberFormat="0" applyProtection="0">
      <alignment horizontal="right" vertical="center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8" fillId="20" borderId="160" applyNumberFormat="0" applyAlignment="0" applyProtection="0"/>
    <xf numFmtId="0" fontId="102" fillId="20" borderId="158" applyNumberFormat="0" applyAlignment="0" applyProtection="0"/>
    <xf numFmtId="0" fontId="112" fillId="7" borderId="158" applyNumberFormat="0" applyAlignment="0" applyProtection="0"/>
    <xf numFmtId="0" fontId="122" fillId="0" borderId="161" applyNumberFormat="0" applyFill="0" applyAlignment="0" applyProtection="0"/>
    <xf numFmtId="0" fontId="61" fillId="63" borderId="147" applyNumberFormat="0" applyAlignment="0" applyProtection="0"/>
    <xf numFmtId="0" fontId="174" fillId="26" borderId="159" applyNumberFormat="0" applyFont="0" applyAlignment="0" applyProtection="0"/>
    <xf numFmtId="3" fontId="82" fillId="80" borderId="171">
      <alignment horizontal="left" vertical="top" wrapText="1"/>
      <protection locked="0"/>
    </xf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29" fillId="95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61" fillId="63" borderId="166" applyNumberFormat="0" applyAlignment="0" applyProtection="0"/>
    <xf numFmtId="0" fontId="3" fillId="26" borderId="159" applyNumberFormat="0" applyFont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102" fillId="20" borderId="166" applyNumberFormat="0" applyAlignment="0" applyProtection="0"/>
    <xf numFmtId="4" fontId="43" fillId="80" borderId="170" applyNumberFormat="0" applyProtection="0">
      <alignment horizontal="left" vertical="center" indent="1"/>
    </xf>
    <xf numFmtId="0" fontId="54" fillId="76" borderId="166" applyNumberFormat="0" applyAlignment="0" applyProtection="0"/>
    <xf numFmtId="0" fontId="64" fillId="76" borderId="167" applyNumberFormat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0" fontId="171" fillId="20" borderId="167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29" fillId="82" borderId="170" applyNumberFormat="0" applyProtection="0">
      <alignment horizontal="left" vertical="top" indent="1"/>
    </xf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66" fillId="0" borderId="168" applyNumberFormat="0" applyFill="0" applyAlignment="0" applyProtection="0"/>
    <xf numFmtId="0" fontId="29" fillId="95" borderId="170" applyNumberFormat="0" applyProtection="0">
      <alignment horizontal="left" vertical="top" indent="1"/>
    </xf>
    <xf numFmtId="216" fontId="190" fillId="0" borderId="173" applyFont="0" applyFill="0" applyBorder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66" fillId="0" borderId="168" applyNumberFormat="0" applyFill="0" applyAlignment="0" applyProtection="0"/>
    <xf numFmtId="4" fontId="41" fillId="9" borderId="170" applyNumberFormat="0" applyProtection="0">
      <alignment horizontal="right" vertical="center"/>
    </xf>
    <xf numFmtId="0" fontId="3" fillId="79" borderId="172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4" fontId="44" fillId="94" borderId="170" applyNumberFormat="0" applyProtection="0">
      <alignment horizontal="right" vertical="center"/>
    </xf>
    <xf numFmtId="3" fontId="82" fillId="80" borderId="171">
      <alignment horizontal="left" vertical="top" wrapText="1"/>
      <protection locked="0"/>
    </xf>
    <xf numFmtId="4" fontId="41" fillId="15" borderId="170" applyNumberFormat="0" applyProtection="0">
      <alignment horizontal="right" vertical="center"/>
    </xf>
    <xf numFmtId="0" fontId="112" fillId="7" borderId="166" applyNumberFormat="0" applyAlignment="0" applyProtection="0"/>
    <xf numFmtId="10" fontId="95" fillId="24" borderId="171" applyNumberFormat="0" applyBorder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3" fillId="79" borderId="172" applyNumberFormat="0" applyAlignment="0" applyProtection="0"/>
    <xf numFmtId="0" fontId="3" fillId="26" borderId="159" applyNumberFormat="0" applyFont="0" applyAlignment="0" applyProtection="0"/>
    <xf numFmtId="0" fontId="118" fillId="76" borderId="167" applyNumberFormat="0" applyAlignment="0" applyProtection="0"/>
    <xf numFmtId="0" fontId="61" fillId="63" borderId="158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102" fillId="76" borderId="166" applyNumberFormat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10" fontId="16" fillId="24" borderId="164" applyNumberFormat="0" applyBorder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3" fontId="82" fillId="80" borderId="164">
      <alignment horizontal="left" vertical="top" wrapText="1"/>
      <protection locked="0"/>
    </xf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90" fillId="0" borderId="164" applyFont="0" applyFill="0" applyBorder="0">
      <alignment horizontal="center" vertical="justify" wrapText="1"/>
    </xf>
    <xf numFmtId="0" fontId="90" fillId="0" borderId="164" applyFont="0" applyFill="0" applyBorder="0">
      <alignment horizontal="centerContinuous" vertical="justify" wrapText="1"/>
    </xf>
    <xf numFmtId="3" fontId="103" fillId="0" borderId="164"/>
    <xf numFmtId="10" fontId="16" fillId="24" borderId="164" applyNumberFormat="0" applyBorder="0" applyAlignment="0" applyProtection="0"/>
    <xf numFmtId="10" fontId="95" fillId="24" borderId="164" applyNumberFormat="0" applyBorder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0" fontId="37" fillId="26" borderId="159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102" fillId="76" borderId="166" applyNumberFormat="0" applyAlignment="0" applyProtection="0"/>
    <xf numFmtId="0" fontId="118" fillId="76" borderId="167" applyNumberFormat="0" applyAlignment="0" applyProtection="0"/>
    <xf numFmtId="3" fontId="82" fillId="80" borderId="164">
      <alignment horizontal="left" vertical="top" wrapText="1"/>
      <protection locked="0"/>
    </xf>
    <xf numFmtId="0" fontId="122" fillId="0" borderId="168" applyNumberFormat="0" applyFill="0" applyAlignment="0" applyProtection="0"/>
    <xf numFmtId="4" fontId="41" fillId="24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center" indent="1"/>
    </xf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64" fillId="76" borderId="167" applyNumberFormat="0" applyAlignment="0" applyProtection="0"/>
    <xf numFmtId="0" fontId="168" fillId="7" borderId="166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29" fillId="82" borderId="170" applyNumberFormat="0" applyProtection="0">
      <alignment horizontal="left" vertical="center" indent="1"/>
    </xf>
    <xf numFmtId="4" fontId="41" fillId="24" borderId="170" applyNumberFormat="0" applyProtection="0">
      <alignment vertical="center"/>
    </xf>
    <xf numFmtId="4" fontId="41" fillId="94" borderId="170" applyNumberFormat="0" applyProtection="0">
      <alignment horizontal="right" vertical="center"/>
    </xf>
    <xf numFmtId="0" fontId="3" fillId="79" borderId="159" applyNumberFormat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37" fillId="26" borderId="159" applyNumberFormat="0" applyFont="0" applyAlignment="0" applyProtection="0"/>
    <xf numFmtId="0" fontId="61" fillId="63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61" fillId="63" borderId="166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0" fontId="102" fillId="20" borderId="166" applyNumberFormat="0" applyAlignment="0" applyProtection="0"/>
    <xf numFmtId="0" fontId="3" fillId="79" borderId="159" applyNumberFormat="0" applyAlignment="0" applyProtection="0"/>
    <xf numFmtId="3" fontId="103" fillId="0" borderId="171"/>
    <xf numFmtId="0" fontId="61" fillId="63" borderId="166" applyNumberFormat="0" applyAlignment="0" applyProtection="0"/>
    <xf numFmtId="0" fontId="54" fillId="76" borderId="166" applyNumberFormat="0" applyAlignment="0" applyProtection="0"/>
    <xf numFmtId="4" fontId="41" fillId="24" borderId="170" applyNumberFormat="0" applyProtection="0">
      <alignment vertical="center"/>
    </xf>
    <xf numFmtId="0" fontId="3" fillId="79" borderId="159" applyNumberFormat="0" applyAlignment="0" applyProtection="0"/>
    <xf numFmtId="10" fontId="95" fillId="24" borderId="171" applyNumberFormat="0" applyBorder="0" applyAlignment="0" applyProtection="0"/>
    <xf numFmtId="0" fontId="171" fillId="20" borderId="167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4" fontId="41" fillId="18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4" fontId="43" fillId="80" borderId="170" applyNumberFormat="0" applyProtection="0">
      <alignment horizontal="left" vertical="center" indent="1"/>
    </xf>
    <xf numFmtId="0" fontId="64" fillId="76" borderId="167" applyNumberFormat="0" applyAlignment="0" applyProtection="0"/>
    <xf numFmtId="0" fontId="102" fillId="20" borderId="166" applyNumberFormat="0" applyAlignment="0" applyProtection="0"/>
    <xf numFmtId="0" fontId="41" fillId="24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0" fontId="90" fillId="0" borderId="171" applyFont="0" applyFill="0" applyBorder="0">
      <alignment horizontal="centerContinuous" vertical="justify" wrapText="1"/>
    </xf>
    <xf numFmtId="0" fontId="64" fillId="76" borderId="167" applyNumberFormat="0" applyAlignment="0" applyProtection="0"/>
    <xf numFmtId="3" fontId="82" fillId="80" borderId="171">
      <alignment horizontal="left" vertical="top" wrapText="1"/>
      <protection locked="0"/>
    </xf>
    <xf numFmtId="0" fontId="3" fillId="79" borderId="159" applyNumberFormat="0" applyAlignment="0" applyProtection="0"/>
    <xf numFmtId="3" fontId="103" fillId="0" borderId="171"/>
    <xf numFmtId="0" fontId="122" fillId="0" borderId="168" applyNumberFormat="0" applyFill="0" applyAlignment="0" applyProtection="0"/>
    <xf numFmtId="0" fontId="61" fillId="63" borderId="166" applyNumberFormat="0" applyAlignment="0" applyProtection="0"/>
    <xf numFmtId="209" fontId="191" fillId="0" borderId="169"/>
    <xf numFmtId="0" fontId="112" fillId="7" borderId="166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4" fontId="41" fillId="92" borderId="170" applyNumberFormat="0" applyProtection="0">
      <alignment horizontal="right" vertical="center"/>
    </xf>
    <xf numFmtId="0" fontId="3" fillId="79" borderId="159" applyNumberFormat="0" applyAlignment="0" applyProtection="0"/>
    <xf numFmtId="10" fontId="16" fillId="24" borderId="171" applyNumberFormat="0" applyBorder="0" applyAlignment="0" applyProtection="0"/>
    <xf numFmtId="0" fontId="3" fillId="79" borderId="159" applyNumberFormat="0" applyAlignment="0" applyProtection="0"/>
    <xf numFmtId="0" fontId="66" fillId="0" borderId="168" applyNumberFormat="0" applyFill="0" applyAlignment="0" applyProtection="0"/>
    <xf numFmtId="4" fontId="41" fillId="18" borderId="170" applyNumberFormat="0" applyProtection="0">
      <alignment horizontal="right" vertical="center"/>
    </xf>
    <xf numFmtId="0" fontId="3" fillId="79" borderId="159" applyNumberFormat="0" applyAlignment="0" applyProtection="0"/>
    <xf numFmtId="3" fontId="82" fillId="80" borderId="171">
      <alignment horizontal="left" vertical="top" wrapText="1"/>
      <protection locked="0"/>
    </xf>
    <xf numFmtId="0" fontId="61" fillId="63" borderId="166" applyNumberFormat="0" applyAlignment="0" applyProtection="0"/>
    <xf numFmtId="0" fontId="3" fillId="79" borderId="159" applyNumberFormat="0" applyAlignment="0" applyProtection="0"/>
    <xf numFmtId="4" fontId="44" fillId="94" borderId="170" applyNumberFormat="0" applyProtection="0">
      <alignment horizontal="right" vertical="center"/>
    </xf>
    <xf numFmtId="4" fontId="196" fillId="24" borderId="170" applyNumberFormat="0" applyProtection="0">
      <alignment vertical="center"/>
    </xf>
    <xf numFmtId="0" fontId="29" fillId="95" borderId="170" applyNumberFormat="0" applyProtection="0">
      <alignment horizontal="left" vertical="top" indent="1"/>
    </xf>
    <xf numFmtId="0" fontId="29" fillId="95" borderId="170" applyNumberFormat="0" applyProtection="0">
      <alignment horizontal="left" vertical="top" indent="1"/>
    </xf>
    <xf numFmtId="0" fontId="3" fillId="79" borderId="159" applyNumberFormat="0" applyAlignment="0" applyProtection="0"/>
    <xf numFmtId="0" fontId="66" fillId="0" borderId="168" applyNumberFormat="0" applyFill="0" applyAlignment="0" applyProtection="0"/>
    <xf numFmtId="0" fontId="41" fillId="24" borderId="170" applyNumberFormat="0" applyProtection="0">
      <alignment horizontal="left" vertical="top" indent="1"/>
    </xf>
    <xf numFmtId="0" fontId="163" fillId="20" borderId="166" applyNumberFormat="0" applyAlignment="0" applyProtection="0"/>
    <xf numFmtId="0" fontId="29" fillId="91" borderId="170" applyNumberFormat="0" applyProtection="0">
      <alignment horizontal="left" vertical="center" indent="1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4" fontId="41" fillId="94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209" fontId="176" fillId="89" borderId="169"/>
    <xf numFmtId="4" fontId="41" fillId="9" borderId="170" applyNumberFormat="0" applyProtection="0">
      <alignment horizontal="right" vertical="center"/>
    </xf>
    <xf numFmtId="0" fontId="3" fillId="79" borderId="159" applyNumberFormat="0" applyAlignment="0" applyProtection="0"/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37" fillId="26" borderId="159" applyNumberFormat="0" applyFont="0" applyAlignment="0" applyProtection="0"/>
    <xf numFmtId="0" fontId="3" fillId="79" borderId="159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4" fontId="41" fillId="18" borderId="170" applyNumberFormat="0" applyProtection="0">
      <alignment horizontal="right" vertical="center"/>
    </xf>
    <xf numFmtId="216" fontId="190" fillId="0" borderId="157" applyFont="0" applyFill="0" applyBorder="0" applyAlignment="0" applyProtection="0"/>
    <xf numFmtId="4" fontId="41" fillId="3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0" fontId="29" fillId="95" borderId="170" applyNumberFormat="0" applyProtection="0">
      <alignment horizontal="left" vertical="top" indent="1"/>
    </xf>
    <xf numFmtId="4" fontId="44" fillId="94" borderId="170" applyNumberFormat="0" applyProtection="0">
      <alignment horizontal="right" vertical="center"/>
    </xf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102" fillId="20" borderId="166" applyNumberFormat="0" applyAlignment="0" applyProtection="0"/>
    <xf numFmtId="0" fontId="118" fillId="20" borderId="167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8" fillId="20" borderId="167" applyNumberFormat="0" applyAlignment="0" applyProtection="0"/>
    <xf numFmtId="3" fontId="103" fillId="0" borderId="171"/>
    <xf numFmtId="0" fontId="90" fillId="0" borderId="171" applyFont="0" applyFill="0" applyBorder="0">
      <alignment horizontal="center" vertical="justify" wrapText="1"/>
    </xf>
    <xf numFmtId="4" fontId="196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top" indent="1"/>
    </xf>
    <xf numFmtId="4" fontId="41" fillId="15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0" fontId="172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10" fontId="16" fillId="24" borderId="171" applyNumberFormat="0" applyBorder="0" applyAlignment="0" applyProtection="0"/>
    <xf numFmtId="0" fontId="54" fillId="76" borderId="166" applyNumberFormat="0" applyAlignment="0" applyProtection="0"/>
    <xf numFmtId="3" fontId="82" fillId="80" borderId="171">
      <alignment horizontal="left" vertical="top" wrapText="1"/>
      <protection locked="0"/>
    </xf>
    <xf numFmtId="0" fontId="66" fillId="0" borderId="168" applyNumberFormat="0" applyFill="0" applyAlignment="0" applyProtection="0"/>
    <xf numFmtId="4" fontId="41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center" indent="1"/>
    </xf>
    <xf numFmtId="0" fontId="3" fillId="79" borderId="159" applyNumberFormat="0" applyAlignment="0" applyProtection="0"/>
    <xf numFmtId="209" fontId="176" fillId="89" borderId="169"/>
    <xf numFmtId="0" fontId="3" fillId="79" borderId="159" applyNumberFormat="0" applyAlignment="0" applyProtection="0"/>
    <xf numFmtId="0" fontId="171" fillId="20" borderId="167" applyNumberFormat="0" applyAlignment="0" applyProtection="0"/>
    <xf numFmtId="3" fontId="82" fillId="80" borderId="171">
      <alignment horizontal="left" vertical="top" wrapText="1"/>
      <protection locked="0"/>
    </xf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209" fontId="191" fillId="0" borderId="169"/>
    <xf numFmtId="0" fontId="3" fillId="79" borderId="159" applyNumberForma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209" fontId="176" fillId="89" borderId="169"/>
    <xf numFmtId="0" fontId="118" fillId="20" borderId="167" applyNumberFormat="0" applyAlignment="0" applyProtection="0"/>
    <xf numFmtId="0" fontId="64" fillId="76" borderId="167" applyNumberFormat="0" applyAlignment="0" applyProtection="0"/>
    <xf numFmtId="4" fontId="41" fillId="96" borderId="170" applyNumberFormat="0" applyProtection="0">
      <alignment horizontal="right" vertical="center"/>
    </xf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171" fillId="20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168" fillId="7" borderId="166" applyNumberFormat="0" applyAlignment="0" applyProtection="0"/>
    <xf numFmtId="4" fontId="43" fillId="80" borderId="170" applyNumberFormat="0" applyProtection="0">
      <alignment horizontal="left" vertical="center" indent="1"/>
    </xf>
    <xf numFmtId="4" fontId="41" fillId="96" borderId="170" applyNumberFormat="0" applyProtection="0">
      <alignment horizontal="left" vertical="center" indent="1"/>
    </xf>
    <xf numFmtId="0" fontId="3" fillId="79" borderId="159" applyNumberForma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0" fontId="37" fillId="26" borderId="159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41" fillId="91" borderId="170" applyNumberFormat="0" applyProtection="0">
      <alignment horizontal="left" vertical="top" indent="1"/>
    </xf>
    <xf numFmtId="4" fontId="196" fillId="94" borderId="170" applyNumberFormat="0" applyProtection="0">
      <alignment horizontal="right" vertical="center"/>
    </xf>
    <xf numFmtId="0" fontId="41" fillId="24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29" fillId="8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top" indent="1"/>
    </xf>
    <xf numFmtId="0" fontId="29" fillId="95" borderId="170" applyNumberFormat="0" applyProtection="0">
      <alignment horizontal="left" vertical="center" indent="1"/>
    </xf>
    <xf numFmtId="0" fontId="64" fillId="76" borderId="167" applyNumberFormat="0" applyAlignment="0" applyProtection="0"/>
    <xf numFmtId="4" fontId="41" fillId="96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209" fontId="191" fillId="0" borderId="169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29" fillId="95" borderId="170" applyNumberFormat="0" applyProtection="0">
      <alignment horizontal="left" vertical="center" indent="1"/>
    </xf>
    <xf numFmtId="4" fontId="41" fillId="10" borderId="170" applyNumberFormat="0" applyProtection="0">
      <alignment horizontal="right" vertical="center"/>
    </xf>
    <xf numFmtId="10" fontId="16" fillId="24" borderId="171" applyNumberFormat="0" applyBorder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02" fillId="20" borderId="166" applyNumberFormat="0" applyAlignment="0" applyProtection="0"/>
    <xf numFmtId="0" fontId="61" fillId="63" borderId="166" applyNumberFormat="0" applyAlignment="0" applyProtection="0"/>
    <xf numFmtId="0" fontId="29" fillId="91" borderId="170" applyNumberFormat="0" applyProtection="0">
      <alignment horizontal="left" vertical="top" indent="1"/>
    </xf>
    <xf numFmtId="0" fontId="172" fillId="0" borderId="168" applyNumberFormat="0" applyFill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160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02" fillId="76" borderId="166" applyNumberFormat="0" applyAlignment="0" applyProtection="0"/>
    <xf numFmtId="0" fontId="112" fillId="7" borderId="166" applyNumberFormat="0" applyAlignment="0" applyProtection="0"/>
    <xf numFmtId="0" fontId="160" fillId="26" borderId="159" applyNumberFormat="0" applyFont="0" applyAlignment="0" applyProtection="0"/>
    <xf numFmtId="0" fontId="64" fillId="76" borderId="167" applyNumberFormat="0" applyAlignment="0" applyProtection="0"/>
    <xf numFmtId="4" fontId="41" fillId="17" borderId="170" applyNumberFormat="0" applyProtection="0">
      <alignment horizontal="right" vertical="center"/>
    </xf>
    <xf numFmtId="0" fontId="54" fillId="76" borderId="166" applyNumberFormat="0" applyAlignment="0" applyProtection="0"/>
    <xf numFmtId="3" fontId="82" fillId="80" borderId="171">
      <alignment horizontal="left" vertical="top" wrapText="1"/>
      <protection locked="0"/>
    </xf>
    <xf numFmtId="4" fontId="41" fillId="9" borderId="170" applyNumberFormat="0" applyProtection="0">
      <alignment horizontal="right" vertical="center"/>
    </xf>
    <xf numFmtId="0" fontId="112" fillId="7" borderId="166" applyNumberFormat="0" applyAlignment="0" applyProtection="0"/>
    <xf numFmtId="0" fontId="61" fillId="63" borderId="166" applyNumberForma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3" fillId="79" borderId="159" applyNumberFormat="0" applyAlignment="0" applyProtection="0"/>
    <xf numFmtId="4" fontId="41" fillId="96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center" indent="1"/>
    </xf>
    <xf numFmtId="0" fontId="168" fillId="7" borderId="166" applyNumberFormat="0" applyAlignment="0" applyProtection="0"/>
    <xf numFmtId="0" fontId="43" fillId="80" borderId="170" applyNumberFormat="0" applyProtection="0">
      <alignment horizontal="left" vertical="top" indent="1"/>
    </xf>
    <xf numFmtId="0" fontId="163" fillId="20" borderId="166" applyNumberForma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4" fontId="43" fillId="25" borderId="170" applyNumberFormat="0" applyProtection="0">
      <alignment vertical="center"/>
    </xf>
    <xf numFmtId="4" fontId="41" fillId="11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0" fontId="29" fillId="95" borderId="170" applyNumberFormat="0" applyProtection="0">
      <alignment horizontal="left" vertical="center" indent="1"/>
    </xf>
    <xf numFmtId="0" fontId="64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54" fillId="76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0" fontId="3" fillId="79" borderId="159" applyNumberFormat="0" applyAlignment="0" applyProtection="0"/>
    <xf numFmtId="4" fontId="41" fillId="24" borderId="170" applyNumberFormat="0" applyProtection="0">
      <alignment horizontal="left" vertical="center" indent="1"/>
    </xf>
    <xf numFmtId="4" fontId="196" fillId="24" borderId="170" applyNumberFormat="0" applyProtection="0">
      <alignment vertical="center"/>
    </xf>
    <xf numFmtId="4" fontId="43" fillId="25" borderId="170" applyNumberFormat="0" applyProtection="0">
      <alignment vertical="center"/>
    </xf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90" fillId="0" borderId="171" applyFont="0" applyFill="0" applyBorder="0">
      <alignment horizontal="centerContinuous" vertical="justify" wrapText="1"/>
    </xf>
    <xf numFmtId="4" fontId="41" fillId="96" borderId="170" applyNumberFormat="0" applyProtection="0">
      <alignment horizontal="right" vertical="center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1" fillId="63" borderId="166" applyNumberForma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4" fontId="41" fillId="19" borderId="170" applyNumberFormat="0" applyProtection="0">
      <alignment horizontal="right" vertical="center"/>
    </xf>
    <xf numFmtId="0" fontId="29" fillId="81" borderId="170" applyNumberFormat="0" applyProtection="0">
      <alignment horizontal="left" vertical="center" indent="1"/>
    </xf>
    <xf numFmtId="4" fontId="41" fillId="17" borderId="170" applyNumberFormat="0" applyProtection="0">
      <alignment horizontal="right" vertical="center"/>
    </xf>
    <xf numFmtId="0" fontId="122" fillId="0" borderId="168" applyNumberFormat="0" applyFill="0" applyAlignment="0" applyProtection="0"/>
    <xf numFmtId="0" fontId="3" fillId="79" borderId="159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0" fontId="37" fillId="26" borderId="159" applyNumberFormat="0" applyFont="0" applyAlignment="0" applyProtection="0"/>
    <xf numFmtId="0" fontId="102" fillId="76" borderId="166" applyNumberFormat="0" applyAlignment="0" applyProtection="0"/>
    <xf numFmtId="0" fontId="112" fillId="7" borderId="166" applyNumberFormat="0" applyAlignment="0" applyProtection="0"/>
    <xf numFmtId="0" fontId="29" fillId="91" borderId="170" applyNumberFormat="0" applyProtection="0">
      <alignment horizontal="left" vertical="center" indent="1"/>
    </xf>
    <xf numFmtId="0" fontId="102" fillId="76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3" fontId="82" fillId="80" borderId="171">
      <alignment horizontal="left" vertical="top" wrapText="1"/>
      <protection locked="0"/>
    </xf>
    <xf numFmtId="4" fontId="41" fillId="96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center" indent="1"/>
    </xf>
    <xf numFmtId="0" fontId="3" fillId="79" borderId="159" applyNumberFormat="0" applyAlignment="0" applyProtection="0"/>
    <xf numFmtId="216" fontId="190" fillId="0" borderId="157" applyFont="0" applyFill="0" applyBorder="0" applyAlignment="0" applyProtection="0"/>
    <xf numFmtId="0" fontId="29" fillId="81" borderId="170" applyNumberFormat="0" applyProtection="0">
      <alignment horizontal="left" vertical="top" indent="1"/>
    </xf>
    <xf numFmtId="0" fontId="112" fillId="7" borderId="166" applyNumberFormat="0" applyAlignment="0" applyProtection="0"/>
    <xf numFmtId="0" fontId="163" fillId="20" borderId="166" applyNumberFormat="0" applyAlignment="0" applyProtection="0"/>
    <xf numFmtId="0" fontId="66" fillId="0" borderId="168" applyNumberFormat="0" applyFill="0" applyAlignment="0" applyProtection="0"/>
    <xf numFmtId="0" fontId="172" fillId="0" borderId="168" applyNumberFormat="0" applyFill="0" applyAlignment="0" applyProtection="0"/>
    <xf numFmtId="4" fontId="41" fillId="15" borderId="170" applyNumberFormat="0" applyProtection="0">
      <alignment horizontal="right" vertical="center"/>
    </xf>
    <xf numFmtId="0" fontId="29" fillId="82" borderId="170" applyNumberFormat="0" applyProtection="0">
      <alignment horizontal="left" vertical="top" indent="1"/>
    </xf>
    <xf numFmtId="4" fontId="41" fillId="24" borderId="170" applyNumberFormat="0" applyProtection="0">
      <alignment horizontal="left" vertical="center" indent="1"/>
    </xf>
    <xf numFmtId="4" fontId="196" fillId="94" borderId="170" applyNumberFormat="0" applyProtection="0">
      <alignment horizontal="right" vertical="center"/>
    </xf>
    <xf numFmtId="0" fontId="112" fillId="7" borderId="166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3" fillId="79" borderId="159" applyNumberFormat="0" applyAlignment="0" applyProtection="0"/>
    <xf numFmtId="0" fontId="112" fillId="7" borderId="166" applyNumberFormat="0" applyAlignment="0" applyProtection="0"/>
    <xf numFmtId="10" fontId="95" fillId="24" borderId="171" applyNumberFormat="0" applyBorder="0" applyAlignment="0" applyProtection="0"/>
    <xf numFmtId="0" fontId="168" fillId="7" borderId="166" applyNumberFormat="0" applyAlignment="0" applyProtection="0"/>
    <xf numFmtId="4" fontId="43" fillId="80" borderId="170" applyNumberFormat="0" applyProtection="0">
      <alignment horizontal="left" vertical="center" indent="1"/>
    </xf>
    <xf numFmtId="0" fontId="160" fillId="26" borderId="159" applyNumberFormat="0" applyFont="0" applyAlignment="0" applyProtection="0"/>
    <xf numFmtId="0" fontId="171" fillId="20" borderId="167" applyNumberFormat="0" applyAlignment="0" applyProtection="0"/>
    <xf numFmtId="0" fontId="3" fillId="79" borderId="159" applyNumberFormat="0" applyAlignment="0" applyProtection="0"/>
    <xf numFmtId="0" fontId="66" fillId="0" borderId="168" applyNumberFormat="0" applyFill="0" applyAlignment="0" applyProtection="0"/>
    <xf numFmtId="0" fontId="29" fillId="82" borderId="170" applyNumberFormat="0" applyProtection="0">
      <alignment horizontal="left" vertical="center" indent="1"/>
    </xf>
    <xf numFmtId="0" fontId="122" fillId="0" borderId="168" applyNumberFormat="0" applyFill="0" applyAlignment="0" applyProtection="0"/>
    <xf numFmtId="0" fontId="172" fillId="0" borderId="168" applyNumberFormat="0" applyFill="0" applyAlignment="0" applyProtection="0"/>
    <xf numFmtId="0" fontId="29" fillId="81" borderId="170" applyNumberFormat="0" applyProtection="0">
      <alignment horizontal="left" vertical="top" indent="1"/>
    </xf>
    <xf numFmtId="0" fontId="41" fillId="91" borderId="170" applyNumberFormat="0" applyProtection="0">
      <alignment horizontal="left" vertical="top" indent="1"/>
    </xf>
    <xf numFmtId="0" fontId="112" fillId="7" borderId="166" applyNumberForma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4" fontId="44" fillId="94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0" fontId="102" fillId="20" borderId="166" applyNumberFormat="0" applyAlignment="0" applyProtection="0"/>
    <xf numFmtId="4" fontId="41" fillId="92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0" fontId="43" fillId="80" borderId="170" applyNumberFormat="0" applyProtection="0">
      <alignment horizontal="left" vertical="top" indent="1"/>
    </xf>
    <xf numFmtId="4" fontId="43" fillId="25" borderId="170" applyNumberFormat="0" applyProtection="0">
      <alignment vertical="center"/>
    </xf>
    <xf numFmtId="0" fontId="90" fillId="0" borderId="171" applyFont="0" applyFill="0" applyBorder="0">
      <alignment horizontal="center" vertical="justify" wrapText="1"/>
    </xf>
    <xf numFmtId="0" fontId="90" fillId="0" borderId="171" applyFont="0" applyFill="0" applyBorder="0">
      <alignment horizontal="centerContinuous" vertical="justify" wrapText="1"/>
    </xf>
    <xf numFmtId="216" fontId="190" fillId="0" borderId="157" applyFont="0" applyFill="0" applyBorder="0" applyAlignment="0" applyProtection="0"/>
    <xf numFmtId="209" fontId="176" fillId="89" borderId="169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112" fillId="7" borderId="166" applyNumberFormat="0" applyAlignment="0" applyProtection="0"/>
    <xf numFmtId="4" fontId="41" fillId="11" borderId="170" applyNumberFormat="0" applyProtection="0">
      <alignment horizontal="right" vertical="center"/>
    </xf>
    <xf numFmtId="0" fontId="29" fillId="91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0" fontId="29" fillId="91" borderId="170" applyNumberFormat="0" applyProtection="0">
      <alignment horizontal="left" vertical="center" indent="1"/>
    </xf>
    <xf numFmtId="0" fontId="3" fillId="79" borderId="159" applyNumberFormat="0" applyAlignment="0" applyProtection="0"/>
    <xf numFmtId="0" fontId="102" fillId="20" borderId="166" applyNumberFormat="0" applyAlignment="0" applyProtection="0"/>
    <xf numFmtId="209" fontId="191" fillId="0" borderId="169"/>
    <xf numFmtId="0" fontId="3" fillId="79" borderId="159" applyNumberFormat="0" applyAlignment="0" applyProtection="0"/>
    <xf numFmtId="0" fontId="112" fillId="7" borderId="166" applyNumberFormat="0" applyAlignment="0" applyProtection="0"/>
    <xf numFmtId="4" fontId="196" fillId="24" borderId="170" applyNumberFormat="0" applyProtection="0">
      <alignment vertical="center"/>
    </xf>
    <xf numFmtId="216" fontId="190" fillId="0" borderId="157" applyFont="0" applyFill="0" applyBorder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90" fillId="0" borderId="171" applyFont="0" applyFill="0" applyBorder="0">
      <alignment horizontal="center" vertical="justify" wrapText="1"/>
    </xf>
    <xf numFmtId="4" fontId="43" fillId="25" borderId="170" applyNumberFormat="0" applyProtection="0">
      <alignment vertical="center"/>
    </xf>
    <xf numFmtId="4" fontId="194" fillId="80" borderId="170" applyNumberFormat="0" applyProtection="0">
      <alignment vertical="center"/>
    </xf>
    <xf numFmtId="4" fontId="43" fillId="80" borderId="170" applyNumberFormat="0" applyProtection="0">
      <alignment horizontal="left" vertical="center" indent="1"/>
    </xf>
    <xf numFmtId="0" fontId="43" fillId="80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4" fontId="41" fillId="3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4" fontId="41" fillId="96" borderId="170" applyNumberFormat="0" applyProtection="0">
      <alignment horizontal="right" vertical="center"/>
    </xf>
    <xf numFmtId="10" fontId="16" fillId="24" borderId="171" applyNumberFormat="0" applyBorder="0" applyAlignment="0" applyProtection="0"/>
    <xf numFmtId="0" fontId="29" fillId="95" borderId="170" applyNumberFormat="0" applyProtection="0">
      <alignment horizontal="left" vertical="center" indent="1"/>
    </xf>
    <xf numFmtId="0" fontId="29" fillId="95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center" indent="1"/>
    </xf>
    <xf numFmtId="0" fontId="29" fillId="82" borderId="170" applyNumberFormat="0" applyProtection="0">
      <alignment horizontal="left" vertical="top" indent="1"/>
    </xf>
    <xf numFmtId="0" fontId="29" fillId="81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4" fontId="196" fillId="24" borderId="170" applyNumberFormat="0" applyProtection="0">
      <alignment vertical="center"/>
    </xf>
    <xf numFmtId="4" fontId="41" fillId="24" borderId="170" applyNumberFormat="0" applyProtection="0">
      <alignment horizontal="left" vertical="center" indent="1"/>
    </xf>
    <xf numFmtId="0" fontId="41" fillId="24" borderId="170" applyNumberFormat="0" applyProtection="0">
      <alignment horizontal="left" vertical="top" indent="1"/>
    </xf>
    <xf numFmtId="4" fontId="41" fillId="94" borderId="170" applyNumberFormat="0" applyProtection="0">
      <alignment horizontal="right" vertical="center"/>
    </xf>
    <xf numFmtId="4" fontId="196" fillId="94" borderId="170" applyNumberFormat="0" applyProtection="0">
      <alignment horizontal="right" vertical="center"/>
    </xf>
    <xf numFmtId="4" fontId="41" fillId="96" borderId="170" applyNumberFormat="0" applyProtection="0">
      <alignment horizontal="left" vertical="center" indent="1"/>
    </xf>
    <xf numFmtId="0" fontId="41" fillId="91" borderId="170" applyNumberFormat="0" applyProtection="0">
      <alignment horizontal="left" vertical="top" indent="1"/>
    </xf>
    <xf numFmtId="4" fontId="44" fillId="94" borderId="170" applyNumberFormat="0" applyProtection="0">
      <alignment horizontal="right" vertical="center"/>
    </xf>
    <xf numFmtId="0" fontId="64" fillId="76" borderId="167" applyNumberFormat="0" applyAlignment="0" applyProtection="0"/>
    <xf numFmtId="0" fontId="163" fillId="20" borderId="166" applyNumberFormat="0" applyAlignment="0" applyProtection="0"/>
    <xf numFmtId="0" fontId="122" fillId="0" borderId="168" applyNumberFormat="0" applyFill="0" applyAlignment="0" applyProtection="0"/>
    <xf numFmtId="0" fontId="3" fillId="79" borderId="159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41" fillId="91" borderId="170" applyNumberFormat="0" applyProtection="0">
      <alignment horizontal="left" vertical="top" indent="1"/>
    </xf>
    <xf numFmtId="0" fontId="3" fillId="79" borderId="159" applyNumberFormat="0" applyAlignment="0" applyProtection="0"/>
    <xf numFmtId="0" fontId="174" fillId="26" borderId="159" applyNumberFormat="0" applyFont="0" applyAlignment="0" applyProtection="0"/>
    <xf numFmtId="0" fontId="43" fillId="80" borderId="170" applyNumberFormat="0" applyProtection="0">
      <alignment horizontal="left" vertical="top" indent="1"/>
    </xf>
    <xf numFmtId="0" fontId="102" fillId="76" borderId="166" applyNumberFormat="0" applyAlignment="0" applyProtection="0"/>
    <xf numFmtId="0" fontId="3" fillId="26" borderId="159" applyNumberFormat="0" applyFon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10" fontId="95" fillId="24" borderId="171" applyNumberFormat="0" applyBorder="0" applyAlignment="0" applyProtection="0"/>
    <xf numFmtId="0" fontId="3" fillId="26" borderId="159" applyNumberFormat="0" applyFon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4" fontId="194" fillId="80" borderId="170" applyNumberFormat="0" applyProtection="0">
      <alignment vertical="center"/>
    </xf>
    <xf numFmtId="0" fontId="102" fillId="20" borderId="166" applyNumberFormat="0" applyAlignment="0" applyProtection="0"/>
    <xf numFmtId="0" fontId="3" fillId="79" borderId="159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60" fillId="26" borderId="159" applyNumberFormat="0" applyFont="0" applyAlignment="0" applyProtection="0"/>
    <xf numFmtId="0" fontId="174" fillId="26" borderId="159" applyNumberFormat="0" applyFon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3" fillId="26" borderId="159" applyNumberFormat="0" applyFon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26" borderId="159" applyNumberFormat="0" applyFon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54" fillId="76" borderId="166" applyNumberFormat="0" applyAlignment="0" applyProtection="0"/>
    <xf numFmtId="0" fontId="174" fillId="26" borderId="159" applyNumberFormat="0" applyFont="0" applyAlignment="0" applyProtection="0"/>
    <xf numFmtId="0" fontId="3" fillId="26" borderId="159" applyNumberFormat="0" applyFont="0" applyAlignment="0" applyProtection="0"/>
    <xf numFmtId="0" fontId="118" fillId="76" borderId="167" applyNumberFormat="0" applyAlignment="0" applyProtection="0"/>
    <xf numFmtId="0" fontId="102" fillId="76" borderId="166" applyNumberFormat="0" applyAlignment="0" applyProtection="0"/>
    <xf numFmtId="0" fontId="3" fillId="26" borderId="159" applyNumberFormat="0" applyFon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74" fillId="26" borderId="159" applyNumberFormat="0" applyFont="0" applyAlignment="0" applyProtection="0"/>
    <xf numFmtId="0" fontId="3" fillId="26" borderId="159" applyNumberFormat="0" applyFont="0" applyAlignment="0" applyProtection="0"/>
    <xf numFmtId="0" fontId="3" fillId="26" borderId="159" applyNumberFormat="0" applyFon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5" fontId="217" fillId="0" borderId="165" applyAlignment="0" applyProtection="0"/>
    <xf numFmtId="0" fontId="118" fillId="20" borderId="167" applyNumberFormat="0" applyAlignment="0" applyProtection="0"/>
    <xf numFmtId="4" fontId="41" fillId="24" borderId="170" applyNumberFormat="0" applyProtection="0">
      <alignment horizontal="left" vertical="center" indent="1"/>
    </xf>
    <xf numFmtId="4" fontId="196" fillId="24" borderId="170" applyNumberFormat="0" applyProtection="0">
      <alignment vertical="center"/>
    </xf>
    <xf numFmtId="0" fontId="168" fillId="7" borderId="166" applyNumberForma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54" fillId="76" borderId="166" applyNumberFormat="0" applyAlignment="0" applyProtection="0"/>
    <xf numFmtId="0" fontId="102" fillId="20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4" fontId="41" fillId="96" borderId="170" applyNumberFormat="0" applyProtection="0">
      <alignment horizontal="left" vertical="center" indent="1"/>
    </xf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02" fillId="20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4" fontId="41" fillId="92" borderId="170" applyNumberFormat="0" applyProtection="0">
      <alignment horizontal="right" vertical="center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90" fillId="0" borderId="171" applyFont="0" applyFill="0" applyBorder="0">
      <alignment horizontal="centerContinuous" vertical="justify" wrapText="1"/>
    </xf>
    <xf numFmtId="0" fontId="3" fillId="79" borderId="172" applyNumberForma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4" fontId="41" fillId="9" borderId="170" applyNumberFormat="0" applyProtection="0">
      <alignment horizontal="right" vertical="center"/>
    </xf>
    <xf numFmtId="0" fontId="102" fillId="20" borderId="166" applyNumberFormat="0" applyAlignment="0" applyProtection="0"/>
    <xf numFmtId="0" fontId="43" fillId="80" borderId="170" applyNumberFormat="0" applyProtection="0">
      <alignment horizontal="left" vertical="top" indent="1"/>
    </xf>
    <xf numFmtId="0" fontId="3" fillId="79" borderId="172" applyNumberFormat="0" applyAlignment="0" applyProtection="0"/>
    <xf numFmtId="4" fontId="41" fillId="24" borderId="170" applyNumberFormat="0" applyProtection="0">
      <alignment horizontal="left" vertical="center" indent="1"/>
    </xf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216" fontId="190" fillId="0" borderId="157" applyFont="0" applyFill="0" applyBorder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3" fontId="82" fillId="80" borderId="171">
      <alignment horizontal="left" vertical="top" wrapText="1"/>
      <protection locked="0"/>
    </xf>
    <xf numFmtId="0" fontId="61" fillId="63" borderId="166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66" fillId="0" borderId="168" applyNumberFormat="0" applyFill="0" applyAlignment="0" applyProtection="0"/>
    <xf numFmtId="4" fontId="41" fillId="11" borderId="170" applyNumberFormat="0" applyProtection="0">
      <alignment horizontal="right" vertical="center"/>
    </xf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4" fontId="41" fillId="96" borderId="170" applyNumberFormat="0" applyProtection="0">
      <alignment horizontal="right" vertical="center"/>
    </xf>
    <xf numFmtId="4" fontId="43" fillId="25" borderId="170" applyNumberFormat="0" applyProtection="0">
      <alignment vertical="center"/>
    </xf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66" fillId="0" borderId="168" applyNumberFormat="0" applyFill="0" applyAlignment="0" applyProtection="0"/>
    <xf numFmtId="0" fontId="64" fillId="76" borderId="167" applyNumberFormat="0" applyAlignment="0" applyProtection="0"/>
    <xf numFmtId="0" fontId="29" fillId="81" borderId="170" applyNumberFormat="0" applyProtection="0">
      <alignment horizontal="left" vertical="center" indent="1"/>
    </xf>
    <xf numFmtId="4" fontId="43" fillId="25" borderId="170" applyNumberFormat="0" applyProtection="0">
      <alignment vertical="center"/>
    </xf>
    <xf numFmtId="209" fontId="191" fillId="0" borderId="169"/>
    <xf numFmtId="0" fontId="118" fillId="20" borderId="167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209" fontId="176" fillId="89" borderId="169"/>
    <xf numFmtId="0" fontId="112" fillId="7" borderId="166" applyNumberFormat="0" applyAlignment="0" applyProtection="0"/>
    <xf numFmtId="216" fontId="190" fillId="0" borderId="157" applyFont="0" applyFill="0" applyBorder="0" applyAlignment="0" applyProtection="0"/>
    <xf numFmtId="0" fontId="163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54" fillId="76" borderId="166" applyNumberFormat="0" applyAlignment="0" applyProtection="0"/>
    <xf numFmtId="216" fontId="190" fillId="0" borderId="157" applyFont="0" applyFill="0" applyBorder="0" applyAlignment="0" applyProtection="0"/>
    <xf numFmtId="4" fontId="196" fillId="24" borderId="170" applyNumberFormat="0" applyProtection="0">
      <alignment vertical="center"/>
    </xf>
    <xf numFmtId="0" fontId="37" fillId="26" borderId="172" applyNumberFormat="0" applyFont="0" applyAlignment="0" applyProtection="0"/>
    <xf numFmtId="216" fontId="190" fillId="0" borderId="157" applyFont="0" applyFill="0" applyBorder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168" fillId="7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216" fontId="190" fillId="0" borderId="173" applyFont="0" applyFill="0" applyBorder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02" fillId="76" borderId="166" applyNumberFormat="0" applyAlignment="0" applyProtection="0"/>
    <xf numFmtId="0" fontId="118" fillId="76" borderId="167" applyNumberFormat="0" applyAlignment="0" applyProtection="0"/>
    <xf numFmtId="0" fontId="122" fillId="0" borderId="168" applyNumberFormat="0" applyFill="0" applyAlignment="0" applyProtection="0"/>
    <xf numFmtId="0" fontId="163" fillId="20" borderId="166" applyNumberFormat="0" applyAlignment="0" applyProtection="0"/>
    <xf numFmtId="0" fontId="168" fillId="7" borderId="166" applyNumberFormat="0" applyAlignment="0" applyProtection="0"/>
    <xf numFmtId="0" fontId="160" fillId="26" borderId="172" applyNumberFormat="0" applyFont="0" applyAlignment="0" applyProtection="0"/>
    <xf numFmtId="0" fontId="171" fillId="20" borderId="167" applyNumberFormat="0" applyAlignment="0" applyProtection="0"/>
    <xf numFmtId="0" fontId="172" fillId="0" borderId="168" applyNumberFormat="0" applyFill="0" applyAlignment="0" applyProtection="0"/>
    <xf numFmtId="209" fontId="176" fillId="89" borderId="169"/>
    <xf numFmtId="209" fontId="191" fillId="0" borderId="169"/>
    <xf numFmtId="4" fontId="43" fillId="25" borderId="170" applyNumberFormat="0" applyProtection="0">
      <alignment vertical="center"/>
    </xf>
    <xf numFmtId="4" fontId="194" fillId="80" borderId="170" applyNumberFormat="0" applyProtection="0">
      <alignment vertical="center"/>
    </xf>
    <xf numFmtId="4" fontId="43" fillId="80" borderId="170" applyNumberFormat="0" applyProtection="0">
      <alignment horizontal="left" vertical="center" indent="1"/>
    </xf>
    <xf numFmtId="0" fontId="43" fillId="80" borderId="170" applyNumberFormat="0" applyProtection="0">
      <alignment horizontal="left" vertical="top" indent="1"/>
    </xf>
    <xf numFmtId="4" fontId="41" fillId="3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4" fontId="41" fillId="96" borderId="170" applyNumberFormat="0" applyProtection="0">
      <alignment horizontal="right" vertical="center"/>
    </xf>
    <xf numFmtId="0" fontId="29" fillId="95" borderId="170" applyNumberFormat="0" applyProtection="0">
      <alignment horizontal="left" vertical="center" indent="1"/>
    </xf>
    <xf numFmtId="0" fontId="29" fillId="95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center" indent="1"/>
    </xf>
    <xf numFmtId="0" fontId="29" fillId="82" borderId="170" applyNumberFormat="0" applyProtection="0">
      <alignment horizontal="left" vertical="top" indent="1"/>
    </xf>
    <xf numFmtId="0" fontId="29" fillId="81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4" fontId="196" fillId="24" borderId="170" applyNumberFormat="0" applyProtection="0">
      <alignment vertical="center"/>
    </xf>
    <xf numFmtId="4" fontId="41" fillId="24" borderId="170" applyNumberFormat="0" applyProtection="0">
      <alignment horizontal="left" vertical="center" indent="1"/>
    </xf>
    <xf numFmtId="0" fontId="41" fillId="24" borderId="170" applyNumberFormat="0" applyProtection="0">
      <alignment horizontal="left" vertical="top" indent="1"/>
    </xf>
    <xf numFmtId="4" fontId="41" fillId="94" borderId="170" applyNumberFormat="0" applyProtection="0">
      <alignment horizontal="right" vertical="center"/>
    </xf>
    <xf numFmtId="4" fontId="196" fillId="94" borderId="170" applyNumberFormat="0" applyProtection="0">
      <alignment horizontal="right" vertical="center"/>
    </xf>
    <xf numFmtId="4" fontId="41" fillId="96" borderId="170" applyNumberFormat="0" applyProtection="0">
      <alignment horizontal="left" vertical="center" indent="1"/>
    </xf>
    <xf numFmtId="0" fontId="41" fillId="91" borderId="170" applyNumberFormat="0" applyProtection="0">
      <alignment horizontal="left" vertical="top" indent="1"/>
    </xf>
    <xf numFmtId="4" fontId="44" fillId="94" borderId="170" applyNumberFormat="0" applyProtection="0">
      <alignment horizontal="right" vertical="center"/>
    </xf>
    <xf numFmtId="0" fontId="118" fillId="20" borderId="167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74" fillId="26" borderId="172" applyNumberFormat="0" applyFont="0" applyAlignment="0" applyProtection="0"/>
    <xf numFmtId="0" fontId="3" fillId="26" borderId="172" applyNumberFormat="0" applyFont="0" applyAlignment="0" applyProtection="0"/>
    <xf numFmtId="0" fontId="3" fillId="26" borderId="172" applyNumberFormat="0" applyFon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02" fillId="76" borderId="166" applyNumberFormat="0" applyAlignment="0" applyProtection="0"/>
    <xf numFmtId="0" fontId="118" fillId="76" borderId="167" applyNumberFormat="0" applyAlignment="0" applyProtection="0"/>
    <xf numFmtId="0" fontId="122" fillId="0" borderId="168" applyNumberFormat="0" applyFill="0" applyAlignment="0" applyProtection="0"/>
    <xf numFmtId="4" fontId="41" fillId="24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center" indent="1"/>
    </xf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64" fillId="76" borderId="167" applyNumberFormat="0" applyAlignment="0" applyProtection="0"/>
    <xf numFmtId="0" fontId="168" fillId="7" borderId="166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29" fillId="82" borderId="170" applyNumberFormat="0" applyProtection="0">
      <alignment horizontal="left" vertical="center" indent="1"/>
    </xf>
    <xf numFmtId="4" fontId="41" fillId="24" borderId="170" applyNumberFormat="0" applyProtection="0">
      <alignment vertical="center"/>
    </xf>
    <xf numFmtId="4" fontId="41" fillId="94" borderId="170" applyNumberFormat="0" applyProtection="0">
      <alignment horizontal="right" vertical="center"/>
    </xf>
    <xf numFmtId="0" fontId="3" fillId="79" borderId="172" applyNumberFormat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0" fontId="102" fillId="20" borderId="166" applyNumberFormat="0" applyAlignment="0" applyProtection="0"/>
    <xf numFmtId="0" fontId="3" fillId="79" borderId="172" applyNumberFormat="0" applyAlignment="0" applyProtection="0"/>
    <xf numFmtId="3" fontId="103" fillId="0" borderId="171"/>
    <xf numFmtId="0" fontId="61" fillId="63" borderId="166" applyNumberFormat="0" applyAlignment="0" applyProtection="0"/>
    <xf numFmtId="0" fontId="54" fillId="76" borderId="166" applyNumberFormat="0" applyAlignment="0" applyProtection="0"/>
    <xf numFmtId="4" fontId="41" fillId="24" borderId="170" applyNumberFormat="0" applyProtection="0">
      <alignment vertical="center"/>
    </xf>
    <xf numFmtId="0" fontId="3" fillId="79" borderId="172" applyNumberFormat="0" applyAlignment="0" applyProtection="0"/>
    <xf numFmtId="10" fontId="95" fillId="24" borderId="171" applyNumberFormat="0" applyBorder="0" applyAlignment="0" applyProtection="0"/>
    <xf numFmtId="0" fontId="171" fillId="20" borderId="167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4" fontId="41" fillId="18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4" fontId="43" fillId="80" borderId="170" applyNumberFormat="0" applyProtection="0">
      <alignment horizontal="left" vertical="center" indent="1"/>
    </xf>
    <xf numFmtId="0" fontId="64" fillId="76" borderId="167" applyNumberFormat="0" applyAlignment="0" applyProtection="0"/>
    <xf numFmtId="0" fontId="102" fillId="20" borderId="166" applyNumberFormat="0" applyAlignment="0" applyProtection="0"/>
    <xf numFmtId="0" fontId="41" fillId="24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0" fontId="90" fillId="0" borderId="171" applyFont="0" applyFill="0" applyBorder="0">
      <alignment horizontal="centerContinuous" vertical="justify" wrapText="1"/>
    </xf>
    <xf numFmtId="0" fontId="64" fillId="76" borderId="167" applyNumberFormat="0" applyAlignment="0" applyProtection="0"/>
    <xf numFmtId="3" fontId="82" fillId="80" borderId="171">
      <alignment horizontal="left" vertical="top" wrapText="1"/>
      <protection locked="0"/>
    </xf>
    <xf numFmtId="0" fontId="3" fillId="79" borderId="172" applyNumberFormat="0" applyAlignment="0" applyProtection="0"/>
    <xf numFmtId="3" fontId="103" fillId="0" borderId="171"/>
    <xf numFmtId="0" fontId="122" fillId="0" borderId="168" applyNumberFormat="0" applyFill="0" applyAlignment="0" applyProtection="0"/>
    <xf numFmtId="0" fontId="61" fillId="63" borderId="166" applyNumberFormat="0" applyAlignment="0" applyProtection="0"/>
    <xf numFmtId="209" fontId="191" fillId="0" borderId="169"/>
    <xf numFmtId="0" fontId="112" fillId="7" borderId="166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4" fontId="41" fillId="92" borderId="170" applyNumberFormat="0" applyProtection="0">
      <alignment horizontal="right" vertical="center"/>
    </xf>
    <xf numFmtId="0" fontId="3" fillId="79" borderId="172" applyNumberFormat="0" applyAlignment="0" applyProtection="0"/>
    <xf numFmtId="10" fontId="16" fillId="24" borderId="171" applyNumberFormat="0" applyBorder="0" applyAlignment="0" applyProtection="0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4" fontId="41" fillId="18" borderId="170" applyNumberFormat="0" applyProtection="0">
      <alignment horizontal="right" vertical="center"/>
    </xf>
    <xf numFmtId="0" fontId="3" fillId="79" borderId="172" applyNumberFormat="0" applyAlignment="0" applyProtection="0"/>
    <xf numFmtId="3" fontId="82" fillId="80" borderId="171">
      <alignment horizontal="left" vertical="top" wrapText="1"/>
      <protection locked="0"/>
    </xf>
    <xf numFmtId="0" fontId="61" fillId="63" borderId="166" applyNumberFormat="0" applyAlignment="0" applyProtection="0"/>
    <xf numFmtId="0" fontId="3" fillId="79" borderId="172" applyNumberFormat="0" applyAlignment="0" applyProtection="0"/>
    <xf numFmtId="4" fontId="44" fillId="94" borderId="170" applyNumberFormat="0" applyProtection="0">
      <alignment horizontal="right" vertical="center"/>
    </xf>
    <xf numFmtId="4" fontId="196" fillId="24" borderId="170" applyNumberFormat="0" applyProtection="0">
      <alignment vertical="center"/>
    </xf>
    <xf numFmtId="0" fontId="29" fillId="95" borderId="170" applyNumberFormat="0" applyProtection="0">
      <alignment horizontal="left" vertical="top" indent="1"/>
    </xf>
    <xf numFmtId="0" fontId="29" fillId="95" borderId="170" applyNumberFormat="0" applyProtection="0">
      <alignment horizontal="left" vertical="top" indent="1"/>
    </xf>
    <xf numFmtId="0" fontId="3" fillId="79" borderId="172" applyNumberFormat="0" applyAlignment="0" applyProtection="0"/>
    <xf numFmtId="0" fontId="66" fillId="0" borderId="168" applyNumberFormat="0" applyFill="0" applyAlignment="0" applyProtection="0"/>
    <xf numFmtId="0" fontId="41" fillId="24" borderId="170" applyNumberFormat="0" applyProtection="0">
      <alignment horizontal="left" vertical="top" indent="1"/>
    </xf>
    <xf numFmtId="0" fontId="163" fillId="20" borderId="166" applyNumberFormat="0" applyAlignment="0" applyProtection="0"/>
    <xf numFmtId="0" fontId="29" fillId="91" borderId="170" applyNumberFormat="0" applyProtection="0">
      <alignment horizontal="left" vertical="center" indent="1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4" fontId="41" fillId="94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209" fontId="176" fillId="89" borderId="169"/>
    <xf numFmtId="4" fontId="41" fillId="9" borderId="170" applyNumberFormat="0" applyProtection="0">
      <alignment horizontal="right" vertical="center"/>
    </xf>
    <xf numFmtId="0" fontId="3" fillId="79" borderId="172" applyNumberFormat="0" applyAlignment="0" applyProtection="0"/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4" fontId="41" fillId="18" borderId="170" applyNumberFormat="0" applyProtection="0">
      <alignment horizontal="right" vertical="center"/>
    </xf>
    <xf numFmtId="216" fontId="190" fillId="0" borderId="173" applyFont="0" applyFill="0" applyBorder="0" applyAlignment="0" applyProtection="0"/>
    <xf numFmtId="4" fontId="41" fillId="3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0" fontId="29" fillId="95" borderId="170" applyNumberFormat="0" applyProtection="0">
      <alignment horizontal="left" vertical="top" indent="1"/>
    </xf>
    <xf numFmtId="4" fontId="44" fillId="94" borderId="170" applyNumberFormat="0" applyProtection="0">
      <alignment horizontal="right" vertical="center"/>
    </xf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102" fillId="20" borderId="166" applyNumberFormat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3" fontId="103" fillId="0" borderId="171"/>
    <xf numFmtId="0" fontId="90" fillId="0" borderId="171" applyFont="0" applyFill="0" applyBorder="0">
      <alignment horizontal="center" vertical="justify" wrapText="1"/>
    </xf>
    <xf numFmtId="4" fontId="196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top" indent="1"/>
    </xf>
    <xf numFmtId="4" fontId="41" fillId="15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0" fontId="172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10" fontId="16" fillId="24" borderId="171" applyNumberFormat="0" applyBorder="0" applyAlignment="0" applyProtection="0"/>
    <xf numFmtId="0" fontId="54" fillId="76" borderId="166" applyNumberFormat="0" applyAlignment="0" applyProtection="0"/>
    <xf numFmtId="3" fontId="82" fillId="80" borderId="171">
      <alignment horizontal="left" vertical="top" wrapText="1"/>
      <protection locked="0"/>
    </xf>
    <xf numFmtId="0" fontId="66" fillId="0" borderId="168" applyNumberFormat="0" applyFill="0" applyAlignment="0" applyProtection="0"/>
    <xf numFmtId="4" fontId="41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center" indent="1"/>
    </xf>
    <xf numFmtId="0" fontId="3" fillId="79" borderId="172" applyNumberFormat="0" applyAlignment="0" applyProtection="0"/>
    <xf numFmtId="209" fontId="176" fillId="89" borderId="169"/>
    <xf numFmtId="0" fontId="3" fillId="79" borderId="172" applyNumberFormat="0" applyAlignment="0" applyProtection="0"/>
    <xf numFmtId="0" fontId="171" fillId="20" borderId="167" applyNumberFormat="0" applyAlignment="0" applyProtection="0"/>
    <xf numFmtId="3" fontId="82" fillId="80" borderId="171">
      <alignment horizontal="left" vertical="top" wrapText="1"/>
      <protection locked="0"/>
    </xf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209" fontId="191" fillId="0" borderId="169"/>
    <xf numFmtId="0" fontId="3" fillId="79" borderId="172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209" fontId="176" fillId="89" borderId="169"/>
    <xf numFmtId="0" fontId="118" fillId="20" borderId="167" applyNumberFormat="0" applyAlignment="0" applyProtection="0"/>
    <xf numFmtId="0" fontId="64" fillId="76" borderId="167" applyNumberFormat="0" applyAlignment="0" applyProtection="0"/>
    <xf numFmtId="4" fontId="41" fillId="96" borderId="170" applyNumberFormat="0" applyProtection="0">
      <alignment horizontal="right" vertical="center"/>
    </xf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171" fillId="20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168" fillId="7" borderId="166" applyNumberFormat="0" applyAlignment="0" applyProtection="0"/>
    <xf numFmtId="4" fontId="43" fillId="80" borderId="170" applyNumberFormat="0" applyProtection="0">
      <alignment horizontal="left" vertical="center" indent="1"/>
    </xf>
    <xf numFmtId="4" fontId="41" fillId="96" borderId="170" applyNumberFormat="0" applyProtection="0">
      <alignment horizontal="left" vertical="center" indent="1"/>
    </xf>
    <xf numFmtId="0" fontId="3" fillId="79" borderId="172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41" fillId="91" borderId="170" applyNumberFormat="0" applyProtection="0">
      <alignment horizontal="left" vertical="top" indent="1"/>
    </xf>
    <xf numFmtId="4" fontId="196" fillId="94" borderId="170" applyNumberFormat="0" applyProtection="0">
      <alignment horizontal="right" vertical="center"/>
    </xf>
    <xf numFmtId="0" fontId="41" fillId="24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29" fillId="8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top" indent="1"/>
    </xf>
    <xf numFmtId="0" fontId="29" fillId="95" borderId="170" applyNumberFormat="0" applyProtection="0">
      <alignment horizontal="left" vertical="center" indent="1"/>
    </xf>
    <xf numFmtId="0" fontId="64" fillId="76" borderId="167" applyNumberFormat="0" applyAlignment="0" applyProtection="0"/>
    <xf numFmtId="4" fontId="41" fillId="96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209" fontId="191" fillId="0" borderId="169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29" fillId="95" borderId="170" applyNumberFormat="0" applyProtection="0">
      <alignment horizontal="left" vertical="center" indent="1"/>
    </xf>
    <xf numFmtId="4" fontId="41" fillId="10" borderId="170" applyNumberFormat="0" applyProtection="0">
      <alignment horizontal="right" vertical="center"/>
    </xf>
    <xf numFmtId="10" fontId="16" fillId="24" borderId="171" applyNumberFormat="0" applyBorder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02" fillId="20" borderId="166" applyNumberFormat="0" applyAlignment="0" applyProtection="0"/>
    <xf numFmtId="0" fontId="61" fillId="63" borderId="166" applyNumberFormat="0" applyAlignment="0" applyProtection="0"/>
    <xf numFmtId="0" fontId="29" fillId="91" borderId="170" applyNumberFormat="0" applyProtection="0">
      <alignment horizontal="left" vertical="top" indent="1"/>
    </xf>
    <xf numFmtId="0" fontId="172" fillId="0" borderId="168" applyNumberFormat="0" applyFill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160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02" fillId="76" borderId="166" applyNumberFormat="0" applyAlignment="0" applyProtection="0"/>
    <xf numFmtId="0" fontId="112" fillId="7" borderId="166" applyNumberFormat="0" applyAlignment="0" applyProtection="0"/>
    <xf numFmtId="0" fontId="160" fillId="26" borderId="172" applyNumberFormat="0" applyFont="0" applyAlignment="0" applyProtection="0"/>
    <xf numFmtId="0" fontId="64" fillId="76" borderId="167" applyNumberFormat="0" applyAlignment="0" applyProtection="0"/>
    <xf numFmtId="4" fontId="41" fillId="17" borderId="170" applyNumberFormat="0" applyProtection="0">
      <alignment horizontal="right" vertical="center"/>
    </xf>
    <xf numFmtId="0" fontId="54" fillId="76" borderId="166" applyNumberFormat="0" applyAlignment="0" applyProtection="0"/>
    <xf numFmtId="3" fontId="82" fillId="80" borderId="171">
      <alignment horizontal="left" vertical="top" wrapText="1"/>
      <protection locked="0"/>
    </xf>
    <xf numFmtId="4" fontId="41" fillId="9" borderId="170" applyNumberFormat="0" applyProtection="0">
      <alignment horizontal="right" vertical="center"/>
    </xf>
    <xf numFmtId="0" fontId="112" fillId="7" borderId="166" applyNumberFormat="0" applyAlignment="0" applyProtection="0"/>
    <xf numFmtId="0" fontId="61" fillId="63" borderId="166" applyNumberForma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4" fontId="41" fillId="96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center" indent="1"/>
    </xf>
    <xf numFmtId="0" fontId="168" fillId="7" borderId="166" applyNumberFormat="0" applyAlignment="0" applyProtection="0"/>
    <xf numFmtId="0" fontId="43" fillId="80" borderId="170" applyNumberFormat="0" applyProtection="0">
      <alignment horizontal="left" vertical="top" indent="1"/>
    </xf>
    <xf numFmtId="0" fontId="163" fillId="20" borderId="166" applyNumberForma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4" fontId="43" fillId="25" borderId="170" applyNumberFormat="0" applyProtection="0">
      <alignment vertical="center"/>
    </xf>
    <xf numFmtId="4" fontId="41" fillId="11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0" fontId="29" fillId="95" borderId="170" applyNumberFormat="0" applyProtection="0">
      <alignment horizontal="left" vertical="center" indent="1"/>
    </xf>
    <xf numFmtId="0" fontId="64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54" fillId="76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4" fontId="41" fillId="24" borderId="170" applyNumberFormat="0" applyProtection="0">
      <alignment horizontal="left" vertical="center" indent="1"/>
    </xf>
    <xf numFmtId="4" fontId="196" fillId="24" borderId="170" applyNumberFormat="0" applyProtection="0">
      <alignment vertical="center"/>
    </xf>
    <xf numFmtId="4" fontId="43" fillId="25" borderId="170" applyNumberFormat="0" applyProtection="0">
      <alignment vertical="center"/>
    </xf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90" fillId="0" borderId="171" applyFont="0" applyFill="0" applyBorder="0">
      <alignment horizontal="centerContinuous" vertical="justify" wrapText="1"/>
    </xf>
    <xf numFmtId="4" fontId="41" fillId="96" borderId="170" applyNumberFormat="0" applyProtection="0">
      <alignment horizontal="right" vertical="center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1" fillId="63" borderId="166" applyNumberForma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4" fontId="41" fillId="19" borderId="170" applyNumberFormat="0" applyProtection="0">
      <alignment horizontal="right" vertical="center"/>
    </xf>
    <xf numFmtId="0" fontId="29" fillId="81" borderId="170" applyNumberFormat="0" applyProtection="0">
      <alignment horizontal="left" vertical="center" indent="1"/>
    </xf>
    <xf numFmtId="4" fontId="41" fillId="17" borderId="170" applyNumberFormat="0" applyProtection="0">
      <alignment horizontal="right" vertical="center"/>
    </xf>
    <xf numFmtId="0" fontId="122" fillId="0" borderId="168" applyNumberFormat="0" applyFill="0" applyAlignment="0" applyProtection="0"/>
    <xf numFmtId="0" fontId="3" fillId="79" borderId="172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02" fillId="76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3" fontId="82" fillId="80" borderId="171">
      <alignment horizontal="left" vertical="top" wrapText="1"/>
      <protection locked="0"/>
    </xf>
    <xf numFmtId="4" fontId="41" fillId="96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center" indent="1"/>
    </xf>
    <xf numFmtId="0" fontId="3" fillId="79" borderId="172" applyNumberFormat="0" applyAlignment="0" applyProtection="0"/>
    <xf numFmtId="216" fontId="190" fillId="0" borderId="173" applyFont="0" applyFill="0" applyBorder="0" applyAlignment="0" applyProtection="0"/>
    <xf numFmtId="0" fontId="29" fillId="81" borderId="170" applyNumberFormat="0" applyProtection="0">
      <alignment horizontal="left" vertical="top" indent="1"/>
    </xf>
    <xf numFmtId="0" fontId="112" fillId="7" borderId="166" applyNumberFormat="0" applyAlignment="0" applyProtection="0"/>
    <xf numFmtId="0" fontId="163" fillId="20" borderId="166" applyNumberFormat="0" applyAlignment="0" applyProtection="0"/>
    <xf numFmtId="0" fontId="66" fillId="0" borderId="168" applyNumberFormat="0" applyFill="0" applyAlignment="0" applyProtection="0"/>
    <xf numFmtId="0" fontId="172" fillId="0" borderId="168" applyNumberFormat="0" applyFill="0" applyAlignment="0" applyProtection="0"/>
    <xf numFmtId="4" fontId="41" fillId="15" borderId="170" applyNumberFormat="0" applyProtection="0">
      <alignment horizontal="right" vertical="center"/>
    </xf>
    <xf numFmtId="0" fontId="29" fillId="82" borderId="170" applyNumberFormat="0" applyProtection="0">
      <alignment horizontal="left" vertical="top" indent="1"/>
    </xf>
    <xf numFmtId="4" fontId="41" fillId="24" borderId="170" applyNumberFormat="0" applyProtection="0">
      <alignment horizontal="left" vertical="center" indent="1"/>
    </xf>
    <xf numFmtId="4" fontId="196" fillId="94" borderId="170" applyNumberFormat="0" applyProtection="0">
      <alignment horizontal="right" vertical="center"/>
    </xf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10" fontId="95" fillId="24" borderId="171" applyNumberFormat="0" applyBorder="0" applyAlignment="0" applyProtection="0"/>
    <xf numFmtId="0" fontId="168" fillId="7" borderId="166" applyNumberFormat="0" applyAlignment="0" applyProtection="0"/>
    <xf numFmtId="4" fontId="43" fillId="80" borderId="170" applyNumberFormat="0" applyProtection="0">
      <alignment horizontal="left" vertical="center" indent="1"/>
    </xf>
    <xf numFmtId="0" fontId="160" fillId="26" borderId="172" applyNumberFormat="0" applyFont="0" applyAlignment="0" applyProtection="0"/>
    <xf numFmtId="0" fontId="171" fillId="20" borderId="167" applyNumberFormat="0" applyAlignment="0" applyProtection="0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0" fontId="29" fillId="82" borderId="170" applyNumberFormat="0" applyProtection="0">
      <alignment horizontal="left" vertical="center" indent="1"/>
    </xf>
    <xf numFmtId="0" fontId="122" fillId="0" borderId="168" applyNumberFormat="0" applyFill="0" applyAlignment="0" applyProtection="0"/>
    <xf numFmtId="0" fontId="172" fillId="0" borderId="168" applyNumberFormat="0" applyFill="0" applyAlignment="0" applyProtection="0"/>
    <xf numFmtId="0" fontId="29" fillId="81" borderId="170" applyNumberFormat="0" applyProtection="0">
      <alignment horizontal="left" vertical="top" indent="1"/>
    </xf>
    <xf numFmtId="0" fontId="41" fillId="91" borderId="170" applyNumberFormat="0" applyProtection="0">
      <alignment horizontal="left" vertical="top" indent="1"/>
    </xf>
    <xf numFmtId="0" fontId="112" fillId="7" borderId="166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4" fontId="44" fillId="94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0" fontId="102" fillId="20" borderId="166" applyNumberFormat="0" applyAlignment="0" applyProtection="0"/>
    <xf numFmtId="4" fontId="41" fillId="92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0" fontId="43" fillId="80" borderId="170" applyNumberFormat="0" applyProtection="0">
      <alignment horizontal="left" vertical="top" indent="1"/>
    </xf>
    <xf numFmtId="4" fontId="43" fillId="25" borderId="170" applyNumberFormat="0" applyProtection="0">
      <alignment vertical="center"/>
    </xf>
    <xf numFmtId="0" fontId="90" fillId="0" borderId="171" applyFont="0" applyFill="0" applyBorder="0">
      <alignment horizontal="center" vertical="justify" wrapText="1"/>
    </xf>
    <xf numFmtId="0" fontId="90" fillId="0" borderId="171" applyFont="0" applyFill="0" applyBorder="0">
      <alignment horizontal="centerContinuous" vertical="justify" wrapText="1"/>
    </xf>
    <xf numFmtId="216" fontId="190" fillId="0" borderId="173" applyFont="0" applyFill="0" applyBorder="0" applyAlignment="0" applyProtection="0"/>
    <xf numFmtId="209" fontId="176" fillId="89" borderId="169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112" fillId="7" borderId="166" applyNumberFormat="0" applyAlignment="0" applyProtection="0"/>
    <xf numFmtId="4" fontId="41" fillId="11" borderId="170" applyNumberFormat="0" applyProtection="0">
      <alignment horizontal="right" vertical="center"/>
    </xf>
    <xf numFmtId="0" fontId="29" fillId="91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0" fontId="29" fillId="91" borderId="170" applyNumberFormat="0" applyProtection="0">
      <alignment horizontal="left" vertical="center" indent="1"/>
    </xf>
    <xf numFmtId="0" fontId="3" fillId="79" borderId="172" applyNumberFormat="0" applyAlignment="0" applyProtection="0"/>
    <xf numFmtId="0" fontId="102" fillId="20" borderId="166" applyNumberFormat="0" applyAlignment="0" applyProtection="0"/>
    <xf numFmtId="209" fontId="191" fillId="0" borderId="169"/>
    <xf numFmtId="0" fontId="3" fillId="79" borderId="172" applyNumberFormat="0" applyAlignment="0" applyProtection="0"/>
    <xf numFmtId="0" fontId="112" fillId="7" borderId="166" applyNumberFormat="0" applyAlignment="0" applyProtection="0"/>
    <xf numFmtId="4" fontId="196" fillId="24" borderId="170" applyNumberFormat="0" applyProtection="0">
      <alignment vertical="center"/>
    </xf>
    <xf numFmtId="216" fontId="190" fillId="0" borderId="173" applyFont="0" applyFill="0" applyBorder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90" fillId="0" borderId="171" applyFont="0" applyFill="0" applyBorder="0">
      <alignment horizontal="center" vertical="justify" wrapText="1"/>
    </xf>
    <xf numFmtId="4" fontId="43" fillId="25" borderId="170" applyNumberFormat="0" applyProtection="0">
      <alignment vertical="center"/>
    </xf>
    <xf numFmtId="4" fontId="194" fillId="80" borderId="170" applyNumberFormat="0" applyProtection="0">
      <alignment vertical="center"/>
    </xf>
    <xf numFmtId="4" fontId="43" fillId="80" borderId="170" applyNumberFormat="0" applyProtection="0">
      <alignment horizontal="left" vertical="center" indent="1"/>
    </xf>
    <xf numFmtId="0" fontId="43" fillId="80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4" fontId="41" fillId="3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4" fontId="41" fillId="96" borderId="170" applyNumberFormat="0" applyProtection="0">
      <alignment horizontal="right" vertical="center"/>
    </xf>
    <xf numFmtId="10" fontId="16" fillId="24" borderId="171" applyNumberFormat="0" applyBorder="0" applyAlignment="0" applyProtection="0"/>
    <xf numFmtId="0" fontId="29" fillId="95" borderId="170" applyNumberFormat="0" applyProtection="0">
      <alignment horizontal="left" vertical="center" indent="1"/>
    </xf>
    <xf numFmtId="0" fontId="29" fillId="95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center" indent="1"/>
    </xf>
    <xf numFmtId="0" fontId="29" fillId="82" borderId="170" applyNumberFormat="0" applyProtection="0">
      <alignment horizontal="left" vertical="top" indent="1"/>
    </xf>
    <xf numFmtId="0" fontId="29" fillId="81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4" fontId="196" fillId="24" borderId="170" applyNumberFormat="0" applyProtection="0">
      <alignment vertical="center"/>
    </xf>
    <xf numFmtId="4" fontId="41" fillId="24" borderId="170" applyNumberFormat="0" applyProtection="0">
      <alignment horizontal="left" vertical="center" indent="1"/>
    </xf>
    <xf numFmtId="0" fontId="41" fillId="24" borderId="170" applyNumberFormat="0" applyProtection="0">
      <alignment horizontal="left" vertical="top" indent="1"/>
    </xf>
    <xf numFmtId="4" fontId="41" fillId="94" borderId="170" applyNumberFormat="0" applyProtection="0">
      <alignment horizontal="right" vertical="center"/>
    </xf>
    <xf numFmtId="4" fontId="196" fillId="94" borderId="170" applyNumberFormat="0" applyProtection="0">
      <alignment horizontal="right" vertical="center"/>
    </xf>
    <xf numFmtId="4" fontId="41" fillId="96" borderId="170" applyNumberFormat="0" applyProtection="0">
      <alignment horizontal="left" vertical="center" indent="1"/>
    </xf>
    <xf numFmtId="0" fontId="41" fillId="91" borderId="170" applyNumberFormat="0" applyProtection="0">
      <alignment horizontal="left" vertical="top" indent="1"/>
    </xf>
    <xf numFmtId="4" fontId="44" fillId="94" borderId="170" applyNumberFormat="0" applyProtection="0">
      <alignment horizontal="right" vertical="center"/>
    </xf>
    <xf numFmtId="0" fontId="64" fillId="76" borderId="167" applyNumberFormat="0" applyAlignment="0" applyProtection="0"/>
    <xf numFmtId="0" fontId="163" fillId="20" borderId="166" applyNumberFormat="0" applyAlignment="0" applyProtection="0"/>
    <xf numFmtId="0" fontId="122" fillId="0" borderId="168" applyNumberFormat="0" applyFill="0" applyAlignment="0" applyProtection="0"/>
    <xf numFmtId="0" fontId="3" fillId="79" borderId="172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41" fillId="91" borderId="170" applyNumberFormat="0" applyProtection="0">
      <alignment horizontal="left" vertical="top" indent="1"/>
    </xf>
    <xf numFmtId="0" fontId="3" fillId="79" borderId="172" applyNumberFormat="0" applyAlignment="0" applyProtection="0"/>
    <xf numFmtId="0" fontId="174" fillId="26" borderId="172" applyNumberFormat="0" applyFont="0" applyAlignment="0" applyProtection="0"/>
    <xf numFmtId="0" fontId="43" fillId="80" borderId="170" applyNumberFormat="0" applyProtection="0">
      <alignment horizontal="left" vertical="top" indent="1"/>
    </xf>
    <xf numFmtId="0" fontId="102" fillId="76" borderId="166" applyNumberFormat="0" applyAlignment="0" applyProtection="0"/>
    <xf numFmtId="0" fontId="3" fillId="26" borderId="172" applyNumberFormat="0" applyFon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10" fontId="95" fillId="24" borderId="171" applyNumberFormat="0" applyBorder="0" applyAlignment="0" applyProtection="0"/>
    <xf numFmtId="0" fontId="3" fillId="26" borderId="172" applyNumberFormat="0" applyFon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4" fontId="194" fillId="80" borderId="170" applyNumberFormat="0" applyProtection="0">
      <alignment vertical="center"/>
    </xf>
    <xf numFmtId="0" fontId="102" fillId="20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60" fillId="26" borderId="172" applyNumberFormat="0" applyFont="0" applyAlignment="0" applyProtection="0"/>
    <xf numFmtId="0" fontId="174" fillId="26" borderId="172" applyNumberFormat="0" applyFon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54" fillId="76" borderId="166" applyNumberFormat="0" applyAlignment="0" applyProtection="0"/>
    <xf numFmtId="0" fontId="174" fillId="26" borderId="172" applyNumberFormat="0" applyFont="0" applyAlignment="0" applyProtection="0"/>
    <xf numFmtId="0" fontId="3" fillId="26" borderId="172" applyNumberFormat="0" applyFont="0" applyAlignment="0" applyProtection="0"/>
    <xf numFmtId="0" fontId="118" fillId="76" borderId="167" applyNumberFormat="0" applyAlignment="0" applyProtection="0"/>
    <xf numFmtId="0" fontId="102" fillId="76" borderId="166" applyNumberFormat="0" applyAlignment="0" applyProtection="0"/>
    <xf numFmtId="0" fontId="3" fillId="26" borderId="172" applyNumberFormat="0" applyFon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74" fillId="26" borderId="172" applyNumberFormat="0" applyFont="0" applyAlignment="0" applyProtection="0"/>
    <xf numFmtId="0" fontId="3" fillId="26" borderId="172" applyNumberFormat="0" applyFont="0" applyAlignment="0" applyProtection="0"/>
    <xf numFmtId="0" fontId="3" fillId="26" borderId="172" applyNumberFormat="0" applyFon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9" fontId="3" fillId="0" borderId="0" applyFont="0" applyFill="0" applyBorder="0" applyAlignment="0" applyProtection="0"/>
  </cellStyleXfs>
  <cellXfs count="169">
    <xf numFmtId="0" fontId="0" fillId="0" borderId="0" xfId="0"/>
    <xf numFmtId="37" fontId="37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horizontal="right" vertical="center"/>
    </xf>
    <xf numFmtId="37" fontId="37" fillId="0" borderId="0" xfId="37" quotePrefix="1" applyNumberFormat="1" applyFont="1" applyAlignment="1">
      <alignment horizontal="centerContinuous" vertical="center"/>
    </xf>
    <xf numFmtId="37" fontId="38" fillId="0" borderId="0" xfId="37" applyNumberFormat="1" applyFont="1" applyAlignment="1">
      <alignment horizontal="centerContinuous" vertical="center"/>
    </xf>
    <xf numFmtId="37" fontId="37" fillId="0" borderId="0" xfId="37" applyNumberFormat="1" applyFont="1" applyAlignment="1">
      <alignment horizontal="centerContinuous" vertical="center"/>
    </xf>
    <xf numFmtId="37" fontId="39" fillId="0" borderId="0" xfId="37" applyNumberFormat="1" applyFont="1" applyAlignment="1">
      <alignment vertical="center"/>
    </xf>
    <xf numFmtId="0" fontId="37" fillId="0" borderId="0" xfId="37" applyFont="1" applyAlignment="1">
      <alignment vertical="center"/>
    </xf>
    <xf numFmtId="37" fontId="37" fillId="0" borderId="0" xfId="37" applyNumberFormat="1" applyFont="1" applyAlignment="1">
      <alignment horizontal="left" vertical="center"/>
    </xf>
    <xf numFmtId="181" fontId="37" fillId="0" borderId="0" xfId="13" quotePrefix="1" applyFont="1" applyFill="1" applyAlignment="1">
      <alignment horizontal="left" vertical="center"/>
    </xf>
    <xf numFmtId="37" fontId="37" fillId="0" borderId="0" xfId="37" quotePrefix="1" applyNumberFormat="1" applyFont="1" applyAlignment="1">
      <alignment horizontal="left" vertical="center"/>
    </xf>
    <xf numFmtId="37" fontId="37" fillId="0" borderId="12" xfId="37" applyNumberFormat="1" applyFont="1" applyBorder="1" applyAlignment="1">
      <alignment vertical="center"/>
    </xf>
    <xf numFmtId="0" fontId="39" fillId="0" borderId="0" xfId="37" applyFont="1" applyAlignment="1">
      <alignment vertical="center"/>
    </xf>
    <xf numFmtId="0" fontId="37" fillId="0" borderId="0" xfId="37" applyFont="1" applyAlignment="1">
      <alignment horizontal="center" vertical="center"/>
    </xf>
    <xf numFmtId="183" fontId="37" fillId="0" borderId="0" xfId="37" applyNumberFormat="1" applyFont="1" applyAlignment="1">
      <alignment horizontal="center" vertical="center"/>
    </xf>
    <xf numFmtId="41" fontId="37" fillId="0" borderId="0" xfId="37" applyNumberFormat="1" applyFont="1" applyAlignment="1">
      <alignment horizontal="right" vertical="center"/>
    </xf>
    <xf numFmtId="41" fontId="37" fillId="0" borderId="0" xfId="37" applyNumberFormat="1" applyFont="1" applyAlignment="1">
      <alignment horizontal="center" vertical="center"/>
    </xf>
    <xf numFmtId="41" fontId="37" fillId="0" borderId="3" xfId="37" applyNumberFormat="1" applyFont="1" applyBorder="1" applyAlignment="1">
      <alignment horizontal="right" vertical="center"/>
    </xf>
    <xf numFmtId="41" fontId="38" fillId="0" borderId="0" xfId="37" applyNumberFormat="1" applyFont="1" applyAlignment="1">
      <alignment horizontal="centerContinuous" vertical="center"/>
    </xf>
    <xf numFmtId="41" fontId="37" fillId="0" borderId="14" xfId="37" applyNumberFormat="1" applyFont="1" applyBorder="1" applyAlignment="1">
      <alignment horizontal="right" vertical="center"/>
    </xf>
    <xf numFmtId="41" fontId="37" fillId="0" borderId="0" xfId="1" applyNumberFormat="1" applyFont="1" applyFill="1" applyAlignment="1">
      <alignment vertical="center"/>
    </xf>
    <xf numFmtId="37" fontId="39" fillId="0" borderId="0" xfId="37" applyNumberFormat="1" applyFont="1" applyAlignment="1">
      <alignment horizontal="left" vertical="center"/>
    </xf>
    <xf numFmtId="41" fontId="38" fillId="0" borderId="0" xfId="37" applyNumberFormat="1" applyFont="1" applyAlignment="1">
      <alignment vertical="center"/>
    </xf>
    <xf numFmtId="37" fontId="38" fillId="0" borderId="0" xfId="37" applyNumberFormat="1" applyFont="1" applyAlignment="1">
      <alignment vertical="center"/>
    </xf>
    <xf numFmtId="41" fontId="37" fillId="0" borderId="14" xfId="37" applyNumberFormat="1" applyFont="1" applyBorder="1" applyAlignment="1">
      <alignment vertical="center"/>
    </xf>
    <xf numFmtId="37" fontId="39" fillId="0" borderId="0" xfId="0" quotePrefix="1" applyNumberFormat="1" applyFont="1" applyAlignment="1">
      <alignment horizontal="left" vertical="center"/>
    </xf>
    <xf numFmtId="37" fontId="37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left" vertical="center"/>
    </xf>
    <xf numFmtId="0" fontId="37" fillId="0" borderId="0" xfId="37" quotePrefix="1" applyFont="1" applyAlignment="1">
      <alignment horizontal="centerContinuous" vertical="center"/>
    </xf>
    <xf numFmtId="37" fontId="38" fillId="0" borderId="0" xfId="37" applyNumberFormat="1" applyFont="1" applyAlignment="1">
      <alignment horizontal="center" vertical="center"/>
    </xf>
    <xf numFmtId="0" fontId="38" fillId="0" borderId="0" xfId="37" applyFont="1" applyAlignment="1">
      <alignment horizontal="center" vertical="center"/>
    </xf>
    <xf numFmtId="41" fontId="37" fillId="0" borderId="0" xfId="37" applyNumberFormat="1" applyFont="1" applyAlignment="1">
      <alignment vertical="center"/>
    </xf>
    <xf numFmtId="184" fontId="37" fillId="0" borderId="0" xfId="37" applyNumberFormat="1" applyFont="1" applyAlignment="1">
      <alignment horizontal="center" vertical="center"/>
    </xf>
    <xf numFmtId="38" fontId="39" fillId="0" borderId="0" xfId="0" applyNumberFormat="1" applyFont="1" applyAlignment="1">
      <alignment vertical="top"/>
    </xf>
    <xf numFmtId="38" fontId="37" fillId="0" borderId="0" xfId="0" applyNumberFormat="1" applyFont="1" applyAlignment="1">
      <alignment vertical="top"/>
    </xf>
    <xf numFmtId="0" fontId="39" fillId="0" borderId="0" xfId="0" applyFont="1" applyAlignment="1">
      <alignment vertical="top"/>
    </xf>
    <xf numFmtId="0" fontId="37" fillId="0" borderId="0" xfId="0" applyFont="1" applyAlignment="1">
      <alignment vertical="top"/>
    </xf>
    <xf numFmtId="234" fontId="37" fillId="0" borderId="0" xfId="37" applyNumberFormat="1" applyFont="1" applyAlignment="1">
      <alignment horizontal="center" vertical="center"/>
    </xf>
    <xf numFmtId="234" fontId="37" fillId="0" borderId="14" xfId="37" applyNumberFormat="1" applyFont="1" applyBorder="1" applyAlignment="1">
      <alignment vertical="center"/>
    </xf>
    <xf numFmtId="234" fontId="37" fillId="0" borderId="0" xfId="37" applyNumberFormat="1" applyFont="1" applyAlignment="1">
      <alignment vertical="center"/>
    </xf>
    <xf numFmtId="49" fontId="223" fillId="0" borderId="0" xfId="0" applyNumberFormat="1" applyFont="1" applyAlignment="1">
      <alignment vertical="top"/>
    </xf>
    <xf numFmtId="37" fontId="37" fillId="0" borderId="0" xfId="0" applyNumberFormat="1" applyFont="1" applyAlignment="1">
      <alignment vertical="top"/>
    </xf>
    <xf numFmtId="235" fontId="223" fillId="0" borderId="0" xfId="0" applyNumberFormat="1" applyFont="1" applyAlignment="1">
      <alignment horizontal="right" vertical="top"/>
    </xf>
    <xf numFmtId="1" fontId="223" fillId="0" borderId="0" xfId="0" applyNumberFormat="1" applyFont="1" applyAlignment="1">
      <alignment horizontal="center" vertical="top"/>
    </xf>
    <xf numFmtId="235" fontId="223" fillId="0" borderId="0" xfId="0" applyNumberFormat="1" applyFont="1" applyAlignment="1">
      <alignment vertical="top"/>
    </xf>
    <xf numFmtId="41" fontId="223" fillId="0" borderId="0" xfId="0" applyNumberFormat="1" applyFont="1" applyAlignment="1">
      <alignment horizontal="right" vertical="top"/>
    </xf>
    <xf numFmtId="41" fontId="223" fillId="0" borderId="0" xfId="0" applyNumberFormat="1" applyFont="1" applyAlignment="1">
      <alignment vertical="top"/>
    </xf>
    <xf numFmtId="235" fontId="224" fillId="0" borderId="0" xfId="0" applyNumberFormat="1" applyFont="1" applyAlignment="1">
      <alignment vertical="top"/>
    </xf>
    <xf numFmtId="235" fontId="225" fillId="0" borderId="0" xfId="0" applyNumberFormat="1" applyFont="1" applyAlignment="1">
      <alignment vertical="top"/>
    </xf>
    <xf numFmtId="0" fontId="224" fillId="0" borderId="0" xfId="0" applyFont="1" applyAlignment="1">
      <alignment horizontal="right" vertical="top"/>
    </xf>
    <xf numFmtId="41" fontId="224" fillId="0" borderId="0" xfId="0" applyNumberFormat="1" applyFont="1" applyAlignment="1">
      <alignment vertical="top"/>
    </xf>
    <xf numFmtId="236" fontId="37" fillId="0" borderId="0" xfId="37" applyNumberFormat="1" applyFont="1" applyAlignment="1">
      <alignment vertical="center"/>
    </xf>
    <xf numFmtId="41" fontId="73" fillId="0" borderId="0" xfId="1" applyNumberFormat="1" applyFont="1" applyFill="1" applyBorder="1" applyAlignment="1">
      <alignment horizontal="center" vertical="center"/>
    </xf>
    <xf numFmtId="41" fontId="73" fillId="0" borderId="0" xfId="1" applyNumberFormat="1" applyFont="1" applyFill="1" applyBorder="1" applyAlignment="1">
      <alignment vertical="center"/>
    </xf>
    <xf numFmtId="49" fontId="38" fillId="0" borderId="0" xfId="33" applyNumberFormat="1" applyFont="1" applyAlignment="1">
      <alignment vertical="top"/>
    </xf>
    <xf numFmtId="49" fontId="224" fillId="0" borderId="0" xfId="0" applyNumberFormat="1" applyFont="1" applyAlignment="1">
      <alignment vertical="top"/>
    </xf>
    <xf numFmtId="49" fontId="37" fillId="0" borderId="0" xfId="33" applyNumberFormat="1" applyFont="1" applyAlignment="1">
      <alignment vertical="top"/>
    </xf>
    <xf numFmtId="37" fontId="39" fillId="0" borderId="46" xfId="37" applyNumberFormat="1" applyFont="1" applyBorder="1" applyAlignment="1">
      <alignment horizontal="centerContinuous" vertical="center"/>
    </xf>
    <xf numFmtId="37" fontId="37" fillId="0" borderId="46" xfId="37" applyNumberFormat="1" applyFont="1" applyBorder="1" applyAlignment="1">
      <alignment horizontal="right" vertical="center"/>
    </xf>
    <xf numFmtId="41" fontId="37" fillId="0" borderId="0" xfId="1" applyNumberFormat="1" applyFont="1" applyFill="1" applyAlignment="1">
      <alignment horizontal="right" vertical="center"/>
    </xf>
    <xf numFmtId="41" fontId="37" fillId="0" borderId="46" xfId="37" applyNumberFormat="1" applyFont="1" applyBorder="1" applyAlignment="1">
      <alignment horizontal="right" vertical="center"/>
    </xf>
    <xf numFmtId="41" fontId="37" fillId="0" borderId="46" xfId="37" applyNumberFormat="1" applyFont="1" applyBorder="1" applyAlignment="1">
      <alignment vertical="center"/>
    </xf>
    <xf numFmtId="41" fontId="37" fillId="0" borderId="3" xfId="37" applyNumberFormat="1" applyFont="1" applyBorder="1" applyAlignment="1">
      <alignment vertical="center"/>
    </xf>
    <xf numFmtId="0" fontId="37" fillId="0" borderId="46" xfId="37" quotePrefix="1" applyFont="1" applyBorder="1" applyAlignment="1">
      <alignment horizontal="centerContinuous" vertical="center"/>
    </xf>
    <xf numFmtId="37" fontId="226" fillId="0" borderId="0" xfId="0" quotePrefix="1" applyNumberFormat="1" applyFont="1" applyAlignment="1">
      <alignment horizontal="left" vertical="center"/>
    </xf>
    <xf numFmtId="37" fontId="226" fillId="0" borderId="0" xfId="35" applyNumberFormat="1" applyFont="1" applyAlignment="1">
      <alignment vertical="center"/>
    </xf>
    <xf numFmtId="37" fontId="226" fillId="0" borderId="0" xfId="35" quotePrefix="1" applyNumberFormat="1" applyFont="1" applyAlignment="1">
      <alignment vertical="center"/>
    </xf>
    <xf numFmtId="0" fontId="73" fillId="0" borderId="0" xfId="35" applyFont="1" applyAlignment="1">
      <alignment vertical="center"/>
    </xf>
    <xf numFmtId="37" fontId="73" fillId="0" borderId="0" xfId="35" applyNumberFormat="1" applyFont="1" applyAlignment="1">
      <alignment horizontal="centerContinuous" vertical="center"/>
    </xf>
    <xf numFmtId="37" fontId="73" fillId="0" borderId="0" xfId="35" quotePrefix="1" applyNumberFormat="1" applyFont="1" applyAlignment="1">
      <alignment horizontal="centerContinuous" vertical="center"/>
    </xf>
    <xf numFmtId="37" fontId="73" fillId="0" borderId="0" xfId="35" applyNumberFormat="1" applyFont="1" applyAlignment="1">
      <alignment horizontal="right" vertical="center"/>
    </xf>
    <xf numFmtId="37" fontId="73" fillId="0" borderId="0" xfId="35" applyNumberFormat="1" applyFont="1" applyAlignment="1">
      <alignment vertical="center"/>
    </xf>
    <xf numFmtId="37" fontId="226" fillId="0" borderId="0" xfId="35" applyNumberFormat="1" applyFont="1" applyAlignment="1">
      <alignment horizontal="center" vertical="center"/>
    </xf>
    <xf numFmtId="37" fontId="226" fillId="0" borderId="46" xfId="35" applyNumberFormat="1" applyFont="1" applyBorder="1" applyAlignment="1">
      <alignment horizontal="centerContinuous" vertical="center"/>
    </xf>
    <xf numFmtId="37" fontId="226" fillId="0" borderId="0" xfId="35" applyNumberFormat="1" applyFont="1" applyAlignment="1">
      <alignment horizontal="centerContinuous" vertical="center"/>
    </xf>
    <xf numFmtId="37" fontId="73" fillId="0" borderId="0" xfId="35" applyNumberFormat="1" applyFont="1" applyAlignment="1">
      <alignment horizontal="center" vertical="center"/>
    </xf>
    <xf numFmtId="233" fontId="73" fillId="0" borderId="0" xfId="1574" applyNumberFormat="1" applyFont="1" applyAlignment="1">
      <alignment horizontal="center" vertical="top"/>
    </xf>
    <xf numFmtId="0" fontId="73" fillId="0" borderId="0" xfId="35" applyFont="1" applyAlignment="1">
      <alignment horizontal="center" vertical="center"/>
    </xf>
    <xf numFmtId="37" fontId="227" fillId="0" borderId="0" xfId="35" applyNumberFormat="1" applyFont="1" applyAlignment="1">
      <alignment horizontal="center" vertical="center"/>
    </xf>
    <xf numFmtId="37" fontId="73" fillId="0" borderId="46" xfId="35" applyNumberFormat="1" applyFont="1" applyBorder="1" applyAlignment="1">
      <alignment horizontal="center" vertical="center"/>
    </xf>
    <xf numFmtId="233" fontId="73" fillId="0" borderId="46" xfId="1574" applyNumberFormat="1" applyFont="1" applyBorder="1" applyAlignment="1">
      <alignment horizontal="center" vertical="top"/>
    </xf>
    <xf numFmtId="182" fontId="73" fillId="0" borderId="0" xfId="35" applyNumberFormat="1" applyFont="1" applyAlignment="1">
      <alignment vertical="center"/>
    </xf>
    <xf numFmtId="41" fontId="73" fillId="0" borderId="46" xfId="1" applyNumberFormat="1" applyFont="1" applyFill="1" applyBorder="1" applyAlignment="1">
      <alignment vertical="center"/>
    </xf>
    <xf numFmtId="41" fontId="73" fillId="0" borderId="46" xfId="1" applyNumberFormat="1" applyFont="1" applyFill="1" applyBorder="1" applyAlignment="1">
      <alignment horizontal="center" vertical="center"/>
    </xf>
    <xf numFmtId="37" fontId="228" fillId="0" borderId="0" xfId="35" applyNumberFormat="1" applyFont="1" applyAlignment="1">
      <alignment horizontal="center" vertical="center"/>
    </xf>
    <xf numFmtId="41" fontId="73" fillId="0" borderId="3" xfId="1" applyNumberFormat="1" applyFont="1" applyFill="1" applyBorder="1" applyAlignment="1">
      <alignment vertical="center"/>
    </xf>
    <xf numFmtId="41" fontId="73" fillId="0" borderId="0" xfId="1" applyNumberFormat="1" applyFont="1" applyFill="1" applyAlignment="1">
      <alignment vertical="center"/>
    </xf>
    <xf numFmtId="37" fontId="37" fillId="0" borderId="0" xfId="33" applyNumberFormat="1" applyFont="1" applyAlignment="1">
      <alignment vertical="top"/>
    </xf>
    <xf numFmtId="49" fontId="37" fillId="0" borderId="0" xfId="33" applyNumberFormat="1" applyFont="1" applyAlignment="1">
      <alignment horizontal="left" vertical="top"/>
    </xf>
    <xf numFmtId="37" fontId="37" fillId="0" borderId="46" xfId="37" applyNumberFormat="1" applyFont="1" applyBorder="1" applyAlignment="1">
      <alignment horizontal="centerContinuous" vertical="center"/>
    </xf>
    <xf numFmtId="41" fontId="224" fillId="0" borderId="0" xfId="0" applyNumberFormat="1" applyFont="1" applyAlignment="1">
      <alignment horizontal="right" vertical="top"/>
    </xf>
    <xf numFmtId="49" fontId="229" fillId="0" borderId="0" xfId="0" applyNumberFormat="1" applyFont="1" applyAlignment="1">
      <alignment vertical="center"/>
    </xf>
    <xf numFmtId="49" fontId="224" fillId="0" borderId="0" xfId="0" applyNumberFormat="1" applyFont="1" applyAlignment="1">
      <alignment vertical="center"/>
    </xf>
    <xf numFmtId="41" fontId="37" fillId="0" borderId="0" xfId="0" applyNumberFormat="1" applyFont="1" applyAlignment="1">
      <alignment horizontal="left" vertical="center"/>
    </xf>
    <xf numFmtId="234" fontId="37" fillId="0" borderId="46" xfId="37" applyNumberFormat="1" applyFont="1" applyBorder="1" applyAlignment="1">
      <alignment vertical="center"/>
    </xf>
    <xf numFmtId="38" fontId="37" fillId="0" borderId="0" xfId="0" applyNumberFormat="1" applyFont="1" applyAlignment="1">
      <alignment vertical="center"/>
    </xf>
    <xf numFmtId="237" fontId="37" fillId="0" borderId="0" xfId="37" applyNumberFormat="1" applyFont="1" applyAlignment="1">
      <alignment horizontal="right" vertical="center"/>
    </xf>
    <xf numFmtId="40" fontId="37" fillId="0" borderId="0" xfId="37" applyNumberFormat="1" applyFont="1" applyAlignment="1">
      <alignment vertical="center"/>
    </xf>
    <xf numFmtId="41" fontId="37" fillId="0" borderId="46" xfId="33" applyNumberFormat="1" applyFont="1" applyBorder="1" applyAlignment="1">
      <alignment horizontal="center" vertical="top"/>
    </xf>
    <xf numFmtId="41" fontId="37" fillId="0" borderId="0" xfId="33" applyNumberFormat="1" applyFont="1" applyAlignment="1">
      <alignment horizontal="center" vertical="top"/>
    </xf>
    <xf numFmtId="41" fontId="224" fillId="0" borderId="46" xfId="0" applyNumberFormat="1" applyFont="1" applyBorder="1" applyAlignment="1">
      <alignment horizontal="right" vertical="top"/>
    </xf>
    <xf numFmtId="41" fontId="224" fillId="0" borderId="14" xfId="0" applyNumberFormat="1" applyFont="1" applyBorder="1" applyAlignment="1">
      <alignment horizontal="right" vertical="top"/>
    </xf>
    <xf numFmtId="37" fontId="73" fillId="0" borderId="46" xfId="35" applyNumberFormat="1" applyFont="1" applyBorder="1" applyAlignment="1">
      <alignment horizontal="centerContinuous" vertical="center"/>
    </xf>
    <xf numFmtId="0" fontId="226" fillId="0" borderId="0" xfId="36" applyFont="1" applyAlignment="1">
      <alignment vertical="center"/>
    </xf>
    <xf numFmtId="0" fontId="230" fillId="0" borderId="0" xfId="0" applyFont="1"/>
    <xf numFmtId="0" fontId="37" fillId="0" borderId="0" xfId="8459" applyFont="1"/>
    <xf numFmtId="41" fontId="37" fillId="0" borderId="155" xfId="37" applyNumberFormat="1" applyFont="1" applyBorder="1" applyAlignment="1">
      <alignment horizontal="right" vertical="center"/>
    </xf>
    <xf numFmtId="41" fontId="37" fillId="0" borderId="155" xfId="37" applyNumberFormat="1" applyFont="1" applyBorder="1" applyAlignment="1">
      <alignment vertical="center"/>
    </xf>
    <xf numFmtId="37" fontId="73" fillId="0" borderId="174" xfId="35" applyNumberFormat="1" applyFont="1" applyBorder="1" applyAlignment="1">
      <alignment horizontal="center" vertical="center"/>
    </xf>
    <xf numFmtId="41" fontId="223" fillId="0" borderId="175" xfId="0" applyNumberFormat="1" applyFont="1" applyBorder="1" applyAlignment="1">
      <alignment horizontal="right" vertical="top"/>
    </xf>
    <xf numFmtId="49" fontId="37" fillId="0" borderId="0" xfId="33" applyNumberFormat="1" applyFont="1" applyFill="1" applyAlignment="1">
      <alignment vertical="top"/>
    </xf>
    <xf numFmtId="37" fontId="37" fillId="0" borderId="0" xfId="0" applyNumberFormat="1" applyFont="1" applyFill="1" applyAlignment="1">
      <alignment vertical="top"/>
    </xf>
    <xf numFmtId="235" fontId="223" fillId="0" borderId="0" xfId="0" applyNumberFormat="1" applyFont="1" applyFill="1" applyAlignment="1">
      <alignment horizontal="right" vertical="top"/>
    </xf>
    <xf numFmtId="1" fontId="223" fillId="0" borderId="0" xfId="0" applyNumberFormat="1" applyFont="1" applyFill="1" applyAlignment="1">
      <alignment horizontal="center" vertical="top"/>
    </xf>
    <xf numFmtId="41" fontId="37" fillId="0" borderId="0" xfId="33" applyNumberFormat="1" applyFont="1" applyFill="1" applyAlignment="1">
      <alignment horizontal="center" vertical="top"/>
    </xf>
    <xf numFmtId="41" fontId="37" fillId="0" borderId="46" xfId="33" applyNumberFormat="1" applyFont="1" applyFill="1" applyBorder="1" applyAlignment="1">
      <alignment horizontal="center" vertical="top"/>
    </xf>
    <xf numFmtId="49" fontId="223" fillId="0" borderId="0" xfId="0" applyNumberFormat="1" applyFont="1" applyFill="1" applyAlignment="1">
      <alignment vertical="top"/>
    </xf>
    <xf numFmtId="235" fontId="223" fillId="0" borderId="0" xfId="0" applyNumberFormat="1" applyFont="1" applyFill="1" applyAlignment="1">
      <alignment vertical="top"/>
    </xf>
    <xf numFmtId="41" fontId="223" fillId="0" borderId="0" xfId="0" applyNumberFormat="1" applyFont="1" applyFill="1" applyAlignment="1">
      <alignment horizontal="right" vertical="top"/>
    </xf>
    <xf numFmtId="0" fontId="39" fillId="0" borderId="0" xfId="37" applyFont="1" applyFill="1" applyAlignment="1">
      <alignment vertical="center"/>
    </xf>
    <xf numFmtId="49" fontId="38" fillId="0" borderId="0" xfId="33" applyNumberFormat="1" applyFont="1" applyFill="1" applyAlignment="1">
      <alignment vertical="top"/>
    </xf>
    <xf numFmtId="49" fontId="37" fillId="0" borderId="0" xfId="33" applyNumberFormat="1" applyFont="1" applyFill="1" applyAlignment="1">
      <alignment horizontal="left" vertical="top"/>
    </xf>
    <xf numFmtId="41" fontId="224" fillId="0" borderId="175" xfId="0" applyNumberFormat="1" applyFont="1" applyFill="1" applyBorder="1" applyAlignment="1">
      <alignment horizontal="right" vertical="top"/>
    </xf>
    <xf numFmtId="49" fontId="224" fillId="0" borderId="0" xfId="0" applyNumberFormat="1" applyFont="1" applyFill="1" applyAlignment="1">
      <alignment vertical="center"/>
    </xf>
    <xf numFmtId="41" fontId="224" fillId="0" borderId="0" xfId="0" applyNumberFormat="1" applyFont="1" applyFill="1" applyAlignment="1">
      <alignment horizontal="right" vertical="top"/>
    </xf>
    <xf numFmtId="41" fontId="224" fillId="0" borderId="46" xfId="0" applyNumberFormat="1" applyFont="1" applyFill="1" applyBorder="1" applyAlignment="1">
      <alignment horizontal="right" vertical="top"/>
    </xf>
    <xf numFmtId="41" fontId="224" fillId="0" borderId="14" xfId="0" applyNumberFormat="1" applyFont="1" applyFill="1" applyBorder="1" applyAlignment="1">
      <alignment horizontal="right" vertical="top"/>
    </xf>
    <xf numFmtId="37" fontId="39" fillId="0" borderId="0" xfId="37" applyNumberFormat="1" applyFont="1" applyFill="1" applyAlignment="1">
      <alignment vertical="center"/>
    </xf>
    <xf numFmtId="169" fontId="73" fillId="0" borderId="0" xfId="1" applyFont="1" applyAlignment="1">
      <alignment vertical="center"/>
    </xf>
    <xf numFmtId="0" fontId="73" fillId="0" borderId="174" xfId="35" applyFont="1" applyBorder="1" applyAlignment="1">
      <alignment horizontal="center" vertical="center"/>
    </xf>
    <xf numFmtId="0" fontId="73" fillId="0" borderId="174" xfId="35" applyFont="1" applyBorder="1" applyAlignment="1">
      <alignment vertical="center"/>
    </xf>
    <xf numFmtId="189" fontId="224" fillId="0" borderId="46" xfId="1" applyNumberFormat="1" applyFont="1" applyFill="1" applyBorder="1" applyAlignment="1">
      <alignment horizontal="right" vertical="top"/>
    </xf>
    <xf numFmtId="41" fontId="223" fillId="0" borderId="46" xfId="0" applyNumberFormat="1" applyFont="1" applyBorder="1" applyAlignment="1">
      <alignment horizontal="right" vertical="top"/>
    </xf>
    <xf numFmtId="41" fontId="37" fillId="0" borderId="0" xfId="37" applyNumberFormat="1" applyFont="1" applyBorder="1" applyAlignment="1">
      <alignment vertical="center"/>
    </xf>
    <xf numFmtId="37" fontId="231" fillId="0" borderId="0" xfId="4970" quotePrefix="1" applyNumberFormat="1" applyFont="1" applyAlignment="1">
      <alignment horizontal="left" vertical="center"/>
    </xf>
    <xf numFmtId="37" fontId="230" fillId="0" borderId="0" xfId="37" quotePrefix="1" applyNumberFormat="1" applyFont="1" applyAlignment="1">
      <alignment horizontal="centerContinuous" vertical="center"/>
    </xf>
    <xf numFmtId="37" fontId="230" fillId="0" borderId="0" xfId="37" applyNumberFormat="1" applyFont="1" applyAlignment="1">
      <alignment horizontal="centerContinuous" vertical="center"/>
    </xf>
    <xf numFmtId="0" fontId="232" fillId="0" borderId="0" xfId="4970" applyFont="1"/>
    <xf numFmtId="37" fontId="230" fillId="0" borderId="0" xfId="37" applyNumberFormat="1" applyFont="1" applyAlignment="1">
      <alignment horizontal="right" vertical="center"/>
    </xf>
    <xf numFmtId="37" fontId="230" fillId="0" borderId="0" xfId="37" applyNumberFormat="1" applyFont="1" applyAlignment="1">
      <alignment vertical="center"/>
    </xf>
    <xf numFmtId="37" fontId="231" fillId="0" borderId="0" xfId="37" applyNumberFormat="1" applyFont="1" applyAlignment="1">
      <alignment horizontal="left" vertical="center"/>
    </xf>
    <xf numFmtId="0" fontId="230" fillId="0" borderId="0" xfId="37" applyFont="1" applyAlignment="1">
      <alignment vertical="center"/>
    </xf>
    <xf numFmtId="37" fontId="230" fillId="0" borderId="46" xfId="37" applyNumberFormat="1" applyFont="1" applyBorder="1" applyAlignment="1">
      <alignment horizontal="right" vertical="center"/>
    </xf>
    <xf numFmtId="37" fontId="231" fillId="0" borderId="46" xfId="37" applyNumberFormat="1" applyFont="1" applyBorder="1" applyAlignment="1">
      <alignment horizontal="centerContinuous" vertical="center"/>
    </xf>
    <xf numFmtId="0" fontId="230" fillId="0" borderId="46" xfId="37" quotePrefix="1" applyFont="1" applyBorder="1" applyAlignment="1">
      <alignment horizontal="centerContinuous" vertical="center"/>
    </xf>
    <xf numFmtId="37" fontId="231" fillId="0" borderId="0" xfId="37" applyNumberFormat="1" applyFont="1" applyAlignment="1">
      <alignment vertical="center"/>
    </xf>
    <xf numFmtId="41" fontId="230" fillId="0" borderId="0" xfId="37" applyNumberFormat="1" applyFont="1" applyAlignment="1">
      <alignment vertical="center"/>
    </xf>
    <xf numFmtId="41" fontId="230" fillId="0" borderId="0" xfId="37" applyNumberFormat="1" applyFont="1" applyAlignment="1">
      <alignment horizontal="right" vertical="center"/>
    </xf>
    <xf numFmtId="37" fontId="230" fillId="0" borderId="0" xfId="37" applyNumberFormat="1" applyFont="1" applyFill="1" applyAlignment="1">
      <alignment vertical="center"/>
    </xf>
    <xf numFmtId="41" fontId="230" fillId="0" borderId="46" xfId="37" applyNumberFormat="1" applyFont="1" applyBorder="1" applyAlignment="1">
      <alignment vertical="center"/>
    </xf>
    <xf numFmtId="41" fontId="230" fillId="0" borderId="0" xfId="37" applyNumberFormat="1" applyFont="1" applyAlignment="1">
      <alignment horizontal="center" vertical="center"/>
    </xf>
    <xf numFmtId="41" fontId="230" fillId="0" borderId="0" xfId="37" applyNumberFormat="1" applyFont="1" applyAlignment="1">
      <alignment horizontal="centerContinuous" vertical="center"/>
    </xf>
    <xf numFmtId="41" fontId="230" fillId="0" borderId="46" xfId="37" applyNumberFormat="1" applyFont="1" applyBorder="1" applyAlignment="1">
      <alignment horizontal="right" vertical="center"/>
    </xf>
    <xf numFmtId="41" fontId="230" fillId="0" borderId="155" xfId="37" applyNumberFormat="1" applyFont="1" applyBorder="1" applyAlignment="1">
      <alignment vertical="center"/>
    </xf>
    <xf numFmtId="0" fontId="233" fillId="0" borderId="0" xfId="37" applyFont="1" applyAlignment="1">
      <alignment horizontal="center" vertical="center"/>
    </xf>
    <xf numFmtId="41" fontId="230" fillId="0" borderId="155" xfId="37" applyNumberFormat="1" applyFont="1" applyBorder="1" applyAlignment="1">
      <alignment horizontal="right" vertical="center"/>
    </xf>
    <xf numFmtId="41" fontId="230" fillId="0" borderId="0" xfId="37" applyNumberFormat="1" applyFont="1" applyFill="1" applyAlignment="1">
      <alignment vertical="center"/>
    </xf>
    <xf numFmtId="41" fontId="230" fillId="0" borderId="0" xfId="37" applyNumberFormat="1" applyFont="1" applyFill="1" applyAlignment="1">
      <alignment horizontal="right" vertical="center"/>
    </xf>
    <xf numFmtId="41" fontId="230" fillId="0" borderId="3" xfId="37" applyNumberFormat="1" applyFont="1" applyBorder="1" applyAlignment="1">
      <alignment vertical="center"/>
    </xf>
    <xf numFmtId="41" fontId="230" fillId="0" borderId="0" xfId="1" applyNumberFormat="1" applyFont="1" applyFill="1" applyAlignment="1">
      <alignment horizontal="right" vertical="center"/>
    </xf>
    <xf numFmtId="37" fontId="230" fillId="0" borderId="0" xfId="0" applyNumberFormat="1" applyFont="1" applyAlignment="1">
      <alignment vertical="center"/>
    </xf>
    <xf numFmtId="41" fontId="230" fillId="0" borderId="0" xfId="0" applyNumberFormat="1" applyFont="1" applyAlignment="1">
      <alignment horizontal="right" vertical="center"/>
    </xf>
    <xf numFmtId="41" fontId="233" fillId="0" borderId="0" xfId="37" applyNumberFormat="1" applyFont="1" applyAlignment="1">
      <alignment horizontal="centerContinuous" vertical="center"/>
    </xf>
    <xf numFmtId="37" fontId="233" fillId="0" borderId="0" xfId="37" applyNumberFormat="1" applyFont="1" applyAlignment="1">
      <alignment horizontal="centerContinuous" vertical="center"/>
    </xf>
    <xf numFmtId="37" fontId="39" fillId="0" borderId="46" xfId="37" applyNumberFormat="1" applyFont="1" applyBorder="1" applyAlignment="1">
      <alignment horizontal="center" vertical="center"/>
    </xf>
    <xf numFmtId="37" fontId="73" fillId="0" borderId="155" xfId="35" applyNumberFormat="1" applyFont="1" applyBorder="1" applyAlignment="1">
      <alignment horizontal="center" vertical="center"/>
    </xf>
    <xf numFmtId="37" fontId="73" fillId="0" borderId="0" xfId="35" applyNumberFormat="1" applyFont="1" applyAlignment="1">
      <alignment horizontal="center" vertical="center"/>
    </xf>
    <xf numFmtId="37" fontId="73" fillId="0" borderId="46" xfId="35" applyNumberFormat="1" applyFont="1" applyBorder="1" applyAlignment="1">
      <alignment horizontal="center" vertical="center"/>
    </xf>
    <xf numFmtId="37" fontId="231" fillId="0" borderId="46" xfId="37" applyNumberFormat="1" applyFont="1" applyBorder="1" applyAlignment="1">
      <alignment horizontal="center" vertical="center"/>
    </xf>
  </cellXfs>
  <cellStyles count="15188">
    <cellStyle name="???????" xfId="2189" xr:uid="{00000000-0005-0000-0000-000000000000}"/>
    <cellStyle name="??????????????" xfId="2190" xr:uid="{00000000-0005-0000-0000-000001000000}"/>
    <cellStyle name="?H?????W?s??" xfId="2191" xr:uid="{00000000-0005-0000-0000-000002000000}"/>
    <cellStyle name="?W?s??" xfId="2192" xr:uid="{00000000-0005-0000-0000-000003000000}"/>
    <cellStyle name="_CONDO LUMPINI PLACE Pinklao2  ACT 23มีค50" xfId="1296" xr:uid="{00000000-0005-0000-0000-000004000000}"/>
    <cellStyle name="W_B.T.PRICE LIST TY FOR M.P." xfId="2193" xr:uid="{00000000-0005-0000-0000-000005000000}"/>
    <cellStyle name="0,0_x000d__x000a_NA_x000d__x000a_" xfId="151" xr:uid="{00000000-0005-0000-0000-000006000000}"/>
    <cellStyle name="20% - Accent1 2" xfId="267" xr:uid="{00000000-0005-0000-0000-000007000000}"/>
    <cellStyle name="20% - Accent1 2 2" xfId="808" xr:uid="{00000000-0005-0000-0000-000008000000}"/>
    <cellStyle name="20% - Accent1 2 3" xfId="809" xr:uid="{00000000-0005-0000-0000-000009000000}"/>
    <cellStyle name="20% - Accent1 3" xfId="1187" xr:uid="{00000000-0005-0000-0000-00000A000000}"/>
    <cellStyle name="20% - Accent1 3 2" xfId="810" xr:uid="{00000000-0005-0000-0000-00000B000000}"/>
    <cellStyle name="20% - Accent1 4" xfId="627" xr:uid="{00000000-0005-0000-0000-00000C000000}"/>
    <cellStyle name="20% - Accent1 4 2" xfId="811" xr:uid="{00000000-0005-0000-0000-00000D000000}"/>
    <cellStyle name="20% - Accent1 5" xfId="63" xr:uid="{00000000-0005-0000-0000-00000E000000}"/>
    <cellStyle name="20% - Accent2 2" xfId="268" xr:uid="{00000000-0005-0000-0000-00000F000000}"/>
    <cellStyle name="20% - Accent2 2 2" xfId="812" xr:uid="{00000000-0005-0000-0000-000010000000}"/>
    <cellStyle name="20% - Accent2 2 3" xfId="813" xr:uid="{00000000-0005-0000-0000-000011000000}"/>
    <cellStyle name="20% - Accent2 3" xfId="1188" xr:uid="{00000000-0005-0000-0000-000012000000}"/>
    <cellStyle name="20% - Accent2 3 2" xfId="814" xr:uid="{00000000-0005-0000-0000-000013000000}"/>
    <cellStyle name="20% - Accent2 4" xfId="628" xr:uid="{00000000-0005-0000-0000-000014000000}"/>
    <cellStyle name="20% - Accent2 4 2" xfId="815" xr:uid="{00000000-0005-0000-0000-000015000000}"/>
    <cellStyle name="20% - Accent2 5" xfId="64" xr:uid="{00000000-0005-0000-0000-000016000000}"/>
    <cellStyle name="20% - Accent3 2" xfId="269" xr:uid="{00000000-0005-0000-0000-000017000000}"/>
    <cellStyle name="20% - Accent3 2 2" xfId="816" xr:uid="{00000000-0005-0000-0000-000018000000}"/>
    <cellStyle name="20% - Accent3 2 3" xfId="817" xr:uid="{00000000-0005-0000-0000-000019000000}"/>
    <cellStyle name="20% - Accent3 3" xfId="1189" xr:uid="{00000000-0005-0000-0000-00001A000000}"/>
    <cellStyle name="20% - Accent3 3 2" xfId="818" xr:uid="{00000000-0005-0000-0000-00001B000000}"/>
    <cellStyle name="20% - Accent3 4" xfId="629" xr:uid="{00000000-0005-0000-0000-00001C000000}"/>
    <cellStyle name="20% - Accent3 4 2" xfId="819" xr:uid="{00000000-0005-0000-0000-00001D000000}"/>
    <cellStyle name="20% - Accent3 5" xfId="65" xr:uid="{00000000-0005-0000-0000-00001E000000}"/>
    <cellStyle name="20% - Accent4 2" xfId="270" xr:uid="{00000000-0005-0000-0000-00001F000000}"/>
    <cellStyle name="20% - Accent4 2 2" xfId="820" xr:uid="{00000000-0005-0000-0000-000020000000}"/>
    <cellStyle name="20% - Accent4 2 3" xfId="821" xr:uid="{00000000-0005-0000-0000-000021000000}"/>
    <cellStyle name="20% - Accent4 3" xfId="1190" xr:uid="{00000000-0005-0000-0000-000022000000}"/>
    <cellStyle name="20% - Accent4 3 2" xfId="822" xr:uid="{00000000-0005-0000-0000-000023000000}"/>
    <cellStyle name="20% - Accent4 4" xfId="630" xr:uid="{00000000-0005-0000-0000-000024000000}"/>
    <cellStyle name="20% - Accent4 4 2" xfId="823" xr:uid="{00000000-0005-0000-0000-000025000000}"/>
    <cellStyle name="20% - Accent4 5" xfId="66" xr:uid="{00000000-0005-0000-0000-000026000000}"/>
    <cellStyle name="20% - Accent5 2" xfId="271" xr:uid="{00000000-0005-0000-0000-000027000000}"/>
    <cellStyle name="20% - Accent5 2 2" xfId="824" xr:uid="{00000000-0005-0000-0000-000028000000}"/>
    <cellStyle name="20% - Accent5 2 3" xfId="825" xr:uid="{00000000-0005-0000-0000-000029000000}"/>
    <cellStyle name="20% - Accent5 3" xfId="1191" xr:uid="{00000000-0005-0000-0000-00002A000000}"/>
    <cellStyle name="20% - Accent5 3 2" xfId="826" xr:uid="{00000000-0005-0000-0000-00002B000000}"/>
    <cellStyle name="20% - Accent5 4" xfId="631" xr:uid="{00000000-0005-0000-0000-00002C000000}"/>
    <cellStyle name="20% - Accent5 4 2" xfId="827" xr:uid="{00000000-0005-0000-0000-00002D000000}"/>
    <cellStyle name="20% - Accent5 5" xfId="67" xr:uid="{00000000-0005-0000-0000-00002E000000}"/>
    <cellStyle name="20% - Accent6 2" xfId="272" xr:uid="{00000000-0005-0000-0000-00002F000000}"/>
    <cellStyle name="20% - Accent6 2 2" xfId="828" xr:uid="{00000000-0005-0000-0000-000030000000}"/>
    <cellStyle name="20% - Accent6 2 3" xfId="829" xr:uid="{00000000-0005-0000-0000-000031000000}"/>
    <cellStyle name="20% - Accent6 3" xfId="1192" xr:uid="{00000000-0005-0000-0000-000032000000}"/>
    <cellStyle name="20% - Accent6 3 2" xfId="830" xr:uid="{00000000-0005-0000-0000-000033000000}"/>
    <cellStyle name="20% - Accent6 4" xfId="632" xr:uid="{00000000-0005-0000-0000-000034000000}"/>
    <cellStyle name="20% - Accent6 4 2" xfId="831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2" xr:uid="{00000000-0005-0000-0000-000038000000}"/>
    <cellStyle name="20% - ส่วนที่ถูกเน้น1 3" xfId="1297" xr:uid="{00000000-0005-0000-0000-000039000000}"/>
    <cellStyle name="20% - ส่วนที่ถูกเน้น2" xfId="153" xr:uid="{00000000-0005-0000-0000-00003A000000}"/>
    <cellStyle name="20% - ส่วนที่ถูกเน้น2 2" xfId="1298" xr:uid="{00000000-0005-0000-0000-00003B000000}"/>
    <cellStyle name="20% - ส่วนที่ถูกเน้น3" xfId="154" xr:uid="{00000000-0005-0000-0000-00003C000000}"/>
    <cellStyle name="20% - ส่วนที่ถูกเน้น3 2" xfId="1299" xr:uid="{00000000-0005-0000-0000-00003D000000}"/>
    <cellStyle name="20% - ส่วนที่ถูกเน้น4" xfId="155" xr:uid="{00000000-0005-0000-0000-00003E000000}"/>
    <cellStyle name="20% - ส่วนที่ถูกเน้น4 2" xfId="1300" xr:uid="{00000000-0005-0000-0000-00003F000000}"/>
    <cellStyle name="20% - ส่วนที่ถูกเน้น5" xfId="156" xr:uid="{00000000-0005-0000-0000-000040000000}"/>
    <cellStyle name="20% - ส่วนที่ถูกเน้น5 2" xfId="833" xr:uid="{00000000-0005-0000-0000-000041000000}"/>
    <cellStyle name="20% - ส่วนที่ถูกเน้น5 3" xfId="1301" xr:uid="{00000000-0005-0000-0000-000042000000}"/>
    <cellStyle name="20% - ส่วนที่ถูกเน้น6" xfId="157" xr:uid="{00000000-0005-0000-0000-000043000000}"/>
    <cellStyle name="20% - ส่วนที่ถูกเน้น6 2" xfId="834" xr:uid="{00000000-0005-0000-0000-000044000000}"/>
    <cellStyle name="20% - ส่วนที่ถูกเน้น6 3" xfId="1302" xr:uid="{00000000-0005-0000-0000-000045000000}"/>
    <cellStyle name="๒Wลว - Style1" xfId="1303" xr:uid="{00000000-0005-0000-0000-000046000000}"/>
    <cellStyle name="๒Wลว - Style2" xfId="1304" xr:uid="{00000000-0005-0000-0000-000047000000}"/>
    <cellStyle name="๒Wลว - Style3" xfId="1305" xr:uid="{00000000-0005-0000-0000-000048000000}"/>
    <cellStyle name="๒Wลว - Style4" xfId="1306" xr:uid="{00000000-0005-0000-0000-000049000000}"/>
    <cellStyle name="๒Wลว - Style5" xfId="1307" xr:uid="{00000000-0005-0000-0000-00004A000000}"/>
    <cellStyle name="๒Wลว - Style6" xfId="1308" xr:uid="{00000000-0005-0000-0000-00004B000000}"/>
    <cellStyle name="๒Wลว - Style7" xfId="1309" xr:uid="{00000000-0005-0000-0000-00004C000000}"/>
    <cellStyle name="๒Wลว - Style8" xfId="1310" xr:uid="{00000000-0005-0000-0000-00004D000000}"/>
    <cellStyle name="40% - Accent1 2" xfId="273" xr:uid="{00000000-0005-0000-0000-00004E000000}"/>
    <cellStyle name="40% - Accent1 2 2" xfId="835" xr:uid="{00000000-0005-0000-0000-00004F000000}"/>
    <cellStyle name="40% - Accent1 2 3" xfId="836" xr:uid="{00000000-0005-0000-0000-000050000000}"/>
    <cellStyle name="40% - Accent1 3" xfId="1193" xr:uid="{00000000-0005-0000-0000-000051000000}"/>
    <cellStyle name="40% - Accent1 3 2" xfId="837" xr:uid="{00000000-0005-0000-0000-000052000000}"/>
    <cellStyle name="40% - Accent1 4" xfId="633" xr:uid="{00000000-0005-0000-0000-000053000000}"/>
    <cellStyle name="40% - Accent1 4 2" xfId="838" xr:uid="{00000000-0005-0000-0000-000054000000}"/>
    <cellStyle name="40% - Accent1 5" xfId="69" xr:uid="{00000000-0005-0000-0000-000055000000}"/>
    <cellStyle name="40% - Accent2 2" xfId="274" xr:uid="{00000000-0005-0000-0000-000056000000}"/>
    <cellStyle name="40% - Accent2 2 2" xfId="839" xr:uid="{00000000-0005-0000-0000-000057000000}"/>
    <cellStyle name="40% - Accent2 2 3" xfId="840" xr:uid="{00000000-0005-0000-0000-000058000000}"/>
    <cellStyle name="40% - Accent2 3" xfId="1194" xr:uid="{00000000-0005-0000-0000-000059000000}"/>
    <cellStyle name="40% - Accent2 3 2" xfId="841" xr:uid="{00000000-0005-0000-0000-00005A000000}"/>
    <cellStyle name="40% - Accent2 4" xfId="634" xr:uid="{00000000-0005-0000-0000-00005B000000}"/>
    <cellStyle name="40% - Accent2 4 2" xfId="842" xr:uid="{00000000-0005-0000-0000-00005C000000}"/>
    <cellStyle name="40% - Accent2 5" xfId="70" xr:uid="{00000000-0005-0000-0000-00005D000000}"/>
    <cellStyle name="40% - Accent3 2" xfId="275" xr:uid="{00000000-0005-0000-0000-00005E000000}"/>
    <cellStyle name="40% - Accent3 2 2" xfId="843" xr:uid="{00000000-0005-0000-0000-00005F000000}"/>
    <cellStyle name="40% - Accent3 2 3" xfId="844" xr:uid="{00000000-0005-0000-0000-000060000000}"/>
    <cellStyle name="40% - Accent3 3" xfId="1195" xr:uid="{00000000-0005-0000-0000-000061000000}"/>
    <cellStyle name="40% - Accent3 3 2" xfId="845" xr:uid="{00000000-0005-0000-0000-000062000000}"/>
    <cellStyle name="40% - Accent3 4" xfId="635" xr:uid="{00000000-0005-0000-0000-000063000000}"/>
    <cellStyle name="40% - Accent3 4 2" xfId="846" xr:uid="{00000000-0005-0000-0000-000064000000}"/>
    <cellStyle name="40% - Accent3 5" xfId="71" xr:uid="{00000000-0005-0000-0000-000065000000}"/>
    <cellStyle name="40% - Accent4 2" xfId="276" xr:uid="{00000000-0005-0000-0000-000066000000}"/>
    <cellStyle name="40% - Accent4 2 2" xfId="847" xr:uid="{00000000-0005-0000-0000-000067000000}"/>
    <cellStyle name="40% - Accent4 2 3" xfId="848" xr:uid="{00000000-0005-0000-0000-000068000000}"/>
    <cellStyle name="40% - Accent4 3" xfId="1196" xr:uid="{00000000-0005-0000-0000-000069000000}"/>
    <cellStyle name="40% - Accent4 3 2" xfId="849" xr:uid="{00000000-0005-0000-0000-00006A000000}"/>
    <cellStyle name="40% - Accent4 4" xfId="636" xr:uid="{00000000-0005-0000-0000-00006B000000}"/>
    <cellStyle name="40% - Accent4 4 2" xfId="850" xr:uid="{00000000-0005-0000-0000-00006C000000}"/>
    <cellStyle name="40% - Accent4 5" xfId="72" xr:uid="{00000000-0005-0000-0000-00006D000000}"/>
    <cellStyle name="40% - Accent5 2" xfId="277" xr:uid="{00000000-0005-0000-0000-00006E000000}"/>
    <cellStyle name="40% - Accent5 2 2" xfId="851" xr:uid="{00000000-0005-0000-0000-00006F000000}"/>
    <cellStyle name="40% - Accent5 2 3" xfId="852" xr:uid="{00000000-0005-0000-0000-000070000000}"/>
    <cellStyle name="40% - Accent5 3" xfId="1197" xr:uid="{00000000-0005-0000-0000-000071000000}"/>
    <cellStyle name="40% - Accent5 3 2" xfId="853" xr:uid="{00000000-0005-0000-0000-000072000000}"/>
    <cellStyle name="40% - Accent5 4" xfId="637" xr:uid="{00000000-0005-0000-0000-000073000000}"/>
    <cellStyle name="40% - Accent5 4 2" xfId="854" xr:uid="{00000000-0005-0000-0000-000074000000}"/>
    <cellStyle name="40% - Accent5 5" xfId="73" xr:uid="{00000000-0005-0000-0000-000075000000}"/>
    <cellStyle name="40% - Accent6 2" xfId="278" xr:uid="{00000000-0005-0000-0000-000076000000}"/>
    <cellStyle name="40% - Accent6 2 2" xfId="855" xr:uid="{00000000-0005-0000-0000-000077000000}"/>
    <cellStyle name="40% - Accent6 2 3" xfId="856" xr:uid="{00000000-0005-0000-0000-000078000000}"/>
    <cellStyle name="40% - Accent6 3" xfId="1198" xr:uid="{00000000-0005-0000-0000-000079000000}"/>
    <cellStyle name="40% - Accent6 3 2" xfId="857" xr:uid="{00000000-0005-0000-0000-00007A000000}"/>
    <cellStyle name="40% - Accent6 4" xfId="638" xr:uid="{00000000-0005-0000-0000-00007B000000}"/>
    <cellStyle name="40% - Accent6 4 2" xfId="858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1" xr:uid="{00000000-0005-0000-0000-00007F000000}"/>
    <cellStyle name="40% - ส่วนที่ถูกเน้น2" xfId="159" xr:uid="{00000000-0005-0000-0000-000080000000}"/>
    <cellStyle name="40% - ส่วนที่ถูกเน้น2 2" xfId="1312" xr:uid="{00000000-0005-0000-0000-000081000000}"/>
    <cellStyle name="40% - ส่วนที่ถูกเน้น3" xfId="160" xr:uid="{00000000-0005-0000-0000-000082000000}"/>
    <cellStyle name="40% - ส่วนที่ถูกเน้น3 2" xfId="1313" xr:uid="{00000000-0005-0000-0000-000083000000}"/>
    <cellStyle name="40% - ส่วนที่ถูกเน้น4" xfId="161" xr:uid="{00000000-0005-0000-0000-000084000000}"/>
    <cellStyle name="40% - ส่วนที่ถูกเน้น4 2" xfId="1314" xr:uid="{00000000-0005-0000-0000-000085000000}"/>
    <cellStyle name="40% - ส่วนที่ถูกเน้น5" xfId="162" xr:uid="{00000000-0005-0000-0000-000086000000}"/>
    <cellStyle name="40% - ส่วนที่ถูกเน้น5 2" xfId="1315" xr:uid="{00000000-0005-0000-0000-000087000000}"/>
    <cellStyle name="40% - ส่วนที่ถูกเน้น6" xfId="163" xr:uid="{00000000-0005-0000-0000-000088000000}"/>
    <cellStyle name="40% - ส่วนที่ถูกเน้น6 2" xfId="1316" xr:uid="{00000000-0005-0000-0000-000089000000}"/>
    <cellStyle name="60% - Accent1 2" xfId="279" xr:uid="{00000000-0005-0000-0000-00008A000000}"/>
    <cellStyle name="60% - Accent1 2 2" xfId="859" xr:uid="{00000000-0005-0000-0000-00008B000000}"/>
    <cellStyle name="60% - Accent1 2 3" xfId="860" xr:uid="{00000000-0005-0000-0000-00008C000000}"/>
    <cellStyle name="60% - Accent1 3" xfId="1199" xr:uid="{00000000-0005-0000-0000-00008D000000}"/>
    <cellStyle name="60% - Accent1 3 2" xfId="861" xr:uid="{00000000-0005-0000-0000-00008E000000}"/>
    <cellStyle name="60% - Accent1 4" xfId="639" xr:uid="{00000000-0005-0000-0000-00008F000000}"/>
    <cellStyle name="60% - Accent1 4 2" xfId="862" xr:uid="{00000000-0005-0000-0000-000090000000}"/>
    <cellStyle name="60% - Accent1 5" xfId="75" xr:uid="{00000000-0005-0000-0000-000091000000}"/>
    <cellStyle name="60% - Accent2 2" xfId="280" xr:uid="{00000000-0005-0000-0000-000092000000}"/>
    <cellStyle name="60% - Accent2 2 2" xfId="863" xr:uid="{00000000-0005-0000-0000-000093000000}"/>
    <cellStyle name="60% - Accent2 2 3" xfId="864" xr:uid="{00000000-0005-0000-0000-000094000000}"/>
    <cellStyle name="60% - Accent2 3" xfId="1200" xr:uid="{00000000-0005-0000-0000-000095000000}"/>
    <cellStyle name="60% - Accent2 3 2" xfId="865" xr:uid="{00000000-0005-0000-0000-000096000000}"/>
    <cellStyle name="60% - Accent2 4" xfId="640" xr:uid="{00000000-0005-0000-0000-000097000000}"/>
    <cellStyle name="60% - Accent2 4 2" xfId="866" xr:uid="{00000000-0005-0000-0000-000098000000}"/>
    <cellStyle name="60% - Accent2 5" xfId="76" xr:uid="{00000000-0005-0000-0000-000099000000}"/>
    <cellStyle name="60% - Accent3 2" xfId="281" xr:uid="{00000000-0005-0000-0000-00009A000000}"/>
    <cellStyle name="60% - Accent3 2 2" xfId="867" xr:uid="{00000000-0005-0000-0000-00009B000000}"/>
    <cellStyle name="60% - Accent3 2 3" xfId="868" xr:uid="{00000000-0005-0000-0000-00009C000000}"/>
    <cellStyle name="60% - Accent3 3" xfId="1201" xr:uid="{00000000-0005-0000-0000-00009D000000}"/>
    <cellStyle name="60% - Accent3 3 2" xfId="869" xr:uid="{00000000-0005-0000-0000-00009E000000}"/>
    <cellStyle name="60% - Accent3 4" xfId="641" xr:uid="{00000000-0005-0000-0000-00009F000000}"/>
    <cellStyle name="60% - Accent3 4 2" xfId="870" xr:uid="{00000000-0005-0000-0000-0000A0000000}"/>
    <cellStyle name="60% - Accent3 5" xfId="77" xr:uid="{00000000-0005-0000-0000-0000A1000000}"/>
    <cellStyle name="60% - Accent4 2" xfId="282" xr:uid="{00000000-0005-0000-0000-0000A2000000}"/>
    <cellStyle name="60% - Accent4 2 2" xfId="871" xr:uid="{00000000-0005-0000-0000-0000A3000000}"/>
    <cellStyle name="60% - Accent4 2 3" xfId="872" xr:uid="{00000000-0005-0000-0000-0000A4000000}"/>
    <cellStyle name="60% - Accent4 3" xfId="1202" xr:uid="{00000000-0005-0000-0000-0000A5000000}"/>
    <cellStyle name="60% - Accent4 3 2" xfId="873" xr:uid="{00000000-0005-0000-0000-0000A6000000}"/>
    <cellStyle name="60% - Accent4 4" xfId="642" xr:uid="{00000000-0005-0000-0000-0000A7000000}"/>
    <cellStyle name="60% - Accent4 4 2" xfId="874" xr:uid="{00000000-0005-0000-0000-0000A8000000}"/>
    <cellStyle name="60% - Accent4 5" xfId="78" xr:uid="{00000000-0005-0000-0000-0000A9000000}"/>
    <cellStyle name="60% - Accent5 2" xfId="283" xr:uid="{00000000-0005-0000-0000-0000AA000000}"/>
    <cellStyle name="60% - Accent5 2 2" xfId="875" xr:uid="{00000000-0005-0000-0000-0000AB000000}"/>
    <cellStyle name="60% - Accent5 2 3" xfId="876" xr:uid="{00000000-0005-0000-0000-0000AC000000}"/>
    <cellStyle name="60% - Accent5 3" xfId="1203" xr:uid="{00000000-0005-0000-0000-0000AD000000}"/>
    <cellStyle name="60% - Accent5 3 2" xfId="877" xr:uid="{00000000-0005-0000-0000-0000AE000000}"/>
    <cellStyle name="60% - Accent5 4" xfId="643" xr:uid="{00000000-0005-0000-0000-0000AF000000}"/>
    <cellStyle name="60% - Accent5 4 2" xfId="878" xr:uid="{00000000-0005-0000-0000-0000B0000000}"/>
    <cellStyle name="60% - Accent5 5" xfId="79" xr:uid="{00000000-0005-0000-0000-0000B1000000}"/>
    <cellStyle name="60% - Accent6 2" xfId="284" xr:uid="{00000000-0005-0000-0000-0000B2000000}"/>
    <cellStyle name="60% - Accent6 2 2" xfId="879" xr:uid="{00000000-0005-0000-0000-0000B3000000}"/>
    <cellStyle name="60% - Accent6 2 3" xfId="880" xr:uid="{00000000-0005-0000-0000-0000B4000000}"/>
    <cellStyle name="60% - Accent6 3" xfId="1204" xr:uid="{00000000-0005-0000-0000-0000B5000000}"/>
    <cellStyle name="60% - Accent6 3 2" xfId="881" xr:uid="{00000000-0005-0000-0000-0000B6000000}"/>
    <cellStyle name="60% - Accent6 4" xfId="644" xr:uid="{00000000-0005-0000-0000-0000B7000000}"/>
    <cellStyle name="60% - Accent6 4 2" xfId="882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7" xr:uid="{00000000-0005-0000-0000-0000BB000000}"/>
    <cellStyle name="60% - ส่วนที่ถูกเน้น2" xfId="165" xr:uid="{00000000-0005-0000-0000-0000BC000000}"/>
    <cellStyle name="60% - ส่วนที่ถูกเน้น2 2" xfId="1318" xr:uid="{00000000-0005-0000-0000-0000BD000000}"/>
    <cellStyle name="60% - ส่วนที่ถูกเน้น3" xfId="166" xr:uid="{00000000-0005-0000-0000-0000BE000000}"/>
    <cellStyle name="60% - ส่วนที่ถูกเน้น3 2" xfId="1319" xr:uid="{00000000-0005-0000-0000-0000BF000000}"/>
    <cellStyle name="60% - ส่วนที่ถูกเน้น4" xfId="167" xr:uid="{00000000-0005-0000-0000-0000C0000000}"/>
    <cellStyle name="60% - ส่วนที่ถูกเน้น4 2" xfId="1320" xr:uid="{00000000-0005-0000-0000-0000C1000000}"/>
    <cellStyle name="60% - ส่วนที่ถูกเน้น5" xfId="168" xr:uid="{00000000-0005-0000-0000-0000C2000000}"/>
    <cellStyle name="60% - ส่วนที่ถูกเน้น5 2" xfId="1321" xr:uid="{00000000-0005-0000-0000-0000C3000000}"/>
    <cellStyle name="60% - ส่วนที่ถูกเน้น6" xfId="169" xr:uid="{00000000-0005-0000-0000-0000C4000000}"/>
    <cellStyle name="60% - ส่วนที่ถูกเน้น6 2" xfId="1322" xr:uid="{00000000-0005-0000-0000-0000C5000000}"/>
    <cellStyle name="75" xfId="170" xr:uid="{00000000-0005-0000-0000-0000C6000000}"/>
    <cellStyle name="75 2" xfId="645" xr:uid="{00000000-0005-0000-0000-0000C7000000}"/>
    <cellStyle name="75 3" xfId="1323" xr:uid="{00000000-0005-0000-0000-0000C8000000}"/>
    <cellStyle name="A37" xfId="285" xr:uid="{00000000-0005-0000-0000-0000C9000000}"/>
    <cellStyle name="A38" xfId="286" xr:uid="{00000000-0005-0000-0000-0000CA000000}"/>
    <cellStyle name="Accent1 2" xfId="287" xr:uid="{00000000-0005-0000-0000-0000CB000000}"/>
    <cellStyle name="Accent1 2 2" xfId="883" xr:uid="{00000000-0005-0000-0000-0000CC000000}"/>
    <cellStyle name="Accent1 2 3" xfId="884" xr:uid="{00000000-0005-0000-0000-0000CD000000}"/>
    <cellStyle name="Accent1 3" xfId="1205" xr:uid="{00000000-0005-0000-0000-0000CE000000}"/>
    <cellStyle name="Accent1 3 2" xfId="885" xr:uid="{00000000-0005-0000-0000-0000CF000000}"/>
    <cellStyle name="Accent1 4" xfId="646" xr:uid="{00000000-0005-0000-0000-0000D0000000}"/>
    <cellStyle name="Accent1 4 2" xfId="886" xr:uid="{00000000-0005-0000-0000-0000D1000000}"/>
    <cellStyle name="Accent1 5" xfId="81" xr:uid="{00000000-0005-0000-0000-0000D2000000}"/>
    <cellStyle name="Accent2 2" xfId="288" xr:uid="{00000000-0005-0000-0000-0000D3000000}"/>
    <cellStyle name="Accent2 2 2" xfId="887" xr:uid="{00000000-0005-0000-0000-0000D4000000}"/>
    <cellStyle name="Accent2 2 3" xfId="888" xr:uid="{00000000-0005-0000-0000-0000D5000000}"/>
    <cellStyle name="Accent2 3" xfId="1206" xr:uid="{00000000-0005-0000-0000-0000D6000000}"/>
    <cellStyle name="Accent2 3 2" xfId="889" xr:uid="{00000000-0005-0000-0000-0000D7000000}"/>
    <cellStyle name="Accent2 4" xfId="647" xr:uid="{00000000-0005-0000-0000-0000D8000000}"/>
    <cellStyle name="Accent2 4 2" xfId="890" xr:uid="{00000000-0005-0000-0000-0000D9000000}"/>
    <cellStyle name="Accent2 5" xfId="82" xr:uid="{00000000-0005-0000-0000-0000DA000000}"/>
    <cellStyle name="Accent3 2" xfId="289" xr:uid="{00000000-0005-0000-0000-0000DB000000}"/>
    <cellStyle name="Accent3 2 2" xfId="891" xr:uid="{00000000-0005-0000-0000-0000DC000000}"/>
    <cellStyle name="Accent3 2 3" xfId="892" xr:uid="{00000000-0005-0000-0000-0000DD000000}"/>
    <cellStyle name="Accent3 3" xfId="1207" xr:uid="{00000000-0005-0000-0000-0000DE000000}"/>
    <cellStyle name="Accent3 3 2" xfId="893" xr:uid="{00000000-0005-0000-0000-0000DF000000}"/>
    <cellStyle name="Accent3 4" xfId="648" xr:uid="{00000000-0005-0000-0000-0000E0000000}"/>
    <cellStyle name="Accent3 4 2" xfId="894" xr:uid="{00000000-0005-0000-0000-0000E1000000}"/>
    <cellStyle name="Accent3 5" xfId="83" xr:uid="{00000000-0005-0000-0000-0000E2000000}"/>
    <cellStyle name="Accent4 2" xfId="290" xr:uid="{00000000-0005-0000-0000-0000E3000000}"/>
    <cellStyle name="Accent4 2 2" xfId="895" xr:uid="{00000000-0005-0000-0000-0000E4000000}"/>
    <cellStyle name="Accent4 2 3" xfId="896" xr:uid="{00000000-0005-0000-0000-0000E5000000}"/>
    <cellStyle name="Accent4 3" xfId="1208" xr:uid="{00000000-0005-0000-0000-0000E6000000}"/>
    <cellStyle name="Accent4 3 2" xfId="897" xr:uid="{00000000-0005-0000-0000-0000E7000000}"/>
    <cellStyle name="Accent4 4" xfId="649" xr:uid="{00000000-0005-0000-0000-0000E8000000}"/>
    <cellStyle name="Accent4 4 2" xfId="898" xr:uid="{00000000-0005-0000-0000-0000E9000000}"/>
    <cellStyle name="Accent4 5" xfId="84" xr:uid="{00000000-0005-0000-0000-0000EA000000}"/>
    <cellStyle name="Accent5 2" xfId="291" xr:uid="{00000000-0005-0000-0000-0000EB000000}"/>
    <cellStyle name="Accent5 2 2" xfId="899" xr:uid="{00000000-0005-0000-0000-0000EC000000}"/>
    <cellStyle name="Accent5 2 3" xfId="900" xr:uid="{00000000-0005-0000-0000-0000ED000000}"/>
    <cellStyle name="Accent5 3" xfId="1209" xr:uid="{00000000-0005-0000-0000-0000EE000000}"/>
    <cellStyle name="Accent5 3 2" xfId="901" xr:uid="{00000000-0005-0000-0000-0000EF000000}"/>
    <cellStyle name="Accent5 4" xfId="650" xr:uid="{00000000-0005-0000-0000-0000F0000000}"/>
    <cellStyle name="Accent5 4 2" xfId="902" xr:uid="{00000000-0005-0000-0000-0000F1000000}"/>
    <cellStyle name="Accent5 5" xfId="85" xr:uid="{00000000-0005-0000-0000-0000F2000000}"/>
    <cellStyle name="Accent6 2" xfId="292" xr:uid="{00000000-0005-0000-0000-0000F3000000}"/>
    <cellStyle name="Accent6 2 2" xfId="903" xr:uid="{00000000-0005-0000-0000-0000F4000000}"/>
    <cellStyle name="Accent6 2 3" xfId="904" xr:uid="{00000000-0005-0000-0000-0000F5000000}"/>
    <cellStyle name="Accent6 3" xfId="1210" xr:uid="{00000000-0005-0000-0000-0000F6000000}"/>
    <cellStyle name="Accent6 3 2" xfId="905" xr:uid="{00000000-0005-0000-0000-0000F7000000}"/>
    <cellStyle name="Accent6 4" xfId="651" xr:uid="{00000000-0005-0000-0000-0000F8000000}"/>
    <cellStyle name="Accent6 4 2" xfId="906" xr:uid="{00000000-0005-0000-0000-0000F9000000}"/>
    <cellStyle name="Accent6 5" xfId="86" xr:uid="{00000000-0005-0000-0000-0000FA000000}"/>
    <cellStyle name="amount" xfId="171" xr:uid="{00000000-0005-0000-0000-0000FB000000}"/>
    <cellStyle name="amount 2" xfId="907" xr:uid="{00000000-0005-0000-0000-0000FC000000}"/>
    <cellStyle name="amount 3" xfId="1324" xr:uid="{00000000-0005-0000-0000-0000FD000000}"/>
    <cellStyle name="B38" xfId="293" xr:uid="{00000000-0005-0000-0000-0000FE000000}"/>
    <cellStyle name="Bad 2" xfId="294" xr:uid="{00000000-0005-0000-0000-0000FF000000}"/>
    <cellStyle name="Bad 2 2" xfId="908" xr:uid="{00000000-0005-0000-0000-000000010000}"/>
    <cellStyle name="Bad 2 3" xfId="909" xr:uid="{00000000-0005-0000-0000-000001010000}"/>
    <cellStyle name="Bad 3" xfId="1211" xr:uid="{00000000-0005-0000-0000-000002010000}"/>
    <cellStyle name="Bad 3 2" xfId="910" xr:uid="{00000000-0005-0000-0000-000003010000}"/>
    <cellStyle name="Bad 4" xfId="652" xr:uid="{00000000-0005-0000-0000-000004010000}"/>
    <cellStyle name="Bad 4 2" xfId="911" xr:uid="{00000000-0005-0000-0000-000005010000}"/>
    <cellStyle name="Bad 5" xfId="87" xr:uid="{00000000-0005-0000-0000-000006010000}"/>
    <cellStyle name="Body" xfId="172" xr:uid="{00000000-0005-0000-0000-000007010000}"/>
    <cellStyle name="Body 2" xfId="912" xr:uid="{00000000-0005-0000-0000-000008010000}"/>
    <cellStyle name="BOLDSH - Style1" xfId="1325" xr:uid="{00000000-0005-0000-0000-000009010000}"/>
    <cellStyle name="BOLDSH - Style1 2" xfId="2058" xr:uid="{00000000-0005-0000-0000-00000A010000}"/>
    <cellStyle name="BOLDSH - Style1 2 2" xfId="2825" xr:uid="{00000000-0005-0000-0000-00000B010000}"/>
    <cellStyle name="BOLDSH - Style1 2 2 2" xfId="4845" xr:uid="{00000000-0005-0000-0000-00000C010000}"/>
    <cellStyle name="BOLDSH - Style1 2 2 2 2" xfId="8334" xr:uid="{00000000-0005-0000-0000-00000C010000}"/>
    <cellStyle name="BOLDSH - Style1 2 2 2 2 2" xfId="15062" xr:uid="{717D08C7-FE61-43E2-B93C-8BD06B63FD36}"/>
    <cellStyle name="BOLDSH - Style1 2 2 2 3" xfId="11649" xr:uid="{85687733-033B-410F-B323-15542CAADE8E}"/>
    <cellStyle name="BOLDSH - Style1 2 2 3" xfId="6315" xr:uid="{00000000-0005-0000-0000-00000B010000}"/>
    <cellStyle name="BOLDSH - Style1 2 2 3 2" xfId="13049" xr:uid="{A9BBED22-6098-4E44-93AF-4AB8109EE63E}"/>
    <cellStyle name="BOLDSH - Style1 2 2 4" xfId="9636" xr:uid="{84BC3462-ABC7-4987-95E3-2BF1F4BA311D}"/>
    <cellStyle name="BOLDSH - Style1 2 3" xfId="4066" xr:uid="{00000000-0005-0000-0000-00000D010000}"/>
    <cellStyle name="BOLDSH - Style1 2 3 2" xfId="7555" xr:uid="{00000000-0005-0000-0000-00000D010000}"/>
    <cellStyle name="BOLDSH - Style1 2 3 2 2" xfId="14287" xr:uid="{4CB58CE3-5B28-4A89-8024-4A521BB98612}"/>
    <cellStyle name="BOLDSH - Style1 2 3 3" xfId="10874" xr:uid="{86C8088B-2450-4722-A74C-F40CF4D03394}"/>
    <cellStyle name="BOLDSH - Style1 2 4" xfId="3011" xr:uid="{00000000-0005-0000-0000-00000E010000}"/>
    <cellStyle name="BOLDSH - Style1 2 4 2" xfId="6500" xr:uid="{00000000-0005-0000-0000-00000E010000}"/>
    <cellStyle name="BOLDSH - Style1 2 4 2 2" xfId="13233" xr:uid="{D5BE4E91-0A38-438A-A899-A30EA93A81E4}"/>
    <cellStyle name="BOLDSH - Style1 2 4 3" xfId="9820" xr:uid="{D4758E91-8CFB-4AC4-B077-82150677D574}"/>
    <cellStyle name="BOLDSH - Style1 2 5" xfId="5638" xr:uid="{00000000-0005-0000-0000-00000A010000}"/>
    <cellStyle name="BOLDSH - Style1 2 5 2" xfId="12376" xr:uid="{0166E627-AEF5-409D-AA36-E12A8BAF2509}"/>
    <cellStyle name="BOLDSH - Style1 2 6" xfId="8964" xr:uid="{B170084C-CDA1-4964-985F-774695589668}"/>
    <cellStyle name="BOLDSH - Style1 3" xfId="1816" xr:uid="{00000000-0005-0000-0000-00000F010000}"/>
    <cellStyle name="BOLDSH - Style1 3 2" xfId="2586" xr:uid="{00000000-0005-0000-0000-000010010000}"/>
    <cellStyle name="BOLDSH - Style1 3 2 2" xfId="4609" xr:uid="{00000000-0005-0000-0000-000011010000}"/>
    <cellStyle name="BOLDSH - Style1 3 2 2 2" xfId="8098" xr:uid="{00000000-0005-0000-0000-000011010000}"/>
    <cellStyle name="BOLDSH - Style1 3 2 2 2 2" xfId="14826" xr:uid="{9EABA8A5-5A77-42FB-9036-5AA3DD7772EE}"/>
    <cellStyle name="BOLDSH - Style1 3 2 2 3" xfId="11413" xr:uid="{D6D68FF4-07AE-487B-9A71-47EDCFA9CB28}"/>
    <cellStyle name="BOLDSH - Style1 3 2 3" xfId="6078" xr:uid="{00000000-0005-0000-0000-000010010000}"/>
    <cellStyle name="BOLDSH - Style1 3 2 3 2" xfId="12812" xr:uid="{73CB72E2-6B8C-47A7-B89B-853A09EC4F8B}"/>
    <cellStyle name="BOLDSH - Style1 3 2 4" xfId="9399" xr:uid="{F62EA20B-3E25-4D13-ABA3-7629C63373E8}"/>
    <cellStyle name="BOLDSH - Style1 3 3" xfId="3828" xr:uid="{00000000-0005-0000-0000-000012010000}"/>
    <cellStyle name="BOLDSH - Style1 3 3 2" xfId="7317" xr:uid="{00000000-0005-0000-0000-000012010000}"/>
    <cellStyle name="BOLDSH - Style1 3 3 2 2" xfId="14049" xr:uid="{525EEE96-9334-472E-8DB0-56D94745CDB7}"/>
    <cellStyle name="BOLDSH - Style1 3 3 3" xfId="10636" xr:uid="{059623E2-DD01-4B51-86A2-2935E18B08FF}"/>
    <cellStyle name="BOLDSH - Style1 3 4" xfId="3333" xr:uid="{00000000-0005-0000-0000-000013010000}"/>
    <cellStyle name="BOLDSH - Style1 3 4 2" xfId="6822" xr:uid="{00000000-0005-0000-0000-000013010000}"/>
    <cellStyle name="BOLDSH - Style1 3 4 2 2" xfId="13555" xr:uid="{8FA0DD64-4C5A-485D-9BE3-3517B1CE102F}"/>
    <cellStyle name="BOLDSH - Style1 3 4 3" xfId="10142" xr:uid="{C2390082-2E3A-4620-8659-26E26B096E1D}"/>
    <cellStyle name="BOLDSH - Style1 3 5" xfId="5401" xr:uid="{00000000-0005-0000-0000-00000F010000}"/>
    <cellStyle name="BOLDSH - Style1 3 5 2" xfId="12139" xr:uid="{D1D1C214-BAA9-457A-A606-085D35E7E03E}"/>
    <cellStyle name="BOLDSH - Style1 3 6" xfId="8727" xr:uid="{0D588654-1421-44C1-9583-5DC6856DDC8A}"/>
    <cellStyle name="BOLDSH - Style1 4" xfId="1826" xr:uid="{00000000-0005-0000-0000-000014010000}"/>
    <cellStyle name="BOLDSH - Style1 4 2" xfId="2596" xr:uid="{00000000-0005-0000-0000-000015010000}"/>
    <cellStyle name="BOLDSH - Style1 4 2 2" xfId="4619" xr:uid="{00000000-0005-0000-0000-000016010000}"/>
    <cellStyle name="BOLDSH - Style1 4 2 2 2" xfId="8108" xr:uid="{00000000-0005-0000-0000-000016010000}"/>
    <cellStyle name="BOLDSH - Style1 4 2 2 2 2" xfId="14836" xr:uid="{5E00D148-7DE6-419E-9A63-A609CDD23D2D}"/>
    <cellStyle name="BOLDSH - Style1 4 2 2 3" xfId="11423" xr:uid="{B0672569-4BAE-4007-9DB4-BEB74C07DB85}"/>
    <cellStyle name="BOLDSH - Style1 4 2 3" xfId="6088" xr:uid="{00000000-0005-0000-0000-000015010000}"/>
    <cellStyle name="BOLDSH - Style1 4 2 3 2" xfId="12822" xr:uid="{806D5251-B0D7-426E-BB1A-D5E0A0DF3F15}"/>
    <cellStyle name="BOLDSH - Style1 4 2 4" xfId="9409" xr:uid="{C5802AFF-90F6-4177-B905-7C03E7F17C86}"/>
    <cellStyle name="BOLDSH - Style1 4 3" xfId="3838" xr:uid="{00000000-0005-0000-0000-000017010000}"/>
    <cellStyle name="BOLDSH - Style1 4 3 2" xfId="7327" xr:uid="{00000000-0005-0000-0000-000017010000}"/>
    <cellStyle name="BOLDSH - Style1 4 3 2 2" xfId="14059" xr:uid="{D6D914F0-5D2B-42A2-82F3-A06CE1FABF46}"/>
    <cellStyle name="BOLDSH - Style1 4 3 3" xfId="10646" xr:uid="{6628E547-EBDD-4192-9600-5B1099A9D0DC}"/>
    <cellStyle name="BOLDSH - Style1 4 4" xfId="3332" xr:uid="{00000000-0005-0000-0000-000018010000}"/>
    <cellStyle name="BOLDSH - Style1 4 4 2" xfId="6821" xr:uid="{00000000-0005-0000-0000-000018010000}"/>
    <cellStyle name="BOLDSH - Style1 4 4 2 2" xfId="13554" xr:uid="{0BE1ED05-0099-48CD-854D-5C157FF13EC1}"/>
    <cellStyle name="BOLDSH - Style1 4 4 3" xfId="10141" xr:uid="{B0A9ACC8-C531-4764-B63F-E2EBDD0F5F77}"/>
    <cellStyle name="BOLDSH - Style1 4 5" xfId="5411" xr:uid="{00000000-0005-0000-0000-000014010000}"/>
    <cellStyle name="BOLDSH - Style1 4 5 2" xfId="12149" xr:uid="{F2FAE3E3-DB05-4DA8-96C5-6D3A4C0E9718}"/>
    <cellStyle name="BOLDSH - Style1 4 6" xfId="8737" xr:uid="{BF1A3422-77BE-482B-A21A-FF84B3946A39}"/>
    <cellStyle name="BOLDSH - Style1 5" xfId="1771" xr:uid="{00000000-0005-0000-0000-000019010000}"/>
    <cellStyle name="BOLDSH - Style1 5 2" xfId="2541" xr:uid="{00000000-0005-0000-0000-00001A010000}"/>
    <cellStyle name="BOLDSH - Style1 5 2 2" xfId="4564" xr:uid="{00000000-0005-0000-0000-00001B010000}"/>
    <cellStyle name="BOLDSH - Style1 5 2 2 2" xfId="8053" xr:uid="{00000000-0005-0000-0000-00001B010000}"/>
    <cellStyle name="BOLDSH - Style1 5 2 2 2 2" xfId="14781" xr:uid="{08B79F40-5B6E-43C7-83D4-BDF62DACE35C}"/>
    <cellStyle name="BOLDSH - Style1 5 2 2 3" xfId="11368" xr:uid="{7BB6F563-F7AC-4409-BCB4-34171CB8C6DD}"/>
    <cellStyle name="BOLDSH - Style1 5 2 3" xfId="6034" xr:uid="{00000000-0005-0000-0000-00001A010000}"/>
    <cellStyle name="BOLDSH - Style1 5 2 3 2" xfId="12768" xr:uid="{AAE4E7B1-1E9A-4743-B00F-70538C978C90}"/>
    <cellStyle name="BOLDSH - Style1 5 2 4" xfId="9355" xr:uid="{05F366CC-AA85-493A-B860-15A620FF8666}"/>
    <cellStyle name="BOLDSH - Style1 5 3" xfId="3783" xr:uid="{00000000-0005-0000-0000-00001C010000}"/>
    <cellStyle name="BOLDSH - Style1 5 3 2" xfId="7272" xr:uid="{00000000-0005-0000-0000-00001C010000}"/>
    <cellStyle name="BOLDSH - Style1 5 3 2 2" xfId="14004" xr:uid="{832A5A50-B5E0-497E-BA0C-0DBAC193CA63}"/>
    <cellStyle name="BOLDSH - Style1 5 3 3" xfId="10591" xr:uid="{12160006-7849-4A74-B488-96C9B33FA567}"/>
    <cellStyle name="BOLDSH - Style1 5 4" xfId="3050" xr:uid="{00000000-0005-0000-0000-00001D010000}"/>
    <cellStyle name="BOLDSH - Style1 5 4 2" xfId="6539" xr:uid="{00000000-0005-0000-0000-00001D010000}"/>
    <cellStyle name="BOLDSH - Style1 5 4 2 2" xfId="13272" xr:uid="{520CE119-EA39-42D2-BC99-5FDB8095E493}"/>
    <cellStyle name="BOLDSH - Style1 5 4 3" xfId="9859" xr:uid="{C8C99593-33B9-447E-B472-FA5A77F170C3}"/>
    <cellStyle name="BOLDSH - Style1 5 5" xfId="5357" xr:uid="{00000000-0005-0000-0000-000019010000}"/>
    <cellStyle name="BOLDSH - Style1 5 5 2" xfId="12095" xr:uid="{4C20A94F-124D-4AB1-8BAB-4E6627E28AA6}"/>
    <cellStyle name="BOLDSH - Style1 5 6" xfId="8683" xr:uid="{86BE14F4-0B5F-4BAC-8FCA-611860C58932}"/>
    <cellStyle name="BOLDSH - Style1 6" xfId="2330" xr:uid="{00000000-0005-0000-0000-00001E010000}"/>
    <cellStyle name="BOLDSH - Style1 6 2" xfId="4365" xr:uid="{00000000-0005-0000-0000-00001F010000}"/>
    <cellStyle name="BOLDSH - Style1 6 2 2" xfId="7854" xr:uid="{00000000-0005-0000-0000-00001F010000}"/>
    <cellStyle name="BOLDSH - Style1 6 2 2 2" xfId="14582" xr:uid="{62807F31-AE41-4D79-92B2-E2072937DF44}"/>
    <cellStyle name="BOLDSH - Style1 6 2 3" xfId="11169" xr:uid="{110A78A6-D02E-4C10-80C8-0E70261A9A3D}"/>
    <cellStyle name="BOLDSH - Style1 6 3" xfId="5831" xr:uid="{00000000-0005-0000-0000-00001E010000}"/>
    <cellStyle name="BOLDSH - Style1 6 3 2" xfId="12565" xr:uid="{3673E412-0FA7-4D21-96B5-8E2750AAED9C}"/>
    <cellStyle name="BOLDSH - Style1 6 4" xfId="9152" xr:uid="{0A2C61BA-AA5F-4A33-9778-661D6DB6E48E}"/>
    <cellStyle name="BOLDSH - Style1 7" xfId="3478" xr:uid="{00000000-0005-0000-0000-000020010000}"/>
    <cellStyle name="BOLDSH - Style1 7 2" xfId="6967" xr:uid="{00000000-0005-0000-0000-000020010000}"/>
    <cellStyle name="BOLDSH - Style1 7 2 2" xfId="13700" xr:uid="{ED6DD7BF-A6DF-4961-ADC8-579894500DB5}"/>
    <cellStyle name="BOLDSH - Style1 7 3" xfId="10287" xr:uid="{87828425-EFDD-47C7-A1D0-7EFF4ABF0B06}"/>
    <cellStyle name="BOLDSH - Style1 8" xfId="4276" xr:uid="{00000000-0005-0000-0000-000021010000}"/>
    <cellStyle name="BOLDSH - Style1 8 2" xfId="7765" xr:uid="{00000000-0005-0000-0000-000021010000}"/>
    <cellStyle name="BOLDSH - Style1 8 2 2" xfId="14495" xr:uid="{6EED1744-BF5A-4B0B-A6E0-A0419AACD704}"/>
    <cellStyle name="BOLDSH - Style1 8 3" xfId="11082" xr:uid="{8CC6DF54-CA06-4B09-A5DC-F2044826C938}"/>
    <cellStyle name="BOLDSH - Style1 9" xfId="5141" xr:uid="{00000000-0005-0000-0000-000009010000}"/>
    <cellStyle name="BOLDSH - Style1 9 2" xfId="11890" xr:uid="{DD6B400C-5F57-4966-96F8-BED4B9CFCE8D}"/>
    <cellStyle name="Border" xfId="2194" xr:uid="{00000000-0005-0000-0000-000022010000}"/>
    <cellStyle name="Border 2" xfId="4192" xr:uid="{00000000-0005-0000-0000-000023010000}"/>
    <cellStyle name="Border 2 2" xfId="7681" xr:uid="{00000000-0005-0000-0000-000023010000}"/>
    <cellStyle name="Border 2 2 2" xfId="14412" xr:uid="{7CA3CDB9-5C51-4A43-8732-468980D889FF}"/>
    <cellStyle name="Border 2 3" xfId="10999" xr:uid="{F3D9FBD9-ACB2-41CE-80FD-C07B931CA500}"/>
    <cellStyle name="Border 3" xfId="3458" xr:uid="{00000000-0005-0000-0000-000024010000}"/>
    <cellStyle name="Border 3 2" xfId="6947" xr:uid="{00000000-0005-0000-0000-000024010000}"/>
    <cellStyle name="Border 3 2 2" xfId="13680" xr:uid="{068F4566-8CA2-470E-A755-BF387BED3405}"/>
    <cellStyle name="Border 3 3" xfId="10267" xr:uid="{F75440E6-818D-4E38-9C30-AE16440EC289}"/>
    <cellStyle name="Border 4" xfId="5766" xr:uid="{00000000-0005-0000-0000-000022010000}"/>
    <cellStyle name="Border 4 2" xfId="12502" xr:uid="{90D5BE47-4EED-4F82-A925-344A57870925}"/>
    <cellStyle name="Calc Currency (0)" xfId="173" xr:uid="{00000000-0005-0000-0000-000025010000}"/>
    <cellStyle name="Calc Currency (0) 2" xfId="913" xr:uid="{00000000-0005-0000-0000-000026010000}"/>
    <cellStyle name="Calc Currency (0) 3" xfId="1326" xr:uid="{00000000-0005-0000-0000-000027010000}"/>
    <cellStyle name="Calc Currency (2)" xfId="1327" xr:uid="{00000000-0005-0000-0000-000028010000}"/>
    <cellStyle name="Calc Percent (0)" xfId="1328" xr:uid="{00000000-0005-0000-0000-000029010000}"/>
    <cellStyle name="Calc Percent (1)" xfId="1329" xr:uid="{00000000-0005-0000-0000-00002A010000}"/>
    <cellStyle name="Calc Percent (2)" xfId="1330" xr:uid="{00000000-0005-0000-0000-00002B010000}"/>
    <cellStyle name="Calc Units (0)" xfId="1331" xr:uid="{00000000-0005-0000-0000-00002C010000}"/>
    <cellStyle name="Calc Units (1)" xfId="1332" xr:uid="{00000000-0005-0000-0000-00002D010000}"/>
    <cellStyle name="Calc Units (2)" xfId="1333" xr:uid="{00000000-0005-0000-0000-00002E010000}"/>
    <cellStyle name="Calculation 2" xfId="295" xr:uid="{00000000-0005-0000-0000-00002F010000}"/>
    <cellStyle name="Calculation 2 10" xfId="8499" xr:uid="{2B6D6187-E052-4EA0-A6D2-C1249EFCCBB4}"/>
    <cellStyle name="Calculation 2 2" xfId="774" xr:uid="{00000000-0005-0000-0000-000030010000}"/>
    <cellStyle name="Calculation 2 2 10" xfId="5079" xr:uid="{00000000-0005-0000-0000-000030010000}"/>
    <cellStyle name="Calculation 2 2 10 2" xfId="11847" xr:uid="{F4BCB984-5849-4A0F-BFB0-2467D59911C8}"/>
    <cellStyle name="Calculation 2 2 2" xfId="1641" xr:uid="{00000000-0005-0000-0000-000031010000}"/>
    <cellStyle name="Calculation 2 2 2 2" xfId="2414" xr:uid="{00000000-0005-0000-0000-000032010000}"/>
    <cellStyle name="Calculation 2 2 2 2 2" xfId="4439" xr:uid="{00000000-0005-0000-0000-000033010000}"/>
    <cellStyle name="Calculation 2 2 2 2 2 2" xfId="7928" xr:uid="{00000000-0005-0000-0000-000033010000}"/>
    <cellStyle name="Calculation 2 2 2 2 2 2 2" xfId="14656" xr:uid="{65C5CDA7-B225-42B5-8CCA-1057D753F91E}"/>
    <cellStyle name="Calculation 2 2 2 2 2 3" xfId="11243" xr:uid="{642F23D8-B706-41F6-B518-057C2D5F8824}"/>
    <cellStyle name="Calculation 2 2 2 2 3" xfId="5908" xr:uid="{00000000-0005-0000-0000-000032010000}"/>
    <cellStyle name="Calculation 2 2 2 2 3 2" xfId="12642" xr:uid="{3932539A-65C4-44C7-BDFD-EFE0786D9087}"/>
    <cellStyle name="Calculation 2 2 2 2 4" xfId="9229" xr:uid="{4BA345BD-7493-421A-A786-EA5645981AFC}"/>
    <cellStyle name="Calculation 2 2 2 3" xfId="3657" xr:uid="{00000000-0005-0000-0000-000034010000}"/>
    <cellStyle name="Calculation 2 2 2 3 2" xfId="7146" xr:uid="{00000000-0005-0000-0000-000034010000}"/>
    <cellStyle name="Calculation 2 2 2 3 2 2" xfId="13878" xr:uid="{F201CC54-71E5-4C39-8B2B-76C3957413DF}"/>
    <cellStyle name="Calculation 2 2 2 3 3" xfId="10465" xr:uid="{31F89EF7-0AA3-4EF9-9206-D02B7F1295C7}"/>
    <cellStyle name="Calculation 2 2 2 4" xfId="3610" xr:uid="{00000000-0005-0000-0000-000035010000}"/>
    <cellStyle name="Calculation 2 2 2 4 2" xfId="7099" xr:uid="{00000000-0005-0000-0000-000035010000}"/>
    <cellStyle name="Calculation 2 2 2 4 2 2" xfId="13831" xr:uid="{4C86CF7B-B996-47DC-8673-90DA73774268}"/>
    <cellStyle name="Calculation 2 2 2 4 3" xfId="10418" xr:uid="{DB2D9FF4-2EFA-44D9-BABB-815E63938190}"/>
    <cellStyle name="Calculation 2 2 2 5" xfId="5229" xr:uid="{00000000-0005-0000-0000-000031010000}"/>
    <cellStyle name="Calculation 2 2 2 5 2" xfId="11969" xr:uid="{45BE8C73-BD8D-42BD-943C-E521C8B127B3}"/>
    <cellStyle name="Calculation 2 2 2 6" xfId="8557" xr:uid="{1B86A922-2B89-4F88-AEBD-9E6C08DFF59B}"/>
    <cellStyle name="Calculation 2 2 3" xfId="1862" xr:uid="{00000000-0005-0000-0000-000036010000}"/>
    <cellStyle name="Calculation 2 2 3 2" xfId="2632" xr:uid="{00000000-0005-0000-0000-000037010000}"/>
    <cellStyle name="Calculation 2 2 3 2 2" xfId="4655" xr:uid="{00000000-0005-0000-0000-000038010000}"/>
    <cellStyle name="Calculation 2 2 3 2 2 2" xfId="8144" xr:uid="{00000000-0005-0000-0000-000038010000}"/>
    <cellStyle name="Calculation 2 2 3 2 2 2 2" xfId="14872" xr:uid="{30DE6FD8-4C46-41D7-A3BB-3A863FAD1BD2}"/>
    <cellStyle name="Calculation 2 2 3 2 2 3" xfId="11459" xr:uid="{F492596C-0470-4479-9E55-814F7E84355E}"/>
    <cellStyle name="Calculation 2 2 3 2 3" xfId="6124" xr:uid="{00000000-0005-0000-0000-000037010000}"/>
    <cellStyle name="Calculation 2 2 3 2 3 2" xfId="12858" xr:uid="{6B4E8616-0BAB-4660-920F-B0A4DA03A7B0}"/>
    <cellStyle name="Calculation 2 2 3 2 4" xfId="9445" xr:uid="{0B3D21D6-9EA6-447D-AAD9-08B4D7DD9213}"/>
    <cellStyle name="Calculation 2 2 3 3" xfId="3874" xr:uid="{00000000-0005-0000-0000-000039010000}"/>
    <cellStyle name="Calculation 2 2 3 3 2" xfId="7363" xr:uid="{00000000-0005-0000-0000-000039010000}"/>
    <cellStyle name="Calculation 2 2 3 3 2 2" xfId="14095" xr:uid="{7F31006C-1AEB-40A8-B7C4-BC5CDD905046}"/>
    <cellStyle name="Calculation 2 2 3 3 3" xfId="10682" xr:uid="{F92FCD49-3A1A-4174-A511-510DA2C5325B}"/>
    <cellStyle name="Calculation 2 2 3 4" xfId="3327" xr:uid="{00000000-0005-0000-0000-00003A010000}"/>
    <cellStyle name="Calculation 2 2 3 4 2" xfId="6816" xr:uid="{00000000-0005-0000-0000-00003A010000}"/>
    <cellStyle name="Calculation 2 2 3 4 2 2" xfId="13549" xr:uid="{56DBF853-EB90-4377-9135-0EAF4A3B5B57}"/>
    <cellStyle name="Calculation 2 2 3 4 3" xfId="10136" xr:uid="{1A0EF34E-4B7F-4176-A03A-4512408346DE}"/>
    <cellStyle name="Calculation 2 2 3 5" xfId="5447" xr:uid="{00000000-0005-0000-0000-000036010000}"/>
    <cellStyle name="Calculation 2 2 3 5 2" xfId="12185" xr:uid="{1D509FC3-2DBE-43F5-ACED-522BEBB48AD9}"/>
    <cellStyle name="Calculation 2 2 3 6" xfId="8773" xr:uid="{863A23AB-33DB-435D-A8AF-545925821F79}"/>
    <cellStyle name="Calculation 2 2 4" xfId="1696" xr:uid="{00000000-0005-0000-0000-00003B010000}"/>
    <cellStyle name="Calculation 2 2 4 2" xfId="2466" xr:uid="{00000000-0005-0000-0000-00003C010000}"/>
    <cellStyle name="Calculation 2 2 4 2 2" xfId="4489" xr:uid="{00000000-0005-0000-0000-00003D010000}"/>
    <cellStyle name="Calculation 2 2 4 2 2 2" xfId="7978" xr:uid="{00000000-0005-0000-0000-00003D010000}"/>
    <cellStyle name="Calculation 2 2 4 2 2 2 2" xfId="14706" xr:uid="{225ACF0C-BC3F-45B1-85D7-D701E3AE3916}"/>
    <cellStyle name="Calculation 2 2 4 2 2 3" xfId="11293" xr:uid="{BCCA1391-4CAE-4990-92C9-F5E5E6D7C03C}"/>
    <cellStyle name="Calculation 2 2 4 2 3" xfId="5959" xr:uid="{00000000-0005-0000-0000-00003C010000}"/>
    <cellStyle name="Calculation 2 2 4 2 3 2" xfId="12693" xr:uid="{42D786D3-6DF6-4120-BEFB-690E85248A79}"/>
    <cellStyle name="Calculation 2 2 4 2 4" xfId="9280" xr:uid="{871921CD-B4B0-461C-8DEE-486A8C48EDFF}"/>
    <cellStyle name="Calculation 2 2 4 3" xfId="3708" xr:uid="{00000000-0005-0000-0000-00003E010000}"/>
    <cellStyle name="Calculation 2 2 4 3 2" xfId="7197" xr:uid="{00000000-0005-0000-0000-00003E010000}"/>
    <cellStyle name="Calculation 2 2 4 3 2 2" xfId="13929" xr:uid="{2A72F10F-8420-4499-90FF-655F2D5B47AA}"/>
    <cellStyle name="Calculation 2 2 4 3 3" xfId="10516" xr:uid="{80261C1A-A2E9-46F0-81C3-338D76B2A1D3}"/>
    <cellStyle name="Calculation 2 2 4 4" xfId="3086" xr:uid="{00000000-0005-0000-0000-00003F010000}"/>
    <cellStyle name="Calculation 2 2 4 4 2" xfId="6575" xr:uid="{00000000-0005-0000-0000-00003F010000}"/>
    <cellStyle name="Calculation 2 2 4 4 2 2" xfId="13308" xr:uid="{439FB539-15CE-42D2-BB61-81F3772EC1F1}"/>
    <cellStyle name="Calculation 2 2 4 4 3" xfId="9895" xr:uid="{2717D869-1CEF-45A8-A9C2-BE7321E57067}"/>
    <cellStyle name="Calculation 2 2 4 5" xfId="5282" xr:uid="{00000000-0005-0000-0000-00003B010000}"/>
    <cellStyle name="Calculation 2 2 4 5 2" xfId="12020" xr:uid="{5D39EC7E-D376-495D-BD51-7678F19E7EED}"/>
    <cellStyle name="Calculation 2 2 4 6" xfId="8608" xr:uid="{48CD7FCC-414E-4673-8096-71C11E5FDD28}"/>
    <cellStyle name="Calculation 2 2 5" xfId="1721" xr:uid="{00000000-0005-0000-0000-000040010000}"/>
    <cellStyle name="Calculation 2 2 5 2" xfId="2491" xr:uid="{00000000-0005-0000-0000-000041010000}"/>
    <cellStyle name="Calculation 2 2 5 2 2" xfId="4514" xr:uid="{00000000-0005-0000-0000-000042010000}"/>
    <cellStyle name="Calculation 2 2 5 2 2 2" xfId="8003" xr:uid="{00000000-0005-0000-0000-000042010000}"/>
    <cellStyle name="Calculation 2 2 5 2 2 2 2" xfId="14731" xr:uid="{BD9567D5-9B65-4DFA-9B7D-E0517B0CDFAA}"/>
    <cellStyle name="Calculation 2 2 5 2 2 3" xfId="11318" xr:uid="{003DE90F-0B9B-4881-A71A-5A88B4F6F0F4}"/>
    <cellStyle name="Calculation 2 2 5 2 3" xfId="5984" xr:uid="{00000000-0005-0000-0000-000041010000}"/>
    <cellStyle name="Calculation 2 2 5 2 3 2" xfId="12718" xr:uid="{76D2D286-79BC-4597-8D9B-9ADE2E5B04FB}"/>
    <cellStyle name="Calculation 2 2 5 2 4" xfId="9305" xr:uid="{F3AEC59B-ECB3-45BE-A10C-40CAD50A3AEA}"/>
    <cellStyle name="Calculation 2 2 5 3" xfId="3733" xr:uid="{00000000-0005-0000-0000-000043010000}"/>
    <cellStyle name="Calculation 2 2 5 3 2" xfId="7222" xr:uid="{00000000-0005-0000-0000-000043010000}"/>
    <cellStyle name="Calculation 2 2 5 3 2 2" xfId="13954" xr:uid="{DF96B0C1-DC22-4F11-AF41-1A5661EFFEFD}"/>
    <cellStyle name="Calculation 2 2 5 3 3" xfId="10541" xr:uid="{853418E9-3607-4A55-AEB3-AF2E955241FD}"/>
    <cellStyle name="Calculation 2 2 5 4" xfId="3361" xr:uid="{00000000-0005-0000-0000-000044010000}"/>
    <cellStyle name="Calculation 2 2 5 4 2" xfId="6850" xr:uid="{00000000-0005-0000-0000-000044010000}"/>
    <cellStyle name="Calculation 2 2 5 4 2 2" xfId="13583" xr:uid="{783A5F56-65A7-4F34-A6B1-4CF2CFB6FA87}"/>
    <cellStyle name="Calculation 2 2 5 4 3" xfId="10170" xr:uid="{49C2D795-D53D-488B-BE33-51C28FC81D26}"/>
    <cellStyle name="Calculation 2 2 5 5" xfId="5307" xr:uid="{00000000-0005-0000-0000-000040010000}"/>
    <cellStyle name="Calculation 2 2 5 5 2" xfId="12045" xr:uid="{25B8491B-3476-434B-92E5-C9702C6E614A}"/>
    <cellStyle name="Calculation 2 2 5 6" xfId="8633" xr:uid="{5FE67549-07CB-4AF0-BD8C-8D3F72B9EB5D}"/>
    <cellStyle name="Calculation 2 2 6" xfId="1915" xr:uid="{00000000-0005-0000-0000-000045010000}"/>
    <cellStyle name="Calculation 2 2 6 2" xfId="2685" xr:uid="{00000000-0005-0000-0000-000046010000}"/>
    <cellStyle name="Calculation 2 2 6 2 2" xfId="4707" xr:uid="{00000000-0005-0000-0000-000047010000}"/>
    <cellStyle name="Calculation 2 2 6 2 2 2" xfId="8196" xr:uid="{00000000-0005-0000-0000-000047010000}"/>
    <cellStyle name="Calculation 2 2 6 2 2 2 2" xfId="14924" xr:uid="{29699722-6D5E-4588-A531-CDB01C0BBE90}"/>
    <cellStyle name="Calculation 2 2 6 2 2 3" xfId="11511" xr:uid="{895690F9-CB96-4DE9-8102-43172943206A}"/>
    <cellStyle name="Calculation 2 2 6 2 3" xfId="6177" xr:uid="{00000000-0005-0000-0000-000046010000}"/>
    <cellStyle name="Calculation 2 2 6 2 3 2" xfId="12911" xr:uid="{988480AA-1528-4622-9C14-196C3C1057A0}"/>
    <cellStyle name="Calculation 2 2 6 2 4" xfId="9498" xr:uid="{18495E03-461D-47DF-9B63-A7D816306C92}"/>
    <cellStyle name="Calculation 2 2 6 3" xfId="3926" xr:uid="{00000000-0005-0000-0000-000048010000}"/>
    <cellStyle name="Calculation 2 2 6 3 2" xfId="7415" xr:uid="{00000000-0005-0000-0000-000048010000}"/>
    <cellStyle name="Calculation 2 2 6 3 2 2" xfId="14147" xr:uid="{95384CBA-0A5F-4DC4-8A6F-02F5A108F1DA}"/>
    <cellStyle name="Calculation 2 2 6 3 3" xfId="10734" xr:uid="{A7681677-8301-48C7-8DDA-A610A223916D}"/>
    <cellStyle name="Calculation 2 2 6 4" xfId="3145" xr:uid="{00000000-0005-0000-0000-000049010000}"/>
    <cellStyle name="Calculation 2 2 6 4 2" xfId="6634" xr:uid="{00000000-0005-0000-0000-000049010000}"/>
    <cellStyle name="Calculation 2 2 6 4 2 2" xfId="13367" xr:uid="{CDBFDAF7-378B-4C32-AEC8-A8F89226F843}"/>
    <cellStyle name="Calculation 2 2 6 4 3" xfId="9954" xr:uid="{9F23380F-0CD3-4602-8032-F839C927A736}"/>
    <cellStyle name="Calculation 2 2 6 5" xfId="5500" xr:uid="{00000000-0005-0000-0000-000045010000}"/>
    <cellStyle name="Calculation 2 2 6 5 2" xfId="12238" xr:uid="{9FF6ADB2-884A-424B-A958-3CB3793DEC06}"/>
    <cellStyle name="Calculation 2 2 6 6" xfId="8826" xr:uid="{C51EFE06-7ADD-4D3E-9D35-7EEC23266259}"/>
    <cellStyle name="Calculation 2 2 7" xfId="2288" xr:uid="{00000000-0005-0000-0000-00004A010000}"/>
    <cellStyle name="Calculation 2 2 7 2" xfId="4326" xr:uid="{00000000-0005-0000-0000-00004B010000}"/>
    <cellStyle name="Calculation 2 2 7 2 2" xfId="7815" xr:uid="{00000000-0005-0000-0000-00004B010000}"/>
    <cellStyle name="Calculation 2 2 7 2 2 2" xfId="14543" xr:uid="{4E8EBA5E-814E-4EB3-8184-8E794F5CBC1A}"/>
    <cellStyle name="Calculation 2 2 7 2 3" xfId="11130" xr:uid="{E91D0349-4FBF-47FF-AC63-935FA4CAF22C}"/>
    <cellStyle name="Calculation 2 2 7 3" xfId="5789" xr:uid="{00000000-0005-0000-0000-00004A010000}"/>
    <cellStyle name="Calculation 2 2 7 3 2" xfId="12523" xr:uid="{37BB3442-4567-434E-90BA-A1B610E0BC18}"/>
    <cellStyle name="Calculation 2 2 7 4" xfId="9110" xr:uid="{AD028908-97D5-4D07-927F-D4EC904D7ACA}"/>
    <cellStyle name="Calculation 2 2 8" xfId="3189" xr:uid="{00000000-0005-0000-0000-00004C010000}"/>
    <cellStyle name="Calculation 2 2 8 2" xfId="6678" xr:uid="{00000000-0005-0000-0000-00004C010000}"/>
    <cellStyle name="Calculation 2 2 8 2 2" xfId="13411" xr:uid="{F209CBF4-EC7C-4AF8-ACEC-7F66F18D97D5}"/>
    <cellStyle name="Calculation 2 2 8 3" xfId="9998" xr:uid="{3738CCDE-13E4-4522-9053-A22C6EDC8F73}"/>
    <cellStyle name="Calculation 2 2 9" xfId="4205" xr:uid="{00000000-0005-0000-0000-00004D010000}"/>
    <cellStyle name="Calculation 2 2 9 2" xfId="7694" xr:uid="{00000000-0005-0000-0000-00004D010000}"/>
    <cellStyle name="Calculation 2 2 9 2 2" xfId="14425" xr:uid="{A66520F9-72F1-4CC0-B95C-01EA9E3530B0}"/>
    <cellStyle name="Calculation 2 2 9 3" xfId="11012" xr:uid="{A8538E2B-7DE0-4A67-B0F4-60E289BEDF43}"/>
    <cellStyle name="Calculation 2 3" xfId="783" xr:uid="{00000000-0005-0000-0000-00004E010000}"/>
    <cellStyle name="Calculation 2 3 10" xfId="5088" xr:uid="{00000000-0005-0000-0000-00004E010000}"/>
    <cellStyle name="Calculation 2 3 10 2" xfId="11856" xr:uid="{A1270006-1AF1-48CC-8970-D47F536916EA}"/>
    <cellStyle name="Calculation 2 3 2" xfId="1650" xr:uid="{00000000-0005-0000-0000-00004F010000}"/>
    <cellStyle name="Calculation 2 3 2 2" xfId="2423" xr:uid="{00000000-0005-0000-0000-000050010000}"/>
    <cellStyle name="Calculation 2 3 2 2 2" xfId="4448" xr:uid="{00000000-0005-0000-0000-000051010000}"/>
    <cellStyle name="Calculation 2 3 2 2 2 2" xfId="7937" xr:uid="{00000000-0005-0000-0000-000051010000}"/>
    <cellStyle name="Calculation 2 3 2 2 2 2 2" xfId="14665" xr:uid="{3D8091C8-3FBB-41D9-95D3-7B2ED66E0A19}"/>
    <cellStyle name="Calculation 2 3 2 2 2 3" xfId="11252" xr:uid="{D844E696-E426-4B83-B5A7-1C5C8E755376}"/>
    <cellStyle name="Calculation 2 3 2 2 3" xfId="5917" xr:uid="{00000000-0005-0000-0000-000050010000}"/>
    <cellStyle name="Calculation 2 3 2 2 3 2" xfId="12651" xr:uid="{4AD01020-05D4-4762-9E92-2485B5734965}"/>
    <cellStyle name="Calculation 2 3 2 2 4" xfId="9238" xr:uid="{5ACAA30B-8A3B-4931-9F1E-1C4969A9E983}"/>
    <cellStyle name="Calculation 2 3 2 3" xfId="3666" xr:uid="{00000000-0005-0000-0000-000052010000}"/>
    <cellStyle name="Calculation 2 3 2 3 2" xfId="7155" xr:uid="{00000000-0005-0000-0000-000052010000}"/>
    <cellStyle name="Calculation 2 3 2 3 2 2" xfId="13887" xr:uid="{E81DBF17-7F0A-4313-9334-5C2D943C4588}"/>
    <cellStyle name="Calculation 2 3 2 3 3" xfId="10474" xr:uid="{B507146E-DBE3-462D-A9C5-7818E0D68970}"/>
    <cellStyle name="Calculation 2 3 2 4" xfId="3372" xr:uid="{00000000-0005-0000-0000-000053010000}"/>
    <cellStyle name="Calculation 2 3 2 4 2" xfId="6861" xr:uid="{00000000-0005-0000-0000-000053010000}"/>
    <cellStyle name="Calculation 2 3 2 4 2 2" xfId="13594" xr:uid="{3FA49603-117C-4F7D-A0B1-A873C13D1E95}"/>
    <cellStyle name="Calculation 2 3 2 4 3" xfId="10181" xr:uid="{589639BA-B90B-4BCB-AE52-2C06178B65B1}"/>
    <cellStyle name="Calculation 2 3 2 5" xfId="5238" xr:uid="{00000000-0005-0000-0000-00004F010000}"/>
    <cellStyle name="Calculation 2 3 2 5 2" xfId="11978" xr:uid="{CCF236DC-B305-4FA9-ABCB-10BEFA74479B}"/>
    <cellStyle name="Calculation 2 3 2 6" xfId="8566" xr:uid="{12B713E4-5F44-419E-B7D0-A0B8C3F533A9}"/>
    <cellStyle name="Calculation 2 3 3" xfId="1871" xr:uid="{00000000-0005-0000-0000-000054010000}"/>
    <cellStyle name="Calculation 2 3 3 2" xfId="2641" xr:uid="{00000000-0005-0000-0000-000055010000}"/>
    <cellStyle name="Calculation 2 3 3 2 2" xfId="4664" xr:uid="{00000000-0005-0000-0000-000056010000}"/>
    <cellStyle name="Calculation 2 3 3 2 2 2" xfId="8153" xr:uid="{00000000-0005-0000-0000-000056010000}"/>
    <cellStyle name="Calculation 2 3 3 2 2 2 2" xfId="14881" xr:uid="{67D9FF00-2A7C-4BA3-9405-AFE2F3E756C3}"/>
    <cellStyle name="Calculation 2 3 3 2 2 3" xfId="11468" xr:uid="{D31DE359-9D60-4B45-A1B4-EF5D7896C38F}"/>
    <cellStyle name="Calculation 2 3 3 2 3" xfId="6133" xr:uid="{00000000-0005-0000-0000-000055010000}"/>
    <cellStyle name="Calculation 2 3 3 2 3 2" xfId="12867" xr:uid="{AC90D4A1-2FAA-402B-999C-7945881C61D6}"/>
    <cellStyle name="Calculation 2 3 3 2 4" xfId="9454" xr:uid="{AAEDE9F9-CDB1-455F-A464-5FB05D01A64D}"/>
    <cellStyle name="Calculation 2 3 3 3" xfId="3883" xr:uid="{00000000-0005-0000-0000-000057010000}"/>
    <cellStyle name="Calculation 2 3 3 3 2" xfId="7372" xr:uid="{00000000-0005-0000-0000-000057010000}"/>
    <cellStyle name="Calculation 2 3 3 3 2 2" xfId="14104" xr:uid="{C18849ED-6A1C-40E1-A3B0-64C88B02EF8A}"/>
    <cellStyle name="Calculation 2 3 3 3 3" xfId="10691" xr:uid="{D56A06E7-2B1F-4C5E-84AA-D097DCE75665}"/>
    <cellStyle name="Calculation 2 3 3 4" xfId="102" xr:uid="{00000000-0005-0000-0000-000058010000}"/>
    <cellStyle name="Calculation 2 3 3 4 2" xfId="4982" xr:uid="{00000000-0005-0000-0000-000058010000}"/>
    <cellStyle name="Calculation 2 3 3 4 2 2" xfId="11781" xr:uid="{6AC971F6-2E30-467B-8616-1BF6FAE48982}"/>
    <cellStyle name="Calculation 2 3 3 4 3" xfId="8467" xr:uid="{2FE0E111-99AA-4630-AC30-3F5CAC417E1A}"/>
    <cellStyle name="Calculation 2 3 3 5" xfId="5456" xr:uid="{00000000-0005-0000-0000-000054010000}"/>
    <cellStyle name="Calculation 2 3 3 5 2" xfId="12194" xr:uid="{1B6978BC-F69C-4EA3-8C6C-02E30B5670E6}"/>
    <cellStyle name="Calculation 2 3 3 6" xfId="8782" xr:uid="{CEFD9F0E-A208-4CD9-A525-136AA5632B42}"/>
    <cellStyle name="Calculation 2 3 4" xfId="2068" xr:uid="{00000000-0005-0000-0000-000059010000}"/>
    <cellStyle name="Calculation 2 3 4 2" xfId="2835" xr:uid="{00000000-0005-0000-0000-00005A010000}"/>
    <cellStyle name="Calculation 2 3 4 2 2" xfId="4855" xr:uid="{00000000-0005-0000-0000-00005B010000}"/>
    <cellStyle name="Calculation 2 3 4 2 2 2" xfId="8344" xr:uid="{00000000-0005-0000-0000-00005B010000}"/>
    <cellStyle name="Calculation 2 3 4 2 2 2 2" xfId="15072" xr:uid="{416502C3-FB6C-4CC6-82BF-337A2C14CE6F}"/>
    <cellStyle name="Calculation 2 3 4 2 2 3" xfId="11659" xr:uid="{FF027D99-C8F0-4C05-998B-CED6313E2C4B}"/>
    <cellStyle name="Calculation 2 3 4 2 3" xfId="6325" xr:uid="{00000000-0005-0000-0000-00005A010000}"/>
    <cellStyle name="Calculation 2 3 4 2 3 2" xfId="13059" xr:uid="{2DFAFADF-F0C8-4886-A735-1F753BF94301}"/>
    <cellStyle name="Calculation 2 3 4 2 4" xfId="9646" xr:uid="{10595CB5-FA3E-4CFD-A4D6-5073D34B218D}"/>
    <cellStyle name="Calculation 2 3 4 3" xfId="4076" xr:uid="{00000000-0005-0000-0000-00005C010000}"/>
    <cellStyle name="Calculation 2 3 4 3 2" xfId="7565" xr:uid="{00000000-0005-0000-0000-00005C010000}"/>
    <cellStyle name="Calculation 2 3 4 3 2 2" xfId="14297" xr:uid="{C5F6F3C4-3219-4D6D-A4CE-247FB11881A1}"/>
    <cellStyle name="Calculation 2 3 4 3 3" xfId="10884" xr:uid="{0B7728E9-5C41-4560-A9A8-DFC9CA7706C2}"/>
    <cellStyle name="Calculation 2 3 4 4" xfId="3472" xr:uid="{00000000-0005-0000-0000-00005D010000}"/>
    <cellStyle name="Calculation 2 3 4 4 2" xfId="6961" xr:uid="{00000000-0005-0000-0000-00005D010000}"/>
    <cellStyle name="Calculation 2 3 4 4 2 2" xfId="13694" xr:uid="{55DF4567-0BB9-46D4-8020-249C6FA721E6}"/>
    <cellStyle name="Calculation 2 3 4 4 3" xfId="10281" xr:uid="{E682E4D3-1BB9-465E-B43A-CCC21C325AFE}"/>
    <cellStyle name="Calculation 2 3 4 5" xfId="5648" xr:uid="{00000000-0005-0000-0000-000059010000}"/>
    <cellStyle name="Calculation 2 3 4 5 2" xfId="12386" xr:uid="{D3C50845-8517-4CC1-AF0A-2A282356336D}"/>
    <cellStyle name="Calculation 2 3 4 6" xfId="8974" xr:uid="{53F00C8A-159C-47AE-BE82-9CBE106EF9FB}"/>
    <cellStyle name="Calculation 2 3 5" xfId="1766" xr:uid="{00000000-0005-0000-0000-00005E010000}"/>
    <cellStyle name="Calculation 2 3 5 2" xfId="2536" xr:uid="{00000000-0005-0000-0000-00005F010000}"/>
    <cellStyle name="Calculation 2 3 5 2 2" xfId="4559" xr:uid="{00000000-0005-0000-0000-000060010000}"/>
    <cellStyle name="Calculation 2 3 5 2 2 2" xfId="8048" xr:uid="{00000000-0005-0000-0000-000060010000}"/>
    <cellStyle name="Calculation 2 3 5 2 2 2 2" xfId="14776" xr:uid="{61BAFE0D-8635-4007-845D-E7B166D0CC2A}"/>
    <cellStyle name="Calculation 2 3 5 2 2 3" xfId="11363" xr:uid="{5D00FFBF-342D-401F-B249-BB835EAF9488}"/>
    <cellStyle name="Calculation 2 3 5 2 3" xfId="6029" xr:uid="{00000000-0005-0000-0000-00005F010000}"/>
    <cellStyle name="Calculation 2 3 5 2 3 2" xfId="12763" xr:uid="{BF97142D-769E-4958-AD12-73E3BE5C9B27}"/>
    <cellStyle name="Calculation 2 3 5 2 4" xfId="9350" xr:uid="{A6236704-9582-482F-B724-7CC9115F6397}"/>
    <cellStyle name="Calculation 2 3 5 3" xfId="3778" xr:uid="{00000000-0005-0000-0000-000061010000}"/>
    <cellStyle name="Calculation 2 3 5 3 2" xfId="7267" xr:uid="{00000000-0005-0000-0000-000061010000}"/>
    <cellStyle name="Calculation 2 3 5 3 2 2" xfId="13999" xr:uid="{1CAF61B3-41B6-4CB1-A034-83F0253CB5D6}"/>
    <cellStyle name="Calculation 2 3 5 3 3" xfId="10586" xr:uid="{89076341-8139-49E5-9DDD-5EDC22D62664}"/>
    <cellStyle name="Calculation 2 3 5 4" xfId="3053" xr:uid="{00000000-0005-0000-0000-000062010000}"/>
    <cellStyle name="Calculation 2 3 5 4 2" xfId="6542" xr:uid="{00000000-0005-0000-0000-000062010000}"/>
    <cellStyle name="Calculation 2 3 5 4 2 2" xfId="13275" xr:uid="{B5EB518D-AD63-430E-A683-C3D3D874343A}"/>
    <cellStyle name="Calculation 2 3 5 4 3" xfId="9862" xr:uid="{18F2CC9C-E6D2-40E7-B8E4-AF7870A8F926}"/>
    <cellStyle name="Calculation 2 3 5 5" xfId="5352" xr:uid="{00000000-0005-0000-0000-00005E010000}"/>
    <cellStyle name="Calculation 2 3 5 5 2" xfId="12090" xr:uid="{454D77F8-5D24-4A84-8D28-43F3D67F6366}"/>
    <cellStyle name="Calculation 2 3 5 6" xfId="8678" xr:uid="{82F4D44A-4BFF-4A54-8B3D-C90B74881265}"/>
    <cellStyle name="Calculation 2 3 6" xfId="1791" xr:uid="{00000000-0005-0000-0000-000063010000}"/>
    <cellStyle name="Calculation 2 3 6 2" xfId="2561" xr:uid="{00000000-0005-0000-0000-000064010000}"/>
    <cellStyle name="Calculation 2 3 6 2 2" xfId="4584" xr:uid="{00000000-0005-0000-0000-000065010000}"/>
    <cellStyle name="Calculation 2 3 6 2 2 2" xfId="8073" xr:uid="{00000000-0005-0000-0000-000065010000}"/>
    <cellStyle name="Calculation 2 3 6 2 2 2 2" xfId="14801" xr:uid="{F27FE430-3C3C-4CDE-A9AD-C91AC8FFC9C3}"/>
    <cellStyle name="Calculation 2 3 6 2 2 3" xfId="11388" xr:uid="{B2131490-2CA6-4A2A-AB14-86166B04391A}"/>
    <cellStyle name="Calculation 2 3 6 2 3" xfId="6053" xr:uid="{00000000-0005-0000-0000-000064010000}"/>
    <cellStyle name="Calculation 2 3 6 2 3 2" xfId="12787" xr:uid="{AD52831B-C671-4D5C-AC27-D2B70C05BC05}"/>
    <cellStyle name="Calculation 2 3 6 2 4" xfId="9374" xr:uid="{0E4074E5-4BAB-4364-942C-C5ADACFA4781}"/>
    <cellStyle name="Calculation 2 3 6 3" xfId="3803" xr:uid="{00000000-0005-0000-0000-000066010000}"/>
    <cellStyle name="Calculation 2 3 6 3 2" xfId="7292" xr:uid="{00000000-0005-0000-0000-000066010000}"/>
    <cellStyle name="Calculation 2 3 6 3 2 2" xfId="14024" xr:uid="{8F1EDD45-F0D4-4822-939C-7E27892F3015}"/>
    <cellStyle name="Calculation 2 3 6 3 3" xfId="10611" xr:uid="{457B835F-B1F1-4C06-8E35-CEE152B4128E}"/>
    <cellStyle name="Calculation 2 3 6 4" xfId="3339" xr:uid="{00000000-0005-0000-0000-000067010000}"/>
    <cellStyle name="Calculation 2 3 6 4 2" xfId="6828" xr:uid="{00000000-0005-0000-0000-000067010000}"/>
    <cellStyle name="Calculation 2 3 6 4 2 2" xfId="13561" xr:uid="{006CEEE7-4655-434D-B5E0-8C325E74CC8D}"/>
    <cellStyle name="Calculation 2 3 6 4 3" xfId="10148" xr:uid="{79FEC220-D15E-433A-8251-50F5F5040B4D}"/>
    <cellStyle name="Calculation 2 3 6 5" xfId="5376" xr:uid="{00000000-0005-0000-0000-000063010000}"/>
    <cellStyle name="Calculation 2 3 6 5 2" xfId="12114" xr:uid="{228B96A2-D6F0-46D3-A415-A7599C16299E}"/>
    <cellStyle name="Calculation 2 3 6 6" xfId="8702" xr:uid="{174B4317-1D30-4291-BCE6-EC8B365949E9}"/>
    <cellStyle name="Calculation 2 3 7" xfId="2297" xr:uid="{00000000-0005-0000-0000-000068010000}"/>
    <cellStyle name="Calculation 2 3 7 2" xfId="4335" xr:uid="{00000000-0005-0000-0000-000069010000}"/>
    <cellStyle name="Calculation 2 3 7 2 2" xfId="7824" xr:uid="{00000000-0005-0000-0000-000069010000}"/>
    <cellStyle name="Calculation 2 3 7 2 2 2" xfId="14552" xr:uid="{9308558D-5C58-42D9-8C16-C8BC18660DD8}"/>
    <cellStyle name="Calculation 2 3 7 2 3" xfId="11139" xr:uid="{DA0E4DB2-BAD2-470C-8882-7C73D7180A99}"/>
    <cellStyle name="Calculation 2 3 7 3" xfId="5798" xr:uid="{00000000-0005-0000-0000-000068010000}"/>
    <cellStyle name="Calculation 2 3 7 3 2" xfId="12532" xr:uid="{19571F75-5841-47FE-8058-075D3FEFA98A}"/>
    <cellStyle name="Calculation 2 3 7 4" xfId="9119" xr:uid="{B68C1E18-5605-4397-859A-50A9D8AD6F2D}"/>
    <cellStyle name="Calculation 2 3 8" xfId="3198" xr:uid="{00000000-0005-0000-0000-00006A010000}"/>
    <cellStyle name="Calculation 2 3 8 2" xfId="6687" xr:uid="{00000000-0005-0000-0000-00006A010000}"/>
    <cellStyle name="Calculation 2 3 8 2 2" xfId="13420" xr:uid="{53A86662-9B3C-4C9E-A5F4-B6C0689C1A26}"/>
    <cellStyle name="Calculation 2 3 8 3" xfId="10007" xr:uid="{9D2ACC54-EE0D-402B-9EC1-1E703E5B8CBF}"/>
    <cellStyle name="Calculation 2 3 9" xfId="4214" xr:uid="{00000000-0005-0000-0000-00006B010000}"/>
    <cellStyle name="Calculation 2 3 9 2" xfId="7703" xr:uid="{00000000-0005-0000-0000-00006B010000}"/>
    <cellStyle name="Calculation 2 3 9 2 2" xfId="14433" xr:uid="{6A03A9C7-2609-42EB-87E9-01B0FC36B2FE}"/>
    <cellStyle name="Calculation 2 3 9 3" xfId="11020" xr:uid="{73772D79-4A41-4DC2-903C-924D1EF81D45}"/>
    <cellStyle name="Calculation 2 4" xfId="1837" xr:uid="{00000000-0005-0000-0000-00006C010000}"/>
    <cellStyle name="Calculation 2 4 2" xfId="2607" xr:uid="{00000000-0005-0000-0000-00006D010000}"/>
    <cellStyle name="Calculation 2 4 2 2" xfId="4630" xr:uid="{00000000-0005-0000-0000-00006E010000}"/>
    <cellStyle name="Calculation 2 4 2 2 2" xfId="8119" xr:uid="{00000000-0005-0000-0000-00006E010000}"/>
    <cellStyle name="Calculation 2 4 2 2 2 2" xfId="14847" xr:uid="{A2FC6D6D-9094-4596-85BB-570057A79D7D}"/>
    <cellStyle name="Calculation 2 4 2 2 3" xfId="11434" xr:uid="{23F058AC-A7C8-44CE-A457-633B770D2F56}"/>
    <cellStyle name="Calculation 2 4 2 3" xfId="6099" xr:uid="{00000000-0005-0000-0000-00006D010000}"/>
    <cellStyle name="Calculation 2 4 2 3 2" xfId="12833" xr:uid="{06E3132F-7A4B-41CA-8EAC-7587D3AE6210}"/>
    <cellStyle name="Calculation 2 4 2 4" xfId="9420" xr:uid="{535E8220-1EF0-40BB-90D0-F8D5B55C9551}"/>
    <cellStyle name="Calculation 2 4 3" xfId="3849" xr:uid="{00000000-0005-0000-0000-00006F010000}"/>
    <cellStyle name="Calculation 2 4 3 2" xfId="7338" xr:uid="{00000000-0005-0000-0000-00006F010000}"/>
    <cellStyle name="Calculation 2 4 3 2 2" xfId="14070" xr:uid="{788CB03F-74C2-4FE5-A7EF-03C1BAC9E1AA}"/>
    <cellStyle name="Calculation 2 4 3 3" xfId="10657" xr:uid="{4ABFE9EC-3AC8-4640-9109-9A43FD3F191D}"/>
    <cellStyle name="Calculation 2 4 4" xfId="3580" xr:uid="{00000000-0005-0000-0000-000070010000}"/>
    <cellStyle name="Calculation 2 4 4 2" xfId="7069" xr:uid="{00000000-0005-0000-0000-000070010000}"/>
    <cellStyle name="Calculation 2 4 4 2 2" xfId="13801" xr:uid="{23FF1B03-7959-4305-8A22-FEDBD8FDF34C}"/>
    <cellStyle name="Calculation 2 4 4 3" xfId="10388" xr:uid="{305D3C15-0AB7-42E4-A629-36276E80220E}"/>
    <cellStyle name="Calculation 2 4 5" xfId="5422" xr:uid="{00000000-0005-0000-0000-00006C010000}"/>
    <cellStyle name="Calculation 2 4 5 2" xfId="12160" xr:uid="{77F5D893-3B8E-4BE0-848C-DB1A666A7A02}"/>
    <cellStyle name="Calculation 2 4 6" xfId="8748" xr:uid="{38370070-5E9D-4365-8CA4-4CCC521DDA00}"/>
    <cellStyle name="Calculation 2 5" xfId="1704" xr:uid="{00000000-0005-0000-0000-000071010000}"/>
    <cellStyle name="Calculation 2 5 2" xfId="2474" xr:uid="{00000000-0005-0000-0000-000072010000}"/>
    <cellStyle name="Calculation 2 5 2 2" xfId="4497" xr:uid="{00000000-0005-0000-0000-000073010000}"/>
    <cellStyle name="Calculation 2 5 2 2 2" xfId="7986" xr:uid="{00000000-0005-0000-0000-000073010000}"/>
    <cellStyle name="Calculation 2 5 2 2 2 2" xfId="14714" xr:uid="{71B8E6EF-44C3-4C52-BBF7-2C74135E70AA}"/>
    <cellStyle name="Calculation 2 5 2 2 3" xfId="11301" xr:uid="{E76E4BA0-6972-423B-860C-93DB5E4E4C54}"/>
    <cellStyle name="Calculation 2 5 2 3" xfId="5967" xr:uid="{00000000-0005-0000-0000-000072010000}"/>
    <cellStyle name="Calculation 2 5 2 3 2" xfId="12701" xr:uid="{A35B933D-EC5D-420D-9B9B-7B83C36DD7A4}"/>
    <cellStyle name="Calculation 2 5 2 4" xfId="9288" xr:uid="{3BEA499B-0023-4E6A-99EC-FED3B3A9505C}"/>
    <cellStyle name="Calculation 2 5 3" xfId="3716" xr:uid="{00000000-0005-0000-0000-000074010000}"/>
    <cellStyle name="Calculation 2 5 3 2" xfId="7205" xr:uid="{00000000-0005-0000-0000-000074010000}"/>
    <cellStyle name="Calculation 2 5 3 2 2" xfId="13937" xr:uid="{C911F074-70BF-4803-9BA6-23D90DF527FD}"/>
    <cellStyle name="Calculation 2 5 3 3" xfId="10524" xr:uid="{2D0DAC32-4502-44C6-A7ED-CFE979E031DE}"/>
    <cellStyle name="Calculation 2 5 4" xfId="3078" xr:uid="{00000000-0005-0000-0000-000075010000}"/>
    <cellStyle name="Calculation 2 5 4 2" xfId="6567" xr:uid="{00000000-0005-0000-0000-000075010000}"/>
    <cellStyle name="Calculation 2 5 4 2 2" xfId="13300" xr:uid="{8EA3D972-7FE7-483A-B7C7-5CA1457F72D3}"/>
    <cellStyle name="Calculation 2 5 4 3" xfId="9887" xr:uid="{BD84CBA7-668B-42C0-92AC-7D973BAEACDF}"/>
    <cellStyle name="Calculation 2 5 5" xfId="5290" xr:uid="{00000000-0005-0000-0000-000071010000}"/>
    <cellStyle name="Calculation 2 5 5 2" xfId="12028" xr:uid="{380FFFB3-ADBF-45B8-923D-00CD74296D03}"/>
    <cellStyle name="Calculation 2 5 6" xfId="8616" xr:uid="{440F6213-AA47-4048-B519-A283C373B4E3}"/>
    <cellStyle name="Calculation 2 6" xfId="2143" xr:uid="{00000000-0005-0000-0000-000076010000}"/>
    <cellStyle name="Calculation 2 6 2" xfId="2909" xr:uid="{00000000-0005-0000-0000-000077010000}"/>
    <cellStyle name="Calculation 2 6 2 2" xfId="4927" xr:uid="{00000000-0005-0000-0000-000078010000}"/>
    <cellStyle name="Calculation 2 6 2 2 2" xfId="8416" xr:uid="{00000000-0005-0000-0000-000078010000}"/>
    <cellStyle name="Calculation 2 6 2 2 2 2" xfId="15144" xr:uid="{D75ABC03-7FF6-466F-B6AA-FCCE5E4AE6DD}"/>
    <cellStyle name="Calculation 2 6 2 2 3" xfId="11731" xr:uid="{07036A72-6B63-4DFD-8134-782883DD1A08}"/>
    <cellStyle name="Calculation 2 6 2 3" xfId="6398" xr:uid="{00000000-0005-0000-0000-000077010000}"/>
    <cellStyle name="Calculation 2 6 2 3 2" xfId="13132" xr:uid="{AD46C83B-96F7-4B08-ADFE-1918DE68D57A}"/>
    <cellStyle name="Calculation 2 6 2 4" xfId="9719" xr:uid="{9B1E8719-3FBD-40B2-BF58-B856F73D4261}"/>
    <cellStyle name="Calculation 2 6 3" xfId="4148" xr:uid="{00000000-0005-0000-0000-000079010000}"/>
    <cellStyle name="Calculation 2 6 3 2" xfId="7637" xr:uid="{00000000-0005-0000-0000-000079010000}"/>
    <cellStyle name="Calculation 2 6 3 2 2" xfId="14369" xr:uid="{14F314B9-0BA5-4C9C-9CED-F24586E362E2}"/>
    <cellStyle name="Calculation 2 6 3 3" xfId="10956" xr:uid="{7F4E9F6F-9436-4202-B0C8-546C38CD6C77}"/>
    <cellStyle name="Calculation 2 6 4" xfId="3127" xr:uid="{00000000-0005-0000-0000-00007A010000}"/>
    <cellStyle name="Calculation 2 6 4 2" xfId="6616" xr:uid="{00000000-0005-0000-0000-00007A010000}"/>
    <cellStyle name="Calculation 2 6 4 2 2" xfId="13349" xr:uid="{BAA2D4DA-C9FC-4D35-85AC-809CC94547C8}"/>
    <cellStyle name="Calculation 2 6 4 3" xfId="9936" xr:uid="{6B2F1ED0-4EFE-4A47-AE2A-5B93722C5C58}"/>
    <cellStyle name="Calculation 2 6 5" xfId="5722" xr:uid="{00000000-0005-0000-0000-000076010000}"/>
    <cellStyle name="Calculation 2 6 5 2" xfId="12459" xr:uid="{C4EDD3B3-D670-4266-BA74-2A7F03E987EE}"/>
    <cellStyle name="Calculation 2 6 6" xfId="9047" xr:uid="{D340DFEB-1308-46F3-8456-6202F31DF4CF}"/>
    <cellStyle name="Calculation 2 7" xfId="3020" xr:uid="{00000000-0005-0000-0000-00007B010000}"/>
    <cellStyle name="Calculation 2 7 2" xfId="6509" xr:uid="{00000000-0005-0000-0000-00007B010000}"/>
    <cellStyle name="Calculation 2 7 2 2" xfId="13242" xr:uid="{FD02A7D7-B23A-4849-A35D-77AAAB715A38}"/>
    <cellStyle name="Calculation 2 7 3" xfId="9829" xr:uid="{C52D1820-0BEF-4AEA-BAD8-D4E0EFC67510}"/>
    <cellStyle name="Calculation 2 8" xfId="4236" xr:uid="{00000000-0005-0000-0000-00007C010000}"/>
    <cellStyle name="Calculation 2 8 2" xfId="7725" xr:uid="{00000000-0005-0000-0000-00007C010000}"/>
    <cellStyle name="Calculation 2 8 2 2" xfId="14455" xr:uid="{BD0D8D51-DF2D-473D-B5AA-83DBDEE6DA44}"/>
    <cellStyle name="Calculation 2 8 3" xfId="11042" xr:uid="{29F41C9B-80D4-4563-86B1-AF0E112D65AD}"/>
    <cellStyle name="Calculation 2 9" xfId="5039" xr:uid="{00000000-0005-0000-0000-00002F010000}"/>
    <cellStyle name="Calculation 2 9 2" xfId="11816" xr:uid="{6F17F60C-9458-455A-B1A2-1065D5F2ED6A}"/>
    <cellStyle name="Calculation 3" xfId="755" xr:uid="{00000000-0005-0000-0000-00007D010000}"/>
    <cellStyle name="Calculation 3 10" xfId="4284" xr:uid="{00000000-0005-0000-0000-00007E010000}"/>
    <cellStyle name="Calculation 3 10 2" xfId="7773" xr:uid="{00000000-0005-0000-0000-00007E010000}"/>
    <cellStyle name="Calculation 3 10 2 2" xfId="14503" xr:uid="{973992B9-525B-4785-BC48-1AE95A302B3C}"/>
    <cellStyle name="Calculation 3 10 3" xfId="11090" xr:uid="{F6FF021F-9784-419D-AE81-071B0DD3DCF6}"/>
    <cellStyle name="Calculation 3 11" xfId="5060" xr:uid="{00000000-0005-0000-0000-00007D010000}"/>
    <cellStyle name="Calculation 3 11 2" xfId="11829" xr:uid="{9C8D824D-4808-48A1-AA1E-BE9A193A21E4}"/>
    <cellStyle name="Calculation 3 2" xfId="914" xr:uid="{00000000-0005-0000-0000-00007F010000}"/>
    <cellStyle name="Calculation 3 2 10" xfId="5112" xr:uid="{00000000-0005-0000-0000-00007F010000}"/>
    <cellStyle name="Calculation 3 2 10 2" xfId="11879" xr:uid="{E31FACDF-1A4B-4A63-8D90-9FB05F83FA73}"/>
    <cellStyle name="Calculation 3 2 2" xfId="1674" xr:uid="{00000000-0005-0000-0000-000080010000}"/>
    <cellStyle name="Calculation 3 2 2 2" xfId="2446" xr:uid="{00000000-0005-0000-0000-000081010000}"/>
    <cellStyle name="Calculation 3 2 2 2 2" xfId="4470" xr:uid="{00000000-0005-0000-0000-000082010000}"/>
    <cellStyle name="Calculation 3 2 2 2 2 2" xfId="7959" xr:uid="{00000000-0005-0000-0000-000082010000}"/>
    <cellStyle name="Calculation 3 2 2 2 2 2 2" xfId="14687" xr:uid="{F8FFF29B-682D-439C-AB7B-291DDD4552C3}"/>
    <cellStyle name="Calculation 3 2 2 2 2 3" xfId="11274" xr:uid="{273D2226-2794-450F-82B6-F5E10FDFFAA1}"/>
    <cellStyle name="Calculation 3 2 2 2 3" xfId="5940" xr:uid="{00000000-0005-0000-0000-000081010000}"/>
    <cellStyle name="Calculation 3 2 2 2 3 2" xfId="12674" xr:uid="{C88264CA-648A-4C46-ABE4-96D563097D1E}"/>
    <cellStyle name="Calculation 3 2 2 2 4" xfId="9261" xr:uid="{80CEB037-F721-4AE1-A36F-6A79E2DF1AA5}"/>
    <cellStyle name="Calculation 3 2 2 3" xfId="3688" xr:uid="{00000000-0005-0000-0000-000083010000}"/>
    <cellStyle name="Calculation 3 2 2 3 2" xfId="7177" xr:uid="{00000000-0005-0000-0000-000083010000}"/>
    <cellStyle name="Calculation 3 2 2 3 2 2" xfId="13909" xr:uid="{0B157A52-CB0A-4DB4-BF92-74D8CD376C5C}"/>
    <cellStyle name="Calculation 3 2 2 3 3" xfId="10496" xr:uid="{EF43649C-820A-4B2B-AAC3-B6EB3A912710}"/>
    <cellStyle name="Calculation 3 2 2 4" xfId="3618" xr:uid="{00000000-0005-0000-0000-000084010000}"/>
    <cellStyle name="Calculation 3 2 2 4 2" xfId="7107" xr:uid="{00000000-0005-0000-0000-000084010000}"/>
    <cellStyle name="Calculation 3 2 2 4 2 2" xfId="13839" xr:uid="{1171DD11-EFA2-4B8B-A5ED-267412E07FB2}"/>
    <cellStyle name="Calculation 3 2 2 4 3" xfId="10426" xr:uid="{F11D61DC-C02A-4CDE-B6B7-570A9901D504}"/>
    <cellStyle name="Calculation 3 2 2 5" xfId="5261" xr:uid="{00000000-0005-0000-0000-000080010000}"/>
    <cellStyle name="Calculation 3 2 2 5 2" xfId="12001" xr:uid="{091A2CB6-3ACF-45B3-B6F3-393393873FD8}"/>
    <cellStyle name="Calculation 3 2 2 6" xfId="8589" xr:uid="{EAEC198D-91BA-43E9-9CB2-11FC08FCB986}"/>
    <cellStyle name="Calculation 3 2 3" xfId="1925" xr:uid="{00000000-0005-0000-0000-000085010000}"/>
    <cellStyle name="Calculation 3 2 3 2" xfId="2695" xr:uid="{00000000-0005-0000-0000-000086010000}"/>
    <cellStyle name="Calculation 3 2 3 2 2" xfId="4717" xr:uid="{00000000-0005-0000-0000-000087010000}"/>
    <cellStyle name="Calculation 3 2 3 2 2 2" xfId="8206" xr:uid="{00000000-0005-0000-0000-000087010000}"/>
    <cellStyle name="Calculation 3 2 3 2 2 2 2" xfId="14934" xr:uid="{81217F7D-60D0-4392-BA22-1CA43A490E73}"/>
    <cellStyle name="Calculation 3 2 3 2 2 3" xfId="11521" xr:uid="{3CB04048-9ADA-4223-84E8-946E77DC561A}"/>
    <cellStyle name="Calculation 3 2 3 2 3" xfId="6187" xr:uid="{00000000-0005-0000-0000-000086010000}"/>
    <cellStyle name="Calculation 3 2 3 2 3 2" xfId="12921" xr:uid="{D8F93D05-3ED9-47EC-BD14-52D958945A01}"/>
    <cellStyle name="Calculation 3 2 3 2 4" xfId="9508" xr:uid="{31B4ECBA-5C91-409B-AB33-806DC0DCFCB6}"/>
    <cellStyle name="Calculation 3 2 3 3" xfId="3936" xr:uid="{00000000-0005-0000-0000-000088010000}"/>
    <cellStyle name="Calculation 3 2 3 3 2" xfId="7425" xr:uid="{00000000-0005-0000-0000-000088010000}"/>
    <cellStyle name="Calculation 3 2 3 3 2 2" xfId="14157" xr:uid="{9461ED90-62C7-4B6F-9E57-321353EAA751}"/>
    <cellStyle name="Calculation 3 2 3 3 3" xfId="10744" xr:uid="{8C948E90-5970-4619-906F-73479A8FF052}"/>
    <cellStyle name="Calculation 3 2 3 4" xfId="3303" xr:uid="{00000000-0005-0000-0000-000089010000}"/>
    <cellStyle name="Calculation 3 2 3 4 2" xfId="6792" xr:uid="{00000000-0005-0000-0000-000089010000}"/>
    <cellStyle name="Calculation 3 2 3 4 2 2" xfId="13525" xr:uid="{32F00231-C052-4A8C-9F2E-81D375C3288A}"/>
    <cellStyle name="Calculation 3 2 3 4 3" xfId="10112" xr:uid="{847DEADC-B0EC-4033-9B59-D6913B3F5A74}"/>
    <cellStyle name="Calculation 3 2 3 5" xfId="5510" xr:uid="{00000000-0005-0000-0000-000085010000}"/>
    <cellStyle name="Calculation 3 2 3 5 2" xfId="12248" xr:uid="{2E384217-95C7-443A-A3F9-1FB63FD60275}"/>
    <cellStyle name="Calculation 3 2 3 6" xfId="8836" xr:uid="{3D956F0D-21A5-40B8-BD86-4877CE1327C5}"/>
    <cellStyle name="Calculation 3 2 4" xfId="2126" xr:uid="{00000000-0005-0000-0000-00008A010000}"/>
    <cellStyle name="Calculation 3 2 4 2" xfId="2892" xr:uid="{00000000-0005-0000-0000-00008B010000}"/>
    <cellStyle name="Calculation 3 2 4 2 2" xfId="4912" xr:uid="{00000000-0005-0000-0000-00008C010000}"/>
    <cellStyle name="Calculation 3 2 4 2 2 2" xfId="8401" xr:uid="{00000000-0005-0000-0000-00008C010000}"/>
    <cellStyle name="Calculation 3 2 4 2 2 2 2" xfId="15129" xr:uid="{C27159AF-6FFA-4167-9D16-0D545486DA1B}"/>
    <cellStyle name="Calculation 3 2 4 2 2 3" xfId="11716" xr:uid="{80579155-F01F-4160-9408-F57CAA41F511}"/>
    <cellStyle name="Calculation 3 2 4 2 3" xfId="6381" xr:uid="{00000000-0005-0000-0000-00008B010000}"/>
    <cellStyle name="Calculation 3 2 4 2 3 2" xfId="13115" xr:uid="{91AADB0A-5942-4FC7-AE21-37DBA76573E1}"/>
    <cellStyle name="Calculation 3 2 4 2 4" xfId="9702" xr:uid="{8C9E7286-AB5B-42C7-A0A6-DAD6E7145038}"/>
    <cellStyle name="Calculation 3 2 4 3" xfId="4133" xr:uid="{00000000-0005-0000-0000-00008D010000}"/>
    <cellStyle name="Calculation 3 2 4 3 2" xfId="7622" xr:uid="{00000000-0005-0000-0000-00008D010000}"/>
    <cellStyle name="Calculation 3 2 4 3 2 2" xfId="14354" xr:uid="{54972C70-5069-4B11-902E-DE5BD37CE414}"/>
    <cellStyle name="Calculation 3 2 4 3 3" xfId="10941" xr:uid="{B11E4CC2-BBC4-41EE-B9A9-4E4E1661C3E6}"/>
    <cellStyle name="Calculation 3 2 4 4" xfId="3467" xr:uid="{00000000-0005-0000-0000-00008E010000}"/>
    <cellStyle name="Calculation 3 2 4 4 2" xfId="6956" xr:uid="{00000000-0005-0000-0000-00008E010000}"/>
    <cellStyle name="Calculation 3 2 4 4 2 2" xfId="13689" xr:uid="{7C0E4A37-B351-45BA-BEC1-648BB8212AF5}"/>
    <cellStyle name="Calculation 3 2 4 4 3" xfId="10276" xr:uid="{239CB5CA-E47F-4385-80E4-543C23621D3C}"/>
    <cellStyle name="Calculation 3 2 4 5" xfId="5705" xr:uid="{00000000-0005-0000-0000-00008A010000}"/>
    <cellStyle name="Calculation 3 2 4 5 2" xfId="12442" xr:uid="{1D9CACF1-1E43-4E26-9734-54C32FB859AE}"/>
    <cellStyle name="Calculation 3 2 4 6" xfId="9030" xr:uid="{50215A2B-E444-470A-8012-D19CBD898CDB}"/>
    <cellStyle name="Calculation 3 2 5" xfId="1996" xr:uid="{00000000-0005-0000-0000-00008F010000}"/>
    <cellStyle name="Calculation 3 2 5 2" xfId="2763" xr:uid="{00000000-0005-0000-0000-000090010000}"/>
    <cellStyle name="Calculation 3 2 5 2 2" xfId="4785" xr:uid="{00000000-0005-0000-0000-000091010000}"/>
    <cellStyle name="Calculation 3 2 5 2 2 2" xfId="8274" xr:uid="{00000000-0005-0000-0000-000091010000}"/>
    <cellStyle name="Calculation 3 2 5 2 2 2 2" xfId="15002" xr:uid="{DA099179-A517-44F5-847D-2B1F8C78C46F}"/>
    <cellStyle name="Calculation 3 2 5 2 2 3" xfId="11589" xr:uid="{0364A991-362C-4808-A1C0-0B1084C73523}"/>
    <cellStyle name="Calculation 3 2 5 2 3" xfId="6255" xr:uid="{00000000-0005-0000-0000-000090010000}"/>
    <cellStyle name="Calculation 3 2 5 2 3 2" xfId="12989" xr:uid="{C20B916B-6013-47B4-9F00-63E281FFBD93}"/>
    <cellStyle name="Calculation 3 2 5 2 4" xfId="9576" xr:uid="{B202BE62-D4AC-4081-9D6A-219767652BA3}"/>
    <cellStyle name="Calculation 3 2 5 3" xfId="4006" xr:uid="{00000000-0005-0000-0000-000092010000}"/>
    <cellStyle name="Calculation 3 2 5 3 2" xfId="7495" xr:uid="{00000000-0005-0000-0000-000092010000}"/>
    <cellStyle name="Calculation 3 2 5 3 2 2" xfId="14227" xr:uid="{0B5ABC56-131C-43E1-9DF8-CEC104E5D22F}"/>
    <cellStyle name="Calculation 3 2 5 3 3" xfId="10814" xr:uid="{9B2D07AD-7859-4E21-9943-A252003C2D17}"/>
    <cellStyle name="Calculation 3 2 5 4" xfId="2975" xr:uid="{00000000-0005-0000-0000-000093010000}"/>
    <cellStyle name="Calculation 3 2 5 4 2" xfId="6464" xr:uid="{00000000-0005-0000-0000-000093010000}"/>
    <cellStyle name="Calculation 3 2 5 4 2 2" xfId="13197" xr:uid="{88D0F762-3900-443A-AC15-C60C1244C95C}"/>
    <cellStyle name="Calculation 3 2 5 4 3" xfId="9784" xr:uid="{EE9CFE32-32B5-4A84-A3A6-13A704BD38D6}"/>
    <cellStyle name="Calculation 3 2 5 5" xfId="5578" xr:uid="{00000000-0005-0000-0000-00008F010000}"/>
    <cellStyle name="Calculation 3 2 5 5 2" xfId="12316" xr:uid="{77E4A846-34A8-4964-BC97-17FC583AD5F3}"/>
    <cellStyle name="Calculation 3 2 5 6" xfId="8904" xr:uid="{B684B7E9-E2D0-4179-929B-0B3727117CCE}"/>
    <cellStyle name="Calculation 3 2 6" xfId="2170" xr:uid="{00000000-0005-0000-0000-000094010000}"/>
    <cellStyle name="Calculation 3 2 6 2" xfId="2935" xr:uid="{00000000-0005-0000-0000-000095010000}"/>
    <cellStyle name="Calculation 3 2 6 2 2" xfId="4953" xr:uid="{00000000-0005-0000-0000-000096010000}"/>
    <cellStyle name="Calculation 3 2 6 2 2 2" xfId="8442" xr:uid="{00000000-0005-0000-0000-000096010000}"/>
    <cellStyle name="Calculation 3 2 6 2 2 2 2" xfId="15170" xr:uid="{18802625-C8BF-4488-B370-A6CB245B3171}"/>
    <cellStyle name="Calculation 3 2 6 2 2 3" xfId="11757" xr:uid="{F1A8108B-1407-47B6-9BC0-67F10F2F0343}"/>
    <cellStyle name="Calculation 3 2 6 2 3" xfId="6424" xr:uid="{00000000-0005-0000-0000-000095010000}"/>
    <cellStyle name="Calculation 3 2 6 2 3 2" xfId="13158" xr:uid="{5E74C192-7214-498D-A6AB-8EE47A30ABB7}"/>
    <cellStyle name="Calculation 3 2 6 2 4" xfId="9745" xr:uid="{E0DE9DDD-0AEE-4E26-94A3-E2472994A181}"/>
    <cellStyle name="Calculation 3 2 6 3" xfId="4174" xr:uid="{00000000-0005-0000-0000-000097010000}"/>
    <cellStyle name="Calculation 3 2 6 3 2" xfId="7663" xr:uid="{00000000-0005-0000-0000-000097010000}"/>
    <cellStyle name="Calculation 3 2 6 3 2 2" xfId="14395" xr:uid="{E7A6686E-6811-4B2A-8A2D-F8CAD1615956}"/>
    <cellStyle name="Calculation 3 2 6 3 3" xfId="10982" xr:uid="{BF5B013C-F475-4E7F-8DC9-52E28DB363E3}"/>
    <cellStyle name="Calculation 3 2 6 4" xfId="3226" xr:uid="{00000000-0005-0000-0000-000098010000}"/>
    <cellStyle name="Calculation 3 2 6 4 2" xfId="6715" xr:uid="{00000000-0005-0000-0000-000098010000}"/>
    <cellStyle name="Calculation 3 2 6 4 2 2" xfId="13448" xr:uid="{02BB3734-9F4B-4712-8374-525843F56D15}"/>
    <cellStyle name="Calculation 3 2 6 4 3" xfId="10035" xr:uid="{0CC3F8F4-FDBB-4604-94DD-822F67B1162C}"/>
    <cellStyle name="Calculation 3 2 6 5" xfId="5749" xr:uid="{00000000-0005-0000-0000-000094010000}"/>
    <cellStyle name="Calculation 3 2 6 5 2" xfId="12485" xr:uid="{F88C36DA-CDF3-4477-A01A-0864ACC35054}"/>
    <cellStyle name="Calculation 3 2 6 6" xfId="9073" xr:uid="{3597B2D7-0A14-4259-896E-1F8A37F0EEB1}"/>
    <cellStyle name="Calculation 3 2 7" xfId="2320" xr:uid="{00000000-0005-0000-0000-000099010000}"/>
    <cellStyle name="Calculation 3 2 7 2" xfId="4357" xr:uid="{00000000-0005-0000-0000-00009A010000}"/>
    <cellStyle name="Calculation 3 2 7 2 2" xfId="7846" xr:uid="{00000000-0005-0000-0000-00009A010000}"/>
    <cellStyle name="Calculation 3 2 7 2 2 2" xfId="14574" xr:uid="{66213027-470A-45B7-AF98-0A18E390EA4C}"/>
    <cellStyle name="Calculation 3 2 7 2 3" xfId="11161" xr:uid="{5DCD1DB0-E9D3-4669-A803-7F52CBCC3203}"/>
    <cellStyle name="Calculation 3 2 7 3" xfId="5821" xr:uid="{00000000-0005-0000-0000-000099010000}"/>
    <cellStyle name="Calculation 3 2 7 3 2" xfId="12555" xr:uid="{F80232DC-75AD-430F-A1EA-D27DC6919019}"/>
    <cellStyle name="Calculation 3 2 7 4" xfId="9142" xr:uid="{29899B88-5393-4ED9-9A78-63C17F7909EB}"/>
    <cellStyle name="Calculation 3 2 8" xfId="3299" xr:uid="{00000000-0005-0000-0000-00009B010000}"/>
    <cellStyle name="Calculation 3 2 8 2" xfId="6788" xr:uid="{00000000-0005-0000-0000-00009B010000}"/>
    <cellStyle name="Calculation 3 2 8 2 2" xfId="13521" xr:uid="{116B97EB-7891-4C3A-B380-0941A0ABC8BC}"/>
    <cellStyle name="Calculation 3 2 8 3" xfId="10108" xr:uid="{65B99B38-AD6E-4096-92DC-9A5853C84B90}"/>
    <cellStyle name="Calculation 3 2 9" xfId="4003" xr:uid="{00000000-0005-0000-0000-00009C010000}"/>
    <cellStyle name="Calculation 3 2 9 2" xfId="7492" xr:uid="{00000000-0005-0000-0000-00009C010000}"/>
    <cellStyle name="Calculation 3 2 9 2 2" xfId="14224" xr:uid="{79C37C54-F2E3-466A-945E-6BBD5F25A38C}"/>
    <cellStyle name="Calculation 3 2 9 3" xfId="10811" xr:uid="{48C390E8-D294-431D-86B3-35FE66D40C3B}"/>
    <cellStyle name="Calculation 3 3" xfId="1623" xr:uid="{00000000-0005-0000-0000-00009D010000}"/>
    <cellStyle name="Calculation 3 3 2" xfId="2396" xr:uid="{00000000-0005-0000-0000-00009E010000}"/>
    <cellStyle name="Calculation 3 3 2 2" xfId="4421" xr:uid="{00000000-0005-0000-0000-00009F010000}"/>
    <cellStyle name="Calculation 3 3 2 2 2" xfId="7910" xr:uid="{00000000-0005-0000-0000-00009F010000}"/>
    <cellStyle name="Calculation 3 3 2 2 2 2" xfId="14638" xr:uid="{576DF053-298C-4B31-A525-01594A3AB817}"/>
    <cellStyle name="Calculation 3 3 2 2 3" xfId="11225" xr:uid="{6E2E8D91-D927-4314-B374-94D2A95B93BB}"/>
    <cellStyle name="Calculation 3 3 2 3" xfId="5890" xr:uid="{00000000-0005-0000-0000-00009E010000}"/>
    <cellStyle name="Calculation 3 3 2 3 2" xfId="12624" xr:uid="{28E71E48-FFEE-442C-B779-DA0DDA286DFA}"/>
    <cellStyle name="Calculation 3 3 2 4" xfId="9211" xr:uid="{56706DA8-E466-413C-B33C-76BE2AF75FA7}"/>
    <cellStyle name="Calculation 3 3 3" xfId="3639" xr:uid="{00000000-0005-0000-0000-0000A0010000}"/>
    <cellStyle name="Calculation 3 3 3 2" xfId="7128" xr:uid="{00000000-0005-0000-0000-0000A0010000}"/>
    <cellStyle name="Calculation 3 3 3 2 2" xfId="13860" xr:uid="{2DB0E2D4-C3C5-4E19-84E4-D6454BFFB817}"/>
    <cellStyle name="Calculation 3 3 3 3" xfId="10447" xr:uid="{09259074-17F5-4C29-8D6D-288634A6BD03}"/>
    <cellStyle name="Calculation 3 3 4" xfId="3380" xr:uid="{00000000-0005-0000-0000-0000A1010000}"/>
    <cellStyle name="Calculation 3 3 4 2" xfId="6869" xr:uid="{00000000-0005-0000-0000-0000A1010000}"/>
    <cellStyle name="Calculation 3 3 4 2 2" xfId="13602" xr:uid="{ECAA9DD4-0BFA-410F-9304-C6BF2A1419D6}"/>
    <cellStyle name="Calculation 3 3 4 3" xfId="10189" xr:uid="{08C744AA-4093-494F-B51E-A40950924DFD}"/>
    <cellStyle name="Calculation 3 3 5" xfId="5211" xr:uid="{00000000-0005-0000-0000-00009D010000}"/>
    <cellStyle name="Calculation 3 3 5 2" xfId="11951" xr:uid="{C638228B-A6FA-45C7-8761-83279845127A}"/>
    <cellStyle name="Calculation 3 3 6" xfId="8539" xr:uid="{C59C6AFD-E327-413F-B764-EAEFA964E93A}"/>
    <cellStyle name="Calculation 3 4" xfId="1843" xr:uid="{00000000-0005-0000-0000-0000A2010000}"/>
    <cellStyle name="Calculation 3 4 2" xfId="2613" xr:uid="{00000000-0005-0000-0000-0000A3010000}"/>
    <cellStyle name="Calculation 3 4 2 2" xfId="4636" xr:uid="{00000000-0005-0000-0000-0000A4010000}"/>
    <cellStyle name="Calculation 3 4 2 2 2" xfId="8125" xr:uid="{00000000-0005-0000-0000-0000A4010000}"/>
    <cellStyle name="Calculation 3 4 2 2 2 2" xfId="14853" xr:uid="{9ED03964-DCE6-4815-B24C-F9F64C700F31}"/>
    <cellStyle name="Calculation 3 4 2 2 3" xfId="11440" xr:uid="{19F9734F-F533-4354-857A-0E2D35C0B0CE}"/>
    <cellStyle name="Calculation 3 4 2 3" xfId="6105" xr:uid="{00000000-0005-0000-0000-0000A3010000}"/>
    <cellStyle name="Calculation 3 4 2 3 2" xfId="12839" xr:uid="{BA808525-B03B-4DB7-93DA-92E6ADFE2519}"/>
    <cellStyle name="Calculation 3 4 2 4" xfId="9426" xr:uid="{1B464178-4EB4-48C7-B4F6-50F409725D35}"/>
    <cellStyle name="Calculation 3 4 3" xfId="3855" xr:uid="{00000000-0005-0000-0000-0000A5010000}"/>
    <cellStyle name="Calculation 3 4 3 2" xfId="7344" xr:uid="{00000000-0005-0000-0000-0000A5010000}"/>
    <cellStyle name="Calculation 3 4 3 2 2" xfId="14076" xr:uid="{325A7AAD-63D0-4F96-90B9-06E4B4CC51D3}"/>
    <cellStyle name="Calculation 3 4 3 3" xfId="10663" xr:uid="{B55A0A9E-5F69-4EEF-8E0F-4FDCF84CDF4E}"/>
    <cellStyle name="Calculation 3 4 4" xfId="3503" xr:uid="{00000000-0005-0000-0000-0000A6010000}"/>
    <cellStyle name="Calculation 3 4 4 2" xfId="6992" xr:uid="{00000000-0005-0000-0000-0000A6010000}"/>
    <cellStyle name="Calculation 3 4 4 2 2" xfId="13725" xr:uid="{255390E7-386D-49B3-8552-14C160FB2492}"/>
    <cellStyle name="Calculation 3 4 4 3" xfId="10312" xr:uid="{5DEC813F-8AF3-4097-BD25-2EBEDAE8D9D4}"/>
    <cellStyle name="Calculation 3 4 5" xfId="5428" xr:uid="{00000000-0005-0000-0000-0000A2010000}"/>
    <cellStyle name="Calculation 3 4 5 2" xfId="12166" xr:uid="{754A9E3C-366E-45B8-B610-86B8AD3035CF}"/>
    <cellStyle name="Calculation 3 4 6" xfId="8754" xr:uid="{C3D3678E-7601-49D1-8BC4-6330B3EA92EE}"/>
    <cellStyle name="Calculation 3 5" xfId="1967" xr:uid="{00000000-0005-0000-0000-0000A7010000}"/>
    <cellStyle name="Calculation 3 5 2" xfId="2737" xr:uid="{00000000-0005-0000-0000-0000A8010000}"/>
    <cellStyle name="Calculation 3 5 2 2" xfId="4759" xr:uid="{00000000-0005-0000-0000-0000A9010000}"/>
    <cellStyle name="Calculation 3 5 2 2 2" xfId="8248" xr:uid="{00000000-0005-0000-0000-0000A9010000}"/>
    <cellStyle name="Calculation 3 5 2 2 2 2" xfId="14976" xr:uid="{CB3CA88A-5719-411B-A76C-1F86463A92F0}"/>
    <cellStyle name="Calculation 3 5 2 2 3" xfId="11563" xr:uid="{2369A3A1-8604-407F-A7E0-DDF708C72E25}"/>
    <cellStyle name="Calculation 3 5 2 3" xfId="6229" xr:uid="{00000000-0005-0000-0000-0000A8010000}"/>
    <cellStyle name="Calculation 3 5 2 3 2" xfId="12963" xr:uid="{348DF554-5CC7-47A9-8CE9-592D0A85E96E}"/>
    <cellStyle name="Calculation 3 5 2 4" xfId="9550" xr:uid="{A7EDA5F5-7442-4EE0-AFC6-3D07E4B17487}"/>
    <cellStyle name="Calculation 3 5 3" xfId="3978" xr:uid="{00000000-0005-0000-0000-0000AA010000}"/>
    <cellStyle name="Calculation 3 5 3 2" xfId="7467" xr:uid="{00000000-0005-0000-0000-0000AA010000}"/>
    <cellStyle name="Calculation 3 5 3 2 2" xfId="14199" xr:uid="{E26F1366-2297-45C6-BB6C-7885E5BCF834}"/>
    <cellStyle name="Calculation 3 5 3 3" xfId="10786" xr:uid="{74FEA95D-0396-475F-867F-FB649E1D9C00}"/>
    <cellStyle name="Calculation 3 5 4" xfId="4204" xr:uid="{00000000-0005-0000-0000-0000AB010000}"/>
    <cellStyle name="Calculation 3 5 4 2" xfId="7693" xr:uid="{00000000-0005-0000-0000-0000AB010000}"/>
    <cellStyle name="Calculation 3 5 4 2 2" xfId="14424" xr:uid="{2E2868A0-5A3C-4C31-8031-E9CAD9EAE56E}"/>
    <cellStyle name="Calculation 3 5 4 3" xfId="11011" xr:uid="{0FDF0C07-D894-4E86-8BC1-EB71AE37D991}"/>
    <cellStyle name="Calculation 3 5 5" xfId="5552" xr:uid="{00000000-0005-0000-0000-0000A7010000}"/>
    <cellStyle name="Calculation 3 5 5 2" xfId="12290" xr:uid="{169EC962-F086-4712-8343-9AE1E7E1FABE}"/>
    <cellStyle name="Calculation 3 5 6" xfId="8878" xr:uid="{9C18C6DF-D38F-404D-9D59-1CA5F21AA18B}"/>
    <cellStyle name="Calculation 3 6" xfId="2036" xr:uid="{00000000-0005-0000-0000-0000AC010000}"/>
    <cellStyle name="Calculation 3 6 2" xfId="2803" xr:uid="{00000000-0005-0000-0000-0000AD010000}"/>
    <cellStyle name="Calculation 3 6 2 2" xfId="4823" xr:uid="{00000000-0005-0000-0000-0000AE010000}"/>
    <cellStyle name="Calculation 3 6 2 2 2" xfId="8312" xr:uid="{00000000-0005-0000-0000-0000AE010000}"/>
    <cellStyle name="Calculation 3 6 2 2 2 2" xfId="15040" xr:uid="{E158170C-F6F9-4879-A77B-67C4A130B2EC}"/>
    <cellStyle name="Calculation 3 6 2 2 3" xfId="11627" xr:uid="{CD5198A7-60AB-44FE-B6FA-828C70292827}"/>
    <cellStyle name="Calculation 3 6 2 3" xfId="6294" xr:uid="{00000000-0005-0000-0000-0000AD010000}"/>
    <cellStyle name="Calculation 3 6 2 3 2" xfId="13028" xr:uid="{512428F7-1F01-47A4-9E90-708C71AD3E94}"/>
    <cellStyle name="Calculation 3 6 2 4" xfId="9615" xr:uid="{80E15BC6-6D45-446C-8CB1-0EE81584F5FE}"/>
    <cellStyle name="Calculation 3 6 3" xfId="4044" xr:uid="{00000000-0005-0000-0000-0000AF010000}"/>
    <cellStyle name="Calculation 3 6 3 2" xfId="7533" xr:uid="{00000000-0005-0000-0000-0000AF010000}"/>
    <cellStyle name="Calculation 3 6 3 2 2" xfId="14265" xr:uid="{C79849B1-311D-4ED4-B9C8-79C494637972}"/>
    <cellStyle name="Calculation 3 6 3 3" xfId="10852" xr:uid="{B305A99B-7458-4B20-872E-C85114B7CDE2}"/>
    <cellStyle name="Calculation 3 6 4" xfId="3432" xr:uid="{00000000-0005-0000-0000-0000B0010000}"/>
    <cellStyle name="Calculation 3 6 4 2" xfId="6921" xr:uid="{00000000-0005-0000-0000-0000B0010000}"/>
    <cellStyle name="Calculation 3 6 4 2 2" xfId="13654" xr:uid="{F79EE0E6-C758-43B1-AE81-900D4AD6711E}"/>
    <cellStyle name="Calculation 3 6 4 3" xfId="10241" xr:uid="{4AF18AC7-45B1-42B1-8A35-72D484855E2D}"/>
    <cellStyle name="Calculation 3 6 5" xfId="5617" xr:uid="{00000000-0005-0000-0000-0000AC010000}"/>
    <cellStyle name="Calculation 3 6 5 2" xfId="12355" xr:uid="{422D00CA-BACA-4B00-B1D8-C0A68D297E64}"/>
    <cellStyle name="Calculation 3 6 6" xfId="8943" xr:uid="{4839BA1F-DB8A-4282-B611-5CD15D8CCBF2}"/>
    <cellStyle name="Calculation 3 7" xfId="1833" xr:uid="{00000000-0005-0000-0000-0000B1010000}"/>
    <cellStyle name="Calculation 3 7 2" xfId="2603" xr:uid="{00000000-0005-0000-0000-0000B2010000}"/>
    <cellStyle name="Calculation 3 7 2 2" xfId="4626" xr:uid="{00000000-0005-0000-0000-0000B3010000}"/>
    <cellStyle name="Calculation 3 7 2 2 2" xfId="8115" xr:uid="{00000000-0005-0000-0000-0000B3010000}"/>
    <cellStyle name="Calculation 3 7 2 2 2 2" xfId="14843" xr:uid="{3F6C32F6-A174-4A2A-88A1-4A5FE4ECDCC4}"/>
    <cellStyle name="Calculation 3 7 2 2 3" xfId="11430" xr:uid="{0F470706-D267-48B6-8497-4D28539BF31F}"/>
    <cellStyle name="Calculation 3 7 2 3" xfId="6095" xr:uid="{00000000-0005-0000-0000-0000B2010000}"/>
    <cellStyle name="Calculation 3 7 2 3 2" xfId="12829" xr:uid="{3FC1CA8E-359C-41DF-AA46-C7D9432DC266}"/>
    <cellStyle name="Calculation 3 7 2 4" xfId="9416" xr:uid="{6E0B087C-A790-48B0-9B38-37610F5674F7}"/>
    <cellStyle name="Calculation 3 7 3" xfId="3845" xr:uid="{00000000-0005-0000-0000-0000B4010000}"/>
    <cellStyle name="Calculation 3 7 3 2" xfId="7334" xr:uid="{00000000-0005-0000-0000-0000B4010000}"/>
    <cellStyle name="Calculation 3 7 3 2 2" xfId="14066" xr:uid="{C05D921B-BC2A-4255-BB30-A1E27C65DBDA}"/>
    <cellStyle name="Calculation 3 7 3 3" xfId="10653" xr:uid="{26DD546D-038A-46D9-8253-2AA85CF36055}"/>
    <cellStyle name="Calculation 3 7 4" xfId="3582" xr:uid="{00000000-0005-0000-0000-0000B5010000}"/>
    <cellStyle name="Calculation 3 7 4 2" xfId="7071" xr:uid="{00000000-0005-0000-0000-0000B5010000}"/>
    <cellStyle name="Calculation 3 7 4 2 2" xfId="13803" xr:uid="{4237A7B2-B8DF-4B4C-8890-348BB04C11EA}"/>
    <cellStyle name="Calculation 3 7 4 3" xfId="10390" xr:uid="{359081D6-0356-4FD5-A471-BF3647BA096B}"/>
    <cellStyle name="Calculation 3 7 5" xfId="5418" xr:uid="{00000000-0005-0000-0000-0000B1010000}"/>
    <cellStyle name="Calculation 3 7 5 2" xfId="12156" xr:uid="{0DF64846-289A-469A-A50C-A5E5E1C41290}"/>
    <cellStyle name="Calculation 3 7 6" xfId="8744" xr:uid="{B46D919B-4EA9-4AB6-AF9D-8018224A2B41}"/>
    <cellStyle name="Calculation 3 8" xfId="2270" xr:uid="{00000000-0005-0000-0000-0000B6010000}"/>
    <cellStyle name="Calculation 3 8 2" xfId="4308" xr:uid="{00000000-0005-0000-0000-0000B7010000}"/>
    <cellStyle name="Calculation 3 8 2 2" xfId="7797" xr:uid="{00000000-0005-0000-0000-0000B7010000}"/>
    <cellStyle name="Calculation 3 8 2 2 2" xfId="14525" xr:uid="{E7F4C700-8AEA-4493-8BF4-AE8539A6BCF7}"/>
    <cellStyle name="Calculation 3 8 2 3" xfId="11112" xr:uid="{C39DBD41-BDAB-4E00-AC47-F146B3303EA7}"/>
    <cellStyle name="Calculation 3 8 3" xfId="5771" xr:uid="{00000000-0005-0000-0000-0000B6010000}"/>
    <cellStyle name="Calculation 3 8 3 2" xfId="12505" xr:uid="{39B14D53-58CD-4EAF-BE05-7CCF8157576E}"/>
    <cellStyle name="Calculation 3 8 4" xfId="9092" xr:uid="{2F3F2115-472A-4361-A0F0-2FD5E88759B1}"/>
    <cellStyle name="Calculation 3 9" xfId="3171" xr:uid="{00000000-0005-0000-0000-0000B8010000}"/>
    <cellStyle name="Calculation 3 9 2" xfId="6660" xr:uid="{00000000-0005-0000-0000-0000B8010000}"/>
    <cellStyle name="Calculation 3 9 2 2" xfId="13393" xr:uid="{BF983633-C5C8-41EF-A00D-2A49C11348E4}"/>
    <cellStyle name="Calculation 3 9 3" xfId="9980" xr:uid="{58118097-1692-4A08-A4D7-095415B1DE77}"/>
    <cellStyle name="Calculation 4" xfId="653" xr:uid="{00000000-0005-0000-0000-0000B9010000}"/>
    <cellStyle name="Calculation 4 2" xfId="915" xr:uid="{00000000-0005-0000-0000-0000BA010000}"/>
    <cellStyle name="Calculation 5" xfId="764" xr:uid="{00000000-0005-0000-0000-0000BB010000}"/>
    <cellStyle name="Calculation 5 10" xfId="5069" xr:uid="{00000000-0005-0000-0000-0000BB010000}"/>
    <cellStyle name="Calculation 5 10 2" xfId="11838" xr:uid="{FA93C3A0-1F07-4776-BA39-4BFB60C1A85E}"/>
    <cellStyle name="Calculation 5 2" xfId="1632" xr:uid="{00000000-0005-0000-0000-0000BC010000}"/>
    <cellStyle name="Calculation 5 2 2" xfId="2405" xr:uid="{00000000-0005-0000-0000-0000BD010000}"/>
    <cellStyle name="Calculation 5 2 2 2" xfId="4430" xr:uid="{00000000-0005-0000-0000-0000BE010000}"/>
    <cellStyle name="Calculation 5 2 2 2 2" xfId="7919" xr:uid="{00000000-0005-0000-0000-0000BE010000}"/>
    <cellStyle name="Calculation 5 2 2 2 2 2" xfId="14647" xr:uid="{026C37D1-3BB4-40E6-A64E-0F0BC7856651}"/>
    <cellStyle name="Calculation 5 2 2 2 3" xfId="11234" xr:uid="{4857824E-4E6B-4342-8CB8-476E14307B8F}"/>
    <cellStyle name="Calculation 5 2 2 3" xfId="5899" xr:uid="{00000000-0005-0000-0000-0000BD010000}"/>
    <cellStyle name="Calculation 5 2 2 3 2" xfId="12633" xr:uid="{1CC72606-0947-4E72-A507-588FB8A891D5}"/>
    <cellStyle name="Calculation 5 2 2 4" xfId="9220" xr:uid="{7291E311-ECA2-4EA3-A930-6477EED2A14D}"/>
    <cellStyle name="Calculation 5 2 3" xfId="3648" xr:uid="{00000000-0005-0000-0000-0000BF010000}"/>
    <cellStyle name="Calculation 5 2 3 2" xfId="7137" xr:uid="{00000000-0005-0000-0000-0000BF010000}"/>
    <cellStyle name="Calculation 5 2 3 2 2" xfId="13869" xr:uid="{C3EB3740-FA9D-4505-8DA2-56B0E023C30C}"/>
    <cellStyle name="Calculation 5 2 3 3" xfId="10456" xr:uid="{4919A757-8DB0-4D6E-A646-E5453733F7B4}"/>
    <cellStyle name="Calculation 5 2 4" xfId="2996" xr:uid="{00000000-0005-0000-0000-0000C0010000}"/>
    <cellStyle name="Calculation 5 2 4 2" xfId="6485" xr:uid="{00000000-0005-0000-0000-0000C0010000}"/>
    <cellStyle name="Calculation 5 2 4 2 2" xfId="13218" xr:uid="{37D4F7CF-F9DC-40D0-8C29-5D29DBB926BE}"/>
    <cellStyle name="Calculation 5 2 4 3" xfId="9805" xr:uid="{0C1C6352-FE94-44E0-B571-4CC75E6EFD2F}"/>
    <cellStyle name="Calculation 5 2 5" xfId="5220" xr:uid="{00000000-0005-0000-0000-0000BC010000}"/>
    <cellStyle name="Calculation 5 2 5 2" xfId="11960" xr:uid="{7169D05C-0941-4D89-9578-7676CD6FB8BF}"/>
    <cellStyle name="Calculation 5 2 6" xfId="8548" xr:uid="{0E07582C-B2CB-42CC-8B26-8EFBD71D2B1B}"/>
    <cellStyle name="Calculation 5 3" xfId="1852" xr:uid="{00000000-0005-0000-0000-0000C1010000}"/>
    <cellStyle name="Calculation 5 3 2" xfId="2622" xr:uid="{00000000-0005-0000-0000-0000C2010000}"/>
    <cellStyle name="Calculation 5 3 2 2" xfId="4645" xr:uid="{00000000-0005-0000-0000-0000C3010000}"/>
    <cellStyle name="Calculation 5 3 2 2 2" xfId="8134" xr:uid="{00000000-0005-0000-0000-0000C3010000}"/>
    <cellStyle name="Calculation 5 3 2 2 2 2" xfId="14862" xr:uid="{0F5183EF-C652-4AD5-A066-320A1C70CD9C}"/>
    <cellStyle name="Calculation 5 3 2 2 3" xfId="11449" xr:uid="{C8BFEC85-E0B9-4E59-9617-DDFD62236C39}"/>
    <cellStyle name="Calculation 5 3 2 3" xfId="6114" xr:uid="{00000000-0005-0000-0000-0000C2010000}"/>
    <cellStyle name="Calculation 5 3 2 3 2" xfId="12848" xr:uid="{1D3BA9B8-7738-4090-BE68-EC1CF9B0F4D5}"/>
    <cellStyle name="Calculation 5 3 2 4" xfId="9435" xr:uid="{8091BBFB-818A-4EDD-A431-5882C1DA2398}"/>
    <cellStyle name="Calculation 5 3 3" xfId="3864" xr:uid="{00000000-0005-0000-0000-0000C4010000}"/>
    <cellStyle name="Calculation 5 3 3 2" xfId="7353" xr:uid="{00000000-0005-0000-0000-0000C4010000}"/>
    <cellStyle name="Calculation 5 3 3 2 2" xfId="14085" xr:uid="{AD5ADB80-B79C-4B2C-AF2C-F14C4A6132F9}"/>
    <cellStyle name="Calculation 5 3 3 3" xfId="10672" xr:uid="{840CCE2C-D1B3-4A09-862A-834FDDAE6477}"/>
    <cellStyle name="Calculation 5 3 4" xfId="3025" xr:uid="{00000000-0005-0000-0000-0000C5010000}"/>
    <cellStyle name="Calculation 5 3 4 2" xfId="6514" xr:uid="{00000000-0005-0000-0000-0000C5010000}"/>
    <cellStyle name="Calculation 5 3 4 2 2" xfId="13247" xr:uid="{A8C41FD9-5050-44C2-B62A-48F7C3E262D6}"/>
    <cellStyle name="Calculation 5 3 4 3" xfId="9834" xr:uid="{8CF1EB01-C3A1-413B-A472-07A2F20ECE82}"/>
    <cellStyle name="Calculation 5 3 5" xfId="5437" xr:uid="{00000000-0005-0000-0000-0000C1010000}"/>
    <cellStyle name="Calculation 5 3 5 2" xfId="12175" xr:uid="{DA9213E3-6634-4D72-9432-20FBDB5BC235}"/>
    <cellStyle name="Calculation 5 3 6" xfId="8763" xr:uid="{16DB3719-6008-483A-B00C-6F38F78A4B6B}"/>
    <cellStyle name="Calculation 5 4" xfId="1964" xr:uid="{00000000-0005-0000-0000-0000C6010000}"/>
    <cellStyle name="Calculation 5 4 2" xfId="2734" xr:uid="{00000000-0005-0000-0000-0000C7010000}"/>
    <cellStyle name="Calculation 5 4 2 2" xfId="4756" xr:uid="{00000000-0005-0000-0000-0000C8010000}"/>
    <cellStyle name="Calculation 5 4 2 2 2" xfId="8245" xr:uid="{00000000-0005-0000-0000-0000C8010000}"/>
    <cellStyle name="Calculation 5 4 2 2 2 2" xfId="14973" xr:uid="{60A384B2-CC65-499C-903D-F9EF2120451A}"/>
    <cellStyle name="Calculation 5 4 2 2 3" xfId="11560" xr:uid="{9005B716-0F98-4FA8-9979-383C038B2B42}"/>
    <cellStyle name="Calculation 5 4 2 3" xfId="6226" xr:uid="{00000000-0005-0000-0000-0000C7010000}"/>
    <cellStyle name="Calculation 5 4 2 3 2" xfId="12960" xr:uid="{4C1085F1-F2D9-43C7-B82E-DA79BB685B0A}"/>
    <cellStyle name="Calculation 5 4 2 4" xfId="9547" xr:uid="{D335AD66-F36F-41D7-A7EF-11ABBC7361C6}"/>
    <cellStyle name="Calculation 5 4 3" xfId="3975" xr:uid="{00000000-0005-0000-0000-0000C9010000}"/>
    <cellStyle name="Calculation 5 4 3 2" xfId="7464" xr:uid="{00000000-0005-0000-0000-0000C9010000}"/>
    <cellStyle name="Calculation 5 4 3 2 2" xfId="14196" xr:uid="{CA085AAF-3096-48E6-9A3B-19B6E0606EE6}"/>
    <cellStyle name="Calculation 5 4 3 3" xfId="10783" xr:uid="{54E57542-5D81-4EFE-8478-198A8DBD085D}"/>
    <cellStyle name="Calculation 5 4 4" xfId="4298" xr:uid="{00000000-0005-0000-0000-0000CA010000}"/>
    <cellStyle name="Calculation 5 4 4 2" xfId="7787" xr:uid="{00000000-0005-0000-0000-0000CA010000}"/>
    <cellStyle name="Calculation 5 4 4 2 2" xfId="14516" xr:uid="{D7845E84-0223-4BF6-B367-36CB6F44A2B1}"/>
    <cellStyle name="Calculation 5 4 4 3" xfId="11103" xr:uid="{CA3BDB15-EDC2-449E-8160-B12A816870B6}"/>
    <cellStyle name="Calculation 5 4 5" xfId="5549" xr:uid="{00000000-0005-0000-0000-0000C6010000}"/>
    <cellStyle name="Calculation 5 4 5 2" xfId="12287" xr:uid="{7A7E7603-174F-4412-81FA-1B88E3816901}"/>
    <cellStyle name="Calculation 5 4 6" xfId="8875" xr:uid="{8824CCA3-3954-486C-9AA8-23DF8DB98F54}"/>
    <cellStyle name="Calculation 5 5" xfId="1810" xr:uid="{00000000-0005-0000-0000-0000CB010000}"/>
    <cellStyle name="Calculation 5 5 2" xfId="2580" xr:uid="{00000000-0005-0000-0000-0000CC010000}"/>
    <cellStyle name="Calculation 5 5 2 2" xfId="4603" xr:uid="{00000000-0005-0000-0000-0000CD010000}"/>
    <cellStyle name="Calculation 5 5 2 2 2" xfId="8092" xr:uid="{00000000-0005-0000-0000-0000CD010000}"/>
    <cellStyle name="Calculation 5 5 2 2 2 2" xfId="14820" xr:uid="{48A59495-4C6D-4F48-A6D4-12010EE0F22D}"/>
    <cellStyle name="Calculation 5 5 2 2 3" xfId="11407" xr:uid="{74153F32-C68C-4208-9BC9-A4F2C6E4F497}"/>
    <cellStyle name="Calculation 5 5 2 3" xfId="6072" xr:uid="{00000000-0005-0000-0000-0000CC010000}"/>
    <cellStyle name="Calculation 5 5 2 3 2" xfId="12806" xr:uid="{533B4C39-F804-4BA6-9FF5-4CD5A463564F}"/>
    <cellStyle name="Calculation 5 5 2 4" xfId="9393" xr:uid="{7528F728-F04E-4542-9B8F-1C8296DAF656}"/>
    <cellStyle name="Calculation 5 5 3" xfId="3822" xr:uid="{00000000-0005-0000-0000-0000CE010000}"/>
    <cellStyle name="Calculation 5 5 3 2" xfId="7311" xr:uid="{00000000-0005-0000-0000-0000CE010000}"/>
    <cellStyle name="Calculation 5 5 3 2 2" xfId="14043" xr:uid="{70785356-DE74-4581-8B40-393702C87FB0}"/>
    <cellStyle name="Calculation 5 5 3 3" xfId="10630" xr:uid="{F5F5AA9D-EA22-4B21-AC33-13BB22204971}"/>
    <cellStyle name="Calculation 5 5 4" xfId="3335" xr:uid="{00000000-0005-0000-0000-0000CF010000}"/>
    <cellStyle name="Calculation 5 5 4 2" xfId="6824" xr:uid="{00000000-0005-0000-0000-0000CF010000}"/>
    <cellStyle name="Calculation 5 5 4 2 2" xfId="13557" xr:uid="{51B4BA28-69E0-44D5-9119-168E970EC3D4}"/>
    <cellStyle name="Calculation 5 5 4 3" xfId="10144" xr:uid="{FACEF722-8C4C-4E26-94F9-B753110974D4}"/>
    <cellStyle name="Calculation 5 5 5" xfId="5395" xr:uid="{00000000-0005-0000-0000-0000CB010000}"/>
    <cellStyle name="Calculation 5 5 5 2" xfId="12133" xr:uid="{61EFAA33-932A-438B-9089-41B24DDC1C31}"/>
    <cellStyle name="Calculation 5 5 6" xfId="8721" xr:uid="{6A9FA74A-4036-40E4-BDFA-5A29454484CD}"/>
    <cellStyle name="Calculation 5 6" xfId="1919" xr:uid="{00000000-0005-0000-0000-0000D0010000}"/>
    <cellStyle name="Calculation 5 6 2" xfId="2689" xr:uid="{00000000-0005-0000-0000-0000D1010000}"/>
    <cellStyle name="Calculation 5 6 2 2" xfId="4711" xr:uid="{00000000-0005-0000-0000-0000D2010000}"/>
    <cellStyle name="Calculation 5 6 2 2 2" xfId="8200" xr:uid="{00000000-0005-0000-0000-0000D2010000}"/>
    <cellStyle name="Calculation 5 6 2 2 2 2" xfId="14928" xr:uid="{366FCB70-D6B4-4095-88BB-AA858BAB9D91}"/>
    <cellStyle name="Calculation 5 6 2 2 3" xfId="11515" xr:uid="{82BA600E-36D6-4745-BD8A-67FBBA3B49A8}"/>
    <cellStyle name="Calculation 5 6 2 3" xfId="6181" xr:uid="{00000000-0005-0000-0000-0000D1010000}"/>
    <cellStyle name="Calculation 5 6 2 3 2" xfId="12915" xr:uid="{14841D9E-5381-4C7C-A3BD-DD43D445E9F8}"/>
    <cellStyle name="Calculation 5 6 2 4" xfId="9502" xr:uid="{23430F90-82FC-445F-B3A6-4815FF7B6CC4}"/>
    <cellStyle name="Calculation 5 6 3" xfId="3930" xr:uid="{00000000-0005-0000-0000-0000D3010000}"/>
    <cellStyle name="Calculation 5 6 3 2" xfId="7419" xr:uid="{00000000-0005-0000-0000-0000D3010000}"/>
    <cellStyle name="Calculation 5 6 3 2 2" xfId="14151" xr:uid="{A0A1DE57-E762-45FA-8326-BAAF1AFE77D8}"/>
    <cellStyle name="Calculation 5 6 3 3" xfId="10738" xr:uid="{6BA5A9AA-1F32-4131-8C57-209088B7ABBD}"/>
    <cellStyle name="Calculation 5 6 4" xfId="3305" xr:uid="{00000000-0005-0000-0000-0000D4010000}"/>
    <cellStyle name="Calculation 5 6 4 2" xfId="6794" xr:uid="{00000000-0005-0000-0000-0000D4010000}"/>
    <cellStyle name="Calculation 5 6 4 2 2" xfId="13527" xr:uid="{2B5DE9E5-5676-4C03-9A50-64F943DC8307}"/>
    <cellStyle name="Calculation 5 6 4 3" xfId="10114" xr:uid="{A4EA7E87-3AD0-48BE-8C9F-2001AB0B49C0}"/>
    <cellStyle name="Calculation 5 6 5" xfId="5504" xr:uid="{00000000-0005-0000-0000-0000D0010000}"/>
    <cellStyle name="Calculation 5 6 5 2" xfId="12242" xr:uid="{D5328E4C-DA8E-47D2-8457-C48962014EF7}"/>
    <cellStyle name="Calculation 5 6 6" xfId="8830" xr:uid="{C60FA815-A660-453E-96C8-5FBB81A23F6A}"/>
    <cellStyle name="Calculation 5 7" xfId="2279" xr:uid="{00000000-0005-0000-0000-0000D5010000}"/>
    <cellStyle name="Calculation 5 7 2" xfId="4317" xr:uid="{00000000-0005-0000-0000-0000D6010000}"/>
    <cellStyle name="Calculation 5 7 2 2" xfId="7806" xr:uid="{00000000-0005-0000-0000-0000D6010000}"/>
    <cellStyle name="Calculation 5 7 2 2 2" xfId="14534" xr:uid="{3316158A-7B56-4F6B-A7F6-CB4069960C87}"/>
    <cellStyle name="Calculation 5 7 2 3" xfId="11121" xr:uid="{1EA67849-721D-494A-A5A0-0888C40F983F}"/>
    <cellStyle name="Calculation 5 7 3" xfId="5780" xr:uid="{00000000-0005-0000-0000-0000D5010000}"/>
    <cellStyle name="Calculation 5 7 3 2" xfId="12514" xr:uid="{78DB3251-7864-4798-BCF6-662DCBE671B0}"/>
    <cellStyle name="Calculation 5 7 4" xfId="9101" xr:uid="{FF9360B5-E189-4E23-8F3A-6A58308B8738}"/>
    <cellStyle name="Calculation 5 8" xfId="3180" xr:uid="{00000000-0005-0000-0000-0000D7010000}"/>
    <cellStyle name="Calculation 5 8 2" xfId="6669" xr:uid="{00000000-0005-0000-0000-0000D7010000}"/>
    <cellStyle name="Calculation 5 8 2 2" xfId="13402" xr:uid="{358FD1EA-8FA8-45DC-89B8-FB76E82D890B}"/>
    <cellStyle name="Calculation 5 8 3" xfId="9989" xr:uid="{49CFA786-0661-4FF0-BD26-FA421A02984F}"/>
    <cellStyle name="Calculation 5 9" xfId="4226" xr:uid="{00000000-0005-0000-0000-0000D8010000}"/>
    <cellStyle name="Calculation 5 9 2" xfId="7715" xr:uid="{00000000-0005-0000-0000-0000D8010000}"/>
    <cellStyle name="Calculation 5 9 2 2" xfId="14445" xr:uid="{AE86332D-1124-42AE-B75C-7108B8EF3C28}"/>
    <cellStyle name="Calculation 5 9 3" xfId="11032" xr:uid="{BBE4025F-4AC6-4303-9BEB-EBC2D692F071}"/>
    <cellStyle name="Calculation 6" xfId="1212" xr:uid="{00000000-0005-0000-0000-0000D9010000}"/>
    <cellStyle name="Calculation 6 2" xfId="2006" xr:uid="{00000000-0005-0000-0000-0000DA010000}"/>
    <cellStyle name="Calculation 6 2 2" xfId="2773" xr:uid="{00000000-0005-0000-0000-0000DB010000}"/>
    <cellStyle name="Calculation 6 2 2 2" xfId="4795" xr:uid="{00000000-0005-0000-0000-0000DC010000}"/>
    <cellStyle name="Calculation 6 2 2 2 2" xfId="8284" xr:uid="{00000000-0005-0000-0000-0000DC010000}"/>
    <cellStyle name="Calculation 6 2 2 2 2 2" xfId="15012" xr:uid="{477D4B12-DCCA-4F74-8EED-05A9FCC9CB88}"/>
    <cellStyle name="Calculation 6 2 2 2 3" xfId="11599" xr:uid="{2852A673-B65A-4B3C-9A87-26875BC57B56}"/>
    <cellStyle name="Calculation 6 2 2 3" xfId="6264" xr:uid="{00000000-0005-0000-0000-0000DB010000}"/>
    <cellStyle name="Calculation 6 2 2 3 2" xfId="12998" xr:uid="{DEDB8B3D-5AC5-4296-8BD1-394E07BB7FE3}"/>
    <cellStyle name="Calculation 6 2 2 4" xfId="9585" xr:uid="{EB697EFA-1F93-4414-8897-78B16FE945A3}"/>
    <cellStyle name="Calculation 6 2 3" xfId="4016" xr:uid="{00000000-0005-0000-0000-0000DD010000}"/>
    <cellStyle name="Calculation 6 2 3 2" xfId="7505" xr:uid="{00000000-0005-0000-0000-0000DD010000}"/>
    <cellStyle name="Calculation 6 2 3 2 2" xfId="14237" xr:uid="{58311F5C-1D97-46FE-985C-4EFB339D6A5E}"/>
    <cellStyle name="Calculation 6 2 3 3" xfId="10824" xr:uid="{6DB1130B-4215-4806-900A-05159434821B}"/>
    <cellStyle name="Calculation 6 2 4" xfId="3477" xr:uid="{00000000-0005-0000-0000-0000DE010000}"/>
    <cellStyle name="Calculation 6 2 4 2" xfId="6966" xr:uid="{00000000-0005-0000-0000-0000DE010000}"/>
    <cellStyle name="Calculation 6 2 4 2 2" xfId="13699" xr:uid="{CDAE3041-C7C7-4D9F-BE8A-D34A5700A1CE}"/>
    <cellStyle name="Calculation 6 2 4 3" xfId="10286" xr:uid="{66DC4B6F-D44B-45CC-9040-ECE435E1612A}"/>
    <cellStyle name="Calculation 6 2 5" xfId="5587" xr:uid="{00000000-0005-0000-0000-0000DA010000}"/>
    <cellStyle name="Calculation 6 2 5 2" xfId="12325" xr:uid="{A4608A79-D557-4053-841E-F89B8414A442}"/>
    <cellStyle name="Calculation 6 2 6" xfId="8913" xr:uid="{0DBE27D1-0BE5-4FF3-AF48-57D2E61EEFB8}"/>
    <cellStyle name="Calculation 6 3" xfId="1756" xr:uid="{00000000-0005-0000-0000-0000DF010000}"/>
    <cellStyle name="Calculation 6 3 2" xfId="2526" xr:uid="{00000000-0005-0000-0000-0000E0010000}"/>
    <cellStyle name="Calculation 6 3 2 2" xfId="4549" xr:uid="{00000000-0005-0000-0000-0000E1010000}"/>
    <cellStyle name="Calculation 6 3 2 2 2" xfId="8038" xr:uid="{00000000-0005-0000-0000-0000E1010000}"/>
    <cellStyle name="Calculation 6 3 2 2 2 2" xfId="14766" xr:uid="{E6C41376-6A8F-464C-8D9B-6D6AAE97FF3E}"/>
    <cellStyle name="Calculation 6 3 2 2 3" xfId="11353" xr:uid="{FDBA3D71-D666-4DBD-82C0-C7B083745904}"/>
    <cellStyle name="Calculation 6 3 2 3" xfId="6019" xr:uid="{00000000-0005-0000-0000-0000E0010000}"/>
    <cellStyle name="Calculation 6 3 2 3 2" xfId="12753" xr:uid="{C0135D3C-5063-4454-B14B-8221CADD2224}"/>
    <cellStyle name="Calculation 6 3 2 4" xfId="9340" xr:uid="{24CC0B6E-0337-46C9-8AA5-D06C4505ED8E}"/>
    <cellStyle name="Calculation 6 3 3" xfId="3768" xr:uid="{00000000-0005-0000-0000-0000E2010000}"/>
    <cellStyle name="Calculation 6 3 3 2" xfId="7257" xr:uid="{00000000-0005-0000-0000-0000E2010000}"/>
    <cellStyle name="Calculation 6 3 3 2 2" xfId="13989" xr:uid="{C81F4D00-6BE7-4764-B803-BFD95F6ED6C8}"/>
    <cellStyle name="Calculation 6 3 3 3" xfId="10576" xr:uid="{3813151B-3D26-43EA-89BA-BD2B4F738C2B}"/>
    <cellStyle name="Calculation 6 3 4" xfId="3346" xr:uid="{00000000-0005-0000-0000-0000E3010000}"/>
    <cellStyle name="Calculation 6 3 4 2" xfId="6835" xr:uid="{00000000-0005-0000-0000-0000E3010000}"/>
    <cellStyle name="Calculation 6 3 4 2 2" xfId="13568" xr:uid="{29AFE019-547A-4AB7-9088-844369F9C9FC}"/>
    <cellStyle name="Calculation 6 3 4 3" xfId="10155" xr:uid="{C5BEA4FC-786E-4EB7-8772-7EF9718AD3D1}"/>
    <cellStyle name="Calculation 6 3 5" xfId="5342" xr:uid="{00000000-0005-0000-0000-0000DF010000}"/>
    <cellStyle name="Calculation 6 3 5 2" xfId="12080" xr:uid="{825FABDD-E350-44CE-8717-AE1022D20AE7}"/>
    <cellStyle name="Calculation 6 3 6" xfId="8668" xr:uid="{440C989E-5ADB-4D3C-B7F2-A16021AFDCFF}"/>
    <cellStyle name="Calculation 6 4" xfId="2113" xr:uid="{00000000-0005-0000-0000-0000E4010000}"/>
    <cellStyle name="Calculation 6 4 2" xfId="2880" xr:uid="{00000000-0005-0000-0000-0000E5010000}"/>
    <cellStyle name="Calculation 6 4 2 2" xfId="4900" xr:uid="{00000000-0005-0000-0000-0000E6010000}"/>
    <cellStyle name="Calculation 6 4 2 2 2" xfId="8389" xr:uid="{00000000-0005-0000-0000-0000E6010000}"/>
    <cellStyle name="Calculation 6 4 2 2 2 2" xfId="15117" xr:uid="{D03D0FBC-BC2F-4F09-9D39-A8FE18E99FE3}"/>
    <cellStyle name="Calculation 6 4 2 2 3" xfId="11704" xr:uid="{3E4F138D-C7F8-43BA-845D-B3F15F92613C}"/>
    <cellStyle name="Calculation 6 4 2 3" xfId="6369" xr:uid="{00000000-0005-0000-0000-0000E5010000}"/>
    <cellStyle name="Calculation 6 4 2 3 2" xfId="13103" xr:uid="{1AF57C28-DC30-487F-840F-383EFC8565DB}"/>
    <cellStyle name="Calculation 6 4 2 4" xfId="9690" xr:uid="{92D5638A-F2A6-4B9D-8325-E61C93213A95}"/>
    <cellStyle name="Calculation 6 4 3" xfId="4121" xr:uid="{00000000-0005-0000-0000-0000E7010000}"/>
    <cellStyle name="Calculation 6 4 3 2" xfId="7610" xr:uid="{00000000-0005-0000-0000-0000E7010000}"/>
    <cellStyle name="Calculation 6 4 3 2 2" xfId="14342" xr:uid="{DED9B77D-9B28-41F2-8215-4FF0A104C027}"/>
    <cellStyle name="Calculation 6 4 3 3" xfId="10929" xr:uid="{305E7412-12BF-4B4F-8A9B-74EA739A23BE}"/>
    <cellStyle name="Calculation 6 4 4" xfId="130" xr:uid="{00000000-0005-0000-0000-0000E8010000}"/>
    <cellStyle name="Calculation 6 4 4 2" xfId="5003" xr:uid="{00000000-0005-0000-0000-0000E8010000}"/>
    <cellStyle name="Calculation 6 4 4 2 2" xfId="11800" xr:uid="{6D5F2F61-7066-47FD-8E91-9B5382F7695A}"/>
    <cellStyle name="Calculation 6 4 4 3" xfId="8486" xr:uid="{6C331C95-7794-4B88-8239-81EAE871BFDB}"/>
    <cellStyle name="Calculation 6 4 5" xfId="5692" xr:uid="{00000000-0005-0000-0000-0000E4010000}"/>
    <cellStyle name="Calculation 6 4 5 2" xfId="12430" xr:uid="{C3FCACCB-5A2E-463E-86D4-7792F62AC8B5}"/>
    <cellStyle name="Calculation 6 4 6" xfId="9018" xr:uid="{B15844AC-F91F-4245-84ED-A4AEB26C2CC9}"/>
    <cellStyle name="Calculation 6 5" xfId="1943" xr:uid="{00000000-0005-0000-0000-0000E9010000}"/>
    <cellStyle name="Calculation 6 5 2" xfId="2713" xr:uid="{00000000-0005-0000-0000-0000EA010000}"/>
    <cellStyle name="Calculation 6 5 2 2" xfId="4735" xr:uid="{00000000-0005-0000-0000-0000EB010000}"/>
    <cellStyle name="Calculation 6 5 2 2 2" xfId="8224" xr:uid="{00000000-0005-0000-0000-0000EB010000}"/>
    <cellStyle name="Calculation 6 5 2 2 2 2" xfId="14952" xr:uid="{3B7CFCAB-9CC6-480E-8264-A339BDE9E798}"/>
    <cellStyle name="Calculation 6 5 2 2 3" xfId="11539" xr:uid="{5C6EF2F6-ACF6-4620-A1B0-9909FD6DE491}"/>
    <cellStyle name="Calculation 6 5 2 3" xfId="6205" xr:uid="{00000000-0005-0000-0000-0000EA010000}"/>
    <cellStyle name="Calculation 6 5 2 3 2" xfId="12939" xr:uid="{B668CB61-1BBF-4E9D-BCBB-AC2978AC7D60}"/>
    <cellStyle name="Calculation 6 5 2 4" xfId="9526" xr:uid="{43CD37B2-1943-4778-8567-CFD0367EFC45}"/>
    <cellStyle name="Calculation 6 5 3" xfId="3954" xr:uid="{00000000-0005-0000-0000-0000EC010000}"/>
    <cellStyle name="Calculation 6 5 3 2" xfId="7443" xr:uid="{00000000-0005-0000-0000-0000EC010000}"/>
    <cellStyle name="Calculation 6 5 3 2 2" xfId="14175" xr:uid="{E122CF57-D4D6-4C27-AE3B-272DF2304AEE}"/>
    <cellStyle name="Calculation 6 5 3 3" xfId="10762" xr:uid="{B6077A94-6868-454F-B56D-9369D12AE08E}"/>
    <cellStyle name="Calculation 6 5 4" xfId="4279" xr:uid="{00000000-0005-0000-0000-0000ED010000}"/>
    <cellStyle name="Calculation 6 5 4 2" xfId="7768" xr:uid="{00000000-0005-0000-0000-0000ED010000}"/>
    <cellStyle name="Calculation 6 5 4 2 2" xfId="14498" xr:uid="{52BE55A7-479D-483C-A47A-FB26DB22F75D}"/>
    <cellStyle name="Calculation 6 5 4 3" xfId="11085" xr:uid="{0FB84D94-A9F5-4373-99A8-8A223F730614}"/>
    <cellStyle name="Calculation 6 5 5" xfId="5528" xr:uid="{00000000-0005-0000-0000-0000E9010000}"/>
    <cellStyle name="Calculation 6 5 5 2" xfId="12266" xr:uid="{C3A2808B-5B0B-4236-AF4B-DFB4CE83331A}"/>
    <cellStyle name="Calculation 6 5 6" xfId="8854" xr:uid="{01197C29-9A70-4E9A-8615-238A4587B16E}"/>
    <cellStyle name="Calculation 6 6" xfId="2323" xr:uid="{00000000-0005-0000-0000-0000EE010000}"/>
    <cellStyle name="Calculation 6 6 2" xfId="4360" xr:uid="{00000000-0005-0000-0000-0000EF010000}"/>
    <cellStyle name="Calculation 6 6 2 2" xfId="7849" xr:uid="{00000000-0005-0000-0000-0000EF010000}"/>
    <cellStyle name="Calculation 6 6 2 2 2" xfId="14577" xr:uid="{B93E9CCC-45FF-4F39-A73D-87A1F28A05A2}"/>
    <cellStyle name="Calculation 6 6 2 3" xfId="11164" xr:uid="{46A15F27-78BA-4D43-934A-E7455439B28F}"/>
    <cellStyle name="Calculation 6 6 3" xfId="5824" xr:uid="{00000000-0005-0000-0000-0000EE010000}"/>
    <cellStyle name="Calculation 6 6 3 2" xfId="12558" xr:uid="{433E8CBF-CF32-4906-90C4-8A313FB0D3F2}"/>
    <cellStyle name="Calculation 6 6 4" xfId="9145" xr:uid="{09352D6E-78F3-4F7B-BC7C-A6FCE18AB004}"/>
    <cellStyle name="Calculation 6 7" xfId="3437" xr:uid="{00000000-0005-0000-0000-0000F0010000}"/>
    <cellStyle name="Calculation 6 7 2" xfId="6926" xr:uid="{00000000-0005-0000-0000-0000F0010000}"/>
    <cellStyle name="Calculation 6 7 2 2" xfId="13659" xr:uid="{92ED4679-1283-401D-BC77-AFB43BBDD47D}"/>
    <cellStyle name="Calculation 6 7 3" xfId="10246" xr:uid="{1D28862C-07B4-4972-ACA1-67172BCD41C5}"/>
    <cellStyle name="Calculation 6 8" xfId="3111" xr:uid="{00000000-0005-0000-0000-0000F1010000}"/>
    <cellStyle name="Calculation 6 8 2" xfId="6600" xr:uid="{00000000-0005-0000-0000-0000F1010000}"/>
    <cellStyle name="Calculation 6 8 2 2" xfId="13333" xr:uid="{1E97E29C-3E31-43B4-B11B-BC5E9F89C7ED}"/>
    <cellStyle name="Calculation 6 8 3" xfId="9920" xr:uid="{A8291CC3-4C2B-4B55-B52C-BFD9C4117572}"/>
    <cellStyle name="Calculation 6 9" xfId="5132" xr:uid="{00000000-0005-0000-0000-0000D9010000}"/>
    <cellStyle name="Calculation 6 9 2" xfId="11883" xr:uid="{70FDE7DC-BDC6-4960-9E2B-BAA0A09D0F25}"/>
    <cellStyle name="Calculation 7" xfId="1601" xr:uid="{00000000-0005-0000-0000-0000F2010000}"/>
    <cellStyle name="Calculation 7 2" xfId="2377" xr:uid="{00000000-0005-0000-0000-0000F3010000}"/>
    <cellStyle name="Calculation 7 2 2" xfId="4409" xr:uid="{00000000-0005-0000-0000-0000F4010000}"/>
    <cellStyle name="Calculation 7 2 2 2" xfId="7898" xr:uid="{00000000-0005-0000-0000-0000F4010000}"/>
    <cellStyle name="Calculation 7 2 2 2 2" xfId="14626" xr:uid="{5DDBE4E5-8E0F-4317-A0B3-DCBF43B8CDB9}"/>
    <cellStyle name="Calculation 7 2 2 3" xfId="11213" xr:uid="{AC02424E-D66F-4932-9ABA-107A1216A55C}"/>
    <cellStyle name="Calculation 7 2 3" xfId="5878" xr:uid="{00000000-0005-0000-0000-0000F3010000}"/>
    <cellStyle name="Calculation 7 2 3 2" xfId="12612" xr:uid="{4A5C133E-CA2C-4BFC-B73E-2DF01142BE65}"/>
    <cellStyle name="Calculation 7 2 4" xfId="9199" xr:uid="{294AE2C9-91D6-4249-AAFA-E2D4B50EBF7A}"/>
    <cellStyle name="Calculation 7 3" xfId="3619" xr:uid="{00000000-0005-0000-0000-0000F5010000}"/>
    <cellStyle name="Calculation 7 3 2" xfId="7108" xr:uid="{00000000-0005-0000-0000-0000F5010000}"/>
    <cellStyle name="Calculation 7 3 2 2" xfId="13840" xr:uid="{F3460184-D75C-467B-8991-77A223EEA718}"/>
    <cellStyle name="Calculation 7 3 3" xfId="10427" xr:uid="{410F1944-2744-4319-8684-B42883188205}"/>
    <cellStyle name="Calculation 7 4" xfId="96" xr:uid="{00000000-0005-0000-0000-0000F6010000}"/>
    <cellStyle name="Calculation 7 4 2" xfId="4977" xr:uid="{00000000-0005-0000-0000-0000F6010000}"/>
    <cellStyle name="Calculation 7 4 2 2" xfId="11776" xr:uid="{C17C443E-F1D8-4603-8073-47AB4D3A4897}"/>
    <cellStyle name="Calculation 7 4 3" xfId="8462" xr:uid="{2F53367C-83F0-4301-BAD8-F2D52BCE1C30}"/>
    <cellStyle name="Calculation 7 5" xfId="5197" xr:uid="{00000000-0005-0000-0000-0000F2010000}"/>
    <cellStyle name="Calculation 7 5 2" xfId="11939" xr:uid="{319DEB42-7DD0-48DF-9375-F0EC072D6B75}"/>
    <cellStyle name="Calculation 7 6" xfId="8530" xr:uid="{26D2C28E-CD48-4048-B7F3-F1EF8B1B9713}"/>
    <cellStyle name="Calculation 8" xfId="2166" xr:uid="{00000000-0005-0000-0000-0000F7010000}"/>
    <cellStyle name="Calculation 8 2" xfId="2931" xr:uid="{00000000-0005-0000-0000-0000F8010000}"/>
    <cellStyle name="Calculation 8 2 2" xfId="4949" xr:uid="{00000000-0005-0000-0000-0000F9010000}"/>
    <cellStyle name="Calculation 8 2 2 2" xfId="8438" xr:uid="{00000000-0005-0000-0000-0000F9010000}"/>
    <cellStyle name="Calculation 8 2 2 2 2" xfId="15166" xr:uid="{E4652FDE-FD06-4A89-8A9C-64475149AB48}"/>
    <cellStyle name="Calculation 8 2 2 3" xfId="11753" xr:uid="{B11FD69F-CEE4-4906-B86C-B4FFAFE1F372}"/>
    <cellStyle name="Calculation 8 2 3" xfId="6420" xr:uid="{00000000-0005-0000-0000-0000F8010000}"/>
    <cellStyle name="Calculation 8 2 3 2" xfId="13154" xr:uid="{80074AA9-2FD2-40C5-9846-1D738D4009FF}"/>
    <cellStyle name="Calculation 8 2 4" xfId="9741" xr:uid="{20838325-83DE-4319-BD72-343D8E778994}"/>
    <cellStyle name="Calculation 8 3" xfId="4170" xr:uid="{00000000-0005-0000-0000-0000FA010000}"/>
    <cellStyle name="Calculation 8 3 2" xfId="7659" xr:uid="{00000000-0005-0000-0000-0000FA010000}"/>
    <cellStyle name="Calculation 8 3 2 2" xfId="14391" xr:uid="{9128F96D-46A2-4CFC-8295-3F98A870FB16}"/>
    <cellStyle name="Calculation 8 3 3" xfId="10978" xr:uid="{65CD0C1B-588D-416A-AA06-E87AF3EDA2FC}"/>
    <cellStyle name="Calculation 8 4" xfId="3228" xr:uid="{00000000-0005-0000-0000-0000FB010000}"/>
    <cellStyle name="Calculation 8 4 2" xfId="6717" xr:uid="{00000000-0005-0000-0000-0000FB010000}"/>
    <cellStyle name="Calculation 8 4 2 2" xfId="13450" xr:uid="{5D99BE57-D52B-476E-ABAA-21BD0C5303F2}"/>
    <cellStyle name="Calculation 8 4 3" xfId="10037" xr:uid="{12753398-8CD0-4097-B222-4C0A1BEC3C31}"/>
    <cellStyle name="Calculation 8 5" xfId="5745" xr:uid="{00000000-0005-0000-0000-0000F7010000}"/>
    <cellStyle name="Calculation 8 5 2" xfId="12481" xr:uid="{D171ADD2-8334-4AEF-9A78-01C0474BDE5A}"/>
    <cellStyle name="Calculation 8 6" xfId="9069" xr:uid="{4BDFA7F5-3100-4BF9-8C4C-CEC5DC1DE4B6}"/>
    <cellStyle name="Calculation 9" xfId="88" xr:uid="{00000000-0005-0000-0000-0000FC010000}"/>
    <cellStyle name="Calculation 9 2" xfId="4974" xr:uid="{00000000-0005-0000-0000-0000FC010000}"/>
    <cellStyle name="Calculation 9 2 2" xfId="11774" xr:uid="{4E474FBF-4D9D-4893-BFF6-6F0C7BE6928A}"/>
    <cellStyle name="Calculation 9 3" xfId="8460" xr:uid="{9E6D33D0-F00A-4C70-B5BE-AD3303ACFD26}"/>
    <cellStyle name="category" xfId="1334" xr:uid="{00000000-0005-0000-0000-0000FD010000}"/>
    <cellStyle name="Change A&amp;ll" xfId="296" xr:uid="{00000000-0005-0000-0000-0000FE010000}"/>
    <cellStyle name="Change A&amp;ll 2" xfId="1615" xr:uid="{00000000-0005-0000-0000-0000FF010000}"/>
    <cellStyle name="Change A&amp;ll 2 2" xfId="2389" xr:uid="{00000000-0005-0000-0000-000000020000}"/>
    <cellStyle name="Change A&amp;ll 2 3" xfId="3632" xr:uid="{00000000-0005-0000-0000-000001020000}"/>
    <cellStyle name="Change A&amp;ll 2 3 2" xfId="7121" xr:uid="{00000000-0005-0000-0000-000001020000}"/>
    <cellStyle name="Change A&amp;ll 2 3 2 2" xfId="13853" xr:uid="{E601A1E3-052B-4160-8764-5BCC5B1678A1}"/>
    <cellStyle name="Change A&amp;ll 2 3 3" xfId="10440" xr:uid="{A28BDFB3-2FB9-4C71-AF8A-196B8B9CB492}"/>
    <cellStyle name="Change A&amp;ll 2 4" xfId="3384" xr:uid="{00000000-0005-0000-0000-000002020000}"/>
    <cellStyle name="Change A&amp;ll 2 4 2" xfId="6873" xr:uid="{00000000-0005-0000-0000-000002020000}"/>
    <cellStyle name="Change A&amp;ll 2 4 2 2" xfId="13606" xr:uid="{23AC0620-31BE-451F-9868-7EEA5976C79D}"/>
    <cellStyle name="Change A&amp;ll 2 4 3" xfId="10193" xr:uid="{1EFA289D-263C-466C-9A30-89193BE066C9}"/>
    <cellStyle name="Change A&amp;ll 3" xfId="1706" xr:uid="{00000000-0005-0000-0000-000003020000}"/>
    <cellStyle name="Change A&amp;ll 3 2" xfId="2476" xr:uid="{00000000-0005-0000-0000-000004020000}"/>
    <cellStyle name="Change A&amp;ll 3 2 2" xfId="4499" xr:uid="{00000000-0005-0000-0000-000005020000}"/>
    <cellStyle name="Change A&amp;ll 3 2 2 2" xfId="7988" xr:uid="{00000000-0005-0000-0000-000005020000}"/>
    <cellStyle name="Change A&amp;ll 3 2 2 2 2" xfId="14716" xr:uid="{98C41C07-39F7-4986-ABE3-52CB9E512779}"/>
    <cellStyle name="Change A&amp;ll 3 2 2 3" xfId="11303" xr:uid="{01ADE24E-1CE5-48A4-84AE-5850531E4FD8}"/>
    <cellStyle name="Change A&amp;ll 3 2 3" xfId="5969" xr:uid="{00000000-0005-0000-0000-000004020000}"/>
    <cellStyle name="Change A&amp;ll 3 2 3 2" xfId="12703" xr:uid="{75A6598C-BD8F-4544-B554-3E8E96838317}"/>
    <cellStyle name="Change A&amp;ll 3 2 4" xfId="9290" xr:uid="{FA0A2AE6-24E0-46FC-9868-3F297207B231}"/>
    <cellStyle name="Change A&amp;ll 3 3" xfId="3718" xr:uid="{00000000-0005-0000-0000-000006020000}"/>
    <cellStyle name="Change A&amp;ll 3 3 2" xfId="7207" xr:uid="{00000000-0005-0000-0000-000006020000}"/>
    <cellStyle name="Change A&amp;ll 3 3 2 2" xfId="13939" xr:uid="{0501B8D5-678A-4912-BF09-614E0E8C8835}"/>
    <cellStyle name="Change A&amp;ll 3 3 3" xfId="10526" xr:uid="{7FC7DE05-8E96-4732-9E2D-73A54E1CA85B}"/>
    <cellStyle name="Change A&amp;ll 3 4" xfId="3076" xr:uid="{00000000-0005-0000-0000-000007020000}"/>
    <cellStyle name="Change A&amp;ll 3 4 2" xfId="6565" xr:uid="{00000000-0005-0000-0000-000007020000}"/>
    <cellStyle name="Change A&amp;ll 3 4 2 2" xfId="13298" xr:uid="{FDC7E94A-1CF5-4FEB-B4EE-06A2D1309E50}"/>
    <cellStyle name="Change A&amp;ll 3 4 3" xfId="9885" xr:uid="{A4741748-B883-46C4-A916-7DC002480F93}"/>
    <cellStyle name="Change A&amp;ll 3 5" xfId="5292" xr:uid="{00000000-0005-0000-0000-000003020000}"/>
    <cellStyle name="Change A&amp;ll 3 5 2" xfId="12030" xr:uid="{4C2EB6A8-7217-44C1-9773-F3629598E071}"/>
    <cellStyle name="Change A&amp;ll 3 6" xfId="8618" xr:uid="{9E2049DD-A260-4382-91A3-937E8FE398B0}"/>
    <cellStyle name="Change A&amp;ll 4" xfId="1731" xr:uid="{00000000-0005-0000-0000-000008020000}"/>
    <cellStyle name="Change A&amp;ll 4 2" xfId="2501" xr:uid="{00000000-0005-0000-0000-000009020000}"/>
    <cellStyle name="Change A&amp;ll 4 2 2" xfId="4524" xr:uid="{00000000-0005-0000-0000-00000A020000}"/>
    <cellStyle name="Change A&amp;ll 4 2 2 2" xfId="8013" xr:uid="{00000000-0005-0000-0000-00000A020000}"/>
    <cellStyle name="Change A&amp;ll 4 2 2 2 2" xfId="14741" xr:uid="{87F9077D-8B18-4FAE-83A3-1B43DCB7A0DC}"/>
    <cellStyle name="Change A&amp;ll 4 2 2 3" xfId="11328" xr:uid="{6D48EFEF-BD2D-4B54-AB9B-C9EEF68CC0FB}"/>
    <cellStyle name="Change A&amp;ll 4 2 3" xfId="5994" xr:uid="{00000000-0005-0000-0000-000009020000}"/>
    <cellStyle name="Change A&amp;ll 4 2 3 2" xfId="12728" xr:uid="{CD095F4B-A7D4-4CE3-8553-DDFBE1600E2E}"/>
    <cellStyle name="Change A&amp;ll 4 2 4" xfId="9315" xr:uid="{F045367B-42AD-409B-B030-5E14091D3F55}"/>
    <cellStyle name="Change A&amp;ll 4 3" xfId="3743" xr:uid="{00000000-0005-0000-0000-00000B020000}"/>
    <cellStyle name="Change A&amp;ll 4 3 2" xfId="7232" xr:uid="{00000000-0005-0000-0000-00000B020000}"/>
    <cellStyle name="Change A&amp;ll 4 3 2 2" xfId="13964" xr:uid="{5B903F49-2178-41F5-A71F-4C31E7E45C3D}"/>
    <cellStyle name="Change A&amp;ll 4 3 3" xfId="10551" xr:uid="{E5347580-B1B9-4E4C-90D8-AC44A2492514}"/>
    <cellStyle name="Change A&amp;ll 4 4" xfId="3356" xr:uid="{00000000-0005-0000-0000-00000C020000}"/>
    <cellStyle name="Change A&amp;ll 4 4 2" xfId="6845" xr:uid="{00000000-0005-0000-0000-00000C020000}"/>
    <cellStyle name="Change A&amp;ll 4 4 2 2" xfId="13578" xr:uid="{2BA40A35-4CCE-4A14-8025-A8A4C0229E22}"/>
    <cellStyle name="Change A&amp;ll 4 4 3" xfId="10165" xr:uid="{FC7B8FD3-9D50-4F28-804B-EEC5D86D1285}"/>
    <cellStyle name="Change A&amp;ll 4 5" xfId="5317" xr:uid="{00000000-0005-0000-0000-000008020000}"/>
    <cellStyle name="Change A&amp;ll 4 5 2" xfId="12055" xr:uid="{5D86EC3F-1EF2-48B8-B0F1-84184EE28B24}"/>
    <cellStyle name="Change A&amp;ll 4 6" xfId="8643" xr:uid="{F199044C-CB54-465A-8503-0D7C91C84511}"/>
    <cellStyle name="Change A&amp;ll 5" xfId="1799" xr:uid="{00000000-0005-0000-0000-00000D020000}"/>
    <cellStyle name="Change A&amp;ll 5 2" xfId="2569" xr:uid="{00000000-0005-0000-0000-00000E020000}"/>
    <cellStyle name="Change A&amp;ll 5 2 2" xfId="4592" xr:uid="{00000000-0005-0000-0000-00000F020000}"/>
    <cellStyle name="Change A&amp;ll 5 2 2 2" xfId="8081" xr:uid="{00000000-0005-0000-0000-00000F020000}"/>
    <cellStyle name="Change A&amp;ll 5 2 2 2 2" xfId="14809" xr:uid="{15D10073-D1F2-473F-9B3A-730DB39A61DC}"/>
    <cellStyle name="Change A&amp;ll 5 2 2 3" xfId="11396" xr:uid="{E083EF69-212A-44E1-9DB5-867F37FEE6EB}"/>
    <cellStyle name="Change A&amp;ll 5 2 3" xfId="6061" xr:uid="{00000000-0005-0000-0000-00000E020000}"/>
    <cellStyle name="Change A&amp;ll 5 2 3 2" xfId="12795" xr:uid="{65ABCF61-7BEE-449C-8716-4FD1E0369304}"/>
    <cellStyle name="Change A&amp;ll 5 2 4" xfId="9382" xr:uid="{9482CC13-0E8F-4568-B41B-832F7DFD9669}"/>
    <cellStyle name="Change A&amp;ll 5 3" xfId="3811" xr:uid="{00000000-0005-0000-0000-000010020000}"/>
    <cellStyle name="Change A&amp;ll 5 3 2" xfId="7300" xr:uid="{00000000-0005-0000-0000-000010020000}"/>
    <cellStyle name="Change A&amp;ll 5 3 2 2" xfId="14032" xr:uid="{3BC1C2AF-CDDA-4660-B34E-FDBF27B5141A}"/>
    <cellStyle name="Change A&amp;ll 5 3 3" xfId="10619" xr:uid="{F997623D-0E83-437E-89D6-B71B8FE2311F}"/>
    <cellStyle name="Change A&amp;ll 5 4" xfId="3337" xr:uid="{00000000-0005-0000-0000-000011020000}"/>
    <cellStyle name="Change A&amp;ll 5 4 2" xfId="6826" xr:uid="{00000000-0005-0000-0000-000011020000}"/>
    <cellStyle name="Change A&amp;ll 5 4 2 2" xfId="13559" xr:uid="{084F68C1-7BDE-4B78-BD67-B191CDBD7584}"/>
    <cellStyle name="Change A&amp;ll 5 4 3" xfId="10146" xr:uid="{6DC093EF-16B1-43FB-8C64-62F10B7068A5}"/>
    <cellStyle name="Change A&amp;ll 5 5" xfId="5384" xr:uid="{00000000-0005-0000-0000-00000D020000}"/>
    <cellStyle name="Change A&amp;ll 5 5 2" xfId="12122" xr:uid="{E599AEAD-B12F-4E8A-9C7F-C08590183B1C}"/>
    <cellStyle name="Change A&amp;ll 5 6" xfId="8710" xr:uid="{E6760452-5D78-48BC-B81F-82BC04EE1B82}"/>
    <cellStyle name="Check Cell 2" xfId="297" xr:uid="{00000000-0005-0000-0000-000012020000}"/>
    <cellStyle name="Check Cell 2 2" xfId="916" xr:uid="{00000000-0005-0000-0000-000013020000}"/>
    <cellStyle name="Check Cell 2 3" xfId="917" xr:uid="{00000000-0005-0000-0000-000014020000}"/>
    <cellStyle name="Check Cell 3" xfId="1213" xr:uid="{00000000-0005-0000-0000-000015020000}"/>
    <cellStyle name="Check Cell 3 2" xfId="918" xr:uid="{00000000-0005-0000-0000-000016020000}"/>
    <cellStyle name="Check Cell 4" xfId="654" xr:uid="{00000000-0005-0000-0000-000017020000}"/>
    <cellStyle name="Check Cell 4 2" xfId="919" xr:uid="{00000000-0005-0000-0000-000018020000}"/>
    <cellStyle name="Check Cell 5" xfId="89" xr:uid="{00000000-0005-0000-0000-000019020000}"/>
    <cellStyle name="comic" xfId="1335" xr:uid="{00000000-0005-0000-0000-00001A020000}"/>
    <cellStyle name="Comma" xfId="1" builtinId="3"/>
    <cellStyle name="Comma  - Style1" xfId="174" xr:uid="{00000000-0005-0000-0000-00001C020000}"/>
    <cellStyle name="Comma  - Style1 2" xfId="655" xr:uid="{00000000-0005-0000-0000-00001D020000}"/>
    <cellStyle name="Comma  - Style1 2 2" xfId="920" xr:uid="{00000000-0005-0000-0000-00001E020000}"/>
    <cellStyle name="Comma  - Style1 3" xfId="921" xr:uid="{00000000-0005-0000-0000-00001F020000}"/>
    <cellStyle name="Comma  - Style1 4" xfId="1336" xr:uid="{00000000-0005-0000-0000-000020020000}"/>
    <cellStyle name="Comma  - Style2" xfId="175" xr:uid="{00000000-0005-0000-0000-000021020000}"/>
    <cellStyle name="Comma  - Style2 2" xfId="656" xr:uid="{00000000-0005-0000-0000-000022020000}"/>
    <cellStyle name="Comma  - Style2 2 2" xfId="922" xr:uid="{00000000-0005-0000-0000-000023020000}"/>
    <cellStyle name="Comma  - Style2 3" xfId="923" xr:uid="{00000000-0005-0000-0000-000024020000}"/>
    <cellStyle name="Comma  - Style2 4" xfId="1337" xr:uid="{00000000-0005-0000-0000-000025020000}"/>
    <cellStyle name="Comma  - Style3" xfId="176" xr:uid="{00000000-0005-0000-0000-000026020000}"/>
    <cellStyle name="Comma  - Style3 2" xfId="657" xr:uid="{00000000-0005-0000-0000-000027020000}"/>
    <cellStyle name="Comma  - Style3 2 2" xfId="924" xr:uid="{00000000-0005-0000-0000-000028020000}"/>
    <cellStyle name="Comma  - Style3 3" xfId="925" xr:uid="{00000000-0005-0000-0000-000029020000}"/>
    <cellStyle name="Comma  - Style3 4" xfId="1338" xr:uid="{00000000-0005-0000-0000-00002A020000}"/>
    <cellStyle name="Comma  - Style4" xfId="177" xr:uid="{00000000-0005-0000-0000-00002B020000}"/>
    <cellStyle name="Comma  - Style4 2" xfId="658" xr:uid="{00000000-0005-0000-0000-00002C020000}"/>
    <cellStyle name="Comma  - Style4 2 2" xfId="926" xr:uid="{00000000-0005-0000-0000-00002D020000}"/>
    <cellStyle name="Comma  - Style4 3" xfId="927" xr:uid="{00000000-0005-0000-0000-00002E020000}"/>
    <cellStyle name="Comma  - Style4 4" xfId="1339" xr:uid="{00000000-0005-0000-0000-00002F020000}"/>
    <cellStyle name="Comma  - Style5" xfId="178" xr:uid="{00000000-0005-0000-0000-000030020000}"/>
    <cellStyle name="Comma  - Style5 2" xfId="659" xr:uid="{00000000-0005-0000-0000-000031020000}"/>
    <cellStyle name="Comma  - Style5 2 2" xfId="928" xr:uid="{00000000-0005-0000-0000-000032020000}"/>
    <cellStyle name="Comma  - Style5 3" xfId="929" xr:uid="{00000000-0005-0000-0000-000033020000}"/>
    <cellStyle name="Comma  - Style5 4" xfId="1340" xr:uid="{00000000-0005-0000-0000-000034020000}"/>
    <cellStyle name="Comma  - Style6" xfId="179" xr:uid="{00000000-0005-0000-0000-000035020000}"/>
    <cellStyle name="Comma  - Style6 2" xfId="660" xr:uid="{00000000-0005-0000-0000-000036020000}"/>
    <cellStyle name="Comma  - Style6 2 2" xfId="930" xr:uid="{00000000-0005-0000-0000-000037020000}"/>
    <cellStyle name="Comma  - Style6 3" xfId="931" xr:uid="{00000000-0005-0000-0000-000038020000}"/>
    <cellStyle name="Comma  - Style6 4" xfId="1341" xr:uid="{00000000-0005-0000-0000-000039020000}"/>
    <cellStyle name="Comma  - Style7" xfId="180" xr:uid="{00000000-0005-0000-0000-00003A020000}"/>
    <cellStyle name="Comma  - Style7 2" xfId="661" xr:uid="{00000000-0005-0000-0000-00003B020000}"/>
    <cellStyle name="Comma  - Style7 2 2" xfId="932" xr:uid="{00000000-0005-0000-0000-00003C020000}"/>
    <cellStyle name="Comma  - Style7 3" xfId="933" xr:uid="{00000000-0005-0000-0000-00003D020000}"/>
    <cellStyle name="Comma  - Style7 4" xfId="1342" xr:uid="{00000000-0005-0000-0000-00003E020000}"/>
    <cellStyle name="Comma  - Style8" xfId="181" xr:uid="{00000000-0005-0000-0000-00003F020000}"/>
    <cellStyle name="Comma  - Style8 2" xfId="662" xr:uid="{00000000-0005-0000-0000-000040020000}"/>
    <cellStyle name="Comma  - Style8 2 2" xfId="934" xr:uid="{00000000-0005-0000-0000-000041020000}"/>
    <cellStyle name="Comma  - Style8 3" xfId="935" xr:uid="{00000000-0005-0000-0000-000042020000}"/>
    <cellStyle name="Comma  - Style8 4" xfId="1343" xr:uid="{00000000-0005-0000-0000-000043020000}"/>
    <cellStyle name="Comma (0.0)" xfId="2" xr:uid="{00000000-0005-0000-0000-000044020000}"/>
    <cellStyle name="Comma (0.0) 2" xfId="936" xr:uid="{00000000-0005-0000-0000-000045020000}"/>
    <cellStyle name="Comma (0.0) 3" xfId="1344" xr:uid="{00000000-0005-0000-0000-000046020000}"/>
    <cellStyle name="Comma (0.00)" xfId="3" xr:uid="{00000000-0005-0000-0000-000047020000}"/>
    <cellStyle name="Comma (0.00) 2" xfId="937" xr:uid="{00000000-0005-0000-0000-000048020000}"/>
    <cellStyle name="Comma (0.00) 3" xfId="1345" xr:uid="{00000000-0005-0000-0000-000049020000}"/>
    <cellStyle name="Comma (hidden)" xfId="4" xr:uid="{00000000-0005-0000-0000-00004A020000}"/>
    <cellStyle name="Comma (hidden) 2" xfId="663" xr:uid="{00000000-0005-0000-0000-00004B020000}"/>
    <cellStyle name="Comma (hidden) 2 2" xfId="938" xr:uid="{00000000-0005-0000-0000-00004C020000}"/>
    <cellStyle name="Comma (hidden) 3" xfId="939" xr:uid="{00000000-0005-0000-0000-00004D020000}"/>
    <cellStyle name="Comma (index)" xfId="5" xr:uid="{00000000-0005-0000-0000-00004E020000}"/>
    <cellStyle name="Comma (index) 2" xfId="664" xr:uid="{00000000-0005-0000-0000-00004F020000}"/>
    <cellStyle name="Comma (index) 2 2" xfId="940" xr:uid="{00000000-0005-0000-0000-000050020000}"/>
    <cellStyle name="Comma (index) 3" xfId="941" xr:uid="{00000000-0005-0000-0000-000051020000}"/>
    <cellStyle name="Comma (index) 4" xfId="1346" xr:uid="{00000000-0005-0000-0000-000052020000}"/>
    <cellStyle name="Comma [00]" xfId="1347" xr:uid="{00000000-0005-0000-0000-000053020000}"/>
    <cellStyle name="Comma 10" xfId="236" xr:uid="{00000000-0005-0000-0000-000054020000}"/>
    <cellStyle name="Comma 10 2" xfId="298" xr:uid="{00000000-0005-0000-0000-000055020000}"/>
    <cellStyle name="Comma 10 2 2" xfId="942" xr:uid="{00000000-0005-0000-0000-000056020000}"/>
    <cellStyle name="Comma 10 3" xfId="943" xr:uid="{00000000-0005-0000-0000-000057020000}"/>
    <cellStyle name="Comma 10 4" xfId="1215" xr:uid="{00000000-0005-0000-0000-000058020000}"/>
    <cellStyle name="Comma 10 5" xfId="1528" xr:uid="{00000000-0005-0000-0000-000059020000}"/>
    <cellStyle name="Comma 11" xfId="262" xr:uid="{00000000-0005-0000-0000-00005A020000}"/>
    <cellStyle name="Comma 11 2" xfId="299" xr:uid="{00000000-0005-0000-0000-00005B020000}"/>
    <cellStyle name="Comma 11 2 2" xfId="944" xr:uid="{00000000-0005-0000-0000-00005C020000}"/>
    <cellStyle name="Comma 11 3" xfId="945" xr:uid="{00000000-0005-0000-0000-00005D020000}"/>
    <cellStyle name="Comma 11 4" xfId="1348" xr:uid="{00000000-0005-0000-0000-00005E020000}"/>
    <cellStyle name="Comma 11 5" xfId="1529" xr:uid="{00000000-0005-0000-0000-00005F020000}"/>
    <cellStyle name="Comma 12" xfId="265" xr:uid="{00000000-0005-0000-0000-000060020000}"/>
    <cellStyle name="Comma 12 2" xfId="300" xr:uid="{00000000-0005-0000-0000-000061020000}"/>
    <cellStyle name="Comma 12 2 2" xfId="301" xr:uid="{00000000-0005-0000-0000-000062020000}"/>
    <cellStyle name="Comma 12 2 3" xfId="1531" xr:uid="{00000000-0005-0000-0000-000063020000}"/>
    <cellStyle name="Comma 12 3" xfId="665" xr:uid="{00000000-0005-0000-0000-000064020000}"/>
    <cellStyle name="Comma 12 4" xfId="946" xr:uid="{00000000-0005-0000-0000-000065020000}"/>
    <cellStyle name="Comma 12 5" xfId="1349" xr:uid="{00000000-0005-0000-0000-000066020000}"/>
    <cellStyle name="Comma 12 6" xfId="1530" xr:uid="{00000000-0005-0000-0000-000067020000}"/>
    <cellStyle name="Comma 13" xfId="302" xr:uid="{00000000-0005-0000-0000-000068020000}"/>
    <cellStyle name="Comma 13 2" xfId="947" xr:uid="{00000000-0005-0000-0000-000069020000}"/>
    <cellStyle name="Comma 13 3" xfId="1350" xr:uid="{00000000-0005-0000-0000-00006A020000}"/>
    <cellStyle name="Comma 13 3 2" xfId="5142" xr:uid="{00000000-0005-0000-0000-00006A020000}"/>
    <cellStyle name="Comma 13 4" xfId="1532" xr:uid="{00000000-0005-0000-0000-00006B020000}"/>
    <cellStyle name="Comma 14" xfId="303" xr:uid="{00000000-0005-0000-0000-00006C020000}"/>
    <cellStyle name="Comma 14 2" xfId="304" xr:uid="{00000000-0005-0000-0000-00006D020000}"/>
    <cellStyle name="Comma 14 2 2" xfId="1534" xr:uid="{00000000-0005-0000-0000-00006E020000}"/>
    <cellStyle name="Comma 14 3" xfId="1351" xr:uid="{00000000-0005-0000-0000-00006F020000}"/>
    <cellStyle name="Comma 14 4" xfId="1533" xr:uid="{00000000-0005-0000-0000-000070020000}"/>
    <cellStyle name="Comma 15" xfId="305" xr:uid="{00000000-0005-0000-0000-000071020000}"/>
    <cellStyle name="Comma 15 2" xfId="306" xr:uid="{00000000-0005-0000-0000-000072020000}"/>
    <cellStyle name="Comma 15 3" xfId="1352" xr:uid="{00000000-0005-0000-0000-000073020000}"/>
    <cellStyle name="Comma 15 4" xfId="1535" xr:uid="{00000000-0005-0000-0000-000074020000}"/>
    <cellStyle name="Comma 16" xfId="307" xr:uid="{00000000-0005-0000-0000-000075020000}"/>
    <cellStyle name="Comma 16 2" xfId="308" xr:uid="{00000000-0005-0000-0000-000076020000}"/>
    <cellStyle name="Comma 16 2 2" xfId="1537" xr:uid="{00000000-0005-0000-0000-000077020000}"/>
    <cellStyle name="Comma 16 3" xfId="1353" xr:uid="{00000000-0005-0000-0000-000078020000}"/>
    <cellStyle name="Comma 16 4" xfId="1536" xr:uid="{00000000-0005-0000-0000-000079020000}"/>
    <cellStyle name="Comma 17" xfId="309" xr:uid="{00000000-0005-0000-0000-00007A020000}"/>
    <cellStyle name="Comma 17 2" xfId="948" xr:uid="{00000000-0005-0000-0000-00007B020000}"/>
    <cellStyle name="Comma 17 3" xfId="1354" xr:uid="{00000000-0005-0000-0000-00007C020000}"/>
    <cellStyle name="Comma 17 4" xfId="1538" xr:uid="{00000000-0005-0000-0000-00007D020000}"/>
    <cellStyle name="Comma 18" xfId="310" xr:uid="{00000000-0005-0000-0000-00007E020000}"/>
    <cellStyle name="Comma 18 2" xfId="311" xr:uid="{00000000-0005-0000-0000-00007F020000}"/>
    <cellStyle name="Comma 18 2 2" xfId="1266" xr:uid="{00000000-0005-0000-0000-000080020000}"/>
    <cellStyle name="Comma 18 3" xfId="623" xr:uid="{00000000-0005-0000-0000-000081020000}"/>
    <cellStyle name="Comma 18 4" xfId="1216" xr:uid="{00000000-0005-0000-0000-000082020000}"/>
    <cellStyle name="Comma 18 5" xfId="1539" xr:uid="{00000000-0005-0000-0000-000083020000}"/>
    <cellStyle name="Comma 19" xfId="312" xr:uid="{00000000-0005-0000-0000-000084020000}"/>
    <cellStyle name="Comma 19 2" xfId="949" xr:uid="{00000000-0005-0000-0000-000085020000}"/>
    <cellStyle name="Comma 19 3" xfId="1540" xr:uid="{00000000-0005-0000-0000-000086020000}"/>
    <cellStyle name="Comma 2" xfId="91" xr:uid="{00000000-0005-0000-0000-000087020000}"/>
    <cellStyle name="Comma 2 2" xfId="182" xr:uid="{00000000-0005-0000-0000-000088020000}"/>
    <cellStyle name="Comma 2 2 2" xfId="313" xr:uid="{00000000-0005-0000-0000-000089020000}"/>
    <cellStyle name="Comma 2 2 2 2" xfId="950" xr:uid="{00000000-0005-0000-0000-00008A020000}"/>
    <cellStyle name="Comma 2 2 3" xfId="951" xr:uid="{00000000-0005-0000-0000-00008B020000}"/>
    <cellStyle name="Comma 2 2 3 2" xfId="5113" xr:uid="{00000000-0005-0000-0000-00008B020000}"/>
    <cellStyle name="Comma 2 2 4" xfId="1177" xr:uid="{00000000-0005-0000-0000-00008C020000}"/>
    <cellStyle name="Comma 2 2 5" xfId="1217" xr:uid="{00000000-0005-0000-0000-00008D020000}"/>
    <cellStyle name="Comma 2 2 6" xfId="1541" xr:uid="{00000000-0005-0000-0000-00008E020000}"/>
    <cellStyle name="Comma 2 2 7" xfId="5014" xr:uid="{00000000-0005-0000-0000-000088020000}"/>
    <cellStyle name="Comma 2 3" xfId="314" xr:uid="{00000000-0005-0000-0000-00008F020000}"/>
    <cellStyle name="Comma 2 3 2" xfId="952" xr:uid="{00000000-0005-0000-0000-000090020000}"/>
    <cellStyle name="Comma 2 3 3" xfId="1181" xr:uid="{00000000-0005-0000-0000-000091020000}"/>
    <cellStyle name="Comma 2 3 4" xfId="1355" xr:uid="{00000000-0005-0000-0000-000092020000}"/>
    <cellStyle name="Comma 2 3 5" xfId="1542" xr:uid="{00000000-0005-0000-0000-000093020000}"/>
    <cellStyle name="Comma 2 4" xfId="315" xr:uid="{00000000-0005-0000-0000-000094020000}"/>
    <cellStyle name="Comma 2 4 2" xfId="622" xr:uid="{00000000-0005-0000-0000-000095020000}"/>
    <cellStyle name="Comma 2 4 3" xfId="953" xr:uid="{00000000-0005-0000-0000-000096020000}"/>
    <cellStyle name="Comma 2 4 4" xfId="1543" xr:uid="{00000000-0005-0000-0000-000097020000}"/>
    <cellStyle name="Comma 2 5" xfId="954" xr:uid="{00000000-0005-0000-0000-000098020000}"/>
    <cellStyle name="Comma 2 5 2" xfId="1544" xr:uid="{00000000-0005-0000-0000-000099020000}"/>
    <cellStyle name="Comma 2 6" xfId="1179" xr:uid="{00000000-0005-0000-0000-00009A020000}"/>
    <cellStyle name="Comma 2 7" xfId="1517" xr:uid="{00000000-0005-0000-0000-00009B020000}"/>
    <cellStyle name="Comma 2_Book1" xfId="1356" xr:uid="{00000000-0005-0000-0000-00009C020000}"/>
    <cellStyle name="Comma 20" xfId="316" xr:uid="{00000000-0005-0000-0000-00009D020000}"/>
    <cellStyle name="Comma 20 2" xfId="955" xr:uid="{00000000-0005-0000-0000-00009E020000}"/>
    <cellStyle name="Comma 20 3" xfId="1545" xr:uid="{00000000-0005-0000-0000-00009F020000}"/>
    <cellStyle name="Comma 21" xfId="317" xr:uid="{00000000-0005-0000-0000-0000A0020000}"/>
    <cellStyle name="Comma 21 2" xfId="956" xr:uid="{00000000-0005-0000-0000-0000A1020000}"/>
    <cellStyle name="Comma 21 3" xfId="1546" xr:uid="{00000000-0005-0000-0000-0000A2020000}"/>
    <cellStyle name="Comma 22" xfId="318" xr:uid="{00000000-0005-0000-0000-0000A3020000}"/>
    <cellStyle name="Comma 22 2" xfId="319" xr:uid="{00000000-0005-0000-0000-0000A4020000}"/>
    <cellStyle name="Comma 22 3" xfId="1547" xr:uid="{00000000-0005-0000-0000-0000A5020000}"/>
    <cellStyle name="Comma 23" xfId="320" xr:uid="{00000000-0005-0000-0000-0000A6020000}"/>
    <cellStyle name="Comma 23 2" xfId="957" xr:uid="{00000000-0005-0000-0000-0000A7020000}"/>
    <cellStyle name="Comma 23 3" xfId="1548" xr:uid="{00000000-0005-0000-0000-0000A8020000}"/>
    <cellStyle name="Comma 24" xfId="321" xr:uid="{00000000-0005-0000-0000-0000A9020000}"/>
    <cellStyle name="Comma 24 2" xfId="958" xr:uid="{00000000-0005-0000-0000-0000AA020000}"/>
    <cellStyle name="Comma 24 3" xfId="1549" xr:uid="{00000000-0005-0000-0000-0000AB020000}"/>
    <cellStyle name="Comma 25" xfId="322" xr:uid="{00000000-0005-0000-0000-0000AC020000}"/>
    <cellStyle name="Comma 25 2" xfId="323" xr:uid="{00000000-0005-0000-0000-0000AD020000}"/>
    <cellStyle name="Comma 25 3" xfId="1550" xr:uid="{00000000-0005-0000-0000-0000AE020000}"/>
    <cellStyle name="Comma 26" xfId="324" xr:uid="{00000000-0005-0000-0000-0000AF020000}"/>
    <cellStyle name="Comma 26 2" xfId="959" xr:uid="{00000000-0005-0000-0000-0000B0020000}"/>
    <cellStyle name="Comma 26 3" xfId="1551" xr:uid="{00000000-0005-0000-0000-0000B1020000}"/>
    <cellStyle name="Comma 27" xfId="325" xr:uid="{00000000-0005-0000-0000-0000B2020000}"/>
    <cellStyle name="Comma 27 2" xfId="326" xr:uid="{00000000-0005-0000-0000-0000B3020000}"/>
    <cellStyle name="Comma 27 3" xfId="626" xr:uid="{00000000-0005-0000-0000-0000B4020000}"/>
    <cellStyle name="Comma 27 4" xfId="1552" xr:uid="{00000000-0005-0000-0000-0000B5020000}"/>
    <cellStyle name="Comma 28" xfId="327" xr:uid="{00000000-0005-0000-0000-0000B6020000}"/>
    <cellStyle name="Comma 28 2" xfId="328" xr:uid="{00000000-0005-0000-0000-0000B7020000}"/>
    <cellStyle name="Comma 28 3" xfId="960" xr:uid="{00000000-0005-0000-0000-0000B8020000}"/>
    <cellStyle name="Comma 28 4" xfId="1553" xr:uid="{00000000-0005-0000-0000-0000B9020000}"/>
    <cellStyle name="Comma 29" xfId="329" xr:uid="{00000000-0005-0000-0000-0000BA020000}"/>
    <cellStyle name="Comma 29 2" xfId="961" xr:uid="{00000000-0005-0000-0000-0000BB020000}"/>
    <cellStyle name="Comma 29 3" xfId="1554" xr:uid="{00000000-0005-0000-0000-0000BC020000}"/>
    <cellStyle name="Comma 3" xfId="92" xr:uid="{00000000-0005-0000-0000-0000BD020000}"/>
    <cellStyle name="Comma 3 10" xfId="1518" xr:uid="{00000000-0005-0000-0000-0000BE020000}"/>
    <cellStyle name="Comma 3 2" xfId="330" xr:uid="{00000000-0005-0000-0000-0000BF020000}"/>
    <cellStyle name="Comma 3 2 2" xfId="666" xr:uid="{00000000-0005-0000-0000-0000C0020000}"/>
    <cellStyle name="Comma 3 2 2 2" xfId="962" xr:uid="{00000000-0005-0000-0000-0000C1020000}"/>
    <cellStyle name="Comma 3 2 2 2 2" xfId="5114" xr:uid="{00000000-0005-0000-0000-0000C1020000}"/>
    <cellStyle name="Comma 3 2 2 3" xfId="5056" xr:uid="{00000000-0005-0000-0000-0000C0020000}"/>
    <cellStyle name="Comma 3 2 3" xfId="667" xr:uid="{00000000-0005-0000-0000-0000C2020000}"/>
    <cellStyle name="Comma 3 2 3 2" xfId="963" xr:uid="{00000000-0005-0000-0000-0000C3020000}"/>
    <cellStyle name="Comma 3 2 4" xfId="964" xr:uid="{00000000-0005-0000-0000-0000C4020000}"/>
    <cellStyle name="Comma 3 2 5" xfId="1519" xr:uid="{00000000-0005-0000-0000-0000C5020000}"/>
    <cellStyle name="Comma 3 3" xfId="331" xr:uid="{00000000-0005-0000-0000-0000C6020000}"/>
    <cellStyle name="Comma 3 3 2" xfId="965" xr:uid="{00000000-0005-0000-0000-0000C7020000}"/>
    <cellStyle name="Comma 3 3 3" xfId="1555" xr:uid="{00000000-0005-0000-0000-0000C8020000}"/>
    <cellStyle name="Comma 3 4" xfId="332" xr:uid="{00000000-0005-0000-0000-0000C9020000}"/>
    <cellStyle name="Comma 3 4 2" xfId="966" xr:uid="{00000000-0005-0000-0000-0000CA020000}"/>
    <cellStyle name="Comma 3 4 3" xfId="1556" xr:uid="{00000000-0005-0000-0000-0000CB020000}"/>
    <cellStyle name="Comma 3 5" xfId="333" xr:uid="{00000000-0005-0000-0000-0000CC020000}"/>
    <cellStyle name="Comma 3 5 2" xfId="967" xr:uid="{00000000-0005-0000-0000-0000CD020000}"/>
    <cellStyle name="Comma 3 6" xfId="334" xr:uid="{00000000-0005-0000-0000-0000CE020000}"/>
    <cellStyle name="Comma 3 7" xfId="335" xr:uid="{00000000-0005-0000-0000-0000CF020000}"/>
    <cellStyle name="Comma 3 8" xfId="968" xr:uid="{00000000-0005-0000-0000-0000D0020000}"/>
    <cellStyle name="Comma 3 9" xfId="1218" xr:uid="{00000000-0005-0000-0000-0000D1020000}"/>
    <cellStyle name="Comma 30" xfId="336" xr:uid="{00000000-0005-0000-0000-0000D2020000}"/>
    <cellStyle name="Comma 30 2" xfId="969" xr:uid="{00000000-0005-0000-0000-0000D3020000}"/>
    <cellStyle name="Comma 31" xfId="337" xr:uid="{00000000-0005-0000-0000-0000D4020000}"/>
    <cellStyle name="Comma 31 2" xfId="970" xr:uid="{00000000-0005-0000-0000-0000D5020000}"/>
    <cellStyle name="Comma 32" xfId="338" xr:uid="{00000000-0005-0000-0000-0000D6020000}"/>
    <cellStyle name="Comma 32 2" xfId="971" xr:uid="{00000000-0005-0000-0000-0000D7020000}"/>
    <cellStyle name="Comma 33" xfId="339" xr:uid="{00000000-0005-0000-0000-0000D8020000}"/>
    <cellStyle name="Comma 33 2" xfId="340" xr:uid="{00000000-0005-0000-0000-0000D9020000}"/>
    <cellStyle name="Comma 33 3" xfId="972" xr:uid="{00000000-0005-0000-0000-0000DA020000}"/>
    <cellStyle name="Comma 34" xfId="341" xr:uid="{00000000-0005-0000-0000-0000DB020000}"/>
    <cellStyle name="Comma 34 2" xfId="973" xr:uid="{00000000-0005-0000-0000-0000DC020000}"/>
    <cellStyle name="Comma 35" xfId="342" xr:uid="{00000000-0005-0000-0000-0000DD020000}"/>
    <cellStyle name="Comma 35 2" xfId="974" xr:uid="{00000000-0005-0000-0000-0000DE020000}"/>
    <cellStyle name="Comma 36" xfId="343" xr:uid="{00000000-0005-0000-0000-0000DF020000}"/>
    <cellStyle name="Comma 36 2" xfId="975" xr:uid="{00000000-0005-0000-0000-0000E0020000}"/>
    <cellStyle name="Comma 37" xfId="344" xr:uid="{00000000-0005-0000-0000-0000E1020000}"/>
    <cellStyle name="Comma 37 2" xfId="976" xr:uid="{00000000-0005-0000-0000-0000E2020000}"/>
    <cellStyle name="Comma 38" xfId="345" xr:uid="{00000000-0005-0000-0000-0000E3020000}"/>
    <cellStyle name="Comma 38 2" xfId="977" xr:uid="{00000000-0005-0000-0000-0000E4020000}"/>
    <cellStyle name="Comma 39" xfId="346" xr:uid="{00000000-0005-0000-0000-0000E5020000}"/>
    <cellStyle name="Comma 4" xfId="6" xr:uid="{00000000-0005-0000-0000-0000E6020000}"/>
    <cellStyle name="Comma 4 2" xfId="347" xr:uid="{00000000-0005-0000-0000-0000E7020000}"/>
    <cellStyle name="Comma 4 2 2" xfId="978" xr:uid="{00000000-0005-0000-0000-0000E8020000}"/>
    <cellStyle name="Comma 4 2 3" xfId="1557" xr:uid="{00000000-0005-0000-0000-0000E9020000}"/>
    <cellStyle name="Comma 4 3" xfId="348" xr:uid="{00000000-0005-0000-0000-0000EA020000}"/>
    <cellStyle name="Comma 4 3 2" xfId="979" xr:uid="{00000000-0005-0000-0000-0000EB020000}"/>
    <cellStyle name="Comma 4 3 3" xfId="1558" xr:uid="{00000000-0005-0000-0000-0000EC020000}"/>
    <cellStyle name="Comma 4 4" xfId="980" xr:uid="{00000000-0005-0000-0000-0000ED020000}"/>
    <cellStyle name="Comma 4 4 2" xfId="1559" xr:uid="{00000000-0005-0000-0000-0000EE020000}"/>
    <cellStyle name="Comma 4 4 3" xfId="5115" xr:uid="{00000000-0005-0000-0000-0000ED020000}"/>
    <cellStyle name="Comma 4 5" xfId="1269" xr:uid="{00000000-0005-0000-0000-0000EF020000}"/>
    <cellStyle name="Comma 4 6" xfId="1520" xr:uid="{00000000-0005-0000-0000-0000F0020000}"/>
    <cellStyle name="Comma 4 7" xfId="4971" xr:uid="{00000000-0005-0000-0000-0000E6020000}"/>
    <cellStyle name="Comma 40" xfId="349" xr:uid="{00000000-0005-0000-0000-0000F1020000}"/>
    <cellStyle name="Comma 40 2" xfId="350" xr:uid="{00000000-0005-0000-0000-0000F2020000}"/>
    <cellStyle name="Comma 40 3" xfId="351" xr:uid="{00000000-0005-0000-0000-0000F3020000}"/>
    <cellStyle name="Comma 41" xfId="352" xr:uid="{00000000-0005-0000-0000-0000F4020000}"/>
    <cellStyle name="Comma 42" xfId="353" xr:uid="{00000000-0005-0000-0000-0000F5020000}"/>
    <cellStyle name="Comma 42 2" xfId="354" xr:uid="{00000000-0005-0000-0000-0000F6020000}"/>
    <cellStyle name="Comma 42 3" xfId="355" xr:uid="{00000000-0005-0000-0000-0000F7020000}"/>
    <cellStyle name="Comma 43" xfId="356" xr:uid="{00000000-0005-0000-0000-0000F8020000}"/>
    <cellStyle name="Comma 44" xfId="357" xr:uid="{00000000-0005-0000-0000-0000F9020000}"/>
    <cellStyle name="Comma 45" xfId="358" xr:uid="{00000000-0005-0000-0000-0000FA020000}"/>
    <cellStyle name="Comma 45 2" xfId="359" xr:uid="{00000000-0005-0000-0000-0000FB020000}"/>
    <cellStyle name="Comma 45 2 2" xfId="5041" xr:uid="{00000000-0005-0000-0000-0000FB020000}"/>
    <cellStyle name="Comma 45 3" xfId="360" xr:uid="{00000000-0005-0000-0000-0000FC020000}"/>
    <cellStyle name="Comma 45 4" xfId="5040" xr:uid="{00000000-0005-0000-0000-0000FA020000}"/>
    <cellStyle name="Comma 46" xfId="361" xr:uid="{00000000-0005-0000-0000-0000FD020000}"/>
    <cellStyle name="Comma 47" xfId="362" xr:uid="{00000000-0005-0000-0000-0000FE020000}"/>
    <cellStyle name="Comma 48" xfId="624" xr:uid="{00000000-0005-0000-0000-0000FF020000}"/>
    <cellStyle name="Comma 49" xfId="981" xr:uid="{00000000-0005-0000-0000-000000030000}"/>
    <cellStyle name="Comma 49 2" xfId="5116" xr:uid="{00000000-0005-0000-0000-000000030000}"/>
    <cellStyle name="Comma 5" xfId="183" xr:uid="{00000000-0005-0000-0000-000001030000}"/>
    <cellStyle name="Comma 5 2" xfId="363" xr:uid="{00000000-0005-0000-0000-000002030000}"/>
    <cellStyle name="Comma 5 2 2" xfId="982" xr:uid="{00000000-0005-0000-0000-000003030000}"/>
    <cellStyle name="Comma 5 3" xfId="364" xr:uid="{00000000-0005-0000-0000-000004030000}"/>
    <cellStyle name="Comma 5 3 2" xfId="983" xr:uid="{00000000-0005-0000-0000-000005030000}"/>
    <cellStyle name="Comma 5 4" xfId="984" xr:uid="{00000000-0005-0000-0000-000006030000}"/>
    <cellStyle name="Comma 5 4 2" xfId="5117" xr:uid="{00000000-0005-0000-0000-000006030000}"/>
    <cellStyle name="Comma 5 5" xfId="1270" xr:uid="{00000000-0005-0000-0000-000007030000}"/>
    <cellStyle name="Comma 5 5 2" xfId="5138" xr:uid="{00000000-0005-0000-0000-000007030000}"/>
    <cellStyle name="Comma 5 6" xfId="1560" xr:uid="{00000000-0005-0000-0000-000008030000}"/>
    <cellStyle name="Comma 5 7" xfId="5015" xr:uid="{00000000-0005-0000-0000-000001030000}"/>
    <cellStyle name="Comma 50" xfId="807" xr:uid="{00000000-0005-0000-0000-000009030000}"/>
    <cellStyle name="Comma 50 2" xfId="5111" xr:uid="{00000000-0005-0000-0000-000009030000}"/>
    <cellStyle name="Comma 51" xfId="1170" xr:uid="{00000000-0005-0000-0000-00000A030000}"/>
    <cellStyle name="Comma 52" xfId="1172" xr:uid="{00000000-0005-0000-0000-00000B030000}"/>
    <cellStyle name="Comma 53" xfId="1174" xr:uid="{00000000-0005-0000-0000-00000C030000}"/>
    <cellStyle name="Comma 53 2" xfId="1995" xr:uid="{00000000-0005-0000-0000-00000D030000}"/>
    <cellStyle name="Comma 54" xfId="1176" xr:uid="{00000000-0005-0000-0000-00000E030000}"/>
    <cellStyle name="Comma 55" xfId="1184" xr:uid="{00000000-0005-0000-0000-00000F030000}"/>
    <cellStyle name="Comma 56" xfId="1214" xr:uid="{00000000-0005-0000-0000-000010030000}"/>
    <cellStyle name="Comma 57" xfId="1514" xr:uid="{00000000-0005-0000-0000-000011030000}"/>
    <cellStyle name="Comma 58" xfId="1590" xr:uid="{00000000-0005-0000-0000-000012030000}"/>
    <cellStyle name="Comma 58 2" xfId="5187" xr:uid="{00000000-0005-0000-0000-000012030000}"/>
    <cellStyle name="Comma 59" xfId="1596" xr:uid="{00000000-0005-0000-0000-000013030000}"/>
    <cellStyle name="Comma 59 2" xfId="2141" xr:uid="{00000000-0005-0000-0000-000014030000}"/>
    <cellStyle name="Comma 59 2 2" xfId="2907" xr:uid="{00000000-0005-0000-0000-000015030000}"/>
    <cellStyle name="Comma 59 2 2 2" xfId="6396" xr:uid="{00000000-0005-0000-0000-000015030000}"/>
    <cellStyle name="Comma 59 2 2 2 2" xfId="13130" xr:uid="{8B21430E-73FF-427C-8576-2CCF1902AA42}"/>
    <cellStyle name="Comma 59 2 2 3" xfId="9717" xr:uid="{95E47489-5A31-49EE-80B0-98DCCC80FA59}"/>
    <cellStyle name="Comma 59 2 3" xfId="5720" xr:uid="{00000000-0005-0000-0000-000014030000}"/>
    <cellStyle name="Comma 59 2 3 2" xfId="12457" xr:uid="{BCB64651-89D7-4EA7-AB32-8AA9233C9B15}"/>
    <cellStyle name="Comma 59 2 4" xfId="9045" xr:uid="{7DA1D312-2CAE-4457-BCE9-1190B7826DB1}"/>
    <cellStyle name="Comma 59 3" xfId="2375" xr:uid="{00000000-0005-0000-0000-000016030000}"/>
    <cellStyle name="Comma 59 3 2" xfId="5876" xr:uid="{00000000-0005-0000-0000-000016030000}"/>
    <cellStyle name="Comma 59 3 2 2" xfId="12610" xr:uid="{8029294A-AF49-46B8-B0B1-73776077C7AE}"/>
    <cellStyle name="Comma 59 3 3" xfId="9197" xr:uid="{1B457E81-A823-46D3-AFEE-24AF92561878}"/>
    <cellStyle name="Comma 59 4" xfId="5193" xr:uid="{00000000-0005-0000-0000-000013030000}"/>
    <cellStyle name="Comma 59 4 2" xfId="11937" xr:uid="{7241244B-170A-41D5-A2EE-C17B427D9E6B}"/>
    <cellStyle name="Comma 59 5" xfId="8528" xr:uid="{08CECE21-8909-4B8B-931A-055ED601A8B2}"/>
    <cellStyle name="Comma 6" xfId="147" xr:uid="{00000000-0005-0000-0000-000017030000}"/>
    <cellStyle name="Comma 6 10" xfId="1561" xr:uid="{00000000-0005-0000-0000-000018030000}"/>
    <cellStyle name="Comma 6 11" xfId="5011" xr:uid="{00000000-0005-0000-0000-000017030000}"/>
    <cellStyle name="Comma 6 2" xfId="365" xr:uid="{00000000-0005-0000-0000-000019030000}"/>
    <cellStyle name="Comma 6 2 2" xfId="985" xr:uid="{00000000-0005-0000-0000-00001A030000}"/>
    <cellStyle name="Comma 6 2 3" xfId="1357" xr:uid="{00000000-0005-0000-0000-00001B030000}"/>
    <cellStyle name="Comma 6 2 3 2" xfId="5143" xr:uid="{00000000-0005-0000-0000-00001B030000}"/>
    <cellStyle name="Comma 6 2 4" xfId="1562" xr:uid="{00000000-0005-0000-0000-00001C030000}"/>
    <cellStyle name="Comma 6 3" xfId="366" xr:uid="{00000000-0005-0000-0000-00001D030000}"/>
    <cellStyle name="Comma 6 4" xfId="367" xr:uid="{00000000-0005-0000-0000-00001E030000}"/>
    <cellStyle name="Comma 6 5" xfId="368" xr:uid="{00000000-0005-0000-0000-00001F030000}"/>
    <cellStyle name="Comma 6 6" xfId="369" xr:uid="{00000000-0005-0000-0000-000020030000}"/>
    <cellStyle name="Comma 6 7" xfId="370" xr:uid="{00000000-0005-0000-0000-000021030000}"/>
    <cellStyle name="Comma 6 8" xfId="986" xr:uid="{00000000-0005-0000-0000-000022030000}"/>
    <cellStyle name="Comma 6 8 2" xfId="5118" xr:uid="{00000000-0005-0000-0000-000022030000}"/>
    <cellStyle name="Comma 6 9" xfId="1294" xr:uid="{00000000-0005-0000-0000-000023030000}"/>
    <cellStyle name="Comma 6_Book2" xfId="1358" xr:uid="{00000000-0005-0000-0000-000024030000}"/>
    <cellStyle name="Comma 60" xfId="1602" xr:uid="{00000000-0005-0000-0000-000025030000}"/>
    <cellStyle name="Comma 60 2" xfId="5198" xr:uid="{00000000-0005-0000-0000-000025030000}"/>
    <cellStyle name="Comma 61" xfId="90" xr:uid="{00000000-0005-0000-0000-000026030000}"/>
    <cellStyle name="Comma 61 2" xfId="4975" xr:uid="{00000000-0005-0000-0000-000026030000}"/>
    <cellStyle name="Comma 62" xfId="106" xr:uid="{00000000-0005-0000-0000-000027030000}"/>
    <cellStyle name="Comma 62 2" xfId="4986" xr:uid="{00000000-0005-0000-0000-000027030000}"/>
    <cellStyle name="Comma 63" xfId="4210" xr:uid="{00000000-0005-0000-0000-000028030000}"/>
    <cellStyle name="Comma 63 2" xfId="7699" xr:uid="{00000000-0005-0000-0000-000028030000}"/>
    <cellStyle name="Comma 64" xfId="4191" xr:uid="{00000000-0005-0000-0000-000029030000}"/>
    <cellStyle name="Comma 64 2" xfId="7680" xr:uid="{00000000-0005-0000-0000-000029030000}"/>
    <cellStyle name="Comma 7" xfId="184" xr:uid="{00000000-0005-0000-0000-00002A030000}"/>
    <cellStyle name="Comma 7 2" xfId="371" xr:uid="{00000000-0005-0000-0000-00002B030000}"/>
    <cellStyle name="Comma 7 2 2" xfId="987" xr:uid="{00000000-0005-0000-0000-00002C030000}"/>
    <cellStyle name="Comma 7 3" xfId="372" xr:uid="{00000000-0005-0000-0000-00002D030000}"/>
    <cellStyle name="Comma 7 4" xfId="373" xr:uid="{00000000-0005-0000-0000-00002E030000}"/>
    <cellStyle name="Comma 7 4 2" xfId="988" xr:uid="{00000000-0005-0000-0000-00002F030000}"/>
    <cellStyle name="Comma 7 5" xfId="1271" xr:uid="{00000000-0005-0000-0000-000030030000}"/>
    <cellStyle name="Comma 7 6" xfId="1563" xr:uid="{00000000-0005-0000-0000-000031030000}"/>
    <cellStyle name="Comma 8" xfId="7" xr:uid="{00000000-0005-0000-0000-000032030000}"/>
    <cellStyle name="Comma 8 2" xfId="374" xr:uid="{00000000-0005-0000-0000-000033030000}"/>
    <cellStyle name="Comma 8 2 2" xfId="989" xr:uid="{00000000-0005-0000-0000-000034030000}"/>
    <cellStyle name="Comma 8 3" xfId="375" xr:uid="{00000000-0005-0000-0000-000035030000}"/>
    <cellStyle name="Comma 8 4" xfId="990" xr:uid="{00000000-0005-0000-0000-000036030000}"/>
    <cellStyle name="Comma 8 4 2" xfId="5119" xr:uid="{00000000-0005-0000-0000-000036030000}"/>
    <cellStyle name="Comma 8 5" xfId="1359" xr:uid="{00000000-0005-0000-0000-000037030000}"/>
    <cellStyle name="Comma 8 6" xfId="1564" xr:uid="{00000000-0005-0000-0000-000038030000}"/>
    <cellStyle name="Comma 8 7" xfId="4972" xr:uid="{00000000-0005-0000-0000-000032030000}"/>
    <cellStyle name="Comma 9" xfId="185" xr:uid="{00000000-0005-0000-0000-000039030000}"/>
    <cellStyle name="Comma 9 2" xfId="376" xr:uid="{00000000-0005-0000-0000-00003A030000}"/>
    <cellStyle name="Comma 9 2 2" xfId="991" xr:uid="{00000000-0005-0000-0000-00003B030000}"/>
    <cellStyle name="Comma 9 3" xfId="377" xr:uid="{00000000-0005-0000-0000-00003C030000}"/>
    <cellStyle name="Comma 9 4" xfId="992" xr:uid="{00000000-0005-0000-0000-00003D030000}"/>
    <cellStyle name="Comma 9 4 2" xfId="5120" xr:uid="{00000000-0005-0000-0000-00003D030000}"/>
    <cellStyle name="Comma 9 5" xfId="1360" xr:uid="{00000000-0005-0000-0000-00003E030000}"/>
    <cellStyle name="Comma 9 6" xfId="1565" xr:uid="{00000000-0005-0000-0000-00003F030000}"/>
    <cellStyle name="Comma 9 7" xfId="5016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8" xr:uid="{00000000-0005-0000-0000-000043030000}"/>
    <cellStyle name="comma zerodec 10 2" xfId="993" xr:uid="{00000000-0005-0000-0000-000044030000}"/>
    <cellStyle name="comma zerodec 11" xfId="669" xr:uid="{00000000-0005-0000-0000-000045030000}"/>
    <cellStyle name="comma zerodec 11 2" xfId="994" xr:uid="{00000000-0005-0000-0000-000046030000}"/>
    <cellStyle name="comma zerodec 12" xfId="995" xr:uid="{00000000-0005-0000-0000-000047030000}"/>
    <cellStyle name="comma zerodec 13" xfId="1521" xr:uid="{00000000-0005-0000-0000-000048030000}"/>
    <cellStyle name="comma zerodec 2" xfId="670" xr:uid="{00000000-0005-0000-0000-000049030000}"/>
    <cellStyle name="comma zerodec 2 2" xfId="996" xr:uid="{00000000-0005-0000-0000-00004A030000}"/>
    <cellStyle name="comma zerodec 3" xfId="671" xr:uid="{00000000-0005-0000-0000-00004B030000}"/>
    <cellStyle name="comma zerodec 3 2" xfId="997" xr:uid="{00000000-0005-0000-0000-00004C030000}"/>
    <cellStyle name="comma zerodec 4" xfId="672" xr:uid="{00000000-0005-0000-0000-00004D030000}"/>
    <cellStyle name="comma zerodec 4 2" xfId="998" xr:uid="{00000000-0005-0000-0000-00004E030000}"/>
    <cellStyle name="comma zerodec 5" xfId="673" xr:uid="{00000000-0005-0000-0000-00004F030000}"/>
    <cellStyle name="comma zerodec 5 2" xfId="999" xr:uid="{00000000-0005-0000-0000-000050030000}"/>
    <cellStyle name="comma zerodec 6" xfId="674" xr:uid="{00000000-0005-0000-0000-000051030000}"/>
    <cellStyle name="comma zerodec 6 2" xfId="1000" xr:uid="{00000000-0005-0000-0000-000052030000}"/>
    <cellStyle name="comma zerodec 7" xfId="675" xr:uid="{00000000-0005-0000-0000-000053030000}"/>
    <cellStyle name="comma zerodec 7 2" xfId="1001" xr:uid="{00000000-0005-0000-0000-000054030000}"/>
    <cellStyle name="comma zerodec 8" xfId="676" xr:uid="{00000000-0005-0000-0000-000055030000}"/>
    <cellStyle name="comma zerodec 8 2" xfId="1002" xr:uid="{00000000-0005-0000-0000-000056030000}"/>
    <cellStyle name="comma zerodec 9" xfId="677" xr:uid="{00000000-0005-0000-0000-000057030000}"/>
    <cellStyle name="comma zerodec 9 2" xfId="1003" xr:uid="{00000000-0005-0000-0000-000058030000}"/>
    <cellStyle name="Comma0" xfId="1361" xr:uid="{00000000-0005-0000-0000-000059030000}"/>
    <cellStyle name="COMMON (0)  D1" xfId="1362" xr:uid="{00000000-0005-0000-0000-00005A030000}"/>
    <cellStyle name="Copied" xfId="186" xr:uid="{00000000-0005-0000-0000-00005B030000}"/>
    <cellStyle name="Copied 2" xfId="1004" xr:uid="{00000000-0005-0000-0000-00005C030000}"/>
    <cellStyle name="Cover Date" xfId="9" xr:uid="{00000000-0005-0000-0000-00005D030000}"/>
    <cellStyle name="Cover Date 2" xfId="1219" xr:uid="{00000000-0005-0000-0000-00005E030000}"/>
    <cellStyle name="Cover Date 3" xfId="2195" xr:uid="{00000000-0005-0000-0000-00005F030000}"/>
    <cellStyle name="Cover Subtitle" xfId="10" xr:uid="{00000000-0005-0000-0000-000060030000}"/>
    <cellStyle name="Cover Subtitle 2" xfId="1220" xr:uid="{00000000-0005-0000-0000-000061030000}"/>
    <cellStyle name="Cover Subtitle 3" xfId="2196" xr:uid="{00000000-0005-0000-0000-000062030000}"/>
    <cellStyle name="Cover Title" xfId="11" xr:uid="{00000000-0005-0000-0000-000063030000}"/>
    <cellStyle name="Cover Title 2" xfId="1221" xr:uid="{00000000-0005-0000-0000-000064030000}"/>
    <cellStyle name="Cover Title 3" xfId="2197" xr:uid="{00000000-0005-0000-0000-000065030000}"/>
    <cellStyle name="Currency (hidden)" xfId="12" xr:uid="{00000000-0005-0000-0000-000066030000}"/>
    <cellStyle name="Currency (hidden) 2" xfId="678" xr:uid="{00000000-0005-0000-0000-000067030000}"/>
    <cellStyle name="Currency (hidden) 2 2" xfId="1005" xr:uid="{00000000-0005-0000-0000-000068030000}"/>
    <cellStyle name="Currency (hidden) 3" xfId="1006" xr:uid="{00000000-0005-0000-0000-000069030000}"/>
    <cellStyle name="Currency (hidden) 4" xfId="1363" xr:uid="{00000000-0005-0000-0000-00006A030000}"/>
    <cellStyle name="Currency [00]" xfId="1364" xr:uid="{00000000-0005-0000-0000-00006B030000}"/>
    <cellStyle name="Currency 2" xfId="1365" xr:uid="{00000000-0005-0000-0000-00006C030000}"/>
    <cellStyle name="Currency_bs-plt" xfId="13" xr:uid="{00000000-0005-0000-0000-00006D030000}"/>
    <cellStyle name="Currency0" xfId="1366" xr:uid="{00000000-0005-0000-0000-00006E030000}"/>
    <cellStyle name="Currency1" xfId="14" xr:uid="{00000000-0005-0000-0000-00006F030000}"/>
    <cellStyle name="Currency1 10" xfId="679" xr:uid="{00000000-0005-0000-0000-000070030000}"/>
    <cellStyle name="Currency1 11" xfId="680" xr:uid="{00000000-0005-0000-0000-000071030000}"/>
    <cellStyle name="Currency1 12" xfId="1522" xr:uid="{00000000-0005-0000-0000-000072030000}"/>
    <cellStyle name="Currency1 2" xfId="681" xr:uid="{00000000-0005-0000-0000-000073030000}"/>
    <cellStyle name="Currency1 3" xfId="682" xr:uid="{00000000-0005-0000-0000-000074030000}"/>
    <cellStyle name="Currency1 4" xfId="683" xr:uid="{00000000-0005-0000-0000-000075030000}"/>
    <cellStyle name="Currency1 5" xfId="684" xr:uid="{00000000-0005-0000-0000-000076030000}"/>
    <cellStyle name="Currency1 6" xfId="685" xr:uid="{00000000-0005-0000-0000-000077030000}"/>
    <cellStyle name="Currency1 7" xfId="686" xr:uid="{00000000-0005-0000-0000-000078030000}"/>
    <cellStyle name="Currency1 8" xfId="687" xr:uid="{00000000-0005-0000-0000-000079030000}"/>
    <cellStyle name="Currency1 9" xfId="688" xr:uid="{00000000-0005-0000-0000-00007A030000}"/>
    <cellStyle name="Custom" xfId="239" xr:uid="{00000000-0005-0000-0000-00007B030000}"/>
    <cellStyle name="Date" xfId="240" xr:uid="{00000000-0005-0000-0000-00007C030000}"/>
    <cellStyle name="Date 2" xfId="1007" xr:uid="{00000000-0005-0000-0000-00007D030000}"/>
    <cellStyle name="Date Eng" xfId="241" xr:uid="{00000000-0005-0000-0000-00007E030000}"/>
    <cellStyle name="Date Eng 2" xfId="1367" xr:uid="{00000000-0005-0000-0000-00007F030000}"/>
    <cellStyle name="Date Short" xfId="1368" xr:uid="{00000000-0005-0000-0000-000080030000}"/>
    <cellStyle name="Date_1" xfId="1369" xr:uid="{00000000-0005-0000-0000-000081030000}"/>
    <cellStyle name="Dollar (zero dec)" xfId="15" xr:uid="{00000000-0005-0000-0000-000082030000}"/>
    <cellStyle name="Dollar (zero dec) 10" xfId="689" xr:uid="{00000000-0005-0000-0000-000083030000}"/>
    <cellStyle name="Dollar (zero dec) 11" xfId="690" xr:uid="{00000000-0005-0000-0000-000084030000}"/>
    <cellStyle name="Dollar (zero dec) 12" xfId="1523" xr:uid="{00000000-0005-0000-0000-000085030000}"/>
    <cellStyle name="Dollar (zero dec) 2" xfId="691" xr:uid="{00000000-0005-0000-0000-000086030000}"/>
    <cellStyle name="Dollar (zero dec) 3" xfId="692" xr:uid="{00000000-0005-0000-0000-000087030000}"/>
    <cellStyle name="Dollar (zero dec) 4" xfId="693" xr:uid="{00000000-0005-0000-0000-000088030000}"/>
    <cellStyle name="Dollar (zero dec) 5" xfId="694" xr:uid="{00000000-0005-0000-0000-000089030000}"/>
    <cellStyle name="Dollar (zero dec) 6" xfId="695" xr:uid="{00000000-0005-0000-0000-00008A030000}"/>
    <cellStyle name="Dollar (zero dec) 7" xfId="696" xr:uid="{00000000-0005-0000-0000-00008B030000}"/>
    <cellStyle name="Dollar (zero dec) 8" xfId="697" xr:uid="{00000000-0005-0000-0000-00008C030000}"/>
    <cellStyle name="Dollar (zero dec) 9" xfId="698" xr:uid="{00000000-0005-0000-0000-00008D030000}"/>
    <cellStyle name="E&amp;Y House" xfId="16" xr:uid="{00000000-0005-0000-0000-00008E030000}"/>
    <cellStyle name="E&amp;Y House 2" xfId="1008" xr:uid="{00000000-0005-0000-0000-00008F030000}"/>
    <cellStyle name="E&amp;Y House 3" xfId="1222" xr:uid="{00000000-0005-0000-0000-000090030000}"/>
    <cellStyle name="E&amp;Y House_WP1 (8 col)" xfId="94" xr:uid="{00000000-0005-0000-0000-000091030000}"/>
    <cellStyle name="Enter Currency (0)" xfId="1370" xr:uid="{00000000-0005-0000-0000-000092030000}"/>
    <cellStyle name="Enter Currency (2)" xfId="1371" xr:uid="{00000000-0005-0000-0000-000093030000}"/>
    <cellStyle name="Enter Units (0)" xfId="1372" xr:uid="{00000000-0005-0000-0000-000094030000}"/>
    <cellStyle name="Enter Units (1)" xfId="1373" xr:uid="{00000000-0005-0000-0000-000095030000}"/>
    <cellStyle name="Enter Units (2)" xfId="1374" xr:uid="{00000000-0005-0000-0000-000096030000}"/>
    <cellStyle name="Entered" xfId="187" xr:uid="{00000000-0005-0000-0000-000097030000}"/>
    <cellStyle name="Entered 2" xfId="1009" xr:uid="{00000000-0005-0000-0000-000098030000}"/>
    <cellStyle name="Euro" xfId="188" xr:uid="{00000000-0005-0000-0000-000099030000}"/>
    <cellStyle name="Euro 2" xfId="699" xr:uid="{00000000-0005-0000-0000-00009A030000}"/>
    <cellStyle name="Euro 2 2" xfId="1010" xr:uid="{00000000-0005-0000-0000-00009B030000}"/>
    <cellStyle name="Euro 2 2 2" xfId="5121" xr:uid="{00000000-0005-0000-0000-00009B030000}"/>
    <cellStyle name="Euro 2 3" xfId="5057" xr:uid="{00000000-0005-0000-0000-00009A030000}"/>
    <cellStyle name="Euro 3" xfId="1011" xr:uid="{00000000-0005-0000-0000-00009C030000}"/>
    <cellStyle name="Euro 3 2" xfId="5122" xr:uid="{00000000-0005-0000-0000-00009C030000}"/>
    <cellStyle name="Euro 4" xfId="5017" xr:uid="{00000000-0005-0000-0000-000099030000}"/>
    <cellStyle name="Excel Built-in Comma" xfId="2198" xr:uid="{00000000-0005-0000-0000-00009D030000}"/>
    <cellStyle name="Excel Built-in Normal" xfId="1598" xr:uid="{00000000-0005-0000-0000-00009E030000}"/>
    <cellStyle name="Explanatory Text 2" xfId="378" xr:uid="{00000000-0005-0000-0000-00009F030000}"/>
    <cellStyle name="Explanatory Text 2 2" xfId="1012" xr:uid="{00000000-0005-0000-0000-0000A0030000}"/>
    <cellStyle name="Explanatory Text 3" xfId="1223" xr:uid="{00000000-0005-0000-0000-0000A1030000}"/>
    <cellStyle name="Explanatory Text 3 2" xfId="1013" xr:uid="{00000000-0005-0000-0000-0000A2030000}"/>
    <cellStyle name="Explanatory Text 4" xfId="700" xr:uid="{00000000-0005-0000-0000-0000A3030000}"/>
    <cellStyle name="Explanatory Text 4 2" xfId="1014" xr:uid="{00000000-0005-0000-0000-0000A4030000}"/>
    <cellStyle name="Explanatory Text 5" xfId="95" xr:uid="{00000000-0005-0000-0000-0000A5030000}"/>
    <cellStyle name="Fixed" xfId="701" xr:uid="{00000000-0005-0000-0000-0000A6030000}"/>
    <cellStyle name="Fixed 2" xfId="1015" xr:uid="{00000000-0005-0000-0000-0000A7030000}"/>
    <cellStyle name="Fixed 3" xfId="1375" xr:uid="{00000000-0005-0000-0000-0000A8030000}"/>
    <cellStyle name="Footer SBILogo1" xfId="17" xr:uid="{00000000-0005-0000-0000-0000A9030000}"/>
    <cellStyle name="Footer SBILogo1 2" xfId="1224" xr:uid="{00000000-0005-0000-0000-0000AA030000}"/>
    <cellStyle name="Footer SBILogo1 3" xfId="2199" xr:uid="{00000000-0005-0000-0000-0000AB030000}"/>
    <cellStyle name="Footer SBILogo2" xfId="18" xr:uid="{00000000-0005-0000-0000-0000AC030000}"/>
    <cellStyle name="Footer SBILogo2 2" xfId="1225" xr:uid="{00000000-0005-0000-0000-0000AD030000}"/>
    <cellStyle name="Footer SBILogo2 3" xfId="2200" xr:uid="{00000000-0005-0000-0000-0000AE030000}"/>
    <cellStyle name="Footnote" xfId="19" xr:uid="{00000000-0005-0000-0000-0000AF030000}"/>
    <cellStyle name="Footnote 2" xfId="1226" xr:uid="{00000000-0005-0000-0000-0000B0030000}"/>
    <cellStyle name="Footnote 3" xfId="2201" xr:uid="{00000000-0005-0000-0000-0000B1030000}"/>
    <cellStyle name="Footnote Reference" xfId="20" xr:uid="{00000000-0005-0000-0000-0000B2030000}"/>
    <cellStyle name="Footnote Reference 2" xfId="1227" xr:uid="{00000000-0005-0000-0000-0000B3030000}"/>
    <cellStyle name="Footnote Reference 3" xfId="2202" xr:uid="{00000000-0005-0000-0000-0000B4030000}"/>
    <cellStyle name="Footnote__0_Lead_ KOSE_30.06.05" xfId="1376" xr:uid="{00000000-0005-0000-0000-0000B5030000}"/>
    <cellStyle name="General C" xfId="242" xr:uid="{00000000-0005-0000-0000-0000B6030000}"/>
    <cellStyle name="General C 2" xfId="1613" xr:uid="{00000000-0005-0000-0000-0000B7030000}"/>
    <cellStyle name="General C 2 2" xfId="2387" xr:uid="{00000000-0005-0000-0000-0000B8030000}"/>
    <cellStyle name="General C 2 3" xfId="3630" xr:uid="{00000000-0005-0000-0000-0000B9030000}"/>
    <cellStyle name="General C 2 3 2" xfId="7119" xr:uid="{00000000-0005-0000-0000-0000B9030000}"/>
    <cellStyle name="General C 2 3 2 2" xfId="13851" xr:uid="{57913A32-ECD3-4DCA-995C-D25C4812DC4E}"/>
    <cellStyle name="General C 2 3 3" xfId="10438" xr:uid="{7108DBC4-52E2-4949-A465-EC2D528415A6}"/>
    <cellStyle name="General C 2 4" xfId="3385" xr:uid="{00000000-0005-0000-0000-0000BA030000}"/>
    <cellStyle name="General C 2 4 2" xfId="6874" xr:uid="{00000000-0005-0000-0000-0000BA030000}"/>
    <cellStyle name="General C 2 4 2 2" xfId="13607" xr:uid="{295F49E4-DD20-423D-B6D3-E4768B4120AE}"/>
    <cellStyle name="General C 2 4 3" xfId="10194" xr:uid="{25EADE16-7DF8-4BDA-893D-2BE865A8A529}"/>
    <cellStyle name="General C 3" xfId="2078" xr:uid="{00000000-0005-0000-0000-0000BB030000}"/>
    <cellStyle name="General C 3 2" xfId="2845" xr:uid="{00000000-0005-0000-0000-0000BC030000}"/>
    <cellStyle name="General C 3 2 2" xfId="4865" xr:uid="{00000000-0005-0000-0000-0000BD030000}"/>
    <cellStyle name="General C 3 2 2 2" xfId="8354" xr:uid="{00000000-0005-0000-0000-0000BD030000}"/>
    <cellStyle name="General C 3 2 2 2 2" xfId="15082" xr:uid="{49493EBA-753B-413F-8459-AEF6060D18F9}"/>
    <cellStyle name="General C 3 2 2 3" xfId="11669" xr:uid="{CC0DC329-336F-49BB-9D7E-A7EC84BF71BD}"/>
    <cellStyle name="General C 3 2 3" xfId="6334" xr:uid="{00000000-0005-0000-0000-0000BC030000}"/>
    <cellStyle name="General C 3 2 3 2" xfId="13068" xr:uid="{3019A49E-3D7D-412F-8C3C-4743726CE1B1}"/>
    <cellStyle name="General C 3 2 4" xfId="9655" xr:uid="{031BC84A-9CD6-4FB1-ABAE-6F96E632FDD9}"/>
    <cellStyle name="General C 3 3" xfId="4086" xr:uid="{00000000-0005-0000-0000-0000BE030000}"/>
    <cellStyle name="General C 3 3 2" xfId="7575" xr:uid="{00000000-0005-0000-0000-0000BE030000}"/>
    <cellStyle name="General C 3 3 2 2" xfId="14307" xr:uid="{56FFAE6D-A4C7-4A72-A285-61D32DDDB443}"/>
    <cellStyle name="General C 3 3 3" xfId="10894" xr:uid="{C2C754EE-89D7-485E-9858-D7B829A7F0A0}"/>
    <cellStyle name="General C 3 4" xfId="3266" xr:uid="{00000000-0005-0000-0000-0000BF030000}"/>
    <cellStyle name="General C 3 4 2" xfId="6755" xr:uid="{00000000-0005-0000-0000-0000BF030000}"/>
    <cellStyle name="General C 3 4 2 2" xfId="13488" xr:uid="{403D5DD7-5A49-4C57-BE5B-8F1415F76EC7}"/>
    <cellStyle name="General C 3 4 3" xfId="10075" xr:uid="{A2E560F4-086C-4500-8719-A52C99774041}"/>
    <cellStyle name="General C 3 5" xfId="5657" xr:uid="{00000000-0005-0000-0000-0000BB030000}"/>
    <cellStyle name="General C 3 5 2" xfId="12395" xr:uid="{E61DD026-912C-4DBB-B380-8A3A4029995F}"/>
    <cellStyle name="General C 3 6" xfId="8983" xr:uid="{E59B5817-F6EB-4372-98EA-44C1110E6A36}"/>
    <cellStyle name="General C 4" xfId="2055" xr:uid="{00000000-0005-0000-0000-0000C0030000}"/>
    <cellStyle name="General C 4 2" xfId="2822" xr:uid="{00000000-0005-0000-0000-0000C1030000}"/>
    <cellStyle name="General C 4 2 2" xfId="4842" xr:uid="{00000000-0005-0000-0000-0000C2030000}"/>
    <cellStyle name="General C 4 2 2 2" xfId="8331" xr:uid="{00000000-0005-0000-0000-0000C2030000}"/>
    <cellStyle name="General C 4 2 2 2 2" xfId="15059" xr:uid="{1700A84A-A78A-48B0-BF6D-9F0FC31C2DAD}"/>
    <cellStyle name="General C 4 2 2 3" xfId="11646" xr:uid="{680322C1-EDA3-4B81-BD8D-154F37449B5A}"/>
    <cellStyle name="General C 4 2 3" xfId="6313" xr:uid="{00000000-0005-0000-0000-0000C1030000}"/>
    <cellStyle name="General C 4 2 3 2" xfId="13047" xr:uid="{DAAFD1CF-BA0D-46EE-A4FD-F969ABDACA00}"/>
    <cellStyle name="General C 4 2 4" xfId="9634" xr:uid="{ABDA8ADF-E579-461D-995F-9119A7ACC5F8}"/>
    <cellStyle name="General C 4 3" xfId="4063" xr:uid="{00000000-0005-0000-0000-0000C3030000}"/>
    <cellStyle name="General C 4 3 2" xfId="7552" xr:uid="{00000000-0005-0000-0000-0000C3030000}"/>
    <cellStyle name="General C 4 3 2 2" xfId="14284" xr:uid="{01A4E96A-EFB0-4A13-B201-2B868D131A91}"/>
    <cellStyle name="General C 4 3 3" xfId="10871" xr:uid="{C37B914D-92DC-47AF-A634-74B923306601}"/>
    <cellStyle name="General C 4 4" xfId="3013" xr:uid="{00000000-0005-0000-0000-0000C4030000}"/>
    <cellStyle name="General C 4 4 2" xfId="6502" xr:uid="{00000000-0005-0000-0000-0000C4030000}"/>
    <cellStyle name="General C 4 4 2 2" xfId="13235" xr:uid="{9B2D63DF-D7B1-47D9-8BD0-6CD2750BE639}"/>
    <cellStyle name="General C 4 4 3" xfId="9822" xr:uid="{5D85AA21-2DE8-4385-BD0B-6151D82B469C}"/>
    <cellStyle name="General C 4 5" xfId="5636" xr:uid="{00000000-0005-0000-0000-0000C0030000}"/>
    <cellStyle name="General C 4 5 2" xfId="12374" xr:uid="{E3828D5A-292F-41AA-947E-AEAAD6FC4B29}"/>
    <cellStyle name="General C 4 6" xfId="8962" xr:uid="{CEC4D8ED-D6A0-4285-8989-6128A4714189}"/>
    <cellStyle name="General C 5" xfId="1800" xr:uid="{00000000-0005-0000-0000-0000C5030000}"/>
    <cellStyle name="General C 5 2" xfId="2570" xr:uid="{00000000-0005-0000-0000-0000C6030000}"/>
    <cellStyle name="General C 5 2 2" xfId="4593" xr:uid="{00000000-0005-0000-0000-0000C7030000}"/>
    <cellStyle name="General C 5 2 2 2" xfId="8082" xr:uid="{00000000-0005-0000-0000-0000C7030000}"/>
    <cellStyle name="General C 5 2 2 2 2" xfId="14810" xr:uid="{17EC1311-456E-4D0C-93DC-43DABED0E579}"/>
    <cellStyle name="General C 5 2 2 3" xfId="11397" xr:uid="{C6FA6A4E-8DAE-4D14-B89F-4BA53C52D9E0}"/>
    <cellStyle name="General C 5 2 3" xfId="6062" xr:uid="{00000000-0005-0000-0000-0000C6030000}"/>
    <cellStyle name="General C 5 2 3 2" xfId="12796" xr:uid="{A45678FD-F9BD-422C-9D6F-2232501D5222}"/>
    <cellStyle name="General C 5 2 4" xfId="9383" xr:uid="{4BD28D46-5E2B-4678-B832-9CD9CFA4F0E5}"/>
    <cellStyle name="General C 5 3" xfId="3812" xr:uid="{00000000-0005-0000-0000-0000C8030000}"/>
    <cellStyle name="General C 5 3 2" xfId="7301" xr:uid="{00000000-0005-0000-0000-0000C8030000}"/>
    <cellStyle name="General C 5 3 2 2" xfId="14033" xr:uid="{7E7E731A-1266-4E30-ADB1-170198E72522}"/>
    <cellStyle name="General C 5 3 3" xfId="10620" xr:uid="{E02D5D6A-8971-4848-BB13-8C5BAC657711}"/>
    <cellStyle name="General C 5 4" xfId="3119" xr:uid="{00000000-0005-0000-0000-0000C9030000}"/>
    <cellStyle name="General C 5 4 2" xfId="6608" xr:uid="{00000000-0005-0000-0000-0000C9030000}"/>
    <cellStyle name="General C 5 4 2 2" xfId="13341" xr:uid="{CEF570DB-485A-4E43-BDEF-C0EF2A7A308E}"/>
    <cellStyle name="General C 5 4 3" xfId="9928" xr:uid="{6B467E54-1BEE-4C96-A29B-AA735AB185A7}"/>
    <cellStyle name="General C 5 5" xfId="5385" xr:uid="{00000000-0005-0000-0000-0000C5030000}"/>
    <cellStyle name="General C 5 5 2" xfId="12123" xr:uid="{A081D3B0-C192-43BB-BBE6-F4C1C3C10090}"/>
    <cellStyle name="General C 5 6" xfId="8711" xr:uid="{F02E5F8A-F208-4742-AC90-B2947B6AE78B}"/>
    <cellStyle name="General CA" xfId="243" xr:uid="{00000000-0005-0000-0000-0000CA030000}"/>
    <cellStyle name="General CA 2" xfId="1614" xr:uid="{00000000-0005-0000-0000-0000CB030000}"/>
    <cellStyle name="General CA 2 2" xfId="2388" xr:uid="{00000000-0005-0000-0000-0000CC030000}"/>
    <cellStyle name="General CA 2 3" xfId="3631" xr:uid="{00000000-0005-0000-0000-0000CD030000}"/>
    <cellStyle name="General CA 2 3 2" xfId="7120" xr:uid="{00000000-0005-0000-0000-0000CD030000}"/>
    <cellStyle name="General CA 2 3 2 2" xfId="13852" xr:uid="{2882A87F-A4CD-4825-9683-B15FF76F3A28}"/>
    <cellStyle name="General CA 2 3 3" xfId="10439" xr:uid="{C2E85845-216C-474B-A2A5-D3B8EC7F1C7B}"/>
    <cellStyle name="General CA 2 4" xfId="3163" xr:uid="{00000000-0005-0000-0000-0000CE030000}"/>
    <cellStyle name="General CA 2 4 2" xfId="6652" xr:uid="{00000000-0005-0000-0000-0000CE030000}"/>
    <cellStyle name="General CA 2 4 2 2" xfId="13385" xr:uid="{A2BA8185-CDFD-4FF5-B147-985097D3A127}"/>
    <cellStyle name="General CA 2 4 3" xfId="9972" xr:uid="{1C23C421-C071-4C1D-AFE2-E996F07EA8D7}"/>
    <cellStyle name="General CA 3" xfId="1727" xr:uid="{00000000-0005-0000-0000-0000CF030000}"/>
    <cellStyle name="General CA 3 2" xfId="2497" xr:uid="{00000000-0005-0000-0000-0000D0030000}"/>
    <cellStyle name="General CA 3 2 2" xfId="4520" xr:uid="{00000000-0005-0000-0000-0000D1030000}"/>
    <cellStyle name="General CA 3 2 2 2" xfId="8009" xr:uid="{00000000-0005-0000-0000-0000D1030000}"/>
    <cellStyle name="General CA 3 2 2 2 2" xfId="14737" xr:uid="{C3C28971-07E5-4ACD-BF01-D914E04BD09E}"/>
    <cellStyle name="General CA 3 2 2 3" xfId="11324" xr:uid="{9A9C671B-C72B-42C5-B45D-9FD33B20191B}"/>
    <cellStyle name="General CA 3 2 3" xfId="5990" xr:uid="{00000000-0005-0000-0000-0000D0030000}"/>
    <cellStyle name="General CA 3 2 3 2" xfId="12724" xr:uid="{57900A49-DFF3-4088-8E82-0125EF15552A}"/>
    <cellStyle name="General CA 3 2 4" xfId="9311" xr:uid="{FC1258D3-78E9-4C82-B70A-AB0F0BE1EAA4}"/>
    <cellStyle name="General CA 3 3" xfId="3739" xr:uid="{00000000-0005-0000-0000-0000D2030000}"/>
    <cellStyle name="General CA 3 3 2" xfId="7228" xr:uid="{00000000-0005-0000-0000-0000D2030000}"/>
    <cellStyle name="General CA 3 3 2 2" xfId="13960" xr:uid="{F5484557-DD9E-47AE-827A-D3426252910C}"/>
    <cellStyle name="General CA 3 3 3" xfId="10547" xr:uid="{75AE1FBB-F04D-45F0-AFF3-AD0815ADF824}"/>
    <cellStyle name="General CA 3 4" xfId="3358" xr:uid="{00000000-0005-0000-0000-0000D3030000}"/>
    <cellStyle name="General CA 3 4 2" xfId="6847" xr:uid="{00000000-0005-0000-0000-0000D3030000}"/>
    <cellStyle name="General CA 3 4 2 2" xfId="13580" xr:uid="{F2716827-4011-4AD4-BF20-39CA15861A5C}"/>
    <cellStyle name="General CA 3 4 3" xfId="10167" xr:uid="{8AFF2366-A381-44B1-8159-525541CA1F78}"/>
    <cellStyle name="General CA 3 5" xfId="5313" xr:uid="{00000000-0005-0000-0000-0000CF030000}"/>
    <cellStyle name="General CA 3 5 2" xfId="12051" xr:uid="{77C5998E-98D9-4F24-A60A-44D51642793D}"/>
    <cellStyle name="General CA 3 6" xfId="8639" xr:uid="{57B1A3A7-63D2-4138-8945-342FE21362C2}"/>
    <cellStyle name="General CA 4" xfId="2056" xr:uid="{00000000-0005-0000-0000-0000D4030000}"/>
    <cellStyle name="General CA 4 2" xfId="2823" xr:uid="{00000000-0005-0000-0000-0000D5030000}"/>
    <cellStyle name="General CA 4 2 2" xfId="4843" xr:uid="{00000000-0005-0000-0000-0000D6030000}"/>
    <cellStyle name="General CA 4 2 2 2" xfId="8332" xr:uid="{00000000-0005-0000-0000-0000D6030000}"/>
    <cellStyle name="General CA 4 2 2 2 2" xfId="15060" xr:uid="{19289325-56FC-4BE3-8118-61769108E52B}"/>
    <cellStyle name="General CA 4 2 2 3" xfId="11647" xr:uid="{4FACACE3-3A00-49F5-88F1-933B3396E1AD}"/>
    <cellStyle name="General CA 4 2 3" xfId="6314" xr:uid="{00000000-0005-0000-0000-0000D5030000}"/>
    <cellStyle name="General CA 4 2 3 2" xfId="13048" xr:uid="{0A8FCC19-766D-45A6-8E74-D9DA6A2D8B43}"/>
    <cellStyle name="General CA 4 2 4" xfId="9635" xr:uid="{EE07726F-C2F8-4FBC-846C-346472087D22}"/>
    <cellStyle name="General CA 4 3" xfId="4064" xr:uid="{00000000-0005-0000-0000-0000D7030000}"/>
    <cellStyle name="General CA 4 3 2" xfId="7553" xr:uid="{00000000-0005-0000-0000-0000D7030000}"/>
    <cellStyle name="General CA 4 3 2 2" xfId="14285" xr:uid="{F53FB59C-D1F1-4A33-B796-87C52AD58C81}"/>
    <cellStyle name="General CA 4 3 3" xfId="10872" xr:uid="{01D89743-2D35-4BE5-A008-6852F2F318CC}"/>
    <cellStyle name="General CA 4 4" xfId="122" xr:uid="{00000000-0005-0000-0000-0000D8030000}"/>
    <cellStyle name="General CA 4 4 2" xfId="4997" xr:uid="{00000000-0005-0000-0000-0000D8030000}"/>
    <cellStyle name="General CA 4 4 2 2" xfId="11795" xr:uid="{62E0D37B-A542-4B67-92CA-9335DCD8FCD9}"/>
    <cellStyle name="General CA 4 4 3" xfId="8481" xr:uid="{22D74932-3D08-4A92-8067-2B9168AA8D72}"/>
    <cellStyle name="General CA 4 5" xfId="5637" xr:uid="{00000000-0005-0000-0000-0000D4030000}"/>
    <cellStyle name="General CA 4 5 2" xfId="12375" xr:uid="{A9E20826-D73B-4C2C-82CD-CE936014A1DB}"/>
    <cellStyle name="General CA 4 6" xfId="8963" xr:uid="{0E5B9A78-FA93-4127-957C-A71BB18D73CD}"/>
    <cellStyle name="General CA 5" xfId="1976" xr:uid="{00000000-0005-0000-0000-0000D9030000}"/>
    <cellStyle name="General CA 5 2" xfId="2746" xr:uid="{00000000-0005-0000-0000-0000DA030000}"/>
    <cellStyle name="General CA 5 2 2" xfId="4768" xr:uid="{00000000-0005-0000-0000-0000DB030000}"/>
    <cellStyle name="General CA 5 2 2 2" xfId="8257" xr:uid="{00000000-0005-0000-0000-0000DB030000}"/>
    <cellStyle name="General CA 5 2 2 2 2" xfId="14985" xr:uid="{7B1D5220-848D-44E8-A520-01967AC6547C}"/>
    <cellStyle name="General CA 5 2 2 3" xfId="11572" xr:uid="{0EF2A585-58E6-4978-9CDE-8C51202F5F5C}"/>
    <cellStyle name="General CA 5 2 3" xfId="6238" xr:uid="{00000000-0005-0000-0000-0000DA030000}"/>
    <cellStyle name="General CA 5 2 3 2" xfId="12972" xr:uid="{15380150-A3D5-4F34-A963-A8D6AF31393F}"/>
    <cellStyle name="General CA 5 2 4" xfId="9559" xr:uid="{45AC1370-6AF3-41E3-BAB8-576507B0C66F}"/>
    <cellStyle name="General CA 5 3" xfId="3987" xr:uid="{00000000-0005-0000-0000-0000DC030000}"/>
    <cellStyle name="General CA 5 3 2" xfId="7476" xr:uid="{00000000-0005-0000-0000-0000DC030000}"/>
    <cellStyle name="General CA 5 3 2 2" xfId="14208" xr:uid="{2DD1465A-FF03-4D1E-B336-55A7A985BD64}"/>
    <cellStyle name="General CA 5 3 3" xfId="10795" xr:uid="{AD67B863-BD21-4F07-8FFB-D98BD4E3CF52}"/>
    <cellStyle name="General CA 5 4" xfId="4230" xr:uid="{00000000-0005-0000-0000-0000DD030000}"/>
    <cellStyle name="General CA 5 4 2" xfId="7719" xr:uid="{00000000-0005-0000-0000-0000DD030000}"/>
    <cellStyle name="General CA 5 4 2 2" xfId="14449" xr:uid="{8EF01A7D-C2DC-46BC-9E78-7D62C59F7FD4}"/>
    <cellStyle name="General CA 5 4 3" xfId="11036" xr:uid="{22E00393-D031-4E51-A744-01CFAEF9F3BD}"/>
    <cellStyle name="General CA 5 5" xfId="5561" xr:uid="{00000000-0005-0000-0000-0000D9030000}"/>
    <cellStyle name="General CA 5 5 2" xfId="12299" xr:uid="{DBCFACF8-51B5-40A4-9C09-8AC31F15FDE3}"/>
    <cellStyle name="General CA 5 6" xfId="8887" xr:uid="{304D2FFB-648C-4471-8937-DB62DFC0A8E1}"/>
    <cellStyle name="General Eng" xfId="244" xr:uid="{00000000-0005-0000-0000-0000DE030000}"/>
    <cellStyle name="General S" xfId="245" xr:uid="{00000000-0005-0000-0000-0000DF030000}"/>
    <cellStyle name="General S 2" xfId="5029" xr:uid="{00000000-0005-0000-0000-0000DF030000}"/>
    <cellStyle name="General T" xfId="246" xr:uid="{00000000-0005-0000-0000-0000E0030000}"/>
    <cellStyle name="General T 2" xfId="5030" xr:uid="{00000000-0005-0000-0000-0000E0030000}"/>
    <cellStyle name="General W" xfId="247" xr:uid="{00000000-0005-0000-0000-0000E1030000}"/>
    <cellStyle name="General W 2" xfId="5031" xr:uid="{00000000-0005-0000-0000-0000E1030000}"/>
    <cellStyle name="Good 2" xfId="379" xr:uid="{00000000-0005-0000-0000-0000E2030000}"/>
    <cellStyle name="Good 2 2" xfId="1016" xr:uid="{00000000-0005-0000-0000-0000E3030000}"/>
    <cellStyle name="Good 2 3" xfId="1017" xr:uid="{00000000-0005-0000-0000-0000E4030000}"/>
    <cellStyle name="Good 3" xfId="1228" xr:uid="{00000000-0005-0000-0000-0000E5030000}"/>
    <cellStyle name="Good 3 2" xfId="1018" xr:uid="{00000000-0005-0000-0000-0000E6030000}"/>
    <cellStyle name="Good 4" xfId="702" xr:uid="{00000000-0005-0000-0000-0000E7030000}"/>
    <cellStyle name="Good 4 2" xfId="1019" xr:uid="{00000000-0005-0000-0000-0000E8030000}"/>
    <cellStyle name="Good 5" xfId="97" xr:uid="{00000000-0005-0000-0000-0000E9030000}"/>
    <cellStyle name="Grey" xfId="21" xr:uid="{00000000-0005-0000-0000-0000EA030000}"/>
    <cellStyle name="Grey 2" xfId="380" xr:uid="{00000000-0005-0000-0000-0000EB030000}"/>
    <cellStyle name="Grey 3" xfId="381" xr:uid="{00000000-0005-0000-0000-0000EC030000}"/>
    <cellStyle name="Header" xfId="22" xr:uid="{00000000-0005-0000-0000-0000ED030000}"/>
    <cellStyle name="Header 2" xfId="1229" xr:uid="{00000000-0005-0000-0000-0000EE030000}"/>
    <cellStyle name="Header 3" xfId="2203" xr:uid="{00000000-0005-0000-0000-0000EF030000}"/>
    <cellStyle name="Header Draft Stamp" xfId="23" xr:uid="{00000000-0005-0000-0000-0000F0030000}"/>
    <cellStyle name="Header Draft Stamp 2" xfId="1230" xr:uid="{00000000-0005-0000-0000-0000F1030000}"/>
    <cellStyle name="Header Draft Stamp 3" xfId="2204" xr:uid="{00000000-0005-0000-0000-0000F2030000}"/>
    <cellStyle name="Header__0_Lead_ KOSE_30.06.05" xfId="1377" xr:uid="{00000000-0005-0000-0000-0000F3030000}"/>
    <cellStyle name="Header1" xfId="189" xr:uid="{00000000-0005-0000-0000-0000F4030000}"/>
    <cellStyle name="Header1 2" xfId="1020" xr:uid="{00000000-0005-0000-0000-0000F5030000}"/>
    <cellStyle name="Header2" xfId="190" xr:uid="{00000000-0005-0000-0000-0000F6030000}"/>
    <cellStyle name="Header2 2" xfId="1021" xr:uid="{00000000-0005-0000-0000-0000F7030000}"/>
    <cellStyle name="Header2 2 2" xfId="5123" xr:uid="{00000000-0005-0000-0000-0000F7030000}"/>
    <cellStyle name="Header2 2 2 2" xfId="11880" xr:uid="{9C6D1589-57A1-4C7E-A7AB-E539BCC55456}"/>
    <cellStyle name="Header2 3" xfId="5018" xr:uid="{00000000-0005-0000-0000-0000F6030000}"/>
    <cellStyle name="Header2 3 2" xfId="11808" xr:uid="{26FCAAFD-8A60-4580-8717-AB886600AD11}"/>
    <cellStyle name="Heading" xfId="1378" xr:uid="{00000000-0005-0000-0000-0000F8030000}"/>
    <cellStyle name="Heading 1" xfId="228" builtinId="16" customBuiltin="1"/>
    <cellStyle name="Heading 1 2" xfId="382" xr:uid="{00000000-0005-0000-0000-0000FA030000}"/>
    <cellStyle name="Heading 1 2 2" xfId="1022" xr:uid="{00000000-0005-0000-0000-0000FB030000}"/>
    <cellStyle name="Heading 1 2 3" xfId="1023" xr:uid="{00000000-0005-0000-0000-0000FC030000}"/>
    <cellStyle name="Heading 1 3" xfId="1231" xr:uid="{00000000-0005-0000-0000-0000FD030000}"/>
    <cellStyle name="Heading 1 3 2" xfId="1024" xr:uid="{00000000-0005-0000-0000-0000FE030000}"/>
    <cellStyle name="Heading 1 4" xfId="703" xr:uid="{00000000-0005-0000-0000-0000FF030000}"/>
    <cellStyle name="Heading 1 4 2" xfId="1025" xr:uid="{00000000-0005-0000-0000-000000040000}"/>
    <cellStyle name="Heading 1 Above" xfId="24" xr:uid="{00000000-0005-0000-0000-000001040000}"/>
    <cellStyle name="Heading 1 Above 2" xfId="1232" xr:uid="{00000000-0005-0000-0000-000002040000}"/>
    <cellStyle name="Heading 1 Above 3" xfId="2205" xr:uid="{00000000-0005-0000-0000-000003040000}"/>
    <cellStyle name="Heading 1+" xfId="25" xr:uid="{00000000-0005-0000-0000-000004040000}"/>
    <cellStyle name="Heading 1+ 2" xfId="1026" xr:uid="{00000000-0005-0000-0000-000005040000}"/>
    <cellStyle name="Heading 1+ 3" xfId="1233" xr:uid="{00000000-0005-0000-0000-000006040000}"/>
    <cellStyle name="Heading 2" xfId="229" builtinId="17" customBuiltin="1"/>
    <cellStyle name="Heading 2 2" xfId="383" xr:uid="{00000000-0005-0000-0000-000008040000}"/>
    <cellStyle name="Heading 2 2 2" xfId="1027" xr:uid="{00000000-0005-0000-0000-000009040000}"/>
    <cellStyle name="Heading 2 2 3" xfId="1028" xr:uid="{00000000-0005-0000-0000-00000A040000}"/>
    <cellStyle name="Heading 2 3" xfId="1234" xr:uid="{00000000-0005-0000-0000-00000B040000}"/>
    <cellStyle name="Heading 2 3 2" xfId="1029" xr:uid="{00000000-0005-0000-0000-00000C040000}"/>
    <cellStyle name="Heading 2 4" xfId="704" xr:uid="{00000000-0005-0000-0000-00000D040000}"/>
    <cellStyle name="Heading 2 4 2" xfId="1030" xr:uid="{00000000-0005-0000-0000-00000E040000}"/>
    <cellStyle name="Heading 2 Below" xfId="26" xr:uid="{00000000-0005-0000-0000-00000F040000}"/>
    <cellStyle name="Heading 2 Below 2" xfId="2206" xr:uid="{00000000-0005-0000-0000-000010040000}"/>
    <cellStyle name="Heading 2 Below 3" xfId="2207" xr:uid="{00000000-0005-0000-0000-000011040000}"/>
    <cellStyle name="Heading 2+" xfId="27" xr:uid="{00000000-0005-0000-0000-000012040000}"/>
    <cellStyle name="Heading 2+ 2" xfId="1031" xr:uid="{00000000-0005-0000-0000-000013040000}"/>
    <cellStyle name="Heading 2+ 3" xfId="1235" xr:uid="{00000000-0005-0000-0000-000014040000}"/>
    <cellStyle name="Heading 3" xfId="230" builtinId="18" customBuiltin="1"/>
    <cellStyle name="Heading 3 2" xfId="384" xr:uid="{00000000-0005-0000-0000-000016040000}"/>
    <cellStyle name="Heading 3 2 2" xfId="1032" xr:uid="{00000000-0005-0000-0000-000017040000}"/>
    <cellStyle name="Heading 3 2 3" xfId="1033" xr:uid="{00000000-0005-0000-0000-000018040000}"/>
    <cellStyle name="Heading 3 3" xfId="1236" xr:uid="{00000000-0005-0000-0000-000019040000}"/>
    <cellStyle name="Heading 3 3 2" xfId="1034" xr:uid="{00000000-0005-0000-0000-00001A040000}"/>
    <cellStyle name="Heading 3 4" xfId="705" xr:uid="{00000000-0005-0000-0000-00001B040000}"/>
    <cellStyle name="Heading 3 4 2" xfId="1035" xr:uid="{00000000-0005-0000-0000-00001C040000}"/>
    <cellStyle name="Heading 3+" xfId="28" xr:uid="{00000000-0005-0000-0000-00001D040000}"/>
    <cellStyle name="Heading 3+ 2" xfId="1237" xr:uid="{00000000-0005-0000-0000-00001E040000}"/>
    <cellStyle name="Heading 3+ 3" xfId="2208" xr:uid="{00000000-0005-0000-0000-00001F040000}"/>
    <cellStyle name="Heading 4 2" xfId="385" xr:uid="{00000000-0005-0000-0000-000020040000}"/>
    <cellStyle name="Heading 4 2 2" xfId="1036" xr:uid="{00000000-0005-0000-0000-000021040000}"/>
    <cellStyle name="Heading 4 3" xfId="1238" xr:uid="{00000000-0005-0000-0000-000022040000}"/>
    <cellStyle name="Heading 4 3 2" xfId="1037" xr:uid="{00000000-0005-0000-0000-000023040000}"/>
    <cellStyle name="Heading 4 4" xfId="706" xr:uid="{00000000-0005-0000-0000-000024040000}"/>
    <cellStyle name="Heading 4 4 2" xfId="1038" xr:uid="{00000000-0005-0000-0000-000025040000}"/>
    <cellStyle name="Heading 4 5" xfId="109" xr:uid="{00000000-0005-0000-0000-000026040000}"/>
    <cellStyle name="HEADING, MAJOR" xfId="1379" xr:uid="{00000000-0005-0000-0000-000027040000}"/>
    <cellStyle name="HEADING, MINOR" xfId="1380" xr:uid="{00000000-0005-0000-0000-000028040000}"/>
    <cellStyle name="HEADING, MINOR 2" xfId="5144" xr:uid="{00000000-0005-0000-0000-000028040000}"/>
    <cellStyle name="HEADING, MINOR 2 2" xfId="11891" xr:uid="{A01BC293-F20A-48BD-A7DF-FF50B901F16D}"/>
    <cellStyle name="HEADING, RIGHT" xfId="1381" xr:uid="{00000000-0005-0000-0000-000029040000}"/>
    <cellStyle name="HEADING,MAJOR" xfId="1382" xr:uid="{00000000-0005-0000-0000-00002A040000}"/>
    <cellStyle name="HEADING,MAJOR 2" xfId="5145" xr:uid="{00000000-0005-0000-0000-00002A040000}"/>
    <cellStyle name="HEADING,MAJOR 2 2" xfId="11892" xr:uid="{E7097AEB-D216-418C-BE60-3321C90B62BD}"/>
    <cellStyle name="HEADING1" xfId="1383" xr:uid="{00000000-0005-0000-0000-00002B040000}"/>
    <cellStyle name="HEADING2" xfId="1384" xr:uid="{00000000-0005-0000-0000-00002C040000}"/>
    <cellStyle name="Hidden" xfId="29" xr:uid="{00000000-0005-0000-0000-00002D040000}"/>
    <cellStyle name="Hidden 2" xfId="1039" xr:uid="{00000000-0005-0000-0000-00002E040000}"/>
    <cellStyle name="Hidden 3" xfId="1385" xr:uid="{00000000-0005-0000-0000-00002F040000}"/>
    <cellStyle name="Hyperlink 2" xfId="386" xr:uid="{00000000-0005-0000-0000-000030040000}"/>
    <cellStyle name="Hyperlink 2 2" xfId="1040" xr:uid="{00000000-0005-0000-0000-000031040000}"/>
    <cellStyle name="Index Number" xfId="1386" xr:uid="{00000000-0005-0000-0000-000032040000}"/>
    <cellStyle name="Input [yellow]" xfId="30" xr:uid="{00000000-0005-0000-0000-000033040000}"/>
    <cellStyle name="Input [yellow] 2" xfId="387" xr:uid="{00000000-0005-0000-0000-000034040000}"/>
    <cellStyle name="Input [yellow] 2 2" xfId="1616" xr:uid="{00000000-0005-0000-0000-000035040000}"/>
    <cellStyle name="Input [yellow] 2 2 2" xfId="2390" xr:uid="{00000000-0005-0000-0000-000036040000}"/>
    <cellStyle name="Input [yellow] 2 2 3" xfId="3633" xr:uid="{00000000-0005-0000-0000-000037040000}"/>
    <cellStyle name="Input [yellow] 2 2 3 2" xfId="7122" xr:uid="{00000000-0005-0000-0000-000037040000}"/>
    <cellStyle name="Input [yellow] 2 2 3 2 2" xfId="13854" xr:uid="{F545154E-ECC6-471C-82E2-404891E1A1C8}"/>
    <cellStyle name="Input [yellow] 2 2 3 3" xfId="10441" xr:uid="{2073E220-EF2B-48D3-B262-7E176F96501E}"/>
    <cellStyle name="Input [yellow] 2 2 4" xfId="3162" xr:uid="{00000000-0005-0000-0000-000038040000}"/>
    <cellStyle name="Input [yellow] 2 2 4 2" xfId="6651" xr:uid="{00000000-0005-0000-0000-000038040000}"/>
    <cellStyle name="Input [yellow] 2 2 4 2 2" xfId="13384" xr:uid="{F6BD5F63-EF05-4E39-9B5B-9D01645BDE65}"/>
    <cellStyle name="Input [yellow] 2 2 4 3" xfId="9971" xr:uid="{FF33C97B-9CE7-4A2E-9BD1-5E17BE46A82C}"/>
    <cellStyle name="Input [yellow] 2 3" xfId="1809" xr:uid="{00000000-0005-0000-0000-000039040000}"/>
    <cellStyle name="Input [yellow] 2 3 2" xfId="2579" xr:uid="{00000000-0005-0000-0000-00003A040000}"/>
    <cellStyle name="Input [yellow] 2 3 2 2" xfId="4602" xr:uid="{00000000-0005-0000-0000-00003B040000}"/>
    <cellStyle name="Input [yellow] 2 3 2 2 2" xfId="8091" xr:uid="{00000000-0005-0000-0000-00003B040000}"/>
    <cellStyle name="Input [yellow] 2 3 2 2 2 2" xfId="14819" xr:uid="{A4D0DB7A-0560-4BD2-A666-10A64ECD5F81}"/>
    <cellStyle name="Input [yellow] 2 3 2 2 3" xfId="11406" xr:uid="{EBCA6208-98B8-4F6C-A49F-B9D91D2A9C1C}"/>
    <cellStyle name="Input [yellow] 2 3 2 3" xfId="6071" xr:uid="{00000000-0005-0000-0000-00003A040000}"/>
    <cellStyle name="Input [yellow] 2 3 2 3 2" xfId="12805" xr:uid="{189FEFED-A5E7-41AA-B616-76BF0B6AAE6E}"/>
    <cellStyle name="Input [yellow] 2 3 2 4" xfId="9392" xr:uid="{167A38D1-CB84-4AE1-9984-0D999676D752}"/>
    <cellStyle name="Input [yellow] 2 3 3" xfId="3821" xr:uid="{00000000-0005-0000-0000-00003C040000}"/>
    <cellStyle name="Input [yellow] 2 3 3 2" xfId="7310" xr:uid="{00000000-0005-0000-0000-00003C040000}"/>
    <cellStyle name="Input [yellow] 2 3 3 2 2" xfId="14042" xr:uid="{EF12FC78-0CB9-4E03-9745-FB65829898A2}"/>
    <cellStyle name="Input [yellow] 2 3 3 3" xfId="10629" xr:uid="{0B991E9A-BC95-43D9-B365-AB2FBA280A6A}"/>
    <cellStyle name="Input [yellow] 2 3 4" xfId="3414" xr:uid="{00000000-0005-0000-0000-00003D040000}"/>
    <cellStyle name="Input [yellow] 2 3 4 2" xfId="6903" xr:uid="{00000000-0005-0000-0000-00003D040000}"/>
    <cellStyle name="Input [yellow] 2 3 4 2 2" xfId="13636" xr:uid="{0442C4F8-2E7B-4646-AC67-75D741474A39}"/>
    <cellStyle name="Input [yellow] 2 3 4 3" xfId="10223" xr:uid="{F04E1D9E-0D8D-4ADE-821F-00ADBE304101}"/>
    <cellStyle name="Input [yellow] 2 3 5" xfId="5394" xr:uid="{00000000-0005-0000-0000-000039040000}"/>
    <cellStyle name="Input [yellow] 2 3 5 2" xfId="12132" xr:uid="{7E48BD4F-0C62-487A-93D9-F00A6F5AA7EB}"/>
    <cellStyle name="Input [yellow] 2 3 6" xfId="8720" xr:uid="{45465C1F-2B69-435F-9E03-653816116BD5}"/>
    <cellStyle name="Input [yellow] 2 4" xfId="1741" xr:uid="{00000000-0005-0000-0000-00003E040000}"/>
    <cellStyle name="Input [yellow] 2 4 2" xfId="2511" xr:uid="{00000000-0005-0000-0000-00003F040000}"/>
    <cellStyle name="Input [yellow] 2 4 2 2" xfId="4534" xr:uid="{00000000-0005-0000-0000-000040040000}"/>
    <cellStyle name="Input [yellow] 2 4 2 2 2" xfId="8023" xr:uid="{00000000-0005-0000-0000-000040040000}"/>
    <cellStyle name="Input [yellow] 2 4 2 2 2 2" xfId="14751" xr:uid="{1A3B03CC-8E48-4133-8E19-A1BE6FDCCB67}"/>
    <cellStyle name="Input [yellow] 2 4 2 2 3" xfId="11338" xr:uid="{777CCC15-D9B8-4AE3-AA21-3872E9EB44E7}"/>
    <cellStyle name="Input [yellow] 2 4 2 3" xfId="6004" xr:uid="{00000000-0005-0000-0000-00003F040000}"/>
    <cellStyle name="Input [yellow] 2 4 2 3 2" xfId="12738" xr:uid="{8EEF42BC-FFDE-4A87-8CCA-32C4D0F39BC4}"/>
    <cellStyle name="Input [yellow] 2 4 2 4" xfId="9325" xr:uid="{BF7C169F-5AEF-4864-A92E-6EE2605A6D23}"/>
    <cellStyle name="Input [yellow] 2 4 3" xfId="3753" xr:uid="{00000000-0005-0000-0000-000041040000}"/>
    <cellStyle name="Input [yellow] 2 4 3 2" xfId="7242" xr:uid="{00000000-0005-0000-0000-000041040000}"/>
    <cellStyle name="Input [yellow] 2 4 3 2 2" xfId="13974" xr:uid="{5196DF2F-89FF-44EE-872B-E6AEAC99B604}"/>
    <cellStyle name="Input [yellow] 2 4 3 3" xfId="10561" xr:uid="{568CBF0B-358C-4233-94CC-AF804A33E699}"/>
    <cellStyle name="Input [yellow] 2 4 4" xfId="3352" xr:uid="{00000000-0005-0000-0000-000042040000}"/>
    <cellStyle name="Input [yellow] 2 4 4 2" xfId="6841" xr:uid="{00000000-0005-0000-0000-000042040000}"/>
    <cellStyle name="Input [yellow] 2 4 4 2 2" xfId="13574" xr:uid="{3E1AA034-3558-4F32-92FE-AEEEDB0F9431}"/>
    <cellStyle name="Input [yellow] 2 4 4 3" xfId="10161" xr:uid="{EFA2019F-2DD9-4A44-9D6F-E381A45B52CA}"/>
    <cellStyle name="Input [yellow] 2 4 5" xfId="5327" xr:uid="{00000000-0005-0000-0000-00003E040000}"/>
    <cellStyle name="Input [yellow] 2 4 5 2" xfId="12065" xr:uid="{891A3A2F-415E-4CC6-97A7-95108DC33E89}"/>
    <cellStyle name="Input [yellow] 2 4 6" xfId="8653" xr:uid="{3FA6C6C8-C278-4F03-B42D-406A6EDCD83B}"/>
    <cellStyle name="Input [yellow] 2 5" xfId="1912" xr:uid="{00000000-0005-0000-0000-000043040000}"/>
    <cellStyle name="Input [yellow] 2 5 2" xfId="2682" xr:uid="{00000000-0005-0000-0000-000044040000}"/>
    <cellStyle name="Input [yellow] 2 5 2 2" xfId="4704" xr:uid="{00000000-0005-0000-0000-000045040000}"/>
    <cellStyle name="Input [yellow] 2 5 2 2 2" xfId="8193" xr:uid="{00000000-0005-0000-0000-000045040000}"/>
    <cellStyle name="Input [yellow] 2 5 2 2 2 2" xfId="14921" xr:uid="{29410B21-1AE6-42BA-B613-7B9D3A7B751B}"/>
    <cellStyle name="Input [yellow] 2 5 2 2 3" xfId="11508" xr:uid="{44FCC602-3BE1-45BA-8E20-5DA665AC4A30}"/>
    <cellStyle name="Input [yellow] 2 5 2 3" xfId="6174" xr:uid="{00000000-0005-0000-0000-000044040000}"/>
    <cellStyle name="Input [yellow] 2 5 2 3 2" xfId="12908" xr:uid="{65C51264-3D09-4F59-8117-216E1FACBD9F}"/>
    <cellStyle name="Input [yellow] 2 5 2 4" xfId="9495" xr:uid="{A03B4AB4-1E49-4439-9236-891D1CF15034}"/>
    <cellStyle name="Input [yellow] 2 5 3" xfId="3923" xr:uid="{00000000-0005-0000-0000-000046040000}"/>
    <cellStyle name="Input [yellow] 2 5 3 2" xfId="7412" xr:uid="{00000000-0005-0000-0000-000046040000}"/>
    <cellStyle name="Input [yellow] 2 5 3 2 2" xfId="14144" xr:uid="{7352D8C0-66F1-4906-9D69-BB31D5F21ACC}"/>
    <cellStyle name="Input [yellow] 2 5 3 3" xfId="10731" xr:uid="{0B1E116A-D1B2-42DF-9414-3963AD33D2FA}"/>
    <cellStyle name="Input [yellow] 2 5 4" xfId="3490" xr:uid="{00000000-0005-0000-0000-000047040000}"/>
    <cellStyle name="Input [yellow] 2 5 4 2" xfId="6979" xr:uid="{00000000-0005-0000-0000-000047040000}"/>
    <cellStyle name="Input [yellow] 2 5 4 2 2" xfId="13712" xr:uid="{A969058E-A63D-47CD-9E0C-CA061378E157}"/>
    <cellStyle name="Input [yellow] 2 5 4 3" xfId="10299" xr:uid="{5D971D69-9A8F-48A0-B560-E36D34FE676F}"/>
    <cellStyle name="Input [yellow] 2 5 5" xfId="5497" xr:uid="{00000000-0005-0000-0000-000043040000}"/>
    <cellStyle name="Input [yellow] 2 5 5 2" xfId="12235" xr:uid="{C7449C5D-EE83-49DA-B144-7318E2B283D0}"/>
    <cellStyle name="Input [yellow] 2 5 6" xfId="8823" xr:uid="{DF7FFF7A-AA66-4552-A9CA-77A8E5DE94FB}"/>
    <cellStyle name="Input [yellow] 3" xfId="388" xr:uid="{00000000-0005-0000-0000-000048040000}"/>
    <cellStyle name="Input [yellow] 3 2" xfId="1617" xr:uid="{00000000-0005-0000-0000-000049040000}"/>
    <cellStyle name="Input [yellow] 3 2 2" xfId="2391" xr:uid="{00000000-0005-0000-0000-00004A040000}"/>
    <cellStyle name="Input [yellow] 3 2 3" xfId="3634" xr:uid="{00000000-0005-0000-0000-00004B040000}"/>
    <cellStyle name="Input [yellow] 3 2 3 2" xfId="7123" xr:uid="{00000000-0005-0000-0000-00004B040000}"/>
    <cellStyle name="Input [yellow] 3 2 3 2 2" xfId="13855" xr:uid="{565CAA39-0FAE-4DF0-B3CC-16862D20375B}"/>
    <cellStyle name="Input [yellow] 3 2 3 3" xfId="10442" xr:uid="{1ECC989B-3FE7-4886-BE78-5615A8B7C695}"/>
    <cellStyle name="Input [yellow] 3 2 4" xfId="3383" xr:uid="{00000000-0005-0000-0000-00004C040000}"/>
    <cellStyle name="Input [yellow] 3 2 4 2" xfId="6872" xr:uid="{00000000-0005-0000-0000-00004C040000}"/>
    <cellStyle name="Input [yellow] 3 2 4 2 2" xfId="13605" xr:uid="{F1CFB038-F9FE-4768-A3F8-53BEECA1F16A}"/>
    <cellStyle name="Input [yellow] 3 2 4 3" xfId="10192" xr:uid="{9A3FAEC5-2FD0-40A3-BA2C-767EA80592AE}"/>
    <cellStyle name="Input [yellow] 3 3" xfId="2134" xr:uid="{00000000-0005-0000-0000-00004D040000}"/>
    <cellStyle name="Input [yellow] 3 3 2" xfId="2900" xr:uid="{00000000-0005-0000-0000-00004E040000}"/>
    <cellStyle name="Input [yellow] 3 3 2 2" xfId="4920" xr:uid="{00000000-0005-0000-0000-00004F040000}"/>
    <cellStyle name="Input [yellow] 3 3 2 2 2" xfId="8409" xr:uid="{00000000-0005-0000-0000-00004F040000}"/>
    <cellStyle name="Input [yellow] 3 3 2 2 2 2" xfId="15137" xr:uid="{8253597C-4355-4D0F-8CC2-47E00539BB21}"/>
    <cellStyle name="Input [yellow] 3 3 2 2 3" xfId="11724" xr:uid="{B6FECB98-8357-4298-BD5E-D4A3EF071EF2}"/>
    <cellStyle name="Input [yellow] 3 3 2 3" xfId="6389" xr:uid="{00000000-0005-0000-0000-00004E040000}"/>
    <cellStyle name="Input [yellow] 3 3 2 3 2" xfId="13123" xr:uid="{DA8A5D86-D4E5-41EB-A5D1-83BC52C9EDE0}"/>
    <cellStyle name="Input [yellow] 3 3 2 4" xfId="9710" xr:uid="{5D9320A1-06DA-46EA-AED8-35EBAD9067D8}"/>
    <cellStyle name="Input [yellow] 3 3 3" xfId="4141" xr:uid="{00000000-0005-0000-0000-000050040000}"/>
    <cellStyle name="Input [yellow] 3 3 3 2" xfId="7630" xr:uid="{00000000-0005-0000-0000-000050040000}"/>
    <cellStyle name="Input [yellow] 3 3 3 2 2" xfId="14362" xr:uid="{D8305512-088B-4540-9193-3B55801EF619}"/>
    <cellStyle name="Input [yellow] 3 3 3 3" xfId="10949" xr:uid="{B18765AA-7FA1-490E-8125-4D29EB5C8E17}"/>
    <cellStyle name="Input [yellow] 3 3 4" xfId="3244" xr:uid="{00000000-0005-0000-0000-000051040000}"/>
    <cellStyle name="Input [yellow] 3 3 4 2" xfId="6733" xr:uid="{00000000-0005-0000-0000-000051040000}"/>
    <cellStyle name="Input [yellow] 3 3 4 2 2" xfId="13466" xr:uid="{4EE82EA1-CB60-4209-A6FC-87D34086C796}"/>
    <cellStyle name="Input [yellow] 3 3 4 3" xfId="10053" xr:uid="{37B064BF-4BBB-439B-A3BE-15E77B2D6B28}"/>
    <cellStyle name="Input [yellow] 3 3 5" xfId="5713" xr:uid="{00000000-0005-0000-0000-00004D040000}"/>
    <cellStyle name="Input [yellow] 3 3 5 2" xfId="12450" xr:uid="{F80A675C-8783-46CF-94C2-C06E79590E7E}"/>
    <cellStyle name="Input [yellow] 3 3 6" xfId="9038" xr:uid="{B44D4B6F-746B-4B50-A7D1-B532D2A540F5}"/>
    <cellStyle name="Input [yellow] 3 4" xfId="2020" xr:uid="{00000000-0005-0000-0000-000052040000}"/>
    <cellStyle name="Input [yellow] 3 4 2" xfId="2787" xr:uid="{00000000-0005-0000-0000-000053040000}"/>
    <cellStyle name="Input [yellow] 3 4 2 2" xfId="4809" xr:uid="{00000000-0005-0000-0000-000054040000}"/>
    <cellStyle name="Input [yellow] 3 4 2 2 2" xfId="8298" xr:uid="{00000000-0005-0000-0000-000054040000}"/>
    <cellStyle name="Input [yellow] 3 4 2 2 2 2" xfId="15026" xr:uid="{6FDC6AE7-2632-4D34-B7B4-44AD057B874A}"/>
    <cellStyle name="Input [yellow] 3 4 2 2 3" xfId="11613" xr:uid="{1581194D-0CDE-4CBC-93EB-EA6A0E68B275}"/>
    <cellStyle name="Input [yellow] 3 4 2 3" xfId="6278" xr:uid="{00000000-0005-0000-0000-000053040000}"/>
    <cellStyle name="Input [yellow] 3 4 2 3 2" xfId="13012" xr:uid="{632C24E0-95A5-47CD-B5BB-F6F1A45408B1}"/>
    <cellStyle name="Input [yellow] 3 4 2 4" xfId="9599" xr:uid="{F33333C0-7986-40CB-9AD4-FD8102F4E57B}"/>
    <cellStyle name="Input [yellow] 3 4 3" xfId="4030" xr:uid="{00000000-0005-0000-0000-000055040000}"/>
    <cellStyle name="Input [yellow] 3 4 3 2" xfId="7519" xr:uid="{00000000-0005-0000-0000-000055040000}"/>
    <cellStyle name="Input [yellow] 3 4 3 2 2" xfId="14251" xr:uid="{0B68CC5E-B961-45C4-8719-774111679BA0}"/>
    <cellStyle name="Input [yellow] 3 4 3 3" xfId="10838" xr:uid="{B52F412D-816D-486D-9191-8093115AF22B}"/>
    <cellStyle name="Input [yellow] 3 4 4" xfId="3434" xr:uid="{00000000-0005-0000-0000-000056040000}"/>
    <cellStyle name="Input [yellow] 3 4 4 2" xfId="6923" xr:uid="{00000000-0005-0000-0000-000056040000}"/>
    <cellStyle name="Input [yellow] 3 4 4 2 2" xfId="13656" xr:uid="{771B379C-E647-4AF5-A37E-F15FC85B86F8}"/>
    <cellStyle name="Input [yellow] 3 4 4 3" xfId="10243" xr:uid="{8BD842A3-D69D-43E3-87B2-4069A1209085}"/>
    <cellStyle name="Input [yellow] 3 4 5" xfId="5601" xr:uid="{00000000-0005-0000-0000-000052040000}"/>
    <cellStyle name="Input [yellow] 3 4 5 2" xfId="12339" xr:uid="{9FC56371-D8DC-4F4D-B27E-3DCA41DA81DC}"/>
    <cellStyle name="Input [yellow] 3 4 6" xfId="8927" xr:uid="{090141F6-F1F3-401C-8BAD-2706C9578780}"/>
    <cellStyle name="Input [yellow] 3 5" xfId="1711" xr:uid="{00000000-0005-0000-0000-000057040000}"/>
    <cellStyle name="Input [yellow] 3 5 2" xfId="2481" xr:uid="{00000000-0005-0000-0000-000058040000}"/>
    <cellStyle name="Input [yellow] 3 5 2 2" xfId="4504" xr:uid="{00000000-0005-0000-0000-000059040000}"/>
    <cellStyle name="Input [yellow] 3 5 2 2 2" xfId="7993" xr:uid="{00000000-0005-0000-0000-000059040000}"/>
    <cellStyle name="Input [yellow] 3 5 2 2 2 2" xfId="14721" xr:uid="{1F395D7A-A4FF-47F1-8A1D-9819582F7C11}"/>
    <cellStyle name="Input [yellow] 3 5 2 2 3" xfId="11308" xr:uid="{DF2CB176-C6A3-4688-A950-E80CAB84BCAE}"/>
    <cellStyle name="Input [yellow] 3 5 2 3" xfId="5974" xr:uid="{00000000-0005-0000-0000-000058040000}"/>
    <cellStyle name="Input [yellow] 3 5 2 3 2" xfId="12708" xr:uid="{E75335DF-6554-4995-88C3-19BD0B2C65B9}"/>
    <cellStyle name="Input [yellow] 3 5 2 4" xfId="9295" xr:uid="{2DBCAD3D-1777-4526-AC1D-6FD900C7DF52}"/>
    <cellStyle name="Input [yellow] 3 5 3" xfId="3723" xr:uid="{00000000-0005-0000-0000-00005A040000}"/>
    <cellStyle name="Input [yellow] 3 5 3 2" xfId="7212" xr:uid="{00000000-0005-0000-0000-00005A040000}"/>
    <cellStyle name="Input [yellow] 3 5 3 2 2" xfId="13944" xr:uid="{3FD051C9-9824-478F-BB20-A70F391583A0}"/>
    <cellStyle name="Input [yellow] 3 5 3 3" xfId="10531" xr:uid="{B53461CF-AD0C-48BF-AF14-BE416A7EB5F3}"/>
    <cellStyle name="Input [yellow] 3 5 4" xfId="3606" xr:uid="{00000000-0005-0000-0000-00005B040000}"/>
    <cellStyle name="Input [yellow] 3 5 4 2" xfId="7095" xr:uid="{00000000-0005-0000-0000-00005B040000}"/>
    <cellStyle name="Input [yellow] 3 5 4 2 2" xfId="13827" xr:uid="{86A61331-101A-47F2-8053-304CFF137A20}"/>
    <cellStyle name="Input [yellow] 3 5 4 3" xfId="10414" xr:uid="{41CABAE3-4DE4-40D0-AFDA-54742EBA923F}"/>
    <cellStyle name="Input [yellow] 3 5 5" xfId="5297" xr:uid="{00000000-0005-0000-0000-000057040000}"/>
    <cellStyle name="Input [yellow] 3 5 5 2" xfId="12035" xr:uid="{2AAD22ED-D101-47EE-B2A2-70E492BA6F76}"/>
    <cellStyle name="Input [yellow] 3 5 6" xfId="8623" xr:uid="{945D6541-89F1-4458-9361-ADA06A49D490}"/>
    <cellStyle name="Input [yellow] 4" xfId="1604" xr:uid="{00000000-0005-0000-0000-00005C040000}"/>
    <cellStyle name="Input [yellow] 4 2" xfId="2379" xr:uid="{00000000-0005-0000-0000-00005D040000}"/>
    <cellStyle name="Input [yellow] 4 3" xfId="3622" xr:uid="{00000000-0005-0000-0000-00005E040000}"/>
    <cellStyle name="Input [yellow] 4 3 2" xfId="7111" xr:uid="{00000000-0005-0000-0000-00005E040000}"/>
    <cellStyle name="Input [yellow] 4 3 2 2" xfId="13843" xr:uid="{F1F8EFB3-EE53-4E6C-B791-88F3316D3F79}"/>
    <cellStyle name="Input [yellow] 4 3 3" xfId="10430" xr:uid="{A86FD8B8-6CAB-4A50-9CCE-BC4874235B05}"/>
    <cellStyle name="Input [yellow] 4 4" xfId="3515" xr:uid="{00000000-0005-0000-0000-00005F040000}"/>
    <cellStyle name="Input [yellow] 4 4 2" xfId="7004" xr:uid="{00000000-0005-0000-0000-00005F040000}"/>
    <cellStyle name="Input [yellow] 4 4 2 2" xfId="13737" xr:uid="{516E8453-D318-4B12-AC02-563B61D95E9B}"/>
    <cellStyle name="Input [yellow] 4 4 3" xfId="10324" xr:uid="{A812CAFF-22FA-4D8B-905F-6959F0856839}"/>
    <cellStyle name="Input [yellow] 5" xfId="1989" xr:uid="{00000000-0005-0000-0000-000060040000}"/>
    <cellStyle name="Input [yellow] 5 2" xfId="2759" xr:uid="{00000000-0005-0000-0000-000061040000}"/>
    <cellStyle name="Input [yellow] 5 2 2" xfId="4781" xr:uid="{00000000-0005-0000-0000-000062040000}"/>
    <cellStyle name="Input [yellow] 5 2 2 2" xfId="8270" xr:uid="{00000000-0005-0000-0000-000062040000}"/>
    <cellStyle name="Input [yellow] 5 2 2 2 2" xfId="14998" xr:uid="{F5313BA4-4BB4-446F-BFDB-DD9EC793AE6F}"/>
    <cellStyle name="Input [yellow] 5 2 2 3" xfId="11585" xr:uid="{89280364-93F2-4D96-945F-2D320105C239}"/>
    <cellStyle name="Input [yellow] 5 2 3" xfId="6251" xr:uid="{00000000-0005-0000-0000-000061040000}"/>
    <cellStyle name="Input [yellow] 5 2 3 2" xfId="12985" xr:uid="{C2368795-ED8A-4577-99AA-39E16E665301}"/>
    <cellStyle name="Input [yellow] 5 2 4" xfId="9572" xr:uid="{2DB363DB-132B-4F5A-AB72-2B60FBC09F66}"/>
    <cellStyle name="Input [yellow] 5 3" xfId="4000" xr:uid="{00000000-0005-0000-0000-000063040000}"/>
    <cellStyle name="Input [yellow] 5 3 2" xfId="7489" xr:uid="{00000000-0005-0000-0000-000063040000}"/>
    <cellStyle name="Input [yellow] 5 3 2 2" xfId="14221" xr:uid="{350206E2-B215-4006-BF8A-EC69A6648A8C}"/>
    <cellStyle name="Input [yellow] 5 3 3" xfId="10808" xr:uid="{8CBF54BF-F517-49A4-9EE4-9D733CEFC9A8}"/>
    <cellStyle name="Input [yellow] 5 4" xfId="2976" xr:uid="{00000000-0005-0000-0000-000064040000}"/>
    <cellStyle name="Input [yellow] 5 4 2" xfId="6465" xr:uid="{00000000-0005-0000-0000-000064040000}"/>
    <cellStyle name="Input [yellow] 5 4 2 2" xfId="13198" xr:uid="{471C4ADF-CC0C-4202-8D49-1930AE281AF6}"/>
    <cellStyle name="Input [yellow] 5 4 3" xfId="9785" xr:uid="{6D551BB3-A114-4A5B-8263-FE974CCB5A23}"/>
    <cellStyle name="Input [yellow] 5 5" xfId="5574" xr:uid="{00000000-0005-0000-0000-000060040000}"/>
    <cellStyle name="Input [yellow] 5 5 2" xfId="12312" xr:uid="{953BCF7B-FCDD-4A02-B464-4BD4374188F3}"/>
    <cellStyle name="Input [yellow] 5 6" xfId="8900" xr:uid="{65A00418-08A8-478E-83CE-ABE1C6523619}"/>
    <cellStyle name="Input [yellow] 6" xfId="2094" xr:uid="{00000000-0005-0000-0000-000065040000}"/>
    <cellStyle name="Input [yellow] 6 2" xfId="2861" xr:uid="{00000000-0005-0000-0000-000066040000}"/>
    <cellStyle name="Input [yellow] 6 2 2" xfId="4881" xr:uid="{00000000-0005-0000-0000-000067040000}"/>
    <cellStyle name="Input [yellow] 6 2 2 2" xfId="8370" xr:uid="{00000000-0005-0000-0000-000067040000}"/>
    <cellStyle name="Input [yellow] 6 2 2 2 2" xfId="15098" xr:uid="{07F924D7-4E29-41CB-812C-043692555BE7}"/>
    <cellStyle name="Input [yellow] 6 2 2 3" xfId="11685" xr:uid="{EE1E19FC-A5A2-4582-9A34-147BDFE5ECE8}"/>
    <cellStyle name="Input [yellow] 6 2 3" xfId="6350" xr:uid="{00000000-0005-0000-0000-000066040000}"/>
    <cellStyle name="Input [yellow] 6 2 3 2" xfId="13084" xr:uid="{B9592B36-5C8E-47C3-B89A-1F9B96761C73}"/>
    <cellStyle name="Input [yellow] 6 2 4" xfId="9671" xr:uid="{36733778-0B65-4389-9F72-179C16633E93}"/>
    <cellStyle name="Input [yellow] 6 3" xfId="4102" xr:uid="{00000000-0005-0000-0000-000068040000}"/>
    <cellStyle name="Input [yellow] 6 3 2" xfId="7591" xr:uid="{00000000-0005-0000-0000-000068040000}"/>
    <cellStyle name="Input [yellow] 6 3 2 2" xfId="14323" xr:uid="{45AD310A-5FD4-4B2F-B334-B128BF735CFC}"/>
    <cellStyle name="Input [yellow] 6 3 3" xfId="10910" xr:uid="{70183A2B-6ABB-4B06-B7C8-8937869EBAB4}"/>
    <cellStyle name="Input [yellow] 6 4" xfId="3258" xr:uid="{00000000-0005-0000-0000-000069040000}"/>
    <cellStyle name="Input [yellow] 6 4 2" xfId="6747" xr:uid="{00000000-0005-0000-0000-000069040000}"/>
    <cellStyle name="Input [yellow] 6 4 2 2" xfId="13480" xr:uid="{3701B452-3685-4E61-9340-46251BBAB2EE}"/>
    <cellStyle name="Input [yellow] 6 4 3" xfId="10067" xr:uid="{B3AF9EAD-861A-4617-B7B2-E0D82BE05F88}"/>
    <cellStyle name="Input [yellow] 6 5" xfId="5673" xr:uid="{00000000-0005-0000-0000-000065040000}"/>
    <cellStyle name="Input [yellow] 6 5 2" xfId="12411" xr:uid="{91B934DE-B4D5-4BF8-8C06-08956FCDA47A}"/>
    <cellStyle name="Input [yellow] 6 6" xfId="8999" xr:uid="{F3BD6ECA-396D-408A-A52D-B5304FA5E1E2}"/>
    <cellStyle name="Input [yellow] 7" xfId="1702" xr:uid="{00000000-0005-0000-0000-00006A040000}"/>
    <cellStyle name="Input [yellow] 7 2" xfId="2472" xr:uid="{00000000-0005-0000-0000-00006B040000}"/>
    <cellStyle name="Input [yellow] 7 2 2" xfId="4495" xr:uid="{00000000-0005-0000-0000-00006C040000}"/>
    <cellStyle name="Input [yellow] 7 2 2 2" xfId="7984" xr:uid="{00000000-0005-0000-0000-00006C040000}"/>
    <cellStyle name="Input [yellow] 7 2 2 2 2" xfId="14712" xr:uid="{311BB581-53D5-475D-9FC7-090A9D90A715}"/>
    <cellStyle name="Input [yellow] 7 2 2 3" xfId="11299" xr:uid="{C4246D8F-E195-448D-9035-EC27B65B5379}"/>
    <cellStyle name="Input [yellow] 7 2 3" xfId="5965" xr:uid="{00000000-0005-0000-0000-00006B040000}"/>
    <cellStyle name="Input [yellow] 7 2 3 2" xfId="12699" xr:uid="{A80D8ADD-CCD8-411A-86FE-52ECF8BA8457}"/>
    <cellStyle name="Input [yellow] 7 2 4" xfId="9286" xr:uid="{14A712A3-78CC-4EBE-8EC9-7837C79BFF62}"/>
    <cellStyle name="Input [yellow] 7 3" xfId="3714" xr:uid="{00000000-0005-0000-0000-00006D040000}"/>
    <cellStyle name="Input [yellow] 7 3 2" xfId="7203" xr:uid="{00000000-0005-0000-0000-00006D040000}"/>
    <cellStyle name="Input [yellow] 7 3 2 2" xfId="13935" xr:uid="{072236F9-4969-474C-AEEE-174A1D9136C9}"/>
    <cellStyle name="Input [yellow] 7 3 3" xfId="10522" xr:uid="{367072B4-FB8B-4D14-B49C-7E937709A31C}"/>
    <cellStyle name="Input [yellow] 7 4" xfId="3080" xr:uid="{00000000-0005-0000-0000-00006E040000}"/>
    <cellStyle name="Input [yellow] 7 4 2" xfId="6569" xr:uid="{00000000-0005-0000-0000-00006E040000}"/>
    <cellStyle name="Input [yellow] 7 4 2 2" xfId="13302" xr:uid="{D351EE6F-F238-4C9A-BE88-7956D738F1A5}"/>
    <cellStyle name="Input [yellow] 7 4 3" xfId="9889" xr:uid="{AF14279A-A57B-4AF4-B9B5-F1B79F375A7D}"/>
    <cellStyle name="Input [yellow] 7 5" xfId="5288" xr:uid="{00000000-0005-0000-0000-00006A040000}"/>
    <cellStyle name="Input [yellow] 7 5 2" xfId="12026" xr:uid="{B0108772-4D6C-4A35-9F01-C5541755E3FC}"/>
    <cellStyle name="Input [yellow] 7 6" xfId="8614" xr:uid="{12B8B249-446B-44DF-A3C5-12166D3314FB}"/>
    <cellStyle name="Input 10" xfId="707" xr:uid="{00000000-0005-0000-0000-00006F040000}"/>
    <cellStyle name="Input 10 2" xfId="1041" xr:uid="{00000000-0005-0000-0000-000070040000}"/>
    <cellStyle name="Input 11" xfId="708" xr:uid="{00000000-0005-0000-0000-000071040000}"/>
    <cellStyle name="Input 11 2" xfId="1042" xr:uid="{00000000-0005-0000-0000-000072040000}"/>
    <cellStyle name="Input 12" xfId="709" xr:uid="{00000000-0005-0000-0000-000073040000}"/>
    <cellStyle name="Input 12 2" xfId="1043" xr:uid="{00000000-0005-0000-0000-000074040000}"/>
    <cellStyle name="Input 13" xfId="710" xr:uid="{00000000-0005-0000-0000-000075040000}"/>
    <cellStyle name="Input 13 2" xfId="1044" xr:uid="{00000000-0005-0000-0000-000076040000}"/>
    <cellStyle name="Input 14" xfId="757" xr:uid="{00000000-0005-0000-0000-000077040000}"/>
    <cellStyle name="Input 14 10" xfId="5062" xr:uid="{00000000-0005-0000-0000-000077040000}"/>
    <cellStyle name="Input 14 10 2" xfId="11831" xr:uid="{F7841164-4025-41E7-A0BC-7715C9B7BBFC}"/>
    <cellStyle name="Input 14 2" xfId="1625" xr:uid="{00000000-0005-0000-0000-000078040000}"/>
    <cellStyle name="Input 14 2 2" xfId="2398" xr:uid="{00000000-0005-0000-0000-000079040000}"/>
    <cellStyle name="Input 14 2 2 2" xfId="4423" xr:uid="{00000000-0005-0000-0000-00007A040000}"/>
    <cellStyle name="Input 14 2 2 2 2" xfId="7912" xr:uid="{00000000-0005-0000-0000-00007A040000}"/>
    <cellStyle name="Input 14 2 2 2 2 2" xfId="14640" xr:uid="{78CCB799-4922-4C61-B417-9D38CEC5A234}"/>
    <cellStyle name="Input 14 2 2 2 3" xfId="11227" xr:uid="{045B7D3D-7688-4D1F-8257-F2F0DFA4EC3E}"/>
    <cellStyle name="Input 14 2 2 3" xfId="5892" xr:uid="{00000000-0005-0000-0000-000079040000}"/>
    <cellStyle name="Input 14 2 2 3 2" xfId="12626" xr:uid="{6EE2A135-4FE5-45C5-A0D7-5A193A7E1BC7}"/>
    <cellStyle name="Input 14 2 2 4" xfId="9213" xr:uid="{0805DF9B-42AD-4EC8-BB6E-32A10E164CAE}"/>
    <cellStyle name="Input 14 2 3" xfId="3641" xr:uid="{00000000-0005-0000-0000-00007B040000}"/>
    <cellStyle name="Input 14 2 3 2" xfId="7130" xr:uid="{00000000-0005-0000-0000-00007B040000}"/>
    <cellStyle name="Input 14 2 3 2 2" xfId="13862" xr:uid="{00EE19EC-821A-4ECA-A86F-AD15790DE248}"/>
    <cellStyle name="Input 14 2 3 3" xfId="10449" xr:uid="{5871CBBC-4D77-4814-9738-4C64DD808AD1}"/>
    <cellStyle name="Input 14 2 4" xfId="3573" xr:uid="{00000000-0005-0000-0000-00007C040000}"/>
    <cellStyle name="Input 14 2 4 2" xfId="7062" xr:uid="{00000000-0005-0000-0000-00007C040000}"/>
    <cellStyle name="Input 14 2 4 2 2" xfId="13794" xr:uid="{748AA730-D772-42A9-B97B-6D4ED0FBCF9D}"/>
    <cellStyle name="Input 14 2 4 3" xfId="10381" xr:uid="{67C91820-5E98-4BCB-B931-6783106D4102}"/>
    <cellStyle name="Input 14 2 5" xfId="5213" xr:uid="{00000000-0005-0000-0000-000078040000}"/>
    <cellStyle name="Input 14 2 5 2" xfId="11953" xr:uid="{6E5F3B18-25C9-491E-A52E-59ED99A8FB10}"/>
    <cellStyle name="Input 14 2 6" xfId="8541" xr:uid="{1ECA303D-0428-4A50-BBEE-C8C945C263B5}"/>
    <cellStyle name="Input 14 3" xfId="1845" xr:uid="{00000000-0005-0000-0000-00007D040000}"/>
    <cellStyle name="Input 14 3 2" xfId="2615" xr:uid="{00000000-0005-0000-0000-00007E040000}"/>
    <cellStyle name="Input 14 3 2 2" xfId="4638" xr:uid="{00000000-0005-0000-0000-00007F040000}"/>
    <cellStyle name="Input 14 3 2 2 2" xfId="8127" xr:uid="{00000000-0005-0000-0000-00007F040000}"/>
    <cellStyle name="Input 14 3 2 2 2 2" xfId="14855" xr:uid="{66ECA0FA-A3D9-474F-9CD7-8287F34409E2}"/>
    <cellStyle name="Input 14 3 2 2 3" xfId="11442" xr:uid="{60ACF9FB-AD45-42EE-8DA8-141C5BCF9F37}"/>
    <cellStyle name="Input 14 3 2 3" xfId="6107" xr:uid="{00000000-0005-0000-0000-00007E040000}"/>
    <cellStyle name="Input 14 3 2 3 2" xfId="12841" xr:uid="{E9D86F3D-7081-4C92-9949-BE14C9B7E8C3}"/>
    <cellStyle name="Input 14 3 2 4" xfId="9428" xr:uid="{A34A8CAE-74AF-4784-8232-D990329F8FCD}"/>
    <cellStyle name="Input 14 3 3" xfId="3857" xr:uid="{00000000-0005-0000-0000-000080040000}"/>
    <cellStyle name="Input 14 3 3 2" xfId="7346" xr:uid="{00000000-0005-0000-0000-000080040000}"/>
    <cellStyle name="Input 14 3 3 2 2" xfId="14078" xr:uid="{56FD68AD-C678-42A5-8C07-B32C9910451D}"/>
    <cellStyle name="Input 14 3 3 3" xfId="10665" xr:uid="{8E618F37-D53C-47B9-952D-07E7EF282354}"/>
    <cellStyle name="Input 14 3 4" xfId="3027" xr:uid="{00000000-0005-0000-0000-000081040000}"/>
    <cellStyle name="Input 14 3 4 2" xfId="6516" xr:uid="{00000000-0005-0000-0000-000081040000}"/>
    <cellStyle name="Input 14 3 4 2 2" xfId="13249" xr:uid="{E819FB9E-F5F3-4649-9FCC-E7EF4A4ABC10}"/>
    <cellStyle name="Input 14 3 4 3" xfId="9836" xr:uid="{C59ADE87-7E05-46FC-A029-172559B4DDBC}"/>
    <cellStyle name="Input 14 3 5" xfId="5430" xr:uid="{00000000-0005-0000-0000-00007D040000}"/>
    <cellStyle name="Input 14 3 5 2" xfId="12168" xr:uid="{67CF4B61-8ADF-492B-A71D-743D6C131F03}"/>
    <cellStyle name="Input 14 3 6" xfId="8756" xr:uid="{C3FC63D9-095F-431F-B768-AA0CFDE1D7E2}"/>
    <cellStyle name="Input 14 4" xfId="1701" xr:uid="{00000000-0005-0000-0000-000082040000}"/>
    <cellStyle name="Input 14 4 2" xfId="2471" xr:uid="{00000000-0005-0000-0000-000083040000}"/>
    <cellStyle name="Input 14 4 2 2" xfId="4494" xr:uid="{00000000-0005-0000-0000-000084040000}"/>
    <cellStyle name="Input 14 4 2 2 2" xfId="7983" xr:uid="{00000000-0005-0000-0000-000084040000}"/>
    <cellStyle name="Input 14 4 2 2 2 2" xfId="14711" xr:uid="{10570E6E-7722-497B-B94F-B0FD2101F481}"/>
    <cellStyle name="Input 14 4 2 2 3" xfId="11298" xr:uid="{42FC79B9-666E-498D-B410-F130FF8A7AF4}"/>
    <cellStyle name="Input 14 4 2 3" xfId="5964" xr:uid="{00000000-0005-0000-0000-000083040000}"/>
    <cellStyle name="Input 14 4 2 3 2" xfId="12698" xr:uid="{4680FF84-7236-4FE0-A4CF-39764C20F3C7}"/>
    <cellStyle name="Input 14 4 2 4" xfId="9285" xr:uid="{2715411C-4E66-4ACA-82FE-61BC50698F7B}"/>
    <cellStyle name="Input 14 4 3" xfId="3713" xr:uid="{00000000-0005-0000-0000-000085040000}"/>
    <cellStyle name="Input 14 4 3 2" xfId="7202" xr:uid="{00000000-0005-0000-0000-000085040000}"/>
    <cellStyle name="Input 14 4 3 2 2" xfId="13934" xr:uid="{9499F92B-C564-4845-B1E0-418D847A8E8E}"/>
    <cellStyle name="Input 14 4 3 3" xfId="10521" xr:uid="{8D37D752-2149-4841-BCFC-6B171F6525ED}"/>
    <cellStyle name="Input 14 4 4" xfId="3081" xr:uid="{00000000-0005-0000-0000-000086040000}"/>
    <cellStyle name="Input 14 4 4 2" xfId="6570" xr:uid="{00000000-0005-0000-0000-000086040000}"/>
    <cellStyle name="Input 14 4 4 2 2" xfId="13303" xr:uid="{47613D1F-1EF9-4864-B456-1F7133E7D14A}"/>
    <cellStyle name="Input 14 4 4 3" xfId="9890" xr:uid="{982263FA-8D15-4B79-9123-25FBECA7469A}"/>
    <cellStyle name="Input 14 4 5" xfId="5287" xr:uid="{00000000-0005-0000-0000-000082040000}"/>
    <cellStyle name="Input 14 4 5 2" xfId="12025" xr:uid="{22F1A132-0805-4A8B-8055-39A35002FBD7}"/>
    <cellStyle name="Input 14 4 6" xfId="8613" xr:uid="{77D886E1-2B46-439C-95BE-552A9C7C9695}"/>
    <cellStyle name="Input 14 5" xfId="2037" xr:uid="{00000000-0005-0000-0000-000087040000}"/>
    <cellStyle name="Input 14 5 2" xfId="2804" xr:uid="{00000000-0005-0000-0000-000088040000}"/>
    <cellStyle name="Input 14 5 2 2" xfId="4824" xr:uid="{00000000-0005-0000-0000-000089040000}"/>
    <cellStyle name="Input 14 5 2 2 2" xfId="8313" xr:uid="{00000000-0005-0000-0000-000089040000}"/>
    <cellStyle name="Input 14 5 2 2 2 2" xfId="15041" xr:uid="{FF06881E-7334-4881-8842-FF247D876D8D}"/>
    <cellStyle name="Input 14 5 2 2 3" xfId="11628" xr:uid="{4E0B5D38-F122-4BBB-86B8-C71F76CEB650}"/>
    <cellStyle name="Input 14 5 2 3" xfId="6295" xr:uid="{00000000-0005-0000-0000-000088040000}"/>
    <cellStyle name="Input 14 5 2 3 2" xfId="13029" xr:uid="{9351A9E3-F192-40F3-86C3-988D6633CD85}"/>
    <cellStyle name="Input 14 5 2 4" xfId="9616" xr:uid="{B9A59040-36C7-4AFA-BB67-947E3CB49FEE}"/>
    <cellStyle name="Input 14 5 3" xfId="4045" xr:uid="{00000000-0005-0000-0000-00008A040000}"/>
    <cellStyle name="Input 14 5 3 2" xfId="7534" xr:uid="{00000000-0005-0000-0000-00008A040000}"/>
    <cellStyle name="Input 14 5 3 2 2" xfId="14266" xr:uid="{3B36F4A3-E714-4375-84DC-C077C579108C}"/>
    <cellStyle name="Input 14 5 3 3" xfId="10853" xr:uid="{DF3CA592-0E8C-4AF8-A747-0E045D4B301B}"/>
    <cellStyle name="Input 14 5 4" xfId="3278" xr:uid="{00000000-0005-0000-0000-00008B040000}"/>
    <cellStyle name="Input 14 5 4 2" xfId="6767" xr:uid="{00000000-0005-0000-0000-00008B040000}"/>
    <cellStyle name="Input 14 5 4 2 2" xfId="13500" xr:uid="{4E5E7167-6F53-47D9-860E-C00AED9C651A}"/>
    <cellStyle name="Input 14 5 4 3" xfId="10087" xr:uid="{0544ED3C-2ADA-4D4C-AA9D-F8D3941B8463}"/>
    <cellStyle name="Input 14 5 5" xfId="5618" xr:uid="{00000000-0005-0000-0000-000087040000}"/>
    <cellStyle name="Input 14 5 5 2" xfId="12356" xr:uid="{B30DCD83-6E94-4B8E-8678-A9890DD4F817}"/>
    <cellStyle name="Input 14 5 6" xfId="8944" xr:uid="{3C5CED11-AFC9-4EE1-BCA6-FB716511A02E}"/>
    <cellStyle name="Input 14 6" xfId="1707" xr:uid="{00000000-0005-0000-0000-00008C040000}"/>
    <cellStyle name="Input 14 6 2" xfId="2477" xr:uid="{00000000-0005-0000-0000-00008D040000}"/>
    <cellStyle name="Input 14 6 2 2" xfId="4500" xr:uid="{00000000-0005-0000-0000-00008E040000}"/>
    <cellStyle name="Input 14 6 2 2 2" xfId="7989" xr:uid="{00000000-0005-0000-0000-00008E040000}"/>
    <cellStyle name="Input 14 6 2 2 2 2" xfId="14717" xr:uid="{E858B65F-B8E4-45A5-8547-AB0A96086AA3}"/>
    <cellStyle name="Input 14 6 2 2 3" xfId="11304" xr:uid="{8650762D-FB28-40A1-B980-476B762F1F85}"/>
    <cellStyle name="Input 14 6 2 3" xfId="5970" xr:uid="{00000000-0005-0000-0000-00008D040000}"/>
    <cellStyle name="Input 14 6 2 3 2" xfId="12704" xr:uid="{B92BC456-E67C-42CF-8F38-422D6C086274}"/>
    <cellStyle name="Input 14 6 2 4" xfId="9291" xr:uid="{64417EEA-154F-4B42-B4AB-1918F57B9E8D}"/>
    <cellStyle name="Input 14 6 3" xfId="3719" xr:uid="{00000000-0005-0000-0000-00008F040000}"/>
    <cellStyle name="Input 14 6 3 2" xfId="7208" xr:uid="{00000000-0005-0000-0000-00008F040000}"/>
    <cellStyle name="Input 14 6 3 2 2" xfId="13940" xr:uid="{F6539BC1-E51F-4AEB-87CC-B775442ABC4B}"/>
    <cellStyle name="Input 14 6 3 3" xfId="10527" xr:uid="{105D6917-FC10-43A2-BDEF-75AD6A2025FC}"/>
    <cellStyle name="Input 14 6 4" xfId="3075" xr:uid="{00000000-0005-0000-0000-000090040000}"/>
    <cellStyle name="Input 14 6 4 2" xfId="6564" xr:uid="{00000000-0005-0000-0000-000090040000}"/>
    <cellStyle name="Input 14 6 4 2 2" xfId="13297" xr:uid="{F53EBFA9-3A9A-4984-8C43-20577094F72B}"/>
    <cellStyle name="Input 14 6 4 3" xfId="9884" xr:uid="{0CDB8647-89EF-4D5B-8E9C-27C4F55248A3}"/>
    <cellStyle name="Input 14 6 5" xfId="5293" xr:uid="{00000000-0005-0000-0000-00008C040000}"/>
    <cellStyle name="Input 14 6 5 2" xfId="12031" xr:uid="{E2FCE663-8AF0-4A79-B20F-D678A6FA0325}"/>
    <cellStyle name="Input 14 6 6" xfId="8619" xr:uid="{0C131894-30DD-4A34-8BFB-1915D0525A8C}"/>
    <cellStyle name="Input 14 7" xfId="2272" xr:uid="{00000000-0005-0000-0000-000091040000}"/>
    <cellStyle name="Input 14 7 2" xfId="4310" xr:uid="{00000000-0005-0000-0000-000092040000}"/>
    <cellStyle name="Input 14 7 2 2" xfId="7799" xr:uid="{00000000-0005-0000-0000-000092040000}"/>
    <cellStyle name="Input 14 7 2 2 2" xfId="14527" xr:uid="{9FEE307D-A3D6-420D-932D-BF98F56223DC}"/>
    <cellStyle name="Input 14 7 2 3" xfId="11114" xr:uid="{85391DA9-8FFF-428C-84AA-FFDA1E78748C}"/>
    <cellStyle name="Input 14 7 3" xfId="5773" xr:uid="{00000000-0005-0000-0000-000091040000}"/>
    <cellStyle name="Input 14 7 3 2" xfId="12507" xr:uid="{F5EBB4D6-67B1-41DD-84FE-6A81025C43FC}"/>
    <cellStyle name="Input 14 7 4" xfId="9094" xr:uid="{A9DCF136-CA53-499C-80A5-FAD2246F2D0F}"/>
    <cellStyle name="Input 14 8" xfId="3173" xr:uid="{00000000-0005-0000-0000-000093040000}"/>
    <cellStyle name="Input 14 8 2" xfId="6662" xr:uid="{00000000-0005-0000-0000-000093040000}"/>
    <cellStyle name="Input 14 8 2 2" xfId="13395" xr:uid="{BD4F60D3-4DC4-435F-A8D5-4A8DD171F6EB}"/>
    <cellStyle name="Input 14 8 3" xfId="9982" xr:uid="{E3EBF7EF-C829-4591-95B7-830748F3AB84}"/>
    <cellStyle name="Input 14 9" xfId="4263" xr:uid="{00000000-0005-0000-0000-000094040000}"/>
    <cellStyle name="Input 14 9 2" xfId="7752" xr:uid="{00000000-0005-0000-0000-000094040000}"/>
    <cellStyle name="Input 14 9 2 2" xfId="14482" xr:uid="{619CCDB2-B26D-47EC-8D4D-AD09A1E10DFF}"/>
    <cellStyle name="Input 14 9 3" xfId="11069" xr:uid="{1BC24D01-9155-4AB6-B7EB-6B795A6E4337}"/>
    <cellStyle name="Input 15" xfId="762" xr:uid="{00000000-0005-0000-0000-000095040000}"/>
    <cellStyle name="Input 15 10" xfId="5067" xr:uid="{00000000-0005-0000-0000-000095040000}"/>
    <cellStyle name="Input 15 10 2" xfId="11836" xr:uid="{FCED672C-A509-4DBD-919B-356B854F0F09}"/>
    <cellStyle name="Input 15 2" xfId="1630" xr:uid="{00000000-0005-0000-0000-000096040000}"/>
    <cellStyle name="Input 15 2 2" xfId="2403" xr:uid="{00000000-0005-0000-0000-000097040000}"/>
    <cellStyle name="Input 15 2 2 2" xfId="4428" xr:uid="{00000000-0005-0000-0000-000098040000}"/>
    <cellStyle name="Input 15 2 2 2 2" xfId="7917" xr:uid="{00000000-0005-0000-0000-000098040000}"/>
    <cellStyle name="Input 15 2 2 2 2 2" xfId="14645" xr:uid="{079360FB-1D55-45B5-91E6-74D793776821}"/>
    <cellStyle name="Input 15 2 2 2 3" xfId="11232" xr:uid="{EF14F98C-AA77-455F-A1B4-7CFFF3D9B53F}"/>
    <cellStyle name="Input 15 2 2 3" xfId="5897" xr:uid="{00000000-0005-0000-0000-000097040000}"/>
    <cellStyle name="Input 15 2 2 3 2" xfId="12631" xr:uid="{56AEAE83-4D38-4AFE-A12C-8EFCF2BA39CD}"/>
    <cellStyle name="Input 15 2 2 4" xfId="9218" xr:uid="{D4B49E98-4BA5-4BAE-B08F-BB438C0B964F}"/>
    <cellStyle name="Input 15 2 3" xfId="3646" xr:uid="{00000000-0005-0000-0000-000099040000}"/>
    <cellStyle name="Input 15 2 3 2" xfId="7135" xr:uid="{00000000-0005-0000-0000-000099040000}"/>
    <cellStyle name="Input 15 2 3 2 2" xfId="13867" xr:uid="{D262B9C0-8010-4B76-A464-3B405A28DCC8}"/>
    <cellStyle name="Input 15 2 3 3" xfId="10454" xr:uid="{7D3E4544-8BC1-4781-8BFD-3B7B26E71DAE}"/>
    <cellStyle name="Input 15 2 4" xfId="3157" xr:uid="{00000000-0005-0000-0000-00009A040000}"/>
    <cellStyle name="Input 15 2 4 2" xfId="6646" xr:uid="{00000000-0005-0000-0000-00009A040000}"/>
    <cellStyle name="Input 15 2 4 2 2" xfId="13379" xr:uid="{45D7E629-A5D7-462B-AC0D-CF6E2C96FAC0}"/>
    <cellStyle name="Input 15 2 4 3" xfId="9966" xr:uid="{ADD01845-328C-4BD2-85DE-2FB2CE141C82}"/>
    <cellStyle name="Input 15 2 5" xfId="5218" xr:uid="{00000000-0005-0000-0000-000096040000}"/>
    <cellStyle name="Input 15 2 5 2" xfId="11958" xr:uid="{8E5BA123-25EE-4E40-BF44-1EFD70B3B52D}"/>
    <cellStyle name="Input 15 2 6" xfId="8546" xr:uid="{A58F77B5-51E9-45FD-AD66-AEED4679DC2F}"/>
    <cellStyle name="Input 15 3" xfId="1850" xr:uid="{00000000-0005-0000-0000-00009B040000}"/>
    <cellStyle name="Input 15 3 2" xfId="2620" xr:uid="{00000000-0005-0000-0000-00009C040000}"/>
    <cellStyle name="Input 15 3 2 2" xfId="4643" xr:uid="{00000000-0005-0000-0000-00009D040000}"/>
    <cellStyle name="Input 15 3 2 2 2" xfId="8132" xr:uid="{00000000-0005-0000-0000-00009D040000}"/>
    <cellStyle name="Input 15 3 2 2 2 2" xfId="14860" xr:uid="{0AF25F0D-9214-4A69-9C44-0E9DF3B56C1A}"/>
    <cellStyle name="Input 15 3 2 2 3" xfId="11447" xr:uid="{0ACB8C6C-ECEB-4FE4-8BF4-4B13E37F4355}"/>
    <cellStyle name="Input 15 3 2 3" xfId="6112" xr:uid="{00000000-0005-0000-0000-00009C040000}"/>
    <cellStyle name="Input 15 3 2 3 2" xfId="12846" xr:uid="{EBEA9C42-6067-457F-BE07-8987E316ADF0}"/>
    <cellStyle name="Input 15 3 2 4" xfId="9433" xr:uid="{C7ACAA58-217C-42CA-AB1C-8860C8419A04}"/>
    <cellStyle name="Input 15 3 3" xfId="3862" xr:uid="{00000000-0005-0000-0000-00009E040000}"/>
    <cellStyle name="Input 15 3 3 2" xfId="7351" xr:uid="{00000000-0005-0000-0000-00009E040000}"/>
    <cellStyle name="Input 15 3 3 2 2" xfId="14083" xr:uid="{BB3A959F-B509-490D-83B7-02B8E95CF9C9}"/>
    <cellStyle name="Input 15 3 3 3" xfId="10670" xr:uid="{EBC9FF27-4165-4EC9-B78E-1B07A042B769}"/>
    <cellStyle name="Input 15 3 4" xfId="3578" xr:uid="{00000000-0005-0000-0000-00009F040000}"/>
    <cellStyle name="Input 15 3 4 2" xfId="7067" xr:uid="{00000000-0005-0000-0000-00009F040000}"/>
    <cellStyle name="Input 15 3 4 2 2" xfId="13799" xr:uid="{8F52EED2-5FDB-4993-87E9-4EE08F07254B}"/>
    <cellStyle name="Input 15 3 4 3" xfId="10386" xr:uid="{2FED5C8A-D0B1-4977-9152-9DB2A248E7BD}"/>
    <cellStyle name="Input 15 3 5" xfId="5435" xr:uid="{00000000-0005-0000-0000-00009B040000}"/>
    <cellStyle name="Input 15 3 5 2" xfId="12173" xr:uid="{82C129FF-FFCE-45CC-A87C-40D0875EA17A}"/>
    <cellStyle name="Input 15 3 6" xfId="8761" xr:uid="{BA0AE8C4-E107-4B3B-AF74-5C65CC4FBED7}"/>
    <cellStyle name="Input 15 4" xfId="1965" xr:uid="{00000000-0005-0000-0000-0000A0040000}"/>
    <cellStyle name="Input 15 4 2" xfId="2735" xr:uid="{00000000-0005-0000-0000-0000A1040000}"/>
    <cellStyle name="Input 15 4 2 2" xfId="4757" xr:uid="{00000000-0005-0000-0000-0000A2040000}"/>
    <cellStyle name="Input 15 4 2 2 2" xfId="8246" xr:uid="{00000000-0005-0000-0000-0000A2040000}"/>
    <cellStyle name="Input 15 4 2 2 2 2" xfId="14974" xr:uid="{A9290B53-4CBC-46ED-A815-8C52C5B9FF09}"/>
    <cellStyle name="Input 15 4 2 2 3" xfId="11561" xr:uid="{31583008-39B5-437F-909C-B41DE29777EC}"/>
    <cellStyle name="Input 15 4 2 3" xfId="6227" xr:uid="{00000000-0005-0000-0000-0000A1040000}"/>
    <cellStyle name="Input 15 4 2 3 2" xfId="12961" xr:uid="{164099CF-47B6-4318-8461-EB156AA65E89}"/>
    <cellStyle name="Input 15 4 2 4" xfId="9548" xr:uid="{A2F7DADB-CBB2-47C1-9E04-87102929E1B3}"/>
    <cellStyle name="Input 15 4 3" xfId="3976" xr:uid="{00000000-0005-0000-0000-0000A3040000}"/>
    <cellStyle name="Input 15 4 3 2" xfId="7465" xr:uid="{00000000-0005-0000-0000-0000A3040000}"/>
    <cellStyle name="Input 15 4 3 2 2" xfId="14197" xr:uid="{5DD5DA4A-3D64-4866-8F65-C32E8A53F96D}"/>
    <cellStyle name="Input 15 4 3 3" xfId="10784" xr:uid="{FD8D0630-5906-46A6-89F7-A9560DDDD139}"/>
    <cellStyle name="Input 15 4 4" xfId="4232" xr:uid="{00000000-0005-0000-0000-0000A4040000}"/>
    <cellStyle name="Input 15 4 4 2" xfId="7721" xr:uid="{00000000-0005-0000-0000-0000A4040000}"/>
    <cellStyle name="Input 15 4 4 2 2" xfId="14451" xr:uid="{0FF43328-EC62-4BBC-81C5-323DB84AF1C6}"/>
    <cellStyle name="Input 15 4 4 3" xfId="11038" xr:uid="{23F6DB43-09F3-4A42-914C-7D646E724002}"/>
    <cellStyle name="Input 15 4 5" xfId="5550" xr:uid="{00000000-0005-0000-0000-0000A0040000}"/>
    <cellStyle name="Input 15 4 5 2" xfId="12288" xr:uid="{5FDE3683-21DF-4F75-94C6-1DBC8323169C}"/>
    <cellStyle name="Input 15 4 6" xfId="8876" xr:uid="{DD386F32-39D1-498C-9DBA-4C983A227BC9}"/>
    <cellStyle name="Input 15 5" xfId="1934" xr:uid="{00000000-0005-0000-0000-0000A5040000}"/>
    <cellStyle name="Input 15 5 2" xfId="2704" xr:uid="{00000000-0005-0000-0000-0000A6040000}"/>
    <cellStyle name="Input 15 5 2 2" xfId="4726" xr:uid="{00000000-0005-0000-0000-0000A7040000}"/>
    <cellStyle name="Input 15 5 2 2 2" xfId="8215" xr:uid="{00000000-0005-0000-0000-0000A7040000}"/>
    <cellStyle name="Input 15 5 2 2 2 2" xfId="14943" xr:uid="{4AE8E134-0B80-4593-B0F6-B2048D052361}"/>
    <cellStyle name="Input 15 5 2 2 3" xfId="11530" xr:uid="{FCB06F8A-6DAA-476A-A754-92B626B5B826}"/>
    <cellStyle name="Input 15 5 2 3" xfId="6196" xr:uid="{00000000-0005-0000-0000-0000A6040000}"/>
    <cellStyle name="Input 15 5 2 3 2" xfId="12930" xr:uid="{33E8FE5F-9F53-4764-858B-09524E38A8DA}"/>
    <cellStyle name="Input 15 5 2 4" xfId="9517" xr:uid="{23A49B1C-2B99-47C2-A9B5-32BA1C55BF8A}"/>
    <cellStyle name="Input 15 5 3" xfId="3945" xr:uid="{00000000-0005-0000-0000-0000A8040000}"/>
    <cellStyle name="Input 15 5 3 2" xfId="7434" xr:uid="{00000000-0005-0000-0000-0000A8040000}"/>
    <cellStyle name="Input 15 5 3 2 2" xfId="14166" xr:uid="{5CB6EDFB-107D-4A13-843B-E845173763DB}"/>
    <cellStyle name="Input 15 5 3 3" xfId="10753" xr:uid="{CAE829F0-E528-4861-B667-F49383893E97}"/>
    <cellStyle name="Input 15 5 4" xfId="4216" xr:uid="{00000000-0005-0000-0000-0000A9040000}"/>
    <cellStyle name="Input 15 5 4 2" xfId="7705" xr:uid="{00000000-0005-0000-0000-0000A9040000}"/>
    <cellStyle name="Input 15 5 4 2 2" xfId="14435" xr:uid="{2FF982BD-6E35-4BF1-A6BE-E8EF6A30D2EC}"/>
    <cellStyle name="Input 15 5 4 3" xfId="11022" xr:uid="{1CD771AB-685C-445D-9FC9-090CC916C8B9}"/>
    <cellStyle name="Input 15 5 5" xfId="5519" xr:uid="{00000000-0005-0000-0000-0000A5040000}"/>
    <cellStyle name="Input 15 5 5 2" xfId="12257" xr:uid="{299931FC-5314-4246-9624-7BC166FD8081}"/>
    <cellStyle name="Input 15 5 6" xfId="8845" xr:uid="{9692406C-DB21-4E5B-B0C2-517F5037EF58}"/>
    <cellStyle name="Input 15 6" xfId="1946" xr:uid="{00000000-0005-0000-0000-0000AA040000}"/>
    <cellStyle name="Input 15 6 2" xfId="2716" xr:uid="{00000000-0005-0000-0000-0000AB040000}"/>
    <cellStyle name="Input 15 6 2 2" xfId="4738" xr:uid="{00000000-0005-0000-0000-0000AC040000}"/>
    <cellStyle name="Input 15 6 2 2 2" xfId="8227" xr:uid="{00000000-0005-0000-0000-0000AC040000}"/>
    <cellStyle name="Input 15 6 2 2 2 2" xfId="14955" xr:uid="{8A0E231A-EBD5-4E52-9B41-5D9CDC0C4308}"/>
    <cellStyle name="Input 15 6 2 2 3" xfId="11542" xr:uid="{046644EA-D569-4C7B-9C2C-87E36CBEC160}"/>
    <cellStyle name="Input 15 6 2 3" xfId="6208" xr:uid="{00000000-0005-0000-0000-0000AB040000}"/>
    <cellStyle name="Input 15 6 2 3 2" xfId="12942" xr:uid="{9A4E1103-D31C-45B1-84A4-271962F4CFD5}"/>
    <cellStyle name="Input 15 6 2 4" xfId="9529" xr:uid="{BF5279D1-476F-40A2-A9C1-B6EFA27E83DB}"/>
    <cellStyle name="Input 15 6 3" xfId="3957" xr:uid="{00000000-0005-0000-0000-0000AD040000}"/>
    <cellStyle name="Input 15 6 3 2" xfId="7446" xr:uid="{00000000-0005-0000-0000-0000AD040000}"/>
    <cellStyle name="Input 15 6 3 2 2" xfId="14178" xr:uid="{DBB5E962-6A1A-430B-ADCB-E57588FBF139}"/>
    <cellStyle name="Input 15 6 3 3" xfId="10765" xr:uid="{33EDAD37-FAB9-4B40-B171-BCAFF4319720}"/>
    <cellStyle name="Input 15 6 4" xfId="4248" xr:uid="{00000000-0005-0000-0000-0000AE040000}"/>
    <cellStyle name="Input 15 6 4 2" xfId="7737" xr:uid="{00000000-0005-0000-0000-0000AE040000}"/>
    <cellStyle name="Input 15 6 4 2 2" xfId="14467" xr:uid="{5E0084F4-418E-422A-8A04-72A2F0ECFE37}"/>
    <cellStyle name="Input 15 6 4 3" xfId="11054" xr:uid="{2F61564B-3E54-41FF-8E9C-8BD92365DB97}"/>
    <cellStyle name="Input 15 6 5" xfId="5531" xr:uid="{00000000-0005-0000-0000-0000AA040000}"/>
    <cellStyle name="Input 15 6 5 2" xfId="12269" xr:uid="{23F6E6D9-4568-45E5-9D36-FD3560796CF6}"/>
    <cellStyle name="Input 15 6 6" xfId="8857" xr:uid="{2A39F71F-56C1-4BD8-B9AD-B80E55B15D25}"/>
    <cellStyle name="Input 15 7" xfId="2277" xr:uid="{00000000-0005-0000-0000-0000AF040000}"/>
    <cellStyle name="Input 15 7 2" xfId="4315" xr:uid="{00000000-0005-0000-0000-0000B0040000}"/>
    <cellStyle name="Input 15 7 2 2" xfId="7804" xr:uid="{00000000-0005-0000-0000-0000B0040000}"/>
    <cellStyle name="Input 15 7 2 2 2" xfId="14532" xr:uid="{D1120050-F5BB-4814-8371-0EEA9D7E982E}"/>
    <cellStyle name="Input 15 7 2 3" xfId="11119" xr:uid="{A0DD47EA-1BC6-4ACF-AB63-75C0264AB0F2}"/>
    <cellStyle name="Input 15 7 3" xfId="5778" xr:uid="{00000000-0005-0000-0000-0000AF040000}"/>
    <cellStyle name="Input 15 7 3 2" xfId="12512" xr:uid="{2FF8F910-EB85-45C4-9B15-C3CC576A6C60}"/>
    <cellStyle name="Input 15 7 4" xfId="9099" xr:uid="{0AF38418-36F3-4F54-9E1B-CFF1C7906A9C}"/>
    <cellStyle name="Input 15 8" xfId="3178" xr:uid="{00000000-0005-0000-0000-0000B1040000}"/>
    <cellStyle name="Input 15 8 2" xfId="6667" xr:uid="{00000000-0005-0000-0000-0000B1040000}"/>
    <cellStyle name="Input 15 8 2 2" xfId="13400" xr:uid="{99989B03-179A-4265-B584-9BEDB5BCCF93}"/>
    <cellStyle name="Input 15 8 3" xfId="9987" xr:uid="{3267D5D1-597F-4452-AE9B-4D1F48362357}"/>
    <cellStyle name="Input 15 9" xfId="4229" xr:uid="{00000000-0005-0000-0000-0000B2040000}"/>
    <cellStyle name="Input 15 9 2" xfId="7718" xr:uid="{00000000-0005-0000-0000-0000B2040000}"/>
    <cellStyle name="Input 15 9 2 2" xfId="14448" xr:uid="{15062A31-B3B8-47D3-B993-D7466CBD6261}"/>
    <cellStyle name="Input 15 9 3" xfId="11035" xr:uid="{F7D4C5C2-176C-41BA-B8A9-98D7CF2C5837}"/>
    <cellStyle name="Input 16" xfId="1239" xr:uid="{00000000-0005-0000-0000-0000B3040000}"/>
    <cellStyle name="Input 16 2" xfId="2021" xr:uid="{00000000-0005-0000-0000-0000B4040000}"/>
    <cellStyle name="Input 16 2 2" xfId="2788" xr:uid="{00000000-0005-0000-0000-0000B5040000}"/>
    <cellStyle name="Input 16 2 2 2" xfId="4810" xr:uid="{00000000-0005-0000-0000-0000B6040000}"/>
    <cellStyle name="Input 16 2 2 2 2" xfId="8299" xr:uid="{00000000-0005-0000-0000-0000B6040000}"/>
    <cellStyle name="Input 16 2 2 2 2 2" xfId="15027" xr:uid="{5C3AC625-C8C9-48F8-B7E4-7DBCFA4FD66A}"/>
    <cellStyle name="Input 16 2 2 2 3" xfId="11614" xr:uid="{17D8D52A-686C-4E24-A5AD-185A7D0A4611}"/>
    <cellStyle name="Input 16 2 2 3" xfId="6279" xr:uid="{00000000-0005-0000-0000-0000B5040000}"/>
    <cellStyle name="Input 16 2 2 3 2" xfId="13013" xr:uid="{AD57AC70-5E7A-41B6-AC3E-E1707D717221}"/>
    <cellStyle name="Input 16 2 2 4" xfId="9600" xr:uid="{DC9F0C4A-C73F-47BB-A0EC-7D2B49E352B2}"/>
    <cellStyle name="Input 16 2 3" xfId="4031" xr:uid="{00000000-0005-0000-0000-0000B7040000}"/>
    <cellStyle name="Input 16 2 3 2" xfId="7520" xr:uid="{00000000-0005-0000-0000-0000B7040000}"/>
    <cellStyle name="Input 16 2 3 2 2" xfId="14252" xr:uid="{192A7E4B-1596-4544-AB19-96F0BCA7F3F3}"/>
    <cellStyle name="Input 16 2 3 3" xfId="10839" xr:uid="{B2B00911-8F96-4E4C-8084-261EE409EDA3}"/>
    <cellStyle name="Input 16 2 4" xfId="3286" xr:uid="{00000000-0005-0000-0000-0000B8040000}"/>
    <cellStyle name="Input 16 2 4 2" xfId="6775" xr:uid="{00000000-0005-0000-0000-0000B8040000}"/>
    <cellStyle name="Input 16 2 4 2 2" xfId="13508" xr:uid="{FF3101B8-FC6C-4241-9C86-F05B0FECC2D1}"/>
    <cellStyle name="Input 16 2 4 3" xfId="10095" xr:uid="{F44782D5-58F4-478F-AFD4-679C04740C43}"/>
    <cellStyle name="Input 16 2 5" xfId="5602" xr:uid="{00000000-0005-0000-0000-0000B4040000}"/>
    <cellStyle name="Input 16 2 5 2" xfId="12340" xr:uid="{BA02C3B0-809B-4E6C-881C-4B1B6A46E410}"/>
    <cellStyle name="Input 16 2 6" xfId="8928" xr:uid="{6DCC2311-ED8F-44AD-B371-A1943F8ED00D}"/>
    <cellStyle name="Input 16 3" xfId="1684" xr:uid="{00000000-0005-0000-0000-0000B9040000}"/>
    <cellStyle name="Input 16 3 2" xfId="2455" xr:uid="{00000000-0005-0000-0000-0000BA040000}"/>
    <cellStyle name="Input 16 3 2 2" xfId="4478" xr:uid="{00000000-0005-0000-0000-0000BB040000}"/>
    <cellStyle name="Input 16 3 2 2 2" xfId="7967" xr:uid="{00000000-0005-0000-0000-0000BB040000}"/>
    <cellStyle name="Input 16 3 2 2 2 2" xfId="14695" xr:uid="{208F2F30-F51B-4378-91CA-B50970F6586E}"/>
    <cellStyle name="Input 16 3 2 2 3" xfId="11282" xr:uid="{0BA75FA3-766A-4301-A2E5-71C7CA0340D5}"/>
    <cellStyle name="Input 16 3 2 3" xfId="5948" xr:uid="{00000000-0005-0000-0000-0000BA040000}"/>
    <cellStyle name="Input 16 3 2 3 2" xfId="12682" xr:uid="{310CF89B-B1D5-4530-9500-B35E4CDE5460}"/>
    <cellStyle name="Input 16 3 2 4" xfId="9269" xr:uid="{DDA694D9-85B0-471D-8C00-189D63059FEF}"/>
    <cellStyle name="Input 16 3 3" xfId="3697" xr:uid="{00000000-0005-0000-0000-0000BC040000}"/>
    <cellStyle name="Input 16 3 3 2" xfId="7186" xr:uid="{00000000-0005-0000-0000-0000BC040000}"/>
    <cellStyle name="Input 16 3 3 2 2" xfId="13918" xr:uid="{CFE67049-F17F-407A-B942-CC6802D86889}"/>
    <cellStyle name="Input 16 3 3 3" xfId="10505" xr:uid="{208F5267-FF89-4E9D-B7EC-DADC94592A2C}"/>
    <cellStyle name="Input 16 3 4" xfId="3220" xr:uid="{00000000-0005-0000-0000-0000BD040000}"/>
    <cellStyle name="Input 16 3 4 2" xfId="6709" xr:uid="{00000000-0005-0000-0000-0000BD040000}"/>
    <cellStyle name="Input 16 3 4 2 2" xfId="13442" xr:uid="{5AAEA1DF-BAB8-4285-84CF-83634C135C96}"/>
    <cellStyle name="Input 16 3 4 3" xfId="10029" xr:uid="{55B8C9FE-DBA0-4773-B891-FCE52536F9D1}"/>
    <cellStyle name="Input 16 3 5" xfId="5270" xr:uid="{00000000-0005-0000-0000-0000B9040000}"/>
    <cellStyle name="Input 16 3 5 2" xfId="12009" xr:uid="{1A1B4DB5-89F2-4FA3-B04B-455E9B422521}"/>
    <cellStyle name="Input 16 3 6" xfId="8597" xr:uid="{5BE1C46A-376A-4D25-BDA3-20A0A0E1E64F}"/>
    <cellStyle name="Input 16 4" xfId="1838" xr:uid="{00000000-0005-0000-0000-0000BE040000}"/>
    <cellStyle name="Input 16 4 2" xfId="2608" xr:uid="{00000000-0005-0000-0000-0000BF040000}"/>
    <cellStyle name="Input 16 4 2 2" xfId="4631" xr:uid="{00000000-0005-0000-0000-0000C0040000}"/>
    <cellStyle name="Input 16 4 2 2 2" xfId="8120" xr:uid="{00000000-0005-0000-0000-0000C0040000}"/>
    <cellStyle name="Input 16 4 2 2 2 2" xfId="14848" xr:uid="{036AA41E-D350-4D74-A30D-72754478EEEF}"/>
    <cellStyle name="Input 16 4 2 2 3" xfId="11435" xr:uid="{44362555-6F9F-47F1-9825-8934EC8842AF}"/>
    <cellStyle name="Input 16 4 2 3" xfId="6100" xr:uid="{00000000-0005-0000-0000-0000BF040000}"/>
    <cellStyle name="Input 16 4 2 3 2" xfId="12834" xr:uid="{2C4A909E-7066-4F0E-8EF5-41427DF857A6}"/>
    <cellStyle name="Input 16 4 2 4" xfId="9421" xr:uid="{AC595BFF-28D4-41E0-BB2D-B37D07BB738A}"/>
    <cellStyle name="Input 16 4 3" xfId="3850" xr:uid="{00000000-0005-0000-0000-0000C1040000}"/>
    <cellStyle name="Input 16 4 3 2" xfId="7339" xr:uid="{00000000-0005-0000-0000-0000C1040000}"/>
    <cellStyle name="Input 16 4 3 2 2" xfId="14071" xr:uid="{A80C865D-3822-4970-89B4-D107DC9CE507}"/>
    <cellStyle name="Input 16 4 3 3" xfId="10658" xr:uid="{D6876F3B-1D1D-4903-88AA-D032CA6C873E}"/>
    <cellStyle name="Input 16 4 4" xfId="3504" xr:uid="{00000000-0005-0000-0000-0000C2040000}"/>
    <cellStyle name="Input 16 4 4 2" xfId="6993" xr:uid="{00000000-0005-0000-0000-0000C2040000}"/>
    <cellStyle name="Input 16 4 4 2 2" xfId="13726" xr:uid="{E0142AB1-9B91-4386-9AD5-277A158073CE}"/>
    <cellStyle name="Input 16 4 4 3" xfId="10313" xr:uid="{D17233E9-B9D4-4C08-BD51-0EA0928B3182}"/>
    <cellStyle name="Input 16 4 5" xfId="5423" xr:uid="{00000000-0005-0000-0000-0000BE040000}"/>
    <cellStyle name="Input 16 4 5 2" xfId="12161" xr:uid="{9FF48311-63F1-4DD7-BE92-64F183A4F495}"/>
    <cellStyle name="Input 16 4 6" xfId="8749" xr:uid="{7714D03C-AC84-4CE9-A918-6D4386A05E72}"/>
    <cellStyle name="Input 16 5" xfId="1941" xr:uid="{00000000-0005-0000-0000-0000C3040000}"/>
    <cellStyle name="Input 16 5 2" xfId="2711" xr:uid="{00000000-0005-0000-0000-0000C4040000}"/>
    <cellStyle name="Input 16 5 2 2" xfId="4733" xr:uid="{00000000-0005-0000-0000-0000C5040000}"/>
    <cellStyle name="Input 16 5 2 2 2" xfId="8222" xr:uid="{00000000-0005-0000-0000-0000C5040000}"/>
    <cellStyle name="Input 16 5 2 2 2 2" xfId="14950" xr:uid="{EB2B52A8-CBDD-494A-B13A-918668413B82}"/>
    <cellStyle name="Input 16 5 2 2 3" xfId="11537" xr:uid="{E10DECAB-A0AB-41C5-AD4E-864D241B06B0}"/>
    <cellStyle name="Input 16 5 2 3" xfId="6203" xr:uid="{00000000-0005-0000-0000-0000C4040000}"/>
    <cellStyle name="Input 16 5 2 3 2" xfId="12937" xr:uid="{5B781DF3-0846-410F-A1A7-C0F6E80CA2F1}"/>
    <cellStyle name="Input 16 5 2 4" xfId="9524" xr:uid="{9CFEE201-F7F0-4E48-9D24-C145BFB9E375}"/>
    <cellStyle name="Input 16 5 3" xfId="3952" xr:uid="{00000000-0005-0000-0000-0000C6040000}"/>
    <cellStyle name="Input 16 5 3 2" xfId="7441" xr:uid="{00000000-0005-0000-0000-0000C6040000}"/>
    <cellStyle name="Input 16 5 3 2 2" xfId="14173" xr:uid="{C118FF52-250C-4591-A67B-3345D0239BE3}"/>
    <cellStyle name="Input 16 5 3 3" xfId="10760" xr:uid="{C9DBA136-444F-4E9F-9850-FBA088F98245}"/>
    <cellStyle name="Input 16 5 4" xfId="4291" xr:uid="{00000000-0005-0000-0000-0000C7040000}"/>
    <cellStyle name="Input 16 5 4 2" xfId="7780" xr:uid="{00000000-0005-0000-0000-0000C7040000}"/>
    <cellStyle name="Input 16 5 4 2 2" xfId="14510" xr:uid="{D17986C1-A8DC-470C-95E1-3B4E54F2447A}"/>
    <cellStyle name="Input 16 5 4 3" xfId="11097" xr:uid="{3DB153A3-B087-4DCA-A23F-FCB5BF45F14F}"/>
    <cellStyle name="Input 16 5 5" xfId="5526" xr:uid="{00000000-0005-0000-0000-0000C3040000}"/>
    <cellStyle name="Input 16 5 5 2" xfId="12264" xr:uid="{A4374829-DF22-4338-AFAC-5824C1F69631}"/>
    <cellStyle name="Input 16 5 6" xfId="8852" xr:uid="{A26C31DB-D831-40FD-8C23-986FD173AEEE}"/>
    <cellStyle name="Input 16 6" xfId="2324" xr:uid="{00000000-0005-0000-0000-0000C8040000}"/>
    <cellStyle name="Input 16 6 2" xfId="4361" xr:uid="{00000000-0005-0000-0000-0000C9040000}"/>
    <cellStyle name="Input 16 6 2 2" xfId="7850" xr:uid="{00000000-0005-0000-0000-0000C9040000}"/>
    <cellStyle name="Input 16 6 2 2 2" xfId="14578" xr:uid="{F6F2F231-9140-4124-B2F3-8D26620F8AAE}"/>
    <cellStyle name="Input 16 6 2 3" xfId="11165" xr:uid="{2DD77BF8-88CF-4DB3-BDDD-1974183258FD}"/>
    <cellStyle name="Input 16 6 3" xfId="5825" xr:uid="{00000000-0005-0000-0000-0000C8040000}"/>
    <cellStyle name="Input 16 6 3 2" xfId="12559" xr:uid="{FEBFCC64-13A5-4F7F-9FA3-789A7160E2C3}"/>
    <cellStyle name="Input 16 6 4" xfId="9146" xr:uid="{7D4D3789-6551-41AB-814A-6EB1F97830A2}"/>
    <cellStyle name="Input 16 7" xfId="3449" xr:uid="{00000000-0005-0000-0000-0000CA040000}"/>
    <cellStyle name="Input 16 7 2" xfId="6938" xr:uid="{00000000-0005-0000-0000-0000CA040000}"/>
    <cellStyle name="Input 16 7 2 2" xfId="13671" xr:uid="{AD9EBFD7-C1F7-4E27-A377-C1FAEC76DEB5}"/>
    <cellStyle name="Input 16 7 3" xfId="10258" xr:uid="{D66F1D7F-F420-47BB-A17C-A740B8BAE0D5}"/>
    <cellStyle name="Input 16 8" xfId="4196" xr:uid="{00000000-0005-0000-0000-0000CB040000}"/>
    <cellStyle name="Input 16 8 2" xfId="7685" xr:uid="{00000000-0005-0000-0000-0000CB040000}"/>
    <cellStyle name="Input 16 8 2 2" xfId="14416" xr:uid="{DDD99039-3D63-4FA6-BB4F-83300492995F}"/>
    <cellStyle name="Input 16 8 3" xfId="11003" xr:uid="{AD6C5C22-7C61-4B81-8400-F125D2ACFAF9}"/>
    <cellStyle name="Input 16 9" xfId="5133" xr:uid="{00000000-0005-0000-0000-0000B3040000}"/>
    <cellStyle name="Input 16 9 2" xfId="11884" xr:uid="{D761C124-41C8-406A-A4B0-BFBDB8EA6B9C}"/>
    <cellStyle name="Input 17" xfId="1591" xr:uid="{00000000-0005-0000-0000-0000CC040000}"/>
    <cellStyle name="Input 17 2" xfId="2136" xr:uid="{00000000-0005-0000-0000-0000CD040000}"/>
    <cellStyle name="Input 17 2 2" xfId="2902" xr:uid="{00000000-0005-0000-0000-0000CE040000}"/>
    <cellStyle name="Input 17 2 2 2" xfId="4922" xr:uid="{00000000-0005-0000-0000-0000CF040000}"/>
    <cellStyle name="Input 17 2 2 2 2" xfId="8411" xr:uid="{00000000-0005-0000-0000-0000CF040000}"/>
    <cellStyle name="Input 17 2 2 2 2 2" xfId="15139" xr:uid="{82FB5071-54BE-46AA-A1CF-6BC4155D416C}"/>
    <cellStyle name="Input 17 2 2 2 3" xfId="11726" xr:uid="{F595B801-B08E-4944-8F0A-F65EFB5F6D85}"/>
    <cellStyle name="Input 17 2 2 3" xfId="6391" xr:uid="{00000000-0005-0000-0000-0000CE040000}"/>
    <cellStyle name="Input 17 2 2 3 2" xfId="13125" xr:uid="{350DCD4F-EBD6-4D8B-832C-73CCB0B1E19B}"/>
    <cellStyle name="Input 17 2 2 4" xfId="9712" xr:uid="{BF35452A-3882-4B89-89C5-B5EBA058CD0E}"/>
    <cellStyle name="Input 17 2 3" xfId="4143" xr:uid="{00000000-0005-0000-0000-0000D0040000}"/>
    <cellStyle name="Input 17 2 3 2" xfId="7632" xr:uid="{00000000-0005-0000-0000-0000D0040000}"/>
    <cellStyle name="Input 17 2 3 2 2" xfId="14364" xr:uid="{12C0B373-88EE-4F0E-8E06-B5130D9076EE}"/>
    <cellStyle name="Input 17 2 3 3" xfId="10951" xr:uid="{C4558385-4C7D-46AE-9D15-A03BE89233A2}"/>
    <cellStyle name="Input 17 2 4" xfId="3243" xr:uid="{00000000-0005-0000-0000-0000D1040000}"/>
    <cellStyle name="Input 17 2 4 2" xfId="6732" xr:uid="{00000000-0005-0000-0000-0000D1040000}"/>
    <cellStyle name="Input 17 2 4 2 2" xfId="13465" xr:uid="{A80845CA-D24A-43AB-A40A-B3DDA4BE7764}"/>
    <cellStyle name="Input 17 2 4 3" xfId="10052" xr:uid="{5AAA61A4-3BF0-4E2A-8603-8A3F961BA9FD}"/>
    <cellStyle name="Input 17 2 5" xfId="5715" xr:uid="{00000000-0005-0000-0000-0000CD040000}"/>
    <cellStyle name="Input 17 2 5 2" xfId="12452" xr:uid="{36405DF8-C66C-48E3-88FF-BA9AF41638AF}"/>
    <cellStyle name="Input 17 2 6" xfId="9040" xr:uid="{AF122150-8459-49CF-A161-D24B50EA3B5F}"/>
    <cellStyle name="Input 17 3" xfId="2157" xr:uid="{00000000-0005-0000-0000-0000D2040000}"/>
    <cellStyle name="Input 17 3 2" xfId="2922" xr:uid="{00000000-0005-0000-0000-0000D3040000}"/>
    <cellStyle name="Input 17 3 2 2" xfId="4940" xr:uid="{00000000-0005-0000-0000-0000D4040000}"/>
    <cellStyle name="Input 17 3 2 2 2" xfId="8429" xr:uid="{00000000-0005-0000-0000-0000D4040000}"/>
    <cellStyle name="Input 17 3 2 2 2 2" xfId="15157" xr:uid="{3E90E165-DC81-4A3F-8E05-DBFE95B75EF5}"/>
    <cellStyle name="Input 17 3 2 2 3" xfId="11744" xr:uid="{512CD87F-D161-4266-85B2-E6B66629CCC7}"/>
    <cellStyle name="Input 17 3 2 3" xfId="6411" xr:uid="{00000000-0005-0000-0000-0000D3040000}"/>
    <cellStyle name="Input 17 3 2 3 2" xfId="13145" xr:uid="{5455FFCC-45A6-420B-B139-5F3EDD403F31}"/>
    <cellStyle name="Input 17 3 2 4" xfId="9732" xr:uid="{BFF9085F-33BB-4BF3-91FE-C535CDFA82CA}"/>
    <cellStyle name="Input 17 3 3" xfId="4161" xr:uid="{00000000-0005-0000-0000-0000D5040000}"/>
    <cellStyle name="Input 17 3 3 2" xfId="7650" xr:uid="{00000000-0005-0000-0000-0000D5040000}"/>
    <cellStyle name="Input 17 3 3 2 2" xfId="14382" xr:uid="{ADCB6E9C-2830-4D71-9592-C0A17E42E9D3}"/>
    <cellStyle name="Input 17 3 3 3" xfId="10969" xr:uid="{A3CE7312-0662-4553-8A32-5B6476300FBD}"/>
    <cellStyle name="Input 17 3 4" xfId="132" xr:uid="{00000000-0005-0000-0000-0000D6040000}"/>
    <cellStyle name="Input 17 3 4 2" xfId="5005" xr:uid="{00000000-0005-0000-0000-0000D6040000}"/>
    <cellStyle name="Input 17 3 4 2 2" xfId="11802" xr:uid="{8E0C9BD4-135E-4046-8EF7-6347F135B7EB}"/>
    <cellStyle name="Input 17 3 4 3" xfId="8488" xr:uid="{3C1DC4A3-E4E3-45DB-BDE2-E1BA1D16CE87}"/>
    <cellStyle name="Input 17 3 5" xfId="5736" xr:uid="{00000000-0005-0000-0000-0000D2040000}"/>
    <cellStyle name="Input 17 3 5 2" xfId="12472" xr:uid="{AF9B9B4F-7F80-49FA-9E2E-91F562E2FB79}"/>
    <cellStyle name="Input 17 3 6" xfId="9060" xr:uid="{076B3F86-5D01-4A2B-A5D5-24AE5F16C60F}"/>
    <cellStyle name="Input 17 4" xfId="2172" xr:uid="{00000000-0005-0000-0000-0000D7040000}"/>
    <cellStyle name="Input 17 4 2" xfId="2937" xr:uid="{00000000-0005-0000-0000-0000D8040000}"/>
    <cellStyle name="Input 17 4 2 2" xfId="4955" xr:uid="{00000000-0005-0000-0000-0000D9040000}"/>
    <cellStyle name="Input 17 4 2 2 2" xfId="8444" xr:uid="{00000000-0005-0000-0000-0000D9040000}"/>
    <cellStyle name="Input 17 4 2 2 2 2" xfId="15172" xr:uid="{E96C0048-B2CC-41CB-BE00-B04332C6D337}"/>
    <cellStyle name="Input 17 4 2 2 3" xfId="11759" xr:uid="{12B5911E-4889-4DE4-9A98-DD837681ED61}"/>
    <cellStyle name="Input 17 4 2 3" xfId="6426" xr:uid="{00000000-0005-0000-0000-0000D8040000}"/>
    <cellStyle name="Input 17 4 2 3 2" xfId="13160" xr:uid="{BAE11876-F5E9-47E4-AC9E-24D8EBE5FB5C}"/>
    <cellStyle name="Input 17 4 2 4" xfId="9747" xr:uid="{26C482E3-79C3-4A67-AEBD-9ECE6B9427EC}"/>
    <cellStyle name="Input 17 4 3" xfId="4176" xr:uid="{00000000-0005-0000-0000-0000DA040000}"/>
    <cellStyle name="Input 17 4 3 2" xfId="7665" xr:uid="{00000000-0005-0000-0000-0000DA040000}"/>
    <cellStyle name="Input 17 4 3 2 2" xfId="14397" xr:uid="{FF9FBBD6-975C-431A-914A-174C9A23BD07}"/>
    <cellStyle name="Input 17 4 3 3" xfId="10984" xr:uid="{46B9DBC0-A96E-4B69-A538-859C2F05A254}"/>
    <cellStyle name="Input 17 4 4" xfId="3001" xr:uid="{00000000-0005-0000-0000-0000DB040000}"/>
    <cellStyle name="Input 17 4 4 2" xfId="6490" xr:uid="{00000000-0005-0000-0000-0000DB040000}"/>
    <cellStyle name="Input 17 4 4 2 2" xfId="13223" xr:uid="{17EC0239-4383-47D2-BC91-2E16AF8C3F3C}"/>
    <cellStyle name="Input 17 4 4 3" xfId="9810" xr:uid="{7734F130-D260-4DAF-8FF0-D356B610AFEF}"/>
    <cellStyle name="Input 17 4 5" xfId="5751" xr:uid="{00000000-0005-0000-0000-0000D7040000}"/>
    <cellStyle name="Input 17 4 5 2" xfId="12487" xr:uid="{314B636B-B9D3-4A6F-9711-8D81FF48ACF5}"/>
    <cellStyle name="Input 17 4 6" xfId="9075" xr:uid="{AF1F6A57-F0FE-489B-9AE1-B6CA792CCAFA}"/>
    <cellStyle name="Input 17 5" xfId="2183" xr:uid="{00000000-0005-0000-0000-0000DC040000}"/>
    <cellStyle name="Input 17 5 2" xfId="2948" xr:uid="{00000000-0005-0000-0000-0000DD040000}"/>
    <cellStyle name="Input 17 5 2 2" xfId="4966" xr:uid="{00000000-0005-0000-0000-0000DE040000}"/>
    <cellStyle name="Input 17 5 2 2 2" xfId="8455" xr:uid="{00000000-0005-0000-0000-0000DE040000}"/>
    <cellStyle name="Input 17 5 2 2 2 2" xfId="15183" xr:uid="{C03616F2-C962-4867-9C9D-12B1F472DAC6}"/>
    <cellStyle name="Input 17 5 2 2 3" xfId="11770" xr:uid="{09954148-F929-4C1C-B231-8BA4AB918D7F}"/>
    <cellStyle name="Input 17 5 2 3" xfId="6437" xr:uid="{00000000-0005-0000-0000-0000DD040000}"/>
    <cellStyle name="Input 17 5 2 3 2" xfId="13171" xr:uid="{C5AF0803-AEF1-469C-8247-45214BBBF8B6}"/>
    <cellStyle name="Input 17 5 2 4" xfId="9758" xr:uid="{333CEE8D-A56E-4CE0-9CE8-311700531040}"/>
    <cellStyle name="Input 17 5 3" xfId="4187" xr:uid="{00000000-0005-0000-0000-0000DF040000}"/>
    <cellStyle name="Input 17 5 3 2" xfId="7676" xr:uid="{00000000-0005-0000-0000-0000DF040000}"/>
    <cellStyle name="Input 17 5 3 2 2" xfId="14408" xr:uid="{2168AEE4-F59F-4A9F-88BE-2FEA4DC45A34}"/>
    <cellStyle name="Input 17 5 3 3" xfId="10995" xr:uid="{03D57D49-5831-4CF2-ABE2-05C127954FCE}"/>
    <cellStyle name="Input 17 5 4" xfId="3462" xr:uid="{00000000-0005-0000-0000-0000E0040000}"/>
    <cellStyle name="Input 17 5 4 2" xfId="6951" xr:uid="{00000000-0005-0000-0000-0000E0040000}"/>
    <cellStyle name="Input 17 5 4 2 2" xfId="13684" xr:uid="{C18B41E2-439F-44C2-A3EB-639E22DBC5A8}"/>
    <cellStyle name="Input 17 5 4 3" xfId="10271" xr:uid="{A6726282-0971-4AD2-979E-0AEB05418D00}"/>
    <cellStyle name="Input 17 5 5" xfId="5762" xr:uid="{00000000-0005-0000-0000-0000DC040000}"/>
    <cellStyle name="Input 17 5 5 2" xfId="12498" xr:uid="{7131F662-BF3E-46C4-87A8-74DFF20B0542}"/>
    <cellStyle name="Input 17 5 6" xfId="9086" xr:uid="{0DCA9538-9F2C-4E2A-BA84-FCC39C98975E}"/>
    <cellStyle name="Input 17 6" xfId="2370" xr:uid="{00000000-0005-0000-0000-0000E1040000}"/>
    <cellStyle name="Input 17 6 2" xfId="4405" xr:uid="{00000000-0005-0000-0000-0000E2040000}"/>
    <cellStyle name="Input 17 6 2 2" xfId="7894" xr:uid="{00000000-0005-0000-0000-0000E2040000}"/>
    <cellStyle name="Input 17 6 2 2 2" xfId="14622" xr:uid="{8278864B-DA56-49F8-9931-B62955822627}"/>
    <cellStyle name="Input 17 6 2 3" xfId="11209" xr:uid="{75350514-E73C-485B-9866-270E0D90B714}"/>
    <cellStyle name="Input 17 6 3" xfId="5871" xr:uid="{00000000-0005-0000-0000-0000E1040000}"/>
    <cellStyle name="Input 17 6 3 2" xfId="12605" xr:uid="{927F9311-9D31-4DD3-AD4E-3492E748DAD4}"/>
    <cellStyle name="Input 17 6 4" xfId="9192" xr:uid="{727999C4-C9D4-4BFC-8F1D-75A40B538BFA}"/>
    <cellStyle name="Input 17 7" xfId="3614" xr:uid="{00000000-0005-0000-0000-0000E3040000}"/>
    <cellStyle name="Input 17 7 2" xfId="7103" xr:uid="{00000000-0005-0000-0000-0000E3040000}"/>
    <cellStyle name="Input 17 7 2 2" xfId="13835" xr:uid="{656773D0-DEB8-481B-9956-43C71F9694D9}"/>
    <cellStyle name="Input 17 7 3" xfId="10422" xr:uid="{54E61940-5D98-415A-838D-86F1C197BAE3}"/>
    <cellStyle name="Input 17 8" xfId="3516" xr:uid="{00000000-0005-0000-0000-0000E4040000}"/>
    <cellStyle name="Input 17 8 2" xfId="7005" xr:uid="{00000000-0005-0000-0000-0000E4040000}"/>
    <cellStyle name="Input 17 8 2 2" xfId="13738" xr:uid="{2C6CE919-6185-4E86-913B-ECD0B512037B}"/>
    <cellStyle name="Input 17 8 3" xfId="10325" xr:uid="{4CEE893E-4D20-46E5-9A51-7BDB4BCA2316}"/>
    <cellStyle name="Input 17 9" xfId="5188" xr:uid="{00000000-0005-0000-0000-0000CC040000}"/>
    <cellStyle name="Input 17 9 2" xfId="11932" xr:uid="{83A219F9-3B14-4049-860F-C049607F586B}"/>
    <cellStyle name="Input 18" xfId="1603" xr:uid="{00000000-0005-0000-0000-0000E5040000}"/>
    <cellStyle name="Input 18 2" xfId="2378" xr:uid="{00000000-0005-0000-0000-0000E6040000}"/>
    <cellStyle name="Input 18 2 2" xfId="4410" xr:uid="{00000000-0005-0000-0000-0000E7040000}"/>
    <cellStyle name="Input 18 2 2 2" xfId="7899" xr:uid="{00000000-0005-0000-0000-0000E7040000}"/>
    <cellStyle name="Input 18 2 2 2 2" xfId="14627" xr:uid="{5C9E33B7-0BCA-46F7-AD9F-02B7C4DEEEE5}"/>
    <cellStyle name="Input 18 2 2 3" xfId="11214" xr:uid="{623FE262-C9C4-4FC2-99A1-629740E4E6BF}"/>
    <cellStyle name="Input 18 2 3" xfId="5879" xr:uid="{00000000-0005-0000-0000-0000E6040000}"/>
    <cellStyle name="Input 18 2 3 2" xfId="12613" xr:uid="{BFED34A5-A81F-4D2E-811F-417AC86C6CE5}"/>
    <cellStyle name="Input 18 2 4" xfId="9200" xr:uid="{BEE6B18C-5646-4423-9BA2-04A2FF785C0E}"/>
    <cellStyle name="Input 18 3" xfId="3621" xr:uid="{00000000-0005-0000-0000-0000E8040000}"/>
    <cellStyle name="Input 18 3 2" xfId="7110" xr:uid="{00000000-0005-0000-0000-0000E8040000}"/>
    <cellStyle name="Input 18 3 2 2" xfId="13842" xr:uid="{A0C3BB0D-9D91-4254-B97E-9F716F4E9C24}"/>
    <cellStyle name="Input 18 3 3" xfId="10429" xr:uid="{0B5DFDFB-BF47-47E1-AFFC-5CAC6456C347}"/>
    <cellStyle name="Input 18 4" xfId="2991" xr:uid="{00000000-0005-0000-0000-0000E9040000}"/>
    <cellStyle name="Input 18 4 2" xfId="6480" xr:uid="{00000000-0005-0000-0000-0000E9040000}"/>
    <cellStyle name="Input 18 4 2 2" xfId="13213" xr:uid="{1E700DD3-74AC-4DDB-B839-7649BB7F7079}"/>
    <cellStyle name="Input 18 4 3" xfId="9800" xr:uid="{1E470137-4C32-446F-800E-14D891059198}"/>
    <cellStyle name="Input 18 5" xfId="5199" xr:uid="{00000000-0005-0000-0000-0000E5040000}"/>
    <cellStyle name="Input 18 5 2" xfId="11940" xr:uid="{6C394104-9243-45EA-BF84-7DF217375605}"/>
    <cellStyle name="Input 18 6" xfId="8531" xr:uid="{6BC7FA11-E29F-42FB-B496-F92F448FA234}"/>
    <cellStyle name="Input 19" xfId="1703" xr:uid="{00000000-0005-0000-0000-0000EA040000}"/>
    <cellStyle name="Input 19 2" xfId="2473" xr:uid="{00000000-0005-0000-0000-0000EB040000}"/>
    <cellStyle name="Input 19 2 2" xfId="4496" xr:uid="{00000000-0005-0000-0000-0000EC040000}"/>
    <cellStyle name="Input 19 2 2 2" xfId="7985" xr:uid="{00000000-0005-0000-0000-0000EC040000}"/>
    <cellStyle name="Input 19 2 2 2 2" xfId="14713" xr:uid="{49080C6A-53DA-45A5-B0DE-D303EAEC20E5}"/>
    <cellStyle name="Input 19 2 2 3" xfId="11300" xr:uid="{D93E2645-F162-4093-BDD0-91BA9AABEC0A}"/>
    <cellStyle name="Input 19 2 3" xfId="5966" xr:uid="{00000000-0005-0000-0000-0000EB040000}"/>
    <cellStyle name="Input 19 2 3 2" xfId="12700" xr:uid="{CFBF61FB-6AA4-4391-95BF-50D12A7C67B5}"/>
    <cellStyle name="Input 19 2 4" xfId="9287" xr:uid="{A088AC4F-732B-4216-A3D2-4367164E3BAE}"/>
    <cellStyle name="Input 19 3" xfId="3715" xr:uid="{00000000-0005-0000-0000-0000ED040000}"/>
    <cellStyle name="Input 19 3 2" xfId="7204" xr:uid="{00000000-0005-0000-0000-0000ED040000}"/>
    <cellStyle name="Input 19 3 2 2" xfId="13936" xr:uid="{98804E79-9AC5-4DAE-AE44-A9AAF884E762}"/>
    <cellStyle name="Input 19 3 3" xfId="10523" xr:uid="{4490C53A-83FC-4469-903C-B55E202499AE}"/>
    <cellStyle name="Input 19 4" xfId="3079" xr:uid="{00000000-0005-0000-0000-0000EE040000}"/>
    <cellStyle name="Input 19 4 2" xfId="6568" xr:uid="{00000000-0005-0000-0000-0000EE040000}"/>
    <cellStyle name="Input 19 4 2 2" xfId="13301" xr:uid="{3FB5651B-8FF3-4F7E-ACA6-D921B71C3E47}"/>
    <cellStyle name="Input 19 4 3" xfId="9888" xr:uid="{9AD4CF43-18F3-404E-9826-F080331FDC0A}"/>
    <cellStyle name="Input 19 5" xfId="5289" xr:uid="{00000000-0005-0000-0000-0000EA040000}"/>
    <cellStyle name="Input 19 5 2" xfId="12027" xr:uid="{3D8E3230-E602-47AE-AF66-CCF1B34A7800}"/>
    <cellStyle name="Input 19 6" xfId="8615" xr:uid="{1D489759-CB9C-46F3-9CC5-E588191165A6}"/>
    <cellStyle name="Input 2" xfId="389" xr:uid="{00000000-0005-0000-0000-0000EF040000}"/>
    <cellStyle name="Input 2 10" xfId="8500" xr:uid="{4F41B989-89BC-4139-A93F-43A628202E60}"/>
    <cellStyle name="Input 2 2" xfId="775" xr:uid="{00000000-0005-0000-0000-0000F0040000}"/>
    <cellStyle name="Input 2 2 10" xfId="5080" xr:uid="{00000000-0005-0000-0000-0000F0040000}"/>
    <cellStyle name="Input 2 2 10 2" xfId="11848" xr:uid="{E852C5A9-CA91-42FE-B44A-445F05849F1A}"/>
    <cellStyle name="Input 2 2 2" xfId="1642" xr:uid="{00000000-0005-0000-0000-0000F1040000}"/>
    <cellStyle name="Input 2 2 2 2" xfId="2415" xr:uid="{00000000-0005-0000-0000-0000F2040000}"/>
    <cellStyle name="Input 2 2 2 2 2" xfId="4440" xr:uid="{00000000-0005-0000-0000-0000F3040000}"/>
    <cellStyle name="Input 2 2 2 2 2 2" xfId="7929" xr:uid="{00000000-0005-0000-0000-0000F3040000}"/>
    <cellStyle name="Input 2 2 2 2 2 2 2" xfId="14657" xr:uid="{40BC80EB-3C11-4FC2-9FD4-EEA7DC780E67}"/>
    <cellStyle name="Input 2 2 2 2 2 3" xfId="11244" xr:uid="{E6FA1D9D-0148-468D-B96B-C281E159B542}"/>
    <cellStyle name="Input 2 2 2 2 3" xfId="5909" xr:uid="{00000000-0005-0000-0000-0000F2040000}"/>
    <cellStyle name="Input 2 2 2 2 3 2" xfId="12643" xr:uid="{D70F9135-8147-4A29-8D6C-540E9C8D974C}"/>
    <cellStyle name="Input 2 2 2 2 4" xfId="9230" xr:uid="{71FD435C-9DA7-493C-BF53-4B9035C3B1AC}"/>
    <cellStyle name="Input 2 2 2 3" xfId="3658" xr:uid="{00000000-0005-0000-0000-0000F4040000}"/>
    <cellStyle name="Input 2 2 2 3 2" xfId="7147" xr:uid="{00000000-0005-0000-0000-0000F4040000}"/>
    <cellStyle name="Input 2 2 2 3 2 2" xfId="13879" xr:uid="{6279484B-32DD-46EC-B0A3-4CA27284B18B}"/>
    <cellStyle name="Input 2 2 2 3 3" xfId="10466" xr:uid="{97239728-8B36-4A40-93DB-6DFF1E75D54D}"/>
    <cellStyle name="Input 2 2 2 4" xfId="3512" xr:uid="{00000000-0005-0000-0000-0000F5040000}"/>
    <cellStyle name="Input 2 2 2 4 2" xfId="7001" xr:uid="{00000000-0005-0000-0000-0000F5040000}"/>
    <cellStyle name="Input 2 2 2 4 2 2" xfId="13734" xr:uid="{E72D8683-54EF-4559-9728-04E2C29AAC86}"/>
    <cellStyle name="Input 2 2 2 4 3" xfId="10321" xr:uid="{C9C372E1-29F8-4A03-AE65-44D82A9B0535}"/>
    <cellStyle name="Input 2 2 2 5" xfId="5230" xr:uid="{00000000-0005-0000-0000-0000F1040000}"/>
    <cellStyle name="Input 2 2 2 5 2" xfId="11970" xr:uid="{C72DC32E-4FD1-40AB-A3F4-A55B17A333CD}"/>
    <cellStyle name="Input 2 2 2 6" xfId="8558" xr:uid="{442BABDB-23F6-4912-B3CC-59A8620044BA}"/>
    <cellStyle name="Input 2 2 3" xfId="1863" xr:uid="{00000000-0005-0000-0000-0000F6040000}"/>
    <cellStyle name="Input 2 2 3 2" xfId="2633" xr:uid="{00000000-0005-0000-0000-0000F7040000}"/>
    <cellStyle name="Input 2 2 3 2 2" xfId="4656" xr:uid="{00000000-0005-0000-0000-0000F8040000}"/>
    <cellStyle name="Input 2 2 3 2 2 2" xfId="8145" xr:uid="{00000000-0005-0000-0000-0000F8040000}"/>
    <cellStyle name="Input 2 2 3 2 2 2 2" xfId="14873" xr:uid="{4A3BCAF3-76B8-4EE3-968F-69A0B3B96696}"/>
    <cellStyle name="Input 2 2 3 2 2 3" xfId="11460" xr:uid="{809DAF9C-3057-4B97-A530-70AA316B66E9}"/>
    <cellStyle name="Input 2 2 3 2 3" xfId="6125" xr:uid="{00000000-0005-0000-0000-0000F7040000}"/>
    <cellStyle name="Input 2 2 3 2 3 2" xfId="12859" xr:uid="{C089DDBD-E3C8-4C2B-881E-5D29A23AA4A6}"/>
    <cellStyle name="Input 2 2 3 2 4" xfId="9446" xr:uid="{B077D9E9-7B18-47B1-A591-913C34115BD3}"/>
    <cellStyle name="Input 2 2 3 3" xfId="3875" xr:uid="{00000000-0005-0000-0000-0000F9040000}"/>
    <cellStyle name="Input 2 2 3 3 2" xfId="7364" xr:uid="{00000000-0005-0000-0000-0000F9040000}"/>
    <cellStyle name="Input 2 2 3 3 2 2" xfId="14096" xr:uid="{770E8CDC-F478-48B3-8817-CFECF34AE6CC}"/>
    <cellStyle name="Input 2 2 3 3 3" xfId="10683" xr:uid="{DFCDFB2B-DDB0-4A34-A499-539948DBC49B}"/>
    <cellStyle name="Input 2 2 3 4" xfId="3326" xr:uid="{00000000-0005-0000-0000-0000FA040000}"/>
    <cellStyle name="Input 2 2 3 4 2" xfId="6815" xr:uid="{00000000-0005-0000-0000-0000FA040000}"/>
    <cellStyle name="Input 2 2 3 4 2 2" xfId="13548" xr:uid="{A4E5D19C-E1B0-4E51-A13A-F0832FA0A68B}"/>
    <cellStyle name="Input 2 2 3 4 3" xfId="10135" xr:uid="{DCCC7D61-B256-4000-A2C4-DCC5839FAE40}"/>
    <cellStyle name="Input 2 2 3 5" xfId="5448" xr:uid="{00000000-0005-0000-0000-0000F6040000}"/>
    <cellStyle name="Input 2 2 3 5 2" xfId="12186" xr:uid="{B631FF1F-E301-4182-9D44-D5C01BD94723}"/>
    <cellStyle name="Input 2 2 3 6" xfId="8774" xr:uid="{4ED0DDA1-CC7B-4FB9-8AF4-BBEE8B890307}"/>
    <cellStyle name="Input 2 2 4" xfId="1960" xr:uid="{00000000-0005-0000-0000-0000FB040000}"/>
    <cellStyle name="Input 2 2 4 2" xfId="2730" xr:uid="{00000000-0005-0000-0000-0000FC040000}"/>
    <cellStyle name="Input 2 2 4 2 2" xfId="4752" xr:uid="{00000000-0005-0000-0000-0000FD040000}"/>
    <cellStyle name="Input 2 2 4 2 2 2" xfId="8241" xr:uid="{00000000-0005-0000-0000-0000FD040000}"/>
    <cellStyle name="Input 2 2 4 2 2 2 2" xfId="14969" xr:uid="{D0254274-6385-406F-A5A7-BC8818B4956E}"/>
    <cellStyle name="Input 2 2 4 2 2 3" xfId="11556" xr:uid="{5F825B86-58E0-48A9-A0EC-E8E0DE5AE6EE}"/>
    <cellStyle name="Input 2 2 4 2 3" xfId="6222" xr:uid="{00000000-0005-0000-0000-0000FC040000}"/>
    <cellStyle name="Input 2 2 4 2 3 2" xfId="12956" xr:uid="{FF6213BA-6655-43AB-831D-5DC84D68F463}"/>
    <cellStyle name="Input 2 2 4 2 4" xfId="9543" xr:uid="{EDFA602E-401A-4DF7-8D38-CC27E78B5EDC}"/>
    <cellStyle name="Input 2 2 4 3" xfId="3971" xr:uid="{00000000-0005-0000-0000-0000FE040000}"/>
    <cellStyle name="Input 2 2 4 3 2" xfId="7460" xr:uid="{00000000-0005-0000-0000-0000FE040000}"/>
    <cellStyle name="Input 2 2 4 3 2 2" xfId="14192" xr:uid="{42DA3D9E-255D-48E4-A5F6-4E5E76551694}"/>
    <cellStyle name="Input 2 2 4 3 3" xfId="10779" xr:uid="{49313597-1943-4FFB-A31C-71ACC70FB102}"/>
    <cellStyle name="Input 2 2 4 4" xfId="4277" xr:uid="{00000000-0005-0000-0000-0000FF040000}"/>
    <cellStyle name="Input 2 2 4 4 2" xfId="7766" xr:uid="{00000000-0005-0000-0000-0000FF040000}"/>
    <cellStyle name="Input 2 2 4 4 2 2" xfId="14496" xr:uid="{89FE4162-CCAA-44F6-9D9F-330679C6B139}"/>
    <cellStyle name="Input 2 2 4 4 3" xfId="11083" xr:uid="{DA9BAF2B-042C-4708-95A9-13E02441227F}"/>
    <cellStyle name="Input 2 2 4 5" xfId="5545" xr:uid="{00000000-0005-0000-0000-0000FB040000}"/>
    <cellStyle name="Input 2 2 4 5 2" xfId="12283" xr:uid="{4F0CD621-BB18-4341-8470-D6389A12B380}"/>
    <cellStyle name="Input 2 2 4 6" xfId="8871" xr:uid="{1D606B02-0147-4A2D-8B43-5E1A7D1198E9}"/>
    <cellStyle name="Input 2 2 5" xfId="2039" xr:uid="{00000000-0005-0000-0000-000000050000}"/>
    <cellStyle name="Input 2 2 5 2" xfId="2806" xr:uid="{00000000-0005-0000-0000-000001050000}"/>
    <cellStyle name="Input 2 2 5 2 2" xfId="4826" xr:uid="{00000000-0005-0000-0000-000002050000}"/>
    <cellStyle name="Input 2 2 5 2 2 2" xfId="8315" xr:uid="{00000000-0005-0000-0000-000002050000}"/>
    <cellStyle name="Input 2 2 5 2 2 2 2" xfId="15043" xr:uid="{7D07A95D-522C-4C6A-8BD7-BBE6C72C75F7}"/>
    <cellStyle name="Input 2 2 5 2 2 3" xfId="11630" xr:uid="{468EE067-8EC4-4E3D-8186-491C7B4E4D96}"/>
    <cellStyle name="Input 2 2 5 2 3" xfId="6297" xr:uid="{00000000-0005-0000-0000-000001050000}"/>
    <cellStyle name="Input 2 2 5 2 3 2" xfId="13031" xr:uid="{216B0D51-4661-494A-92A0-3CF3D408F0AC}"/>
    <cellStyle name="Input 2 2 5 2 4" xfId="9618" xr:uid="{F3498390-5239-46A0-B674-4E3C635372E4}"/>
    <cellStyle name="Input 2 2 5 3" xfId="4047" xr:uid="{00000000-0005-0000-0000-000003050000}"/>
    <cellStyle name="Input 2 2 5 3 2" xfId="7536" xr:uid="{00000000-0005-0000-0000-000003050000}"/>
    <cellStyle name="Input 2 2 5 3 2 2" xfId="14268" xr:uid="{5E9246E7-72C4-4FD4-94A4-BE1872D213C8}"/>
    <cellStyle name="Input 2 2 5 3 3" xfId="10855" xr:uid="{C8B92CEC-6449-48ED-9E12-D6C101453AB8}"/>
    <cellStyle name="Input 2 2 5 4" xfId="3015" xr:uid="{00000000-0005-0000-0000-000004050000}"/>
    <cellStyle name="Input 2 2 5 4 2" xfId="6504" xr:uid="{00000000-0005-0000-0000-000004050000}"/>
    <cellStyle name="Input 2 2 5 4 2 2" xfId="13237" xr:uid="{599DA5E4-08BE-4F54-9C46-8AB78E36B6E8}"/>
    <cellStyle name="Input 2 2 5 4 3" xfId="9824" xr:uid="{9BEEE7E9-D7C1-4906-BDE5-8ABB8F50888D}"/>
    <cellStyle name="Input 2 2 5 5" xfId="5620" xr:uid="{00000000-0005-0000-0000-000000050000}"/>
    <cellStyle name="Input 2 2 5 5 2" xfId="12358" xr:uid="{611B0FAD-8A21-400A-8069-AECCAA063147}"/>
    <cellStyle name="Input 2 2 5 6" xfId="8946" xr:uid="{78329961-EC66-4C2E-847C-3ACFFAC23BD3}"/>
    <cellStyle name="Input 2 2 6" xfId="1997" xr:uid="{00000000-0005-0000-0000-000005050000}"/>
    <cellStyle name="Input 2 2 6 2" xfId="2764" xr:uid="{00000000-0005-0000-0000-000006050000}"/>
    <cellStyle name="Input 2 2 6 2 2" xfId="4786" xr:uid="{00000000-0005-0000-0000-000007050000}"/>
    <cellStyle name="Input 2 2 6 2 2 2" xfId="8275" xr:uid="{00000000-0005-0000-0000-000007050000}"/>
    <cellStyle name="Input 2 2 6 2 2 2 2" xfId="15003" xr:uid="{4267D370-B4A1-4760-BCCE-8B8F1940251F}"/>
    <cellStyle name="Input 2 2 6 2 2 3" xfId="11590" xr:uid="{73CE011D-C7CE-48DA-BFF7-EE4ECD6A05EB}"/>
    <cellStyle name="Input 2 2 6 2 3" xfId="6256" xr:uid="{00000000-0005-0000-0000-000006050000}"/>
    <cellStyle name="Input 2 2 6 2 3 2" xfId="12990" xr:uid="{9EFE452F-FD3D-42C7-A35E-2C6067147971}"/>
    <cellStyle name="Input 2 2 6 2 4" xfId="9577" xr:uid="{7E5A744B-647D-436A-9497-F7A548CC009F}"/>
    <cellStyle name="Input 2 2 6 3" xfId="4007" xr:uid="{00000000-0005-0000-0000-000008050000}"/>
    <cellStyle name="Input 2 2 6 3 2" xfId="7496" xr:uid="{00000000-0005-0000-0000-000008050000}"/>
    <cellStyle name="Input 2 2 6 3 2 2" xfId="14228" xr:uid="{EDF1C895-F7E5-4A12-A426-9ABB86DE7705}"/>
    <cellStyle name="Input 2 2 6 3 3" xfId="10815" xr:uid="{586411AD-4E70-47E4-831F-0B67E25BBE67}"/>
    <cellStyle name="Input 2 2 6 4" xfId="3297" xr:uid="{00000000-0005-0000-0000-000009050000}"/>
    <cellStyle name="Input 2 2 6 4 2" xfId="6786" xr:uid="{00000000-0005-0000-0000-000009050000}"/>
    <cellStyle name="Input 2 2 6 4 2 2" xfId="13519" xr:uid="{8FB37ADF-A4BC-4805-AD12-3A434CF270C4}"/>
    <cellStyle name="Input 2 2 6 4 3" xfId="10106" xr:uid="{ED07C840-CB1A-4C73-9EBC-DA042957969A}"/>
    <cellStyle name="Input 2 2 6 5" xfId="5579" xr:uid="{00000000-0005-0000-0000-000005050000}"/>
    <cellStyle name="Input 2 2 6 5 2" xfId="12317" xr:uid="{67AC46CE-C075-4D9D-9F51-15B0A1FAB317}"/>
    <cellStyle name="Input 2 2 6 6" xfId="8905" xr:uid="{8F534EF9-1B1F-4F1A-BFAD-E39454D355C5}"/>
    <cellStyle name="Input 2 2 7" xfId="2289" xr:uid="{00000000-0005-0000-0000-00000A050000}"/>
    <cellStyle name="Input 2 2 7 2" xfId="4327" xr:uid="{00000000-0005-0000-0000-00000B050000}"/>
    <cellStyle name="Input 2 2 7 2 2" xfId="7816" xr:uid="{00000000-0005-0000-0000-00000B050000}"/>
    <cellStyle name="Input 2 2 7 2 2 2" xfId="14544" xr:uid="{3C4B25EE-DC41-482B-BCC0-1B73D37D2FDE}"/>
    <cellStyle name="Input 2 2 7 2 3" xfId="11131" xr:uid="{DB2EDF8D-FF4B-40E8-A06F-F60859FB680A}"/>
    <cellStyle name="Input 2 2 7 3" xfId="5790" xr:uid="{00000000-0005-0000-0000-00000A050000}"/>
    <cellStyle name="Input 2 2 7 3 2" xfId="12524" xr:uid="{C9944B16-CA84-4945-B551-C40333477B44}"/>
    <cellStyle name="Input 2 2 7 4" xfId="9111" xr:uid="{964AFD8F-214F-41A2-8FAC-31659209F933}"/>
    <cellStyle name="Input 2 2 8" xfId="3190" xr:uid="{00000000-0005-0000-0000-00000C050000}"/>
    <cellStyle name="Input 2 2 8 2" xfId="6679" xr:uid="{00000000-0005-0000-0000-00000C050000}"/>
    <cellStyle name="Input 2 2 8 2 2" xfId="13412" xr:uid="{8EAF274A-AB36-4206-85C1-4BA149A4FE22}"/>
    <cellStyle name="Input 2 2 8 3" xfId="9999" xr:uid="{1D016645-79B5-433A-AD91-6E1EBDCE1618}"/>
    <cellStyle name="Input 2 2 9" xfId="4264" xr:uid="{00000000-0005-0000-0000-00000D050000}"/>
    <cellStyle name="Input 2 2 9 2" xfId="7753" xr:uid="{00000000-0005-0000-0000-00000D050000}"/>
    <cellStyle name="Input 2 2 9 2 2" xfId="14483" xr:uid="{EC6A59E0-30D8-47C5-A070-E95976D83D82}"/>
    <cellStyle name="Input 2 2 9 3" xfId="11070" xr:uid="{C1E2DA7C-6E66-4B71-AB9A-59F5B213B309}"/>
    <cellStyle name="Input 2 3" xfId="782" xr:uid="{00000000-0005-0000-0000-00000E050000}"/>
    <cellStyle name="Input 2 3 10" xfId="5087" xr:uid="{00000000-0005-0000-0000-00000E050000}"/>
    <cellStyle name="Input 2 3 10 2" xfId="11855" xr:uid="{08783DBE-A21B-40B9-81C0-D799B92D6E38}"/>
    <cellStyle name="Input 2 3 2" xfId="1649" xr:uid="{00000000-0005-0000-0000-00000F050000}"/>
    <cellStyle name="Input 2 3 2 2" xfId="2422" xr:uid="{00000000-0005-0000-0000-000010050000}"/>
    <cellStyle name="Input 2 3 2 2 2" xfId="4447" xr:uid="{00000000-0005-0000-0000-000011050000}"/>
    <cellStyle name="Input 2 3 2 2 2 2" xfId="7936" xr:uid="{00000000-0005-0000-0000-000011050000}"/>
    <cellStyle name="Input 2 3 2 2 2 2 2" xfId="14664" xr:uid="{DA69DD6A-87DA-48B7-891E-21F20353B9B6}"/>
    <cellStyle name="Input 2 3 2 2 2 3" xfId="11251" xr:uid="{E558CDD8-8FA5-4F03-ACD3-9ED95F7949EE}"/>
    <cellStyle name="Input 2 3 2 2 3" xfId="5916" xr:uid="{00000000-0005-0000-0000-000010050000}"/>
    <cellStyle name="Input 2 3 2 2 3 2" xfId="12650" xr:uid="{B7A0F05B-5B7D-473B-9C08-A447EC43EB0B}"/>
    <cellStyle name="Input 2 3 2 2 4" xfId="9237" xr:uid="{9FDD0A40-3DE8-4E67-BEE7-8D82B79B5A90}"/>
    <cellStyle name="Input 2 3 2 3" xfId="3665" xr:uid="{00000000-0005-0000-0000-000012050000}"/>
    <cellStyle name="Input 2 3 2 3 2" xfId="7154" xr:uid="{00000000-0005-0000-0000-000012050000}"/>
    <cellStyle name="Input 2 3 2 3 2 2" xfId="13886" xr:uid="{AB9E586E-6E56-4F42-8391-8D12A3914482}"/>
    <cellStyle name="Input 2 3 2 3 3" xfId="10473" xr:uid="{B64FC21D-9FB1-47AC-A45C-AB872AA27672}"/>
    <cellStyle name="Input 2 3 2 4" xfId="3456" xr:uid="{00000000-0005-0000-0000-000013050000}"/>
    <cellStyle name="Input 2 3 2 4 2" xfId="6945" xr:uid="{00000000-0005-0000-0000-000013050000}"/>
    <cellStyle name="Input 2 3 2 4 2 2" xfId="13678" xr:uid="{916E82F1-0E3B-45BE-BE0C-2C510A4F84BB}"/>
    <cellStyle name="Input 2 3 2 4 3" xfId="10265" xr:uid="{07919E98-F657-43C1-B390-B5C5CE17B7CD}"/>
    <cellStyle name="Input 2 3 2 5" xfId="5237" xr:uid="{00000000-0005-0000-0000-00000F050000}"/>
    <cellStyle name="Input 2 3 2 5 2" xfId="11977" xr:uid="{F9446881-197F-47D9-93E1-7F4F9E6C96F4}"/>
    <cellStyle name="Input 2 3 2 6" xfId="8565" xr:uid="{CC7872AD-F172-4CBF-A3E2-F049EDBD033D}"/>
    <cellStyle name="Input 2 3 3" xfId="1870" xr:uid="{00000000-0005-0000-0000-000014050000}"/>
    <cellStyle name="Input 2 3 3 2" xfId="2640" xr:uid="{00000000-0005-0000-0000-000015050000}"/>
    <cellStyle name="Input 2 3 3 2 2" xfId="4663" xr:uid="{00000000-0005-0000-0000-000016050000}"/>
    <cellStyle name="Input 2 3 3 2 2 2" xfId="8152" xr:uid="{00000000-0005-0000-0000-000016050000}"/>
    <cellStyle name="Input 2 3 3 2 2 2 2" xfId="14880" xr:uid="{9F911BB0-A067-42A9-BAFD-0E38CB9E6654}"/>
    <cellStyle name="Input 2 3 3 2 2 3" xfId="11467" xr:uid="{CA8FCA38-7AC4-47EC-BCA5-0B3F31EF37CA}"/>
    <cellStyle name="Input 2 3 3 2 3" xfId="6132" xr:uid="{00000000-0005-0000-0000-000015050000}"/>
    <cellStyle name="Input 2 3 3 2 3 2" xfId="12866" xr:uid="{F47FDE40-B640-415D-A6B3-901BCE0FDC0E}"/>
    <cellStyle name="Input 2 3 3 2 4" xfId="9453" xr:uid="{6BFC87B7-9999-47D3-AD0B-08D43D047F3D}"/>
    <cellStyle name="Input 2 3 3 3" xfId="3882" xr:uid="{00000000-0005-0000-0000-000017050000}"/>
    <cellStyle name="Input 2 3 3 3 2" xfId="7371" xr:uid="{00000000-0005-0000-0000-000017050000}"/>
    <cellStyle name="Input 2 3 3 3 2 2" xfId="14103" xr:uid="{AB05A4D9-7D2E-465D-B4E3-4BA493508CEE}"/>
    <cellStyle name="Input 2 3 3 3 3" xfId="10690" xr:uid="{B60C0ED2-68E2-4B8B-8C60-5ACA369B72F2}"/>
    <cellStyle name="Input 2 3 3 4" xfId="3153" xr:uid="{00000000-0005-0000-0000-000018050000}"/>
    <cellStyle name="Input 2 3 3 4 2" xfId="6642" xr:uid="{00000000-0005-0000-0000-000018050000}"/>
    <cellStyle name="Input 2 3 3 4 2 2" xfId="13375" xr:uid="{82969B4E-7EEA-4EFF-A230-CCE938B0F6F6}"/>
    <cellStyle name="Input 2 3 3 4 3" xfId="9962" xr:uid="{0D7E43C4-F3B3-4BE5-996B-34D71D27BCA1}"/>
    <cellStyle name="Input 2 3 3 5" xfId="5455" xr:uid="{00000000-0005-0000-0000-000014050000}"/>
    <cellStyle name="Input 2 3 3 5 2" xfId="12193" xr:uid="{92466ACD-F079-42C2-88ED-536E98F54779}"/>
    <cellStyle name="Input 2 3 3 6" xfId="8781" xr:uid="{D8913E46-3A99-43E6-B010-AFB237155DB0}"/>
    <cellStyle name="Input 2 3 4" xfId="1695" xr:uid="{00000000-0005-0000-0000-000019050000}"/>
    <cellStyle name="Input 2 3 4 2" xfId="2465" xr:uid="{00000000-0005-0000-0000-00001A050000}"/>
    <cellStyle name="Input 2 3 4 2 2" xfId="4488" xr:uid="{00000000-0005-0000-0000-00001B050000}"/>
    <cellStyle name="Input 2 3 4 2 2 2" xfId="7977" xr:uid="{00000000-0005-0000-0000-00001B050000}"/>
    <cellStyle name="Input 2 3 4 2 2 2 2" xfId="14705" xr:uid="{110993A4-7A7F-447F-AAA1-0C7E3C3ACD14}"/>
    <cellStyle name="Input 2 3 4 2 2 3" xfId="11292" xr:uid="{098CBE5A-EC21-4912-813C-D65D55659BC8}"/>
    <cellStyle name="Input 2 3 4 2 3" xfId="5958" xr:uid="{00000000-0005-0000-0000-00001A050000}"/>
    <cellStyle name="Input 2 3 4 2 3 2" xfId="12692" xr:uid="{BAE861E2-3B22-40B0-B4F9-8A3B893D6326}"/>
    <cellStyle name="Input 2 3 4 2 4" xfId="9279" xr:uid="{58C51B42-6388-48BC-B937-0F4297F2560C}"/>
    <cellStyle name="Input 2 3 4 3" xfId="3707" xr:uid="{00000000-0005-0000-0000-00001C050000}"/>
    <cellStyle name="Input 2 3 4 3 2" xfId="7196" xr:uid="{00000000-0005-0000-0000-00001C050000}"/>
    <cellStyle name="Input 2 3 4 3 2 2" xfId="13928" xr:uid="{2742A38B-8B65-480D-B580-45C2C2CA7CC2}"/>
    <cellStyle name="Input 2 3 4 3 3" xfId="10515" xr:uid="{A7726A67-7A77-4820-8208-0F8FEB3697CE}"/>
    <cellStyle name="Input 2 3 4 4" xfId="3087" xr:uid="{00000000-0005-0000-0000-00001D050000}"/>
    <cellStyle name="Input 2 3 4 4 2" xfId="6576" xr:uid="{00000000-0005-0000-0000-00001D050000}"/>
    <cellStyle name="Input 2 3 4 4 2 2" xfId="13309" xr:uid="{0F373FC4-CEA6-49EB-80F0-7A56B96B2845}"/>
    <cellStyle name="Input 2 3 4 4 3" xfId="9896" xr:uid="{2EA9E1D4-881D-447A-B8C1-C6868DA12B55}"/>
    <cellStyle name="Input 2 3 4 5" xfId="5281" xr:uid="{00000000-0005-0000-0000-000019050000}"/>
    <cellStyle name="Input 2 3 4 5 2" xfId="12019" xr:uid="{C3B1643B-3258-4D2D-A496-87738447A574}"/>
    <cellStyle name="Input 2 3 4 6" xfId="8607" xr:uid="{1D28CC6A-B977-4F83-8541-434DD377B3FC}"/>
    <cellStyle name="Input 2 3 5" xfId="1924" xr:uid="{00000000-0005-0000-0000-00001E050000}"/>
    <cellStyle name="Input 2 3 5 2" xfId="2694" xr:uid="{00000000-0005-0000-0000-00001F050000}"/>
    <cellStyle name="Input 2 3 5 2 2" xfId="4716" xr:uid="{00000000-0005-0000-0000-000020050000}"/>
    <cellStyle name="Input 2 3 5 2 2 2" xfId="8205" xr:uid="{00000000-0005-0000-0000-000020050000}"/>
    <cellStyle name="Input 2 3 5 2 2 2 2" xfId="14933" xr:uid="{762A8162-FDF1-45F5-A010-7EE5017D3F07}"/>
    <cellStyle name="Input 2 3 5 2 2 3" xfId="11520" xr:uid="{70401DE4-C3BC-4B70-8547-DB2C4AA128CC}"/>
    <cellStyle name="Input 2 3 5 2 3" xfId="6186" xr:uid="{00000000-0005-0000-0000-00001F050000}"/>
    <cellStyle name="Input 2 3 5 2 3 2" xfId="12920" xr:uid="{28B09919-3B42-4C5A-AF10-7A4D0173B4A6}"/>
    <cellStyle name="Input 2 3 5 2 4" xfId="9507" xr:uid="{722D70C7-C012-4834-81EE-7E2208FA0B20}"/>
    <cellStyle name="Input 2 3 5 3" xfId="3935" xr:uid="{00000000-0005-0000-0000-000021050000}"/>
    <cellStyle name="Input 2 3 5 3 2" xfId="7424" xr:uid="{00000000-0005-0000-0000-000021050000}"/>
    <cellStyle name="Input 2 3 5 3 2 2" xfId="14156" xr:uid="{C7871292-8FB1-430C-8508-BC1CE38C4764}"/>
    <cellStyle name="Input 2 3 5 3 3" xfId="10743" xr:uid="{46CF7E98-8E86-4A14-91EC-208BEDD19762}"/>
    <cellStyle name="Input 2 3 5 4" xfId="3143" xr:uid="{00000000-0005-0000-0000-000022050000}"/>
    <cellStyle name="Input 2 3 5 4 2" xfId="6632" xr:uid="{00000000-0005-0000-0000-000022050000}"/>
    <cellStyle name="Input 2 3 5 4 2 2" xfId="13365" xr:uid="{86D4F1E7-AF66-4334-A17A-832ADCC1D9D7}"/>
    <cellStyle name="Input 2 3 5 4 3" xfId="9952" xr:uid="{29DF1B3F-2FF9-4FA6-9418-07DED154E110}"/>
    <cellStyle name="Input 2 3 5 5" xfId="5509" xr:uid="{00000000-0005-0000-0000-00001E050000}"/>
    <cellStyle name="Input 2 3 5 5 2" xfId="12247" xr:uid="{ED1ECB5C-DF35-423D-AA56-1B44D3966A75}"/>
    <cellStyle name="Input 2 3 5 6" xfId="8835" xr:uid="{B08C78B9-D45A-4BFF-8295-A42258A1F420}"/>
    <cellStyle name="Input 2 3 6" xfId="2005" xr:uid="{00000000-0005-0000-0000-000023050000}"/>
    <cellStyle name="Input 2 3 6 2" xfId="2772" xr:uid="{00000000-0005-0000-0000-000024050000}"/>
    <cellStyle name="Input 2 3 6 2 2" xfId="4794" xr:uid="{00000000-0005-0000-0000-000025050000}"/>
    <cellStyle name="Input 2 3 6 2 2 2" xfId="8283" xr:uid="{00000000-0005-0000-0000-000025050000}"/>
    <cellStyle name="Input 2 3 6 2 2 2 2" xfId="15011" xr:uid="{EA029B11-4E9F-4CBF-BD13-BDF530EEBA93}"/>
    <cellStyle name="Input 2 3 6 2 2 3" xfId="11598" xr:uid="{C11C29E3-3D63-40AF-9572-787CA16B1073}"/>
    <cellStyle name="Input 2 3 6 2 3" xfId="6263" xr:uid="{00000000-0005-0000-0000-000024050000}"/>
    <cellStyle name="Input 2 3 6 2 3 2" xfId="12997" xr:uid="{E40EC51C-B74D-4520-8240-831C0C20FA29}"/>
    <cellStyle name="Input 2 3 6 2 4" xfId="9584" xr:uid="{5BE3A650-D240-4D5B-A897-C85B39F01844}"/>
    <cellStyle name="Input 2 3 6 3" xfId="4015" xr:uid="{00000000-0005-0000-0000-000026050000}"/>
    <cellStyle name="Input 2 3 6 3 2" xfId="7504" xr:uid="{00000000-0005-0000-0000-000026050000}"/>
    <cellStyle name="Input 2 3 6 3 2 2" xfId="14236" xr:uid="{6397BDAF-2B1E-4B92-8A96-F4FB83D40FD4}"/>
    <cellStyle name="Input 2 3 6 3 3" xfId="10823" xr:uid="{73D7BE35-AD19-45B6-8738-7FFEC13F296F}"/>
    <cellStyle name="Input 2 3 6 4" xfId="3018" xr:uid="{00000000-0005-0000-0000-000027050000}"/>
    <cellStyle name="Input 2 3 6 4 2" xfId="6507" xr:uid="{00000000-0005-0000-0000-000027050000}"/>
    <cellStyle name="Input 2 3 6 4 2 2" xfId="13240" xr:uid="{EB06BB98-0DBA-4884-A167-6CFB17874E07}"/>
    <cellStyle name="Input 2 3 6 4 3" xfId="9827" xr:uid="{6B797A6D-DEEE-4EF0-8D6F-C9CAF008595F}"/>
    <cellStyle name="Input 2 3 6 5" xfId="5586" xr:uid="{00000000-0005-0000-0000-000023050000}"/>
    <cellStyle name="Input 2 3 6 5 2" xfId="12324" xr:uid="{569D73E4-22F4-4E25-95D8-A0C8342ACD34}"/>
    <cellStyle name="Input 2 3 6 6" xfId="8912" xr:uid="{1115B99E-682C-48DA-930C-541DE83A85CC}"/>
    <cellStyle name="Input 2 3 7" xfId="2296" xr:uid="{00000000-0005-0000-0000-000028050000}"/>
    <cellStyle name="Input 2 3 7 2" xfId="4334" xr:uid="{00000000-0005-0000-0000-000029050000}"/>
    <cellStyle name="Input 2 3 7 2 2" xfId="7823" xr:uid="{00000000-0005-0000-0000-000029050000}"/>
    <cellStyle name="Input 2 3 7 2 2 2" xfId="14551" xr:uid="{C6455451-F510-4FC0-92C5-69FD18A773C6}"/>
    <cellStyle name="Input 2 3 7 2 3" xfId="11138" xr:uid="{1F7E1860-6663-4C27-8A6D-C0270F6081AE}"/>
    <cellStyle name="Input 2 3 7 3" xfId="5797" xr:uid="{00000000-0005-0000-0000-000028050000}"/>
    <cellStyle name="Input 2 3 7 3 2" xfId="12531" xr:uid="{E78A0630-54F1-4A33-A4C8-B82776B6A350}"/>
    <cellStyle name="Input 2 3 7 4" xfId="9118" xr:uid="{796AC86D-96F9-471D-A9E0-8168DBC2F2AC}"/>
    <cellStyle name="Input 2 3 8" xfId="3197" xr:uid="{00000000-0005-0000-0000-00002A050000}"/>
    <cellStyle name="Input 2 3 8 2" xfId="6686" xr:uid="{00000000-0005-0000-0000-00002A050000}"/>
    <cellStyle name="Input 2 3 8 2 2" xfId="13419" xr:uid="{2E2AB57C-401E-4A5B-9C5A-93838FBAE341}"/>
    <cellStyle name="Input 2 3 8 3" xfId="10006" xr:uid="{8F9F08C7-4F0E-4CDE-92BD-B7E18402EE0E}"/>
    <cellStyle name="Input 2 3 9" xfId="4292" xr:uid="{00000000-0005-0000-0000-00002B050000}"/>
    <cellStyle name="Input 2 3 9 2" xfId="7781" xr:uid="{00000000-0005-0000-0000-00002B050000}"/>
    <cellStyle name="Input 2 3 9 2 2" xfId="14511" xr:uid="{A0823B9B-F75A-47CA-A1C4-782D14134751}"/>
    <cellStyle name="Input 2 3 9 3" xfId="11098" xr:uid="{23BC939B-E27B-4CC0-BB1B-125350AF2956}"/>
    <cellStyle name="Input 2 4" xfId="1808" xr:uid="{00000000-0005-0000-0000-00002C050000}"/>
    <cellStyle name="Input 2 4 2" xfId="2578" xr:uid="{00000000-0005-0000-0000-00002D050000}"/>
    <cellStyle name="Input 2 4 2 2" xfId="4601" xr:uid="{00000000-0005-0000-0000-00002E050000}"/>
    <cellStyle name="Input 2 4 2 2 2" xfId="8090" xr:uid="{00000000-0005-0000-0000-00002E050000}"/>
    <cellStyle name="Input 2 4 2 2 2 2" xfId="14818" xr:uid="{A4E21A62-9CD9-4B01-BC03-070C5964A776}"/>
    <cellStyle name="Input 2 4 2 2 3" xfId="11405" xr:uid="{C071460B-488C-4942-9788-00ACAF4F81A8}"/>
    <cellStyle name="Input 2 4 2 3" xfId="6070" xr:uid="{00000000-0005-0000-0000-00002D050000}"/>
    <cellStyle name="Input 2 4 2 3 2" xfId="12804" xr:uid="{B0F0F297-2E21-45F5-AD82-EDFE22FD7DE9}"/>
    <cellStyle name="Input 2 4 2 4" xfId="9391" xr:uid="{D253559E-95DB-4891-A729-987CCB29D9B8}"/>
    <cellStyle name="Input 2 4 3" xfId="3820" xr:uid="{00000000-0005-0000-0000-00002F050000}"/>
    <cellStyle name="Input 2 4 3 2" xfId="7309" xr:uid="{00000000-0005-0000-0000-00002F050000}"/>
    <cellStyle name="Input 2 4 3 2 2" xfId="14041" xr:uid="{04543002-B2AD-48A9-AE7B-49F1AD573A77}"/>
    <cellStyle name="Input 2 4 3 3" xfId="10628" xr:uid="{4EF6C1CC-A601-42B6-A379-343819C66820}"/>
    <cellStyle name="Input 2 4 4" xfId="3442" xr:uid="{00000000-0005-0000-0000-000030050000}"/>
    <cellStyle name="Input 2 4 4 2" xfId="6931" xr:uid="{00000000-0005-0000-0000-000030050000}"/>
    <cellStyle name="Input 2 4 4 2 2" xfId="13664" xr:uid="{4BF3F81F-7112-4DD8-911A-1293B9B0F974}"/>
    <cellStyle name="Input 2 4 4 3" xfId="10251" xr:uid="{744AAF95-D58C-4E5F-8B28-AA981A58ACE6}"/>
    <cellStyle name="Input 2 4 5" xfId="5393" xr:uid="{00000000-0005-0000-0000-00002C050000}"/>
    <cellStyle name="Input 2 4 5 2" xfId="12131" xr:uid="{2E8BDFD0-5572-46B8-8690-1240213742B9}"/>
    <cellStyle name="Input 2 4 6" xfId="8719" xr:uid="{C1B48013-A261-475A-9016-37FAA2461EA8}"/>
    <cellStyle name="Input 2 5" xfId="2129" xr:uid="{00000000-0005-0000-0000-000031050000}"/>
    <cellStyle name="Input 2 5 2" xfId="2895" xr:uid="{00000000-0005-0000-0000-000032050000}"/>
    <cellStyle name="Input 2 5 2 2" xfId="4915" xr:uid="{00000000-0005-0000-0000-000033050000}"/>
    <cellStyle name="Input 2 5 2 2 2" xfId="8404" xr:uid="{00000000-0005-0000-0000-000033050000}"/>
    <cellStyle name="Input 2 5 2 2 2 2" xfId="15132" xr:uid="{8BF4028D-1309-499C-B345-4FA4D25E86A0}"/>
    <cellStyle name="Input 2 5 2 2 3" xfId="11719" xr:uid="{F28BD6C7-2A7E-422F-93A7-9B1021E94861}"/>
    <cellStyle name="Input 2 5 2 3" xfId="6384" xr:uid="{00000000-0005-0000-0000-000032050000}"/>
    <cellStyle name="Input 2 5 2 3 2" xfId="13118" xr:uid="{156A2154-F2ED-44D3-8B35-B6F0C2A70EA1}"/>
    <cellStyle name="Input 2 5 2 4" xfId="9705" xr:uid="{73AC3779-5F9E-4211-B114-D78939DB04B3}"/>
    <cellStyle name="Input 2 5 3" xfId="4136" xr:uid="{00000000-0005-0000-0000-000034050000}"/>
    <cellStyle name="Input 2 5 3 2" xfId="7625" xr:uid="{00000000-0005-0000-0000-000034050000}"/>
    <cellStyle name="Input 2 5 3 2 2" xfId="14357" xr:uid="{26F07E8F-E680-4565-910B-AC49C971B3F4}"/>
    <cellStyle name="Input 2 5 3 3" xfId="10944" xr:uid="{9CFEBDAE-A25D-47C9-8815-FB6118314229}"/>
    <cellStyle name="Input 2 5 4" xfId="2964" xr:uid="{00000000-0005-0000-0000-000035050000}"/>
    <cellStyle name="Input 2 5 4 2" xfId="6453" xr:uid="{00000000-0005-0000-0000-000035050000}"/>
    <cellStyle name="Input 2 5 4 2 2" xfId="13186" xr:uid="{8B9A58BD-3493-4522-A0A0-D429A4D9DCFE}"/>
    <cellStyle name="Input 2 5 4 3" xfId="9773" xr:uid="{03FBD15B-D4B9-4431-9FB0-5F810F83E68E}"/>
    <cellStyle name="Input 2 5 5" xfId="5708" xr:uid="{00000000-0005-0000-0000-000031050000}"/>
    <cellStyle name="Input 2 5 5 2" xfId="12445" xr:uid="{8613CB03-5CB2-4028-93EB-CD3BF8750029}"/>
    <cellStyle name="Input 2 5 6" xfId="9033" xr:uid="{F6AA0B7D-4C2D-4429-98F7-493595706D94}"/>
    <cellStyle name="Input 2 6" xfId="2154" xr:uid="{00000000-0005-0000-0000-000036050000}"/>
    <cellStyle name="Input 2 6 2" xfId="2919" xr:uid="{00000000-0005-0000-0000-000037050000}"/>
    <cellStyle name="Input 2 6 2 2" xfId="4937" xr:uid="{00000000-0005-0000-0000-000038050000}"/>
    <cellStyle name="Input 2 6 2 2 2" xfId="8426" xr:uid="{00000000-0005-0000-0000-000038050000}"/>
    <cellStyle name="Input 2 6 2 2 2 2" xfId="15154" xr:uid="{5DCCC575-F288-4C3D-B327-902A9284A580}"/>
    <cellStyle name="Input 2 6 2 2 3" xfId="11741" xr:uid="{07A94ED8-18CC-49A5-81FD-3AE5B47F7D8D}"/>
    <cellStyle name="Input 2 6 2 3" xfId="6408" xr:uid="{00000000-0005-0000-0000-000037050000}"/>
    <cellStyle name="Input 2 6 2 3 2" xfId="13142" xr:uid="{A8503642-BAAC-477A-8F2C-78CEBC572F18}"/>
    <cellStyle name="Input 2 6 2 4" xfId="9729" xr:uid="{CA7B5A52-6AF6-4201-934D-8E9E3B0C8CB0}"/>
    <cellStyle name="Input 2 6 3" xfId="4158" xr:uid="{00000000-0005-0000-0000-000039050000}"/>
    <cellStyle name="Input 2 6 3 2" xfId="7647" xr:uid="{00000000-0005-0000-0000-000039050000}"/>
    <cellStyle name="Input 2 6 3 2 2" xfId="14379" xr:uid="{FE4541E9-2BDC-4E48-A22F-CF159C94D181}"/>
    <cellStyle name="Input 2 6 3 3" xfId="10966" xr:uid="{503A5E09-43CC-449B-B66B-26BEF01A6B11}"/>
    <cellStyle name="Input 2 6 4" xfId="3234" xr:uid="{00000000-0005-0000-0000-00003A050000}"/>
    <cellStyle name="Input 2 6 4 2" xfId="6723" xr:uid="{00000000-0005-0000-0000-00003A050000}"/>
    <cellStyle name="Input 2 6 4 2 2" xfId="13456" xr:uid="{48927B5F-037B-4D9F-BE14-455A256EE57E}"/>
    <cellStyle name="Input 2 6 4 3" xfId="10043" xr:uid="{1202F4F1-7D11-40BF-925F-8500563A2A8E}"/>
    <cellStyle name="Input 2 6 5" xfId="5733" xr:uid="{00000000-0005-0000-0000-000036050000}"/>
    <cellStyle name="Input 2 6 5 2" xfId="12469" xr:uid="{6E11EFC7-1C39-4A04-AB41-583EC1E4F6D2}"/>
    <cellStyle name="Input 2 6 6" xfId="9057" xr:uid="{11EA578A-3B4E-470A-912E-230E4F3828E4}"/>
    <cellStyle name="Input 2 7" xfId="3105" xr:uid="{00000000-0005-0000-0000-00003B050000}"/>
    <cellStyle name="Input 2 7 2" xfId="6594" xr:uid="{00000000-0005-0000-0000-00003B050000}"/>
    <cellStyle name="Input 2 7 2 2" xfId="13327" xr:uid="{BEBD913A-692B-4B8D-9E40-A03BC1538DE8}"/>
    <cellStyle name="Input 2 7 3" xfId="9914" xr:uid="{16210291-E672-4E9E-8957-BD220BCDB9B5}"/>
    <cellStyle name="Input 2 8" xfId="2992" xr:uid="{00000000-0005-0000-0000-00003C050000}"/>
    <cellStyle name="Input 2 8 2" xfId="6481" xr:uid="{00000000-0005-0000-0000-00003C050000}"/>
    <cellStyle name="Input 2 8 2 2" xfId="13214" xr:uid="{0EC5C6C2-ACCB-4303-B83A-E78BF12AB062}"/>
    <cellStyle name="Input 2 8 3" xfId="9801" xr:uid="{DD8DFD1B-168E-4F83-B0CA-787C23E7A2C8}"/>
    <cellStyle name="Input 2 9" xfId="5042" xr:uid="{00000000-0005-0000-0000-0000EF040000}"/>
    <cellStyle name="Input 2 9 2" xfId="11817" xr:uid="{ADB53926-A5A7-4A5C-A120-47E6DD9FAB4E}"/>
    <cellStyle name="Input 20" xfId="1990" xr:uid="{00000000-0005-0000-0000-00003D050000}"/>
    <cellStyle name="Input 20 2" xfId="2760" xr:uid="{00000000-0005-0000-0000-00003E050000}"/>
    <cellStyle name="Input 20 2 2" xfId="4782" xr:uid="{00000000-0005-0000-0000-00003F050000}"/>
    <cellStyle name="Input 20 2 2 2" xfId="8271" xr:uid="{00000000-0005-0000-0000-00003F050000}"/>
    <cellStyle name="Input 20 2 2 2 2" xfId="14999" xr:uid="{810227EC-E6A8-41E9-88FB-267638624214}"/>
    <cellStyle name="Input 20 2 2 3" xfId="11586" xr:uid="{6BA6237D-4BF2-4E69-870A-A33A7E8351A7}"/>
    <cellStyle name="Input 20 2 3" xfId="6252" xr:uid="{00000000-0005-0000-0000-00003E050000}"/>
    <cellStyle name="Input 20 2 3 2" xfId="12986" xr:uid="{9E7A60A1-A2B6-45E0-883F-E7D0097A918F}"/>
    <cellStyle name="Input 20 2 4" xfId="9573" xr:uid="{ED08E3BB-F978-4FE2-8B4F-91CDB1B35A20}"/>
    <cellStyle name="Input 20 3" xfId="4001" xr:uid="{00000000-0005-0000-0000-000040050000}"/>
    <cellStyle name="Input 20 3 2" xfId="7490" xr:uid="{00000000-0005-0000-0000-000040050000}"/>
    <cellStyle name="Input 20 3 2 2" xfId="14222" xr:uid="{D7027B6B-D046-4AC0-8365-9669C7DDE1E8}"/>
    <cellStyle name="Input 20 3 3" xfId="10809" xr:uid="{E1FBFFE4-3B85-4F69-9382-991992D9C119}"/>
    <cellStyle name="Input 20 4" xfId="4209" xr:uid="{00000000-0005-0000-0000-000041050000}"/>
    <cellStyle name="Input 20 4 2" xfId="7698" xr:uid="{00000000-0005-0000-0000-000041050000}"/>
    <cellStyle name="Input 20 4 2 2" xfId="14429" xr:uid="{DA41285D-BA42-4970-AE56-4313F0004503}"/>
    <cellStyle name="Input 20 4 3" xfId="11016" xr:uid="{34C25E14-46F1-42A6-84BB-2D1BB96F4CAF}"/>
    <cellStyle name="Input 20 5" xfId="5575" xr:uid="{00000000-0005-0000-0000-00003D050000}"/>
    <cellStyle name="Input 20 5 2" xfId="12313" xr:uid="{5EB87A82-2288-41A2-BF56-E0E8B5BFD38F}"/>
    <cellStyle name="Input 20 6" xfId="8901" xr:uid="{76460C9C-0655-4C0A-9766-AA22084AC780}"/>
    <cellStyle name="Input 21" xfId="1820" xr:uid="{00000000-0005-0000-0000-000042050000}"/>
    <cellStyle name="Input 21 2" xfId="2590" xr:uid="{00000000-0005-0000-0000-000043050000}"/>
    <cellStyle name="Input 21 2 2" xfId="4613" xr:uid="{00000000-0005-0000-0000-000044050000}"/>
    <cellStyle name="Input 21 2 2 2" xfId="8102" xr:uid="{00000000-0005-0000-0000-000044050000}"/>
    <cellStyle name="Input 21 2 2 2 2" xfId="14830" xr:uid="{7424A4FD-4139-4C05-995E-33023BADAB9C}"/>
    <cellStyle name="Input 21 2 2 3" xfId="11417" xr:uid="{64A8D218-0271-4BB6-AF7D-F1154B07D82A}"/>
    <cellStyle name="Input 21 2 3" xfId="6082" xr:uid="{00000000-0005-0000-0000-000043050000}"/>
    <cellStyle name="Input 21 2 3 2" xfId="12816" xr:uid="{7C4B55EC-EF7D-4AF1-A740-F615A65C0E54}"/>
    <cellStyle name="Input 21 2 4" xfId="9403" xr:uid="{5CD79C1D-7367-4A85-B852-6B86696FB84C}"/>
    <cellStyle name="Input 21 3" xfId="3832" xr:uid="{00000000-0005-0000-0000-000045050000}"/>
    <cellStyle name="Input 21 3 2" xfId="7321" xr:uid="{00000000-0005-0000-0000-000045050000}"/>
    <cellStyle name="Input 21 3 2 2" xfId="14053" xr:uid="{4774B1A1-2838-4A06-A272-5224745344FB}"/>
    <cellStyle name="Input 21 3 3" xfId="10640" xr:uid="{0CB31117-E1EB-4C0F-92B2-DA0E99645D51}"/>
    <cellStyle name="Input 21 4" xfId="3120" xr:uid="{00000000-0005-0000-0000-000046050000}"/>
    <cellStyle name="Input 21 4 2" xfId="6609" xr:uid="{00000000-0005-0000-0000-000046050000}"/>
    <cellStyle name="Input 21 4 2 2" xfId="13342" xr:uid="{B24AAD75-4E66-4ADB-95DC-9CC2C99CBDFC}"/>
    <cellStyle name="Input 21 4 3" xfId="9929" xr:uid="{A20B251D-CEE0-4C49-AB55-E5EF7A73E97E}"/>
    <cellStyle name="Input 21 5" xfId="5405" xr:uid="{00000000-0005-0000-0000-000042050000}"/>
    <cellStyle name="Input 21 5 2" xfId="12143" xr:uid="{FE7A62F0-6249-45A4-AD40-8CBD816534BF}"/>
    <cellStyle name="Input 21 6" xfId="8731" xr:uid="{1E7FB381-6CF5-4684-B728-F1A018A7D13A}"/>
    <cellStyle name="Input 22" xfId="1920" xr:uid="{00000000-0005-0000-0000-000047050000}"/>
    <cellStyle name="Input 22 2" xfId="2690" xr:uid="{00000000-0005-0000-0000-000048050000}"/>
    <cellStyle name="Input 22 2 2" xfId="4712" xr:uid="{00000000-0005-0000-0000-000049050000}"/>
    <cellStyle name="Input 22 2 2 2" xfId="8201" xr:uid="{00000000-0005-0000-0000-000049050000}"/>
    <cellStyle name="Input 22 2 2 2 2" xfId="14929" xr:uid="{2CD4A796-06DA-46F7-A65A-410A65E17191}"/>
    <cellStyle name="Input 22 2 2 3" xfId="11516" xr:uid="{A85FD76B-71F0-4185-B6E9-AE15B46F86EA}"/>
    <cellStyle name="Input 22 2 3" xfId="6182" xr:uid="{00000000-0005-0000-0000-000048050000}"/>
    <cellStyle name="Input 22 2 3 2" xfId="12916" xr:uid="{F77866B9-2D88-4D8B-9A09-93E2B185130A}"/>
    <cellStyle name="Input 22 2 4" xfId="9503" xr:uid="{E3E54095-41AA-47F7-AA29-9346AABDCA7B}"/>
    <cellStyle name="Input 22 3" xfId="3931" xr:uid="{00000000-0005-0000-0000-00004A050000}"/>
    <cellStyle name="Input 22 3 2" xfId="7420" xr:uid="{00000000-0005-0000-0000-00004A050000}"/>
    <cellStyle name="Input 22 3 2 2" xfId="14152" xr:uid="{08131A02-06CC-437A-8451-76D18894661F}"/>
    <cellStyle name="Input 22 3 3" xfId="10739" xr:uid="{3D046D88-C4AB-4A62-8586-E4E51DE54082}"/>
    <cellStyle name="Input 22 4" xfId="3144" xr:uid="{00000000-0005-0000-0000-00004B050000}"/>
    <cellStyle name="Input 22 4 2" xfId="6633" xr:uid="{00000000-0005-0000-0000-00004B050000}"/>
    <cellStyle name="Input 22 4 2 2" xfId="13366" xr:uid="{E8FB8B72-1A4F-4D76-84F2-12CFB25D4557}"/>
    <cellStyle name="Input 22 4 3" xfId="9953" xr:uid="{32C22058-8ACD-4F20-95AA-98EED010F7DF}"/>
    <cellStyle name="Input 22 5" xfId="5505" xr:uid="{00000000-0005-0000-0000-000047050000}"/>
    <cellStyle name="Input 22 5 2" xfId="12243" xr:uid="{598106CF-8F08-4F4F-8DBA-EB3BFFE0994D}"/>
    <cellStyle name="Input 22 6" xfId="8831" xr:uid="{7C42EE32-8EF9-4A40-BE99-D73B56878602}"/>
    <cellStyle name="Input 23" xfId="2268" xr:uid="{00000000-0005-0000-0000-00004C050000}"/>
    <cellStyle name="Input 23 2" xfId="4197" xr:uid="{00000000-0005-0000-0000-00004D050000}"/>
    <cellStyle name="Input 23 2 2" xfId="7686" xr:uid="{00000000-0005-0000-0000-00004D050000}"/>
    <cellStyle name="Input 23 2 2 2" xfId="14417" xr:uid="{3210A45F-D305-4E02-8CFA-BF0A8D8BA0A2}"/>
    <cellStyle name="Input 23 2 3" xfId="11004" xr:uid="{F87F0CD2-DE44-4570-91FC-56ECEDBA0949}"/>
    <cellStyle name="Input 23 3" xfId="4306" xr:uid="{00000000-0005-0000-0000-00004E050000}"/>
    <cellStyle name="Input 23 3 2" xfId="7795" xr:uid="{00000000-0005-0000-0000-00004E050000}"/>
    <cellStyle name="Input 23 3 2 2" xfId="14523" xr:uid="{3FD13CAE-304D-468B-BAEE-127B41305EBB}"/>
    <cellStyle name="Input 23 3 3" xfId="11110" xr:uid="{5E63351F-B076-441A-8F96-509B00D59D92}"/>
    <cellStyle name="Input 23 4" xfId="5769" xr:uid="{00000000-0005-0000-0000-00004C050000}"/>
    <cellStyle name="Input 23 4 2" xfId="12503" xr:uid="{F6C10DE8-B9EB-4C6A-BE9B-4FC4DEEB123B}"/>
    <cellStyle name="Input 23 5" xfId="9090" xr:uid="{C98A45F4-9A52-4554-A844-6AB0C8D364A8}"/>
    <cellStyle name="Input 24" xfId="111" xr:uid="{00000000-0005-0000-0000-00004F050000}"/>
    <cellStyle name="Input 24 2" xfId="4990" xr:uid="{00000000-0005-0000-0000-00004F050000}"/>
    <cellStyle name="Input 24 2 2" xfId="11788" xr:uid="{576E72F3-4A36-4B03-A821-45254F4E3B6A}"/>
    <cellStyle name="Input 24 3" xfId="8474" xr:uid="{A07CED69-FC06-4907-8649-C285620D5A4C}"/>
    <cellStyle name="Input 25" xfId="2957" xr:uid="{00000000-0005-0000-0000-000050050000}"/>
    <cellStyle name="Input 25 2" xfId="6446" xr:uid="{00000000-0005-0000-0000-000050050000}"/>
    <cellStyle name="Input 25 2 2" xfId="13180" xr:uid="{BC0D5038-4FC0-46C2-A561-32738FD14424}"/>
    <cellStyle name="Input 25 3" xfId="9767" xr:uid="{E378D472-0ADA-4824-9BA2-E5EB7DFEA521}"/>
    <cellStyle name="Input 26" xfId="3565" xr:uid="{00000000-0005-0000-0000-000051050000}"/>
    <cellStyle name="Input 26 2" xfId="7054" xr:uid="{00000000-0005-0000-0000-000051050000}"/>
    <cellStyle name="Input 26 2 2" xfId="13787" xr:uid="{2491109E-0C57-4BC8-A172-673ADD967A88}"/>
    <cellStyle name="Input 26 3" xfId="10374" xr:uid="{40C7272A-77ED-4F6D-A0CB-121918950F93}"/>
    <cellStyle name="Input 3" xfId="390" xr:uid="{00000000-0005-0000-0000-000052050000}"/>
    <cellStyle name="Input 3 10" xfId="8501" xr:uid="{AD5E5D14-6515-47B5-BC71-C335D8E890D6}"/>
    <cellStyle name="Input 3 2" xfId="776" xr:uid="{00000000-0005-0000-0000-000053050000}"/>
    <cellStyle name="Input 3 2 10" xfId="5081" xr:uid="{00000000-0005-0000-0000-000053050000}"/>
    <cellStyle name="Input 3 2 10 2" xfId="11849" xr:uid="{482A45F9-FDBA-4581-892F-5850AFF27D37}"/>
    <cellStyle name="Input 3 2 2" xfId="1643" xr:uid="{00000000-0005-0000-0000-000054050000}"/>
    <cellStyle name="Input 3 2 2 2" xfId="2416" xr:uid="{00000000-0005-0000-0000-000055050000}"/>
    <cellStyle name="Input 3 2 2 2 2" xfId="4441" xr:uid="{00000000-0005-0000-0000-000056050000}"/>
    <cellStyle name="Input 3 2 2 2 2 2" xfId="7930" xr:uid="{00000000-0005-0000-0000-000056050000}"/>
    <cellStyle name="Input 3 2 2 2 2 2 2" xfId="14658" xr:uid="{C202AE90-F3B0-4C63-AABD-6907A96D0F88}"/>
    <cellStyle name="Input 3 2 2 2 2 3" xfId="11245" xr:uid="{C9BC52A4-1353-4A0E-9464-187E32BB51C7}"/>
    <cellStyle name="Input 3 2 2 2 3" xfId="5910" xr:uid="{00000000-0005-0000-0000-000055050000}"/>
    <cellStyle name="Input 3 2 2 2 3 2" xfId="12644" xr:uid="{F821882D-E1D1-4C64-9162-44E8D3DCA709}"/>
    <cellStyle name="Input 3 2 2 2 4" xfId="9231" xr:uid="{800592E1-BF2D-4301-B3A8-AFE22C998DF2}"/>
    <cellStyle name="Input 3 2 2 3" xfId="3659" xr:uid="{00000000-0005-0000-0000-000057050000}"/>
    <cellStyle name="Input 3 2 2 3 2" xfId="7148" xr:uid="{00000000-0005-0000-0000-000057050000}"/>
    <cellStyle name="Input 3 2 2 3 2 2" xfId="13880" xr:uid="{269AEC0F-526A-4B32-96D8-11BEA43731AA}"/>
    <cellStyle name="Input 3 2 2 3 3" xfId="10467" xr:uid="{93B1F4D4-B2BC-4497-9D75-517083E54441}"/>
    <cellStyle name="Input 3 2 2 4" xfId="3374" xr:uid="{00000000-0005-0000-0000-000058050000}"/>
    <cellStyle name="Input 3 2 2 4 2" xfId="6863" xr:uid="{00000000-0005-0000-0000-000058050000}"/>
    <cellStyle name="Input 3 2 2 4 2 2" xfId="13596" xr:uid="{1F3A7569-A59E-427D-8E67-CE6064975A13}"/>
    <cellStyle name="Input 3 2 2 4 3" xfId="10183" xr:uid="{2B934C22-DE39-4AB3-84B1-7D0DD841FE94}"/>
    <cellStyle name="Input 3 2 2 5" xfId="5231" xr:uid="{00000000-0005-0000-0000-000054050000}"/>
    <cellStyle name="Input 3 2 2 5 2" xfId="11971" xr:uid="{0666C41E-FE51-457A-B3B1-765E7CF8722A}"/>
    <cellStyle name="Input 3 2 2 6" xfId="8559" xr:uid="{888AF30D-C291-4FE5-B185-EE32472C0527}"/>
    <cellStyle name="Input 3 2 3" xfId="1864" xr:uid="{00000000-0005-0000-0000-000059050000}"/>
    <cellStyle name="Input 3 2 3 2" xfId="2634" xr:uid="{00000000-0005-0000-0000-00005A050000}"/>
    <cellStyle name="Input 3 2 3 2 2" xfId="4657" xr:uid="{00000000-0005-0000-0000-00005B050000}"/>
    <cellStyle name="Input 3 2 3 2 2 2" xfId="8146" xr:uid="{00000000-0005-0000-0000-00005B050000}"/>
    <cellStyle name="Input 3 2 3 2 2 2 2" xfId="14874" xr:uid="{A04950BE-8185-4BC7-AE12-CFFBF39A24CE}"/>
    <cellStyle name="Input 3 2 3 2 2 3" xfId="11461" xr:uid="{5E793AEE-7367-42C7-A14C-168BCE8B34E4}"/>
    <cellStyle name="Input 3 2 3 2 3" xfId="6126" xr:uid="{00000000-0005-0000-0000-00005A050000}"/>
    <cellStyle name="Input 3 2 3 2 3 2" xfId="12860" xr:uid="{4BCFBCDC-4326-4F37-A728-F5B3144B842C}"/>
    <cellStyle name="Input 3 2 3 2 4" xfId="9447" xr:uid="{68511D27-B929-454F-993B-017E4DB3B458}"/>
    <cellStyle name="Input 3 2 3 3" xfId="3876" xr:uid="{00000000-0005-0000-0000-00005C050000}"/>
    <cellStyle name="Input 3 2 3 3 2" xfId="7365" xr:uid="{00000000-0005-0000-0000-00005C050000}"/>
    <cellStyle name="Input 3 2 3 3 2 2" xfId="14097" xr:uid="{F484B48D-5C51-48EB-8FF0-BE12CA61BEF3}"/>
    <cellStyle name="Input 3 2 3 3 3" xfId="10684" xr:uid="{95FE9C7D-6A00-4FAF-BD17-4D4C98F53E76}"/>
    <cellStyle name="Input 3 2 3 4" xfId="3023" xr:uid="{00000000-0005-0000-0000-00005D050000}"/>
    <cellStyle name="Input 3 2 3 4 2" xfId="6512" xr:uid="{00000000-0005-0000-0000-00005D050000}"/>
    <cellStyle name="Input 3 2 3 4 2 2" xfId="13245" xr:uid="{CF638EEC-7543-489E-AB55-71270D9FDA36}"/>
    <cellStyle name="Input 3 2 3 4 3" xfId="9832" xr:uid="{B0CB42BE-E34C-4918-902E-4C9158CD3CDD}"/>
    <cellStyle name="Input 3 2 3 5" xfId="5449" xr:uid="{00000000-0005-0000-0000-000059050000}"/>
    <cellStyle name="Input 3 2 3 5 2" xfId="12187" xr:uid="{3CF89004-3D52-4EB9-8C71-6A163CCFF75B}"/>
    <cellStyle name="Input 3 2 3 6" xfId="8775" xr:uid="{FACB76DD-E88B-4484-B8AE-A6B9CD3ABF7C}"/>
    <cellStyle name="Input 3 2 4" xfId="1831" xr:uid="{00000000-0005-0000-0000-00005E050000}"/>
    <cellStyle name="Input 3 2 4 2" xfId="2601" xr:uid="{00000000-0005-0000-0000-00005F050000}"/>
    <cellStyle name="Input 3 2 4 2 2" xfId="4624" xr:uid="{00000000-0005-0000-0000-000060050000}"/>
    <cellStyle name="Input 3 2 4 2 2 2" xfId="8113" xr:uid="{00000000-0005-0000-0000-000060050000}"/>
    <cellStyle name="Input 3 2 4 2 2 2 2" xfId="14841" xr:uid="{C2E27810-961B-441F-B9BF-590A784EBCF7}"/>
    <cellStyle name="Input 3 2 4 2 2 3" xfId="11428" xr:uid="{67A74300-4D1A-4121-984D-2A9B4166C1C3}"/>
    <cellStyle name="Input 3 2 4 2 3" xfId="6093" xr:uid="{00000000-0005-0000-0000-00005F050000}"/>
    <cellStyle name="Input 3 2 4 2 3 2" xfId="12827" xr:uid="{5CAFE43A-C9F0-44DE-B53F-63414CADFB46}"/>
    <cellStyle name="Input 3 2 4 2 4" xfId="9414" xr:uid="{9DC5C16B-E27C-4DE8-9FC2-AD9FFDE3F7E0}"/>
    <cellStyle name="Input 3 2 4 3" xfId="3843" xr:uid="{00000000-0005-0000-0000-000061050000}"/>
    <cellStyle name="Input 3 2 4 3 2" xfId="7332" xr:uid="{00000000-0005-0000-0000-000061050000}"/>
    <cellStyle name="Input 3 2 4 3 2 2" xfId="14064" xr:uid="{248B3273-7B69-4974-96DF-A595B564E7CF}"/>
    <cellStyle name="Input 3 2 4 3 3" xfId="10651" xr:uid="{D55A6033-2D21-459B-B76E-A6C5BF7C5CFB}"/>
    <cellStyle name="Input 3 2 4 4" xfId="3033" xr:uid="{00000000-0005-0000-0000-000062050000}"/>
    <cellStyle name="Input 3 2 4 4 2" xfId="6522" xr:uid="{00000000-0005-0000-0000-000062050000}"/>
    <cellStyle name="Input 3 2 4 4 2 2" xfId="13255" xr:uid="{42926CA4-A566-4D9D-9939-4D8CB5B75204}"/>
    <cellStyle name="Input 3 2 4 4 3" xfId="9842" xr:uid="{2E96B447-33D0-4BA8-BB86-5664E6830811}"/>
    <cellStyle name="Input 3 2 4 5" xfId="5416" xr:uid="{00000000-0005-0000-0000-00005E050000}"/>
    <cellStyle name="Input 3 2 4 5 2" xfId="12154" xr:uid="{52E1BD26-2685-4CED-84D2-94592C8E48E6}"/>
    <cellStyle name="Input 3 2 4 6" xfId="8742" xr:uid="{6B131113-B909-4EF0-9A5D-19AE15964768}"/>
    <cellStyle name="Input 3 2 5" xfId="1979" xr:uid="{00000000-0005-0000-0000-000063050000}"/>
    <cellStyle name="Input 3 2 5 2" xfId="2749" xr:uid="{00000000-0005-0000-0000-000064050000}"/>
    <cellStyle name="Input 3 2 5 2 2" xfId="4771" xr:uid="{00000000-0005-0000-0000-000065050000}"/>
    <cellStyle name="Input 3 2 5 2 2 2" xfId="8260" xr:uid="{00000000-0005-0000-0000-000065050000}"/>
    <cellStyle name="Input 3 2 5 2 2 2 2" xfId="14988" xr:uid="{B3B71C86-0ADA-4508-94A1-7004F0915402}"/>
    <cellStyle name="Input 3 2 5 2 2 3" xfId="11575" xr:uid="{821EF40A-4E18-4E6F-8A72-702149F558FF}"/>
    <cellStyle name="Input 3 2 5 2 3" xfId="6241" xr:uid="{00000000-0005-0000-0000-000064050000}"/>
    <cellStyle name="Input 3 2 5 2 3 2" xfId="12975" xr:uid="{EBEB8C0C-C9E8-4B94-AFB2-3C8F1333C941}"/>
    <cellStyle name="Input 3 2 5 2 4" xfId="9562" xr:uid="{9B2D15F0-E218-4973-8651-8A1622AD9552}"/>
    <cellStyle name="Input 3 2 5 3" xfId="3990" xr:uid="{00000000-0005-0000-0000-000066050000}"/>
    <cellStyle name="Input 3 2 5 3 2" xfId="7479" xr:uid="{00000000-0005-0000-0000-000066050000}"/>
    <cellStyle name="Input 3 2 5 3 2 2" xfId="14211" xr:uid="{727D9BD0-AC48-48D8-9EB1-350C0CA125D2}"/>
    <cellStyle name="Input 3 2 5 3 3" xfId="10798" xr:uid="{2D05980E-6C9D-48D9-8283-0035E0DF1004}"/>
    <cellStyle name="Input 3 2 5 4" xfId="108" xr:uid="{00000000-0005-0000-0000-000067050000}"/>
    <cellStyle name="Input 3 2 5 4 2" xfId="4988" xr:uid="{00000000-0005-0000-0000-000067050000}"/>
    <cellStyle name="Input 3 2 5 4 2 2" xfId="11786" xr:uid="{338AD4C8-9260-416B-954A-48C4D690024D}"/>
    <cellStyle name="Input 3 2 5 4 3" xfId="8472" xr:uid="{4A32CD70-A6B3-4FDC-A4CC-C0CA6270E675}"/>
    <cellStyle name="Input 3 2 5 5" xfId="5564" xr:uid="{00000000-0005-0000-0000-000063050000}"/>
    <cellStyle name="Input 3 2 5 5 2" xfId="12302" xr:uid="{8A8A17EE-C6F2-481E-BC08-785908F6B633}"/>
    <cellStyle name="Input 3 2 5 6" xfId="8890" xr:uid="{E0E4E9FE-3E11-4599-95ED-8BC24DC3F64F}"/>
    <cellStyle name="Input 3 2 6" xfId="1761" xr:uid="{00000000-0005-0000-0000-000068050000}"/>
    <cellStyle name="Input 3 2 6 2" xfId="2531" xr:uid="{00000000-0005-0000-0000-000069050000}"/>
    <cellStyle name="Input 3 2 6 2 2" xfId="4554" xr:uid="{00000000-0005-0000-0000-00006A050000}"/>
    <cellStyle name="Input 3 2 6 2 2 2" xfId="8043" xr:uid="{00000000-0005-0000-0000-00006A050000}"/>
    <cellStyle name="Input 3 2 6 2 2 2 2" xfId="14771" xr:uid="{6965EF17-6070-4E05-9776-E74069952645}"/>
    <cellStyle name="Input 3 2 6 2 2 3" xfId="11358" xr:uid="{77E0D56A-5DF6-4243-94C9-EF7D568FDD14}"/>
    <cellStyle name="Input 3 2 6 2 3" xfId="6024" xr:uid="{00000000-0005-0000-0000-000069050000}"/>
    <cellStyle name="Input 3 2 6 2 3 2" xfId="12758" xr:uid="{F985F9C2-9F29-4CDD-8412-36E0A2779559}"/>
    <cellStyle name="Input 3 2 6 2 4" xfId="9345" xr:uid="{D074C9FF-68E6-4B07-AC13-3FB29A41B091}"/>
    <cellStyle name="Input 3 2 6 3" xfId="3773" xr:uid="{00000000-0005-0000-0000-00006B050000}"/>
    <cellStyle name="Input 3 2 6 3 2" xfId="7262" xr:uid="{00000000-0005-0000-0000-00006B050000}"/>
    <cellStyle name="Input 3 2 6 3 2 2" xfId="13994" xr:uid="{422750CB-0480-4D09-AAD0-095F9B27A271}"/>
    <cellStyle name="Input 3 2 6 3 3" xfId="10581" xr:uid="{7F2D18C2-0671-4101-A459-5E64C4DBCF92}"/>
    <cellStyle name="Input 3 2 6 4" xfId="3601" xr:uid="{00000000-0005-0000-0000-00006C050000}"/>
    <cellStyle name="Input 3 2 6 4 2" xfId="7090" xr:uid="{00000000-0005-0000-0000-00006C050000}"/>
    <cellStyle name="Input 3 2 6 4 2 2" xfId="13822" xr:uid="{E3AB9243-1BF3-4831-9AC7-59A2DA0799BA}"/>
    <cellStyle name="Input 3 2 6 4 3" xfId="10409" xr:uid="{38E9E630-2067-4628-AF2A-50A9685B4E1A}"/>
    <cellStyle name="Input 3 2 6 5" xfId="5347" xr:uid="{00000000-0005-0000-0000-000068050000}"/>
    <cellStyle name="Input 3 2 6 5 2" xfId="12085" xr:uid="{3D73659F-5D61-4630-9876-28DBBE74834B}"/>
    <cellStyle name="Input 3 2 6 6" xfId="8673" xr:uid="{84C0F25E-0317-4B3E-9334-DF3314357D94}"/>
    <cellStyle name="Input 3 2 7" xfId="2290" xr:uid="{00000000-0005-0000-0000-00006D050000}"/>
    <cellStyle name="Input 3 2 7 2" xfId="4328" xr:uid="{00000000-0005-0000-0000-00006E050000}"/>
    <cellStyle name="Input 3 2 7 2 2" xfId="7817" xr:uid="{00000000-0005-0000-0000-00006E050000}"/>
    <cellStyle name="Input 3 2 7 2 2 2" xfId="14545" xr:uid="{DF041FE7-2F58-4D60-96EA-C37A7E1A46B9}"/>
    <cellStyle name="Input 3 2 7 2 3" xfId="11132" xr:uid="{72DE0E2F-0AA5-43F0-8F8C-76069C129F89}"/>
    <cellStyle name="Input 3 2 7 3" xfId="5791" xr:uid="{00000000-0005-0000-0000-00006D050000}"/>
    <cellStyle name="Input 3 2 7 3 2" xfId="12525" xr:uid="{9ADF5B7C-8DDC-4A42-8EE4-CC8553580682}"/>
    <cellStyle name="Input 3 2 7 4" xfId="9112" xr:uid="{8FDC4670-AB15-44C1-80EF-0AC58E45411C}"/>
    <cellStyle name="Input 3 2 8" xfId="3191" xr:uid="{00000000-0005-0000-0000-00006F050000}"/>
    <cellStyle name="Input 3 2 8 2" xfId="6680" xr:uid="{00000000-0005-0000-0000-00006F050000}"/>
    <cellStyle name="Input 3 2 8 2 2" xfId="13413" xr:uid="{5C76BB40-49C2-4A34-B803-DC1CCE1F91F6}"/>
    <cellStyle name="Input 3 2 8 3" xfId="10000" xr:uid="{E95FFF19-D7EE-4A68-88DA-BE396DCD1A01}"/>
    <cellStyle name="Input 3 2 9" xfId="4289" xr:uid="{00000000-0005-0000-0000-000070050000}"/>
    <cellStyle name="Input 3 2 9 2" xfId="7778" xr:uid="{00000000-0005-0000-0000-000070050000}"/>
    <cellStyle name="Input 3 2 9 2 2" xfId="14508" xr:uid="{DD7D7FB3-D4B3-46E5-9D4F-0126089B5C0A}"/>
    <cellStyle name="Input 3 2 9 3" xfId="11095" xr:uid="{A66AB5C3-0823-4F7B-8C08-1355EF0F0C8C}"/>
    <cellStyle name="Input 3 3" xfId="800" xr:uid="{00000000-0005-0000-0000-000071050000}"/>
    <cellStyle name="Input 3 3 10" xfId="5105" xr:uid="{00000000-0005-0000-0000-000071050000}"/>
    <cellStyle name="Input 3 3 10 2" xfId="11873" xr:uid="{0BE45706-B68F-438D-961B-C078DD97C123}"/>
    <cellStyle name="Input 3 3 2" xfId="1667" xr:uid="{00000000-0005-0000-0000-000072050000}"/>
    <cellStyle name="Input 3 3 2 2" xfId="2440" xr:uid="{00000000-0005-0000-0000-000073050000}"/>
    <cellStyle name="Input 3 3 2 2 2" xfId="4465" xr:uid="{00000000-0005-0000-0000-000074050000}"/>
    <cellStyle name="Input 3 3 2 2 2 2" xfId="7954" xr:uid="{00000000-0005-0000-0000-000074050000}"/>
    <cellStyle name="Input 3 3 2 2 2 2 2" xfId="14682" xr:uid="{821C3613-5759-49F5-8CC9-015C211720C6}"/>
    <cellStyle name="Input 3 3 2 2 2 3" xfId="11269" xr:uid="{0BC432F7-41AA-44C9-8DBA-9E47B340F9C2}"/>
    <cellStyle name="Input 3 3 2 2 3" xfId="5934" xr:uid="{00000000-0005-0000-0000-000073050000}"/>
    <cellStyle name="Input 3 3 2 2 3 2" xfId="12668" xr:uid="{A86A64D5-93D2-43DB-A057-1E60324B85CC}"/>
    <cellStyle name="Input 3 3 2 2 4" xfId="9255" xr:uid="{01267422-F22B-4A9D-B445-ABD3F8507143}"/>
    <cellStyle name="Input 3 3 2 3" xfId="3683" xr:uid="{00000000-0005-0000-0000-000075050000}"/>
    <cellStyle name="Input 3 3 2 3 2" xfId="7172" xr:uid="{00000000-0005-0000-0000-000075050000}"/>
    <cellStyle name="Input 3 3 2 3 2 2" xfId="13904" xr:uid="{E5125426-0CA8-4F0F-9FCE-36C80A428528}"/>
    <cellStyle name="Input 3 3 2 3 3" xfId="10491" xr:uid="{4B6B83EB-4134-4593-9896-5E20687AA36A}"/>
    <cellStyle name="Input 3 3 2 4" xfId="3369" xr:uid="{00000000-0005-0000-0000-000076050000}"/>
    <cellStyle name="Input 3 3 2 4 2" xfId="6858" xr:uid="{00000000-0005-0000-0000-000076050000}"/>
    <cellStyle name="Input 3 3 2 4 2 2" xfId="13591" xr:uid="{2455ECAE-EB4A-4A01-AB4D-16F9407931FF}"/>
    <cellStyle name="Input 3 3 2 4 3" xfId="10178" xr:uid="{42633772-DAFB-467E-B9C3-16444F90D607}"/>
    <cellStyle name="Input 3 3 2 5" xfId="5255" xr:uid="{00000000-0005-0000-0000-000072050000}"/>
    <cellStyle name="Input 3 3 2 5 2" xfId="11995" xr:uid="{5C640D87-7E5B-46C7-9B83-FCF653FD1591}"/>
    <cellStyle name="Input 3 3 2 6" xfId="8583" xr:uid="{FBF63FAA-3E75-4A84-9B57-737650969E79}"/>
    <cellStyle name="Input 3 3 3" xfId="1888" xr:uid="{00000000-0005-0000-0000-000077050000}"/>
    <cellStyle name="Input 3 3 3 2" xfId="2658" xr:uid="{00000000-0005-0000-0000-000078050000}"/>
    <cellStyle name="Input 3 3 3 2 2" xfId="4681" xr:uid="{00000000-0005-0000-0000-000079050000}"/>
    <cellStyle name="Input 3 3 3 2 2 2" xfId="8170" xr:uid="{00000000-0005-0000-0000-000079050000}"/>
    <cellStyle name="Input 3 3 3 2 2 2 2" xfId="14898" xr:uid="{E6DE25E5-4865-481A-96BA-D51D395A473C}"/>
    <cellStyle name="Input 3 3 3 2 2 3" xfId="11485" xr:uid="{583E08BF-9385-45EB-9D1E-1A8951380EF4}"/>
    <cellStyle name="Input 3 3 3 2 3" xfId="6150" xr:uid="{00000000-0005-0000-0000-000078050000}"/>
    <cellStyle name="Input 3 3 3 2 3 2" xfId="12884" xr:uid="{5F0CBF2F-B40D-4BD4-9A5D-545C775F255F}"/>
    <cellStyle name="Input 3 3 3 2 4" xfId="9471" xr:uid="{9E60E60B-73C6-4543-9B60-E88999104BCE}"/>
    <cellStyle name="Input 3 3 3 3" xfId="3900" xr:uid="{00000000-0005-0000-0000-00007A050000}"/>
    <cellStyle name="Input 3 3 3 3 2" xfId="7389" xr:uid="{00000000-0005-0000-0000-00007A050000}"/>
    <cellStyle name="Input 3 3 3 3 2 2" xfId="14121" xr:uid="{63392AC7-3B0D-40FE-AF8B-279DD0644E36}"/>
    <cellStyle name="Input 3 3 3 3 3" xfId="10708" xr:uid="{7C34CE74-9BB5-416E-B095-668A53FAC41B}"/>
    <cellStyle name="Input 3 3 3 4" xfId="3317" xr:uid="{00000000-0005-0000-0000-00007B050000}"/>
    <cellStyle name="Input 3 3 3 4 2" xfId="6806" xr:uid="{00000000-0005-0000-0000-00007B050000}"/>
    <cellStyle name="Input 3 3 3 4 2 2" xfId="13539" xr:uid="{A86315B6-84F0-41CC-A836-90B826E066F0}"/>
    <cellStyle name="Input 3 3 3 4 3" xfId="10126" xr:uid="{A241EF08-E666-49FC-86A8-D50031CBD707}"/>
    <cellStyle name="Input 3 3 3 5" xfId="5473" xr:uid="{00000000-0005-0000-0000-000077050000}"/>
    <cellStyle name="Input 3 3 3 5 2" xfId="12211" xr:uid="{B51FC06E-C48E-47C8-84E3-751A2348F807}"/>
    <cellStyle name="Input 3 3 3 6" xfId="8799" xr:uid="{3D65B22D-1561-4B51-B32B-428E7586F826}"/>
    <cellStyle name="Input 3 3 4" xfId="1952" xr:uid="{00000000-0005-0000-0000-00007C050000}"/>
    <cellStyle name="Input 3 3 4 2" xfId="2722" xr:uid="{00000000-0005-0000-0000-00007D050000}"/>
    <cellStyle name="Input 3 3 4 2 2" xfId="4744" xr:uid="{00000000-0005-0000-0000-00007E050000}"/>
    <cellStyle name="Input 3 3 4 2 2 2" xfId="8233" xr:uid="{00000000-0005-0000-0000-00007E050000}"/>
    <cellStyle name="Input 3 3 4 2 2 2 2" xfId="14961" xr:uid="{B72784B0-A5E5-42B5-AC6E-4E9E1FCBC931}"/>
    <cellStyle name="Input 3 3 4 2 2 3" xfId="11548" xr:uid="{271C7C46-6854-4C21-A9BB-5F82D4540601}"/>
    <cellStyle name="Input 3 3 4 2 3" xfId="6214" xr:uid="{00000000-0005-0000-0000-00007D050000}"/>
    <cellStyle name="Input 3 3 4 2 3 2" xfId="12948" xr:uid="{9CF88B37-64C3-4845-9CDA-C723DAA2CA25}"/>
    <cellStyle name="Input 3 3 4 2 4" xfId="9535" xr:uid="{629897C6-2024-4D1F-820E-1ECC4554A167}"/>
    <cellStyle name="Input 3 3 4 3" xfId="3963" xr:uid="{00000000-0005-0000-0000-00007F050000}"/>
    <cellStyle name="Input 3 3 4 3 2" xfId="7452" xr:uid="{00000000-0005-0000-0000-00007F050000}"/>
    <cellStyle name="Input 3 3 4 3 2 2" xfId="14184" xr:uid="{F621DC92-0AA6-40EC-A661-9B9A85C20196}"/>
    <cellStyle name="Input 3 3 4 3 3" xfId="10771" xr:uid="{5E83B3E6-7CFF-48CE-95A5-9B5F5073056B}"/>
    <cellStyle name="Input 3 3 4 4" xfId="4198" xr:uid="{00000000-0005-0000-0000-000080050000}"/>
    <cellStyle name="Input 3 3 4 4 2" xfId="7687" xr:uid="{00000000-0005-0000-0000-000080050000}"/>
    <cellStyle name="Input 3 3 4 4 2 2" xfId="14418" xr:uid="{EE6BC4A9-5852-434B-AC7D-2CB691A1999F}"/>
    <cellStyle name="Input 3 3 4 4 3" xfId="11005" xr:uid="{A0570763-07C5-4F4E-B2EC-57A3299F657B}"/>
    <cellStyle name="Input 3 3 4 5" xfId="5537" xr:uid="{00000000-0005-0000-0000-00007C050000}"/>
    <cellStyle name="Input 3 3 4 5 2" xfId="12275" xr:uid="{43B0DC58-65B6-48B2-9FB8-7BAC736FD9A7}"/>
    <cellStyle name="Input 3 3 4 6" xfId="8863" xr:uid="{4A830D2C-00F2-4EA4-AD52-9810FADA317D}"/>
    <cellStyle name="Input 3 3 5" xfId="1681" xr:uid="{00000000-0005-0000-0000-000081050000}"/>
    <cellStyle name="Input 3 3 5 2" xfId="2452" xr:uid="{00000000-0005-0000-0000-000082050000}"/>
    <cellStyle name="Input 3 3 5 2 2" xfId="4475" xr:uid="{00000000-0005-0000-0000-000083050000}"/>
    <cellStyle name="Input 3 3 5 2 2 2" xfId="7964" xr:uid="{00000000-0005-0000-0000-000083050000}"/>
    <cellStyle name="Input 3 3 5 2 2 2 2" xfId="14692" xr:uid="{643C517C-D34F-489A-9289-84F7180D2373}"/>
    <cellStyle name="Input 3 3 5 2 2 3" xfId="11279" xr:uid="{A7E51617-3C8F-491E-8DE3-EFB5B006B21C}"/>
    <cellStyle name="Input 3 3 5 2 3" xfId="5945" xr:uid="{00000000-0005-0000-0000-000082050000}"/>
    <cellStyle name="Input 3 3 5 2 3 2" xfId="12679" xr:uid="{140DD2C0-D798-4BBE-A224-18405F48CB44}"/>
    <cellStyle name="Input 3 3 5 2 4" xfId="9266" xr:uid="{1E10575F-9F65-4162-87B9-B968D6968AA5}"/>
    <cellStyle name="Input 3 3 5 3" xfId="3694" xr:uid="{00000000-0005-0000-0000-000084050000}"/>
    <cellStyle name="Input 3 3 5 3 2" xfId="7183" xr:uid="{00000000-0005-0000-0000-000084050000}"/>
    <cellStyle name="Input 3 3 5 3 2 2" xfId="13915" xr:uid="{52AB4DC4-BE52-45AD-A5A7-7192FD29E962}"/>
    <cellStyle name="Input 3 3 5 3 3" xfId="10502" xr:uid="{B3993967-4F55-480B-A005-5F306E358F2B}"/>
    <cellStyle name="Input 3 3 5 4" xfId="3412" xr:uid="{00000000-0005-0000-0000-000085050000}"/>
    <cellStyle name="Input 3 3 5 4 2" xfId="6901" xr:uid="{00000000-0005-0000-0000-000085050000}"/>
    <cellStyle name="Input 3 3 5 4 2 2" xfId="13634" xr:uid="{943D4DD3-1373-4257-B491-B9DDDB05C761}"/>
    <cellStyle name="Input 3 3 5 4 3" xfId="10221" xr:uid="{2D7C2FA8-464A-4C63-BDE0-36D9C8FE89B7}"/>
    <cellStyle name="Input 3 3 5 5" xfId="5267" xr:uid="{00000000-0005-0000-0000-000081050000}"/>
    <cellStyle name="Input 3 3 5 5 2" xfId="12006" xr:uid="{342D4F37-9E23-499E-B674-5BD36749E840}"/>
    <cellStyle name="Input 3 3 5 6" xfId="8594" xr:uid="{264BCFE0-CF95-41C9-A62B-1FCEBB1EEA83}"/>
    <cellStyle name="Input 3 3 6" xfId="2130" xr:uid="{00000000-0005-0000-0000-000086050000}"/>
    <cellStyle name="Input 3 3 6 2" xfId="2896" xr:uid="{00000000-0005-0000-0000-000087050000}"/>
    <cellStyle name="Input 3 3 6 2 2" xfId="4916" xr:uid="{00000000-0005-0000-0000-000088050000}"/>
    <cellStyle name="Input 3 3 6 2 2 2" xfId="8405" xr:uid="{00000000-0005-0000-0000-000088050000}"/>
    <cellStyle name="Input 3 3 6 2 2 2 2" xfId="15133" xr:uid="{754E4357-00D8-4BC4-A398-A3F83093A53E}"/>
    <cellStyle name="Input 3 3 6 2 2 3" xfId="11720" xr:uid="{D8ADC7CC-5D24-403C-8FDF-9D258E5CA606}"/>
    <cellStyle name="Input 3 3 6 2 3" xfId="6385" xr:uid="{00000000-0005-0000-0000-000087050000}"/>
    <cellStyle name="Input 3 3 6 2 3 2" xfId="13119" xr:uid="{4143059B-2413-43D2-9C45-2ACD788BFC85}"/>
    <cellStyle name="Input 3 3 6 2 4" xfId="9706" xr:uid="{F29D0724-3B90-4C7B-BE24-A0E8722839C1}"/>
    <cellStyle name="Input 3 3 6 3" xfId="4137" xr:uid="{00000000-0005-0000-0000-000089050000}"/>
    <cellStyle name="Input 3 3 6 3 2" xfId="7626" xr:uid="{00000000-0005-0000-0000-000089050000}"/>
    <cellStyle name="Input 3 3 6 3 2 2" xfId="14358" xr:uid="{F3B5364B-B477-4DCD-9426-5295AF00FAE9}"/>
    <cellStyle name="Input 3 3 6 3 3" xfId="10945" xr:uid="{31F758CC-A359-43EC-9ECE-71B86D49F41A}"/>
    <cellStyle name="Input 3 3 6 4" xfId="3465" xr:uid="{00000000-0005-0000-0000-00008A050000}"/>
    <cellStyle name="Input 3 3 6 4 2" xfId="6954" xr:uid="{00000000-0005-0000-0000-00008A050000}"/>
    <cellStyle name="Input 3 3 6 4 2 2" xfId="13687" xr:uid="{393CAA28-ED03-45CB-805D-A87D23DAB7E4}"/>
    <cellStyle name="Input 3 3 6 4 3" xfId="10274" xr:uid="{85FF2E27-2BA0-4A94-B024-E688D59D9552}"/>
    <cellStyle name="Input 3 3 6 5" xfId="5709" xr:uid="{00000000-0005-0000-0000-000086050000}"/>
    <cellStyle name="Input 3 3 6 5 2" xfId="12446" xr:uid="{643AE5FF-6BC0-4B9B-B254-37B3DB0AF939}"/>
    <cellStyle name="Input 3 3 6 6" xfId="9034" xr:uid="{EA06E524-177C-40F1-867A-304583154A17}"/>
    <cellStyle name="Input 3 3 7" xfId="2314" xr:uid="{00000000-0005-0000-0000-00008B050000}"/>
    <cellStyle name="Input 3 3 7 2" xfId="4352" xr:uid="{00000000-0005-0000-0000-00008C050000}"/>
    <cellStyle name="Input 3 3 7 2 2" xfId="7841" xr:uid="{00000000-0005-0000-0000-00008C050000}"/>
    <cellStyle name="Input 3 3 7 2 2 2" xfId="14569" xr:uid="{D3CA36D4-52D4-427D-8D7D-4F5AB605F0A2}"/>
    <cellStyle name="Input 3 3 7 2 3" xfId="11156" xr:uid="{E5D32649-E4F5-4979-9DB2-0BD3D50D0EC1}"/>
    <cellStyle name="Input 3 3 7 3" xfId="5815" xr:uid="{00000000-0005-0000-0000-00008B050000}"/>
    <cellStyle name="Input 3 3 7 3 2" xfId="12549" xr:uid="{36DE32E1-1951-4AEA-83FC-DA7CF0337F0A}"/>
    <cellStyle name="Input 3 3 7 4" xfId="9136" xr:uid="{6FF445F6-4E00-4D6E-B347-88DC12AA1C11}"/>
    <cellStyle name="Input 3 3 8" xfId="3215" xr:uid="{00000000-0005-0000-0000-00008D050000}"/>
    <cellStyle name="Input 3 3 8 2" xfId="6704" xr:uid="{00000000-0005-0000-0000-00008D050000}"/>
    <cellStyle name="Input 3 3 8 2 2" xfId="13437" xr:uid="{756500FA-A8E7-4BEF-885A-D27AE78DDB5B}"/>
    <cellStyle name="Input 3 3 8 3" xfId="10024" xr:uid="{507AB849-CE09-445A-9B3C-DD8955A824AE}"/>
    <cellStyle name="Input 3 3 9" xfId="4222" xr:uid="{00000000-0005-0000-0000-00008E050000}"/>
    <cellStyle name="Input 3 3 9 2" xfId="7711" xr:uid="{00000000-0005-0000-0000-00008E050000}"/>
    <cellStyle name="Input 3 3 9 2 2" xfId="14441" xr:uid="{E27E5FDB-76CB-4BD1-8C6F-403732C6871B}"/>
    <cellStyle name="Input 3 3 9 3" xfId="11028" xr:uid="{A1A6D31A-397E-4757-933C-FDA690962DDD}"/>
    <cellStyle name="Input 3 4" xfId="1807" xr:uid="{00000000-0005-0000-0000-00008F050000}"/>
    <cellStyle name="Input 3 4 2" xfId="2577" xr:uid="{00000000-0005-0000-0000-000090050000}"/>
    <cellStyle name="Input 3 4 2 2" xfId="4600" xr:uid="{00000000-0005-0000-0000-000091050000}"/>
    <cellStyle name="Input 3 4 2 2 2" xfId="8089" xr:uid="{00000000-0005-0000-0000-000091050000}"/>
    <cellStyle name="Input 3 4 2 2 2 2" xfId="14817" xr:uid="{FAAF361D-6875-418B-855F-B64BD44C959B}"/>
    <cellStyle name="Input 3 4 2 2 3" xfId="11404" xr:uid="{36440C03-914C-4D22-8E25-A99EA9B5C5CC}"/>
    <cellStyle name="Input 3 4 2 3" xfId="6069" xr:uid="{00000000-0005-0000-0000-000090050000}"/>
    <cellStyle name="Input 3 4 2 3 2" xfId="12803" xr:uid="{495E69AE-5C27-4281-B704-A236D0890828}"/>
    <cellStyle name="Input 3 4 2 4" xfId="9390" xr:uid="{855C2420-35CB-4B2C-809E-FC764D9D4C2B}"/>
    <cellStyle name="Input 3 4 3" xfId="3819" xr:uid="{00000000-0005-0000-0000-000092050000}"/>
    <cellStyle name="Input 3 4 3 2" xfId="7308" xr:uid="{00000000-0005-0000-0000-000092050000}"/>
    <cellStyle name="Input 3 4 3 2 2" xfId="14040" xr:uid="{4A58435B-27BF-4427-BC0E-84DDF9CFE6D1}"/>
    <cellStyle name="Input 3 4 3 3" xfId="10627" xr:uid="{5630830B-82CB-4D90-B245-B480A04759AB}"/>
    <cellStyle name="Input 3 4 4" xfId="3588" xr:uid="{00000000-0005-0000-0000-000093050000}"/>
    <cellStyle name="Input 3 4 4 2" xfId="7077" xr:uid="{00000000-0005-0000-0000-000093050000}"/>
    <cellStyle name="Input 3 4 4 2 2" xfId="13809" xr:uid="{6DE81F0D-7ED9-4B0A-8011-1A90E695083A}"/>
    <cellStyle name="Input 3 4 4 3" xfId="10396" xr:uid="{020CD6BC-9BF2-4D57-A1CF-1250ADF7E010}"/>
    <cellStyle name="Input 3 4 5" xfId="5392" xr:uid="{00000000-0005-0000-0000-00008F050000}"/>
    <cellStyle name="Input 3 4 5 2" xfId="12130" xr:uid="{32E2D5C4-344E-49C2-89FF-7B7D5B645429}"/>
    <cellStyle name="Input 3 4 6" xfId="8718" xr:uid="{91321033-6696-410C-9925-C30343AA69E2}"/>
    <cellStyle name="Input 3 5" xfId="2133" xr:uid="{00000000-0005-0000-0000-000094050000}"/>
    <cellStyle name="Input 3 5 2" xfId="2899" xr:uid="{00000000-0005-0000-0000-000095050000}"/>
    <cellStyle name="Input 3 5 2 2" xfId="4919" xr:uid="{00000000-0005-0000-0000-000096050000}"/>
    <cellStyle name="Input 3 5 2 2 2" xfId="8408" xr:uid="{00000000-0005-0000-0000-000096050000}"/>
    <cellStyle name="Input 3 5 2 2 2 2" xfId="15136" xr:uid="{8541A0A9-0DF0-401C-91F8-148038558035}"/>
    <cellStyle name="Input 3 5 2 2 3" xfId="11723" xr:uid="{735BDDAA-C62D-4054-BF13-A297A77E72DD}"/>
    <cellStyle name="Input 3 5 2 3" xfId="6388" xr:uid="{00000000-0005-0000-0000-000095050000}"/>
    <cellStyle name="Input 3 5 2 3 2" xfId="13122" xr:uid="{ABF6058F-EA6C-4DA1-A09E-1FF4BC8A68D3}"/>
    <cellStyle name="Input 3 5 2 4" xfId="9709" xr:uid="{63806FFE-CD71-416C-8520-231E71863805}"/>
    <cellStyle name="Input 3 5 3" xfId="4140" xr:uid="{00000000-0005-0000-0000-000097050000}"/>
    <cellStyle name="Input 3 5 3 2" xfId="7629" xr:uid="{00000000-0005-0000-0000-000097050000}"/>
    <cellStyle name="Input 3 5 3 2 2" xfId="14361" xr:uid="{9F814DDF-555E-45F1-8880-811FEBB57F3C}"/>
    <cellStyle name="Input 3 5 3 3" xfId="10948" xr:uid="{A4AD956D-2460-4803-B3F4-699BA516C859}"/>
    <cellStyle name="Input 3 5 4" xfId="2962" xr:uid="{00000000-0005-0000-0000-000098050000}"/>
    <cellStyle name="Input 3 5 4 2" xfId="6451" xr:uid="{00000000-0005-0000-0000-000098050000}"/>
    <cellStyle name="Input 3 5 4 2 2" xfId="13184" xr:uid="{57200CB1-E375-4595-A7D6-89071667256E}"/>
    <cellStyle name="Input 3 5 4 3" xfId="9771" xr:uid="{F4598BCD-A9BC-4ED8-8B28-81A6E6D9F021}"/>
    <cellStyle name="Input 3 5 5" xfId="5712" xr:uid="{00000000-0005-0000-0000-000094050000}"/>
    <cellStyle name="Input 3 5 5 2" xfId="12449" xr:uid="{649F19B2-1B67-46E5-86B8-92D61681389F}"/>
    <cellStyle name="Input 3 5 6" xfId="9037" xr:uid="{5FA19308-0E54-4982-9F12-07AE99353916}"/>
    <cellStyle name="Input 3 6" xfId="2033" xr:uid="{00000000-0005-0000-0000-000099050000}"/>
    <cellStyle name="Input 3 6 2" xfId="2800" xr:uid="{00000000-0005-0000-0000-00009A050000}"/>
    <cellStyle name="Input 3 6 2 2" xfId="4821" xr:uid="{00000000-0005-0000-0000-00009B050000}"/>
    <cellStyle name="Input 3 6 2 2 2" xfId="8310" xr:uid="{00000000-0005-0000-0000-00009B050000}"/>
    <cellStyle name="Input 3 6 2 2 2 2" xfId="15038" xr:uid="{556CDBFB-7C37-4320-AFEC-6FFE46BD3483}"/>
    <cellStyle name="Input 3 6 2 2 3" xfId="11625" xr:uid="{5C42CC93-9812-4513-8A14-C5509F8FE3D1}"/>
    <cellStyle name="Input 3 6 2 3" xfId="6291" xr:uid="{00000000-0005-0000-0000-00009A050000}"/>
    <cellStyle name="Input 3 6 2 3 2" xfId="13025" xr:uid="{3AC06B19-5613-4D0E-9D38-BE3E24831131}"/>
    <cellStyle name="Input 3 6 2 4" xfId="9612" xr:uid="{D6644658-0F72-4265-B55A-D8F931D77159}"/>
    <cellStyle name="Input 3 6 3" xfId="4042" xr:uid="{00000000-0005-0000-0000-00009C050000}"/>
    <cellStyle name="Input 3 6 3 2" xfId="7531" xr:uid="{00000000-0005-0000-0000-00009C050000}"/>
    <cellStyle name="Input 3 6 3 2 2" xfId="14263" xr:uid="{92A8B4C5-8316-431C-8C4A-B59F96863573}"/>
    <cellStyle name="Input 3 6 3 3" xfId="10850" xr:uid="{322A4D19-ED5E-425B-B1E8-D92F7B7049EB}"/>
    <cellStyle name="Input 3 6 4" xfId="3280" xr:uid="{00000000-0005-0000-0000-00009D050000}"/>
    <cellStyle name="Input 3 6 4 2" xfId="6769" xr:uid="{00000000-0005-0000-0000-00009D050000}"/>
    <cellStyle name="Input 3 6 4 2 2" xfId="13502" xr:uid="{684EE6FB-F8B8-419A-8C4F-D10B646EB441}"/>
    <cellStyle name="Input 3 6 4 3" xfId="10089" xr:uid="{657842BA-FAB4-4870-B9C0-712386DED3ED}"/>
    <cellStyle name="Input 3 6 5" xfId="5614" xr:uid="{00000000-0005-0000-0000-000099050000}"/>
    <cellStyle name="Input 3 6 5 2" xfId="12352" xr:uid="{E6818A6E-D7DB-47D2-85CE-2F52F41C7E97}"/>
    <cellStyle name="Input 3 6 6" xfId="8940" xr:uid="{386B8631-A291-476E-A2A7-B5DDBCB0DA8C}"/>
    <cellStyle name="Input 3 7" xfId="3106" xr:uid="{00000000-0005-0000-0000-00009E050000}"/>
    <cellStyle name="Input 3 7 2" xfId="6595" xr:uid="{00000000-0005-0000-0000-00009E050000}"/>
    <cellStyle name="Input 3 7 2 2" xfId="13328" xr:uid="{AE4F937C-8E59-4401-829F-D528F3B9B36A}"/>
    <cellStyle name="Input 3 7 3" xfId="9915" xr:uid="{EF52EC8A-B01A-4937-BE2A-687E7A44C81B}"/>
    <cellStyle name="Input 3 8" xfId="3560" xr:uid="{00000000-0005-0000-0000-00009F050000}"/>
    <cellStyle name="Input 3 8 2" xfId="7049" xr:uid="{00000000-0005-0000-0000-00009F050000}"/>
    <cellStyle name="Input 3 8 2 2" xfId="13782" xr:uid="{3A5F2ACE-55A7-45BA-B3F2-F1CD1106B23D}"/>
    <cellStyle name="Input 3 8 3" xfId="10369" xr:uid="{F37302FD-751F-4794-BD78-0CF1F6104BEA}"/>
    <cellStyle name="Input 3 9" xfId="5043" xr:uid="{00000000-0005-0000-0000-000052050000}"/>
    <cellStyle name="Input 3 9 2" xfId="11818" xr:uid="{7F7A0D00-BD49-4E62-A665-5C9BC7DE0958}"/>
    <cellStyle name="Input 4" xfId="391" xr:uid="{00000000-0005-0000-0000-0000A0050000}"/>
    <cellStyle name="Input 4 10" xfId="8502" xr:uid="{90E1459F-E07E-4D31-8470-ED0C59031052}"/>
    <cellStyle name="Input 4 2" xfId="777" xr:uid="{00000000-0005-0000-0000-0000A1050000}"/>
    <cellStyle name="Input 4 2 10" xfId="5082" xr:uid="{00000000-0005-0000-0000-0000A1050000}"/>
    <cellStyle name="Input 4 2 10 2" xfId="11850" xr:uid="{6331C1BC-6B33-4C49-A7F5-1EEB96D53757}"/>
    <cellStyle name="Input 4 2 2" xfId="1644" xr:uid="{00000000-0005-0000-0000-0000A2050000}"/>
    <cellStyle name="Input 4 2 2 2" xfId="2417" xr:uid="{00000000-0005-0000-0000-0000A3050000}"/>
    <cellStyle name="Input 4 2 2 2 2" xfId="4442" xr:uid="{00000000-0005-0000-0000-0000A4050000}"/>
    <cellStyle name="Input 4 2 2 2 2 2" xfId="7931" xr:uid="{00000000-0005-0000-0000-0000A4050000}"/>
    <cellStyle name="Input 4 2 2 2 2 2 2" xfId="14659" xr:uid="{CF828593-1E26-48EB-AB91-2F3919109B5E}"/>
    <cellStyle name="Input 4 2 2 2 2 3" xfId="11246" xr:uid="{F164ED24-3E1A-4A9A-93DC-172F6352A66C}"/>
    <cellStyle name="Input 4 2 2 2 3" xfId="5911" xr:uid="{00000000-0005-0000-0000-0000A3050000}"/>
    <cellStyle name="Input 4 2 2 2 3 2" xfId="12645" xr:uid="{65EA24BB-F732-46DD-AEFA-37B0B4E8D5B6}"/>
    <cellStyle name="Input 4 2 2 2 4" xfId="9232" xr:uid="{689E7C94-BC41-41BB-85E0-DE620C3C239A}"/>
    <cellStyle name="Input 4 2 2 3" xfId="3660" xr:uid="{00000000-0005-0000-0000-0000A5050000}"/>
    <cellStyle name="Input 4 2 2 3 2" xfId="7149" xr:uid="{00000000-0005-0000-0000-0000A5050000}"/>
    <cellStyle name="Input 4 2 2 3 2 2" xfId="13881" xr:uid="{4A847D99-5481-4879-9225-19BAC4FF7267}"/>
    <cellStyle name="Input 4 2 2 3 3" xfId="10468" xr:uid="{6BA5E173-3488-4020-8117-BED6C740504A}"/>
    <cellStyle name="Input 4 2 2 4" xfId="3100" xr:uid="{00000000-0005-0000-0000-0000A6050000}"/>
    <cellStyle name="Input 4 2 2 4 2" xfId="6589" xr:uid="{00000000-0005-0000-0000-0000A6050000}"/>
    <cellStyle name="Input 4 2 2 4 2 2" xfId="13322" xr:uid="{EC183018-8D94-4678-ACEA-30F0F3C12AFD}"/>
    <cellStyle name="Input 4 2 2 4 3" xfId="9909" xr:uid="{4E23D9BD-E8F6-4714-9D4B-33616AC57643}"/>
    <cellStyle name="Input 4 2 2 5" xfId="5232" xr:uid="{00000000-0005-0000-0000-0000A2050000}"/>
    <cellStyle name="Input 4 2 2 5 2" xfId="11972" xr:uid="{1207AE24-539E-4BB4-BB88-88C6C4346AD7}"/>
    <cellStyle name="Input 4 2 2 6" xfId="8560" xr:uid="{12F8F32E-325B-4E22-A96D-57B8AEEA935E}"/>
    <cellStyle name="Input 4 2 3" xfId="1865" xr:uid="{00000000-0005-0000-0000-0000A7050000}"/>
    <cellStyle name="Input 4 2 3 2" xfId="2635" xr:uid="{00000000-0005-0000-0000-0000A8050000}"/>
    <cellStyle name="Input 4 2 3 2 2" xfId="4658" xr:uid="{00000000-0005-0000-0000-0000A9050000}"/>
    <cellStyle name="Input 4 2 3 2 2 2" xfId="8147" xr:uid="{00000000-0005-0000-0000-0000A9050000}"/>
    <cellStyle name="Input 4 2 3 2 2 2 2" xfId="14875" xr:uid="{01775BAE-4F7C-4423-AE09-F36A11966B61}"/>
    <cellStyle name="Input 4 2 3 2 2 3" xfId="11462" xr:uid="{9F20009D-8B33-4E5A-AE52-47BD988D1B0C}"/>
    <cellStyle name="Input 4 2 3 2 3" xfId="6127" xr:uid="{00000000-0005-0000-0000-0000A8050000}"/>
    <cellStyle name="Input 4 2 3 2 3 2" xfId="12861" xr:uid="{170703C6-4063-4453-B9A0-9AB24B978EF0}"/>
    <cellStyle name="Input 4 2 3 2 4" xfId="9448" xr:uid="{130E9E92-E10C-4491-BE0A-4310DB382462}"/>
    <cellStyle name="Input 4 2 3 3" xfId="3877" xr:uid="{00000000-0005-0000-0000-0000AA050000}"/>
    <cellStyle name="Input 4 2 3 3 2" xfId="7366" xr:uid="{00000000-0005-0000-0000-0000AA050000}"/>
    <cellStyle name="Input 4 2 3 3 2 2" xfId="14098" xr:uid="{A9657294-CF5B-4AC6-8AC8-5E26D6ADBACD}"/>
    <cellStyle name="Input 4 2 3 3 3" xfId="10685" xr:uid="{EE746D79-1E8D-4913-A375-520247ED7629}"/>
    <cellStyle name="Input 4 2 3 4" xfId="2994" xr:uid="{00000000-0005-0000-0000-0000AB050000}"/>
    <cellStyle name="Input 4 2 3 4 2" xfId="6483" xr:uid="{00000000-0005-0000-0000-0000AB050000}"/>
    <cellStyle name="Input 4 2 3 4 2 2" xfId="13216" xr:uid="{23A876EB-6640-4C1F-939C-DE714242FE17}"/>
    <cellStyle name="Input 4 2 3 4 3" xfId="9803" xr:uid="{B6B2B1C4-7594-4250-9D0E-919F8B1F50BA}"/>
    <cellStyle name="Input 4 2 3 5" xfId="5450" xr:uid="{00000000-0005-0000-0000-0000A7050000}"/>
    <cellStyle name="Input 4 2 3 5 2" xfId="12188" xr:uid="{5A2DABAF-E589-4D61-8B1B-E3B884246F58}"/>
    <cellStyle name="Input 4 2 3 6" xfId="8776" xr:uid="{2A5969C0-0ED3-43A0-AB2F-75C5359D8A81}"/>
    <cellStyle name="Input 4 2 4" xfId="1959" xr:uid="{00000000-0005-0000-0000-0000AC050000}"/>
    <cellStyle name="Input 4 2 4 2" xfId="2729" xr:uid="{00000000-0005-0000-0000-0000AD050000}"/>
    <cellStyle name="Input 4 2 4 2 2" xfId="4751" xr:uid="{00000000-0005-0000-0000-0000AE050000}"/>
    <cellStyle name="Input 4 2 4 2 2 2" xfId="8240" xr:uid="{00000000-0005-0000-0000-0000AE050000}"/>
    <cellStyle name="Input 4 2 4 2 2 2 2" xfId="14968" xr:uid="{CDF12709-50DC-4F6E-9011-B669D1317BC8}"/>
    <cellStyle name="Input 4 2 4 2 2 3" xfId="11555" xr:uid="{608B379A-DC7A-4C5F-9C97-A70C17929E4E}"/>
    <cellStyle name="Input 4 2 4 2 3" xfId="6221" xr:uid="{00000000-0005-0000-0000-0000AD050000}"/>
    <cellStyle name="Input 4 2 4 2 3 2" xfId="12955" xr:uid="{EEDBC65F-7F1B-4EEC-B5BF-9224AF8DF60F}"/>
    <cellStyle name="Input 4 2 4 2 4" xfId="9542" xr:uid="{7065BF16-0A15-4F97-AEF6-D56B9CD54BE5}"/>
    <cellStyle name="Input 4 2 4 3" xfId="3970" xr:uid="{00000000-0005-0000-0000-0000AF050000}"/>
    <cellStyle name="Input 4 2 4 3 2" xfId="7459" xr:uid="{00000000-0005-0000-0000-0000AF050000}"/>
    <cellStyle name="Input 4 2 4 3 2 2" xfId="14191" xr:uid="{30361595-2651-489A-B576-D976E9827CC3}"/>
    <cellStyle name="Input 4 2 4 3 3" xfId="10778" xr:uid="{3EE837D6-3526-4A8B-9578-5455178FD322}"/>
    <cellStyle name="Input 4 2 4 4" xfId="4301" xr:uid="{00000000-0005-0000-0000-0000B0050000}"/>
    <cellStyle name="Input 4 2 4 4 2" xfId="7790" xr:uid="{00000000-0005-0000-0000-0000B0050000}"/>
    <cellStyle name="Input 4 2 4 4 2 2" xfId="14519" xr:uid="{52DF50DD-1BB9-4D52-A028-3D27735E4D62}"/>
    <cellStyle name="Input 4 2 4 4 3" xfId="11106" xr:uid="{9B652DB4-2151-4C31-87B6-776ECAC39FFC}"/>
    <cellStyle name="Input 4 2 4 5" xfId="5544" xr:uid="{00000000-0005-0000-0000-0000AC050000}"/>
    <cellStyle name="Input 4 2 4 5 2" xfId="12282" xr:uid="{4F56BB69-EBD6-492A-B020-757122CFEDDB}"/>
    <cellStyle name="Input 4 2 4 6" xfId="8870" xr:uid="{E0E72733-30D8-45D8-97FD-5C28040B5FA3}"/>
    <cellStyle name="Input 4 2 5" xfId="1980" xr:uid="{00000000-0005-0000-0000-0000B1050000}"/>
    <cellStyle name="Input 4 2 5 2" xfId="2750" xr:uid="{00000000-0005-0000-0000-0000B2050000}"/>
    <cellStyle name="Input 4 2 5 2 2" xfId="4772" xr:uid="{00000000-0005-0000-0000-0000B3050000}"/>
    <cellStyle name="Input 4 2 5 2 2 2" xfId="8261" xr:uid="{00000000-0005-0000-0000-0000B3050000}"/>
    <cellStyle name="Input 4 2 5 2 2 2 2" xfId="14989" xr:uid="{32C2544F-7E78-4717-AEF4-863E726BC767}"/>
    <cellStyle name="Input 4 2 5 2 2 3" xfId="11576" xr:uid="{A150276A-B048-446C-AD8F-E728443BC1C1}"/>
    <cellStyle name="Input 4 2 5 2 3" xfId="6242" xr:uid="{00000000-0005-0000-0000-0000B2050000}"/>
    <cellStyle name="Input 4 2 5 2 3 2" xfId="12976" xr:uid="{D2381693-5A32-4086-8D43-903D7AE93839}"/>
    <cellStyle name="Input 4 2 5 2 4" xfId="9563" xr:uid="{E49D7043-D3BD-4C01-A3A0-7877209C699A}"/>
    <cellStyle name="Input 4 2 5 3" xfId="3991" xr:uid="{00000000-0005-0000-0000-0000B4050000}"/>
    <cellStyle name="Input 4 2 5 3 2" xfId="7480" xr:uid="{00000000-0005-0000-0000-0000B4050000}"/>
    <cellStyle name="Input 4 2 5 3 2 2" xfId="14212" xr:uid="{410BBAAB-5AFC-4B03-93D4-A349FA988A35}"/>
    <cellStyle name="Input 4 2 5 3 3" xfId="10799" xr:uid="{8F361F65-8BF3-409D-B5AE-E188DFE92551}"/>
    <cellStyle name="Input 4 2 5 4" xfId="3486" xr:uid="{00000000-0005-0000-0000-0000B5050000}"/>
    <cellStyle name="Input 4 2 5 4 2" xfId="6975" xr:uid="{00000000-0005-0000-0000-0000B5050000}"/>
    <cellStyle name="Input 4 2 5 4 2 2" xfId="13708" xr:uid="{40B2BAF5-F893-402D-BEB1-D9FE664CFD01}"/>
    <cellStyle name="Input 4 2 5 4 3" xfId="10295" xr:uid="{93145033-98EB-4524-A2F2-25BC0D4651FE}"/>
    <cellStyle name="Input 4 2 5 5" xfId="5565" xr:uid="{00000000-0005-0000-0000-0000B1050000}"/>
    <cellStyle name="Input 4 2 5 5 2" xfId="12303" xr:uid="{37FEB82D-DFF8-4A75-99CA-D2D77A2D5197}"/>
    <cellStyle name="Input 4 2 5 6" xfId="8891" xr:uid="{A0222DEE-8D93-4062-950E-F818CE378576}"/>
    <cellStyle name="Input 4 2 6" xfId="1993" xr:uid="{00000000-0005-0000-0000-0000B6050000}"/>
    <cellStyle name="Input 4 2 6 2" xfId="2762" xr:uid="{00000000-0005-0000-0000-0000B7050000}"/>
    <cellStyle name="Input 4 2 6 2 2" xfId="4784" xr:uid="{00000000-0005-0000-0000-0000B8050000}"/>
    <cellStyle name="Input 4 2 6 2 2 2" xfId="8273" xr:uid="{00000000-0005-0000-0000-0000B8050000}"/>
    <cellStyle name="Input 4 2 6 2 2 2 2" xfId="15001" xr:uid="{3AD6865E-9C94-4CAA-91BA-ABCD7B9F90CC}"/>
    <cellStyle name="Input 4 2 6 2 2 3" xfId="11588" xr:uid="{D9AF5095-9878-4102-9B14-C93A19B4D7E8}"/>
    <cellStyle name="Input 4 2 6 2 3" xfId="6254" xr:uid="{00000000-0005-0000-0000-0000B7050000}"/>
    <cellStyle name="Input 4 2 6 2 3 2" xfId="12988" xr:uid="{58AE7734-E84F-4CB5-90BF-148954F1421B}"/>
    <cellStyle name="Input 4 2 6 2 4" xfId="9575" xr:uid="{7AFD82A6-A985-448D-AB58-440BA1A79667}"/>
    <cellStyle name="Input 4 2 6 3" xfId="4004" xr:uid="{00000000-0005-0000-0000-0000B9050000}"/>
    <cellStyle name="Input 4 2 6 3 2" xfId="7493" xr:uid="{00000000-0005-0000-0000-0000B9050000}"/>
    <cellStyle name="Input 4 2 6 3 2 2" xfId="14225" xr:uid="{4567F7C7-931D-4725-9615-7067998450C5}"/>
    <cellStyle name="Input 4 2 6 3 3" xfId="10812" xr:uid="{95CCB3E4-EF5A-4BDA-9048-7B4E1FF397B8}"/>
    <cellStyle name="Input 4 2 6 4" xfId="4249" xr:uid="{00000000-0005-0000-0000-0000BA050000}"/>
    <cellStyle name="Input 4 2 6 4 2" xfId="7738" xr:uid="{00000000-0005-0000-0000-0000BA050000}"/>
    <cellStyle name="Input 4 2 6 4 2 2" xfId="14468" xr:uid="{6637A6AF-459B-4C11-8284-D58E4D5A9568}"/>
    <cellStyle name="Input 4 2 6 4 3" xfId="11055" xr:uid="{3E412A43-BDBA-44AB-97B4-F354709B0308}"/>
    <cellStyle name="Input 4 2 6 5" xfId="5577" xr:uid="{00000000-0005-0000-0000-0000B6050000}"/>
    <cellStyle name="Input 4 2 6 5 2" xfId="12315" xr:uid="{5DB83554-682C-4A4E-BE7E-BA844759DF64}"/>
    <cellStyle name="Input 4 2 6 6" xfId="8903" xr:uid="{D32153C2-DB2D-45BE-8BC2-031844690C1E}"/>
    <cellStyle name="Input 4 2 7" xfId="2291" xr:uid="{00000000-0005-0000-0000-0000BB050000}"/>
    <cellStyle name="Input 4 2 7 2" xfId="4329" xr:uid="{00000000-0005-0000-0000-0000BC050000}"/>
    <cellStyle name="Input 4 2 7 2 2" xfId="7818" xr:uid="{00000000-0005-0000-0000-0000BC050000}"/>
    <cellStyle name="Input 4 2 7 2 2 2" xfId="14546" xr:uid="{D5188796-8898-4F08-B3BA-80446051C839}"/>
    <cellStyle name="Input 4 2 7 2 3" xfId="11133" xr:uid="{55EA6F6B-D321-4554-9ABD-210788E74F63}"/>
    <cellStyle name="Input 4 2 7 3" xfId="5792" xr:uid="{00000000-0005-0000-0000-0000BB050000}"/>
    <cellStyle name="Input 4 2 7 3 2" xfId="12526" xr:uid="{665E3748-C74D-43DE-A82A-0D0F5B229932}"/>
    <cellStyle name="Input 4 2 7 4" xfId="9113" xr:uid="{D6F40672-5A44-4899-ABF2-10B6642A5CB1}"/>
    <cellStyle name="Input 4 2 8" xfId="3192" xr:uid="{00000000-0005-0000-0000-0000BD050000}"/>
    <cellStyle name="Input 4 2 8 2" xfId="6681" xr:uid="{00000000-0005-0000-0000-0000BD050000}"/>
    <cellStyle name="Input 4 2 8 2 2" xfId="13414" xr:uid="{124E95DE-40EC-43FD-9994-4D5D379022F5}"/>
    <cellStyle name="Input 4 2 8 3" xfId="10001" xr:uid="{0A580C63-29F6-4C1C-9D36-58C422F8DB3D}"/>
    <cellStyle name="Input 4 2 9" xfId="4280" xr:uid="{00000000-0005-0000-0000-0000BE050000}"/>
    <cellStyle name="Input 4 2 9 2" xfId="7769" xr:uid="{00000000-0005-0000-0000-0000BE050000}"/>
    <cellStyle name="Input 4 2 9 2 2" xfId="14499" xr:uid="{C3E9A4D3-3CE8-4574-8E0B-4264E8F33452}"/>
    <cellStyle name="Input 4 2 9 3" xfId="11086" xr:uid="{F81A8D88-394D-4054-8329-8B13507C7F4B}"/>
    <cellStyle name="Input 4 3" xfId="781" xr:uid="{00000000-0005-0000-0000-0000BF050000}"/>
    <cellStyle name="Input 4 3 10" xfId="5086" xr:uid="{00000000-0005-0000-0000-0000BF050000}"/>
    <cellStyle name="Input 4 3 10 2" xfId="11854" xr:uid="{40C710D2-B9A0-45A1-B3EA-532DB628A002}"/>
    <cellStyle name="Input 4 3 2" xfId="1648" xr:uid="{00000000-0005-0000-0000-0000C0050000}"/>
    <cellStyle name="Input 4 3 2 2" xfId="2421" xr:uid="{00000000-0005-0000-0000-0000C1050000}"/>
    <cellStyle name="Input 4 3 2 2 2" xfId="4446" xr:uid="{00000000-0005-0000-0000-0000C2050000}"/>
    <cellStyle name="Input 4 3 2 2 2 2" xfId="7935" xr:uid="{00000000-0005-0000-0000-0000C2050000}"/>
    <cellStyle name="Input 4 3 2 2 2 2 2" xfId="14663" xr:uid="{76FAA439-8D81-4302-83C1-B82A4738780F}"/>
    <cellStyle name="Input 4 3 2 2 2 3" xfId="11250" xr:uid="{29D93E93-3FEB-49EB-B0EE-B303554165FA}"/>
    <cellStyle name="Input 4 3 2 2 3" xfId="5915" xr:uid="{00000000-0005-0000-0000-0000C1050000}"/>
    <cellStyle name="Input 4 3 2 2 3 2" xfId="12649" xr:uid="{87CA5790-22B2-4555-84CA-6334167D05B7}"/>
    <cellStyle name="Input 4 3 2 2 4" xfId="9236" xr:uid="{313F1E61-5B53-4BB4-B171-E38B8E51C855}"/>
    <cellStyle name="Input 4 3 2 3" xfId="3664" xr:uid="{00000000-0005-0000-0000-0000C3050000}"/>
    <cellStyle name="Input 4 3 2 3 2" xfId="7153" xr:uid="{00000000-0005-0000-0000-0000C3050000}"/>
    <cellStyle name="Input 4 3 2 3 2 2" xfId="13885" xr:uid="{4DAC78F7-E213-4A56-A05F-0FBC7CB0A692}"/>
    <cellStyle name="Input 4 3 2 3 3" xfId="10472" xr:uid="{36CC6EE2-8B2B-44A7-9CFA-88FF6989B5BA}"/>
    <cellStyle name="Input 4 3 2 4" xfId="3609" xr:uid="{00000000-0005-0000-0000-0000C4050000}"/>
    <cellStyle name="Input 4 3 2 4 2" xfId="7098" xr:uid="{00000000-0005-0000-0000-0000C4050000}"/>
    <cellStyle name="Input 4 3 2 4 2 2" xfId="13830" xr:uid="{031D80F6-E77F-4638-9397-4844B65215E1}"/>
    <cellStyle name="Input 4 3 2 4 3" xfId="10417" xr:uid="{14CA7519-2EB7-4FF2-898B-4B57C9192C47}"/>
    <cellStyle name="Input 4 3 2 5" xfId="5236" xr:uid="{00000000-0005-0000-0000-0000C0050000}"/>
    <cellStyle name="Input 4 3 2 5 2" xfId="11976" xr:uid="{181A20BC-82E0-4CCC-AE5B-7896AAFCE0C0}"/>
    <cellStyle name="Input 4 3 2 6" xfId="8564" xr:uid="{18DD5276-E133-498B-8773-82447085203B}"/>
    <cellStyle name="Input 4 3 3" xfId="1869" xr:uid="{00000000-0005-0000-0000-0000C5050000}"/>
    <cellStyle name="Input 4 3 3 2" xfId="2639" xr:uid="{00000000-0005-0000-0000-0000C6050000}"/>
    <cellStyle name="Input 4 3 3 2 2" xfId="4662" xr:uid="{00000000-0005-0000-0000-0000C7050000}"/>
    <cellStyle name="Input 4 3 3 2 2 2" xfId="8151" xr:uid="{00000000-0005-0000-0000-0000C7050000}"/>
    <cellStyle name="Input 4 3 3 2 2 2 2" xfId="14879" xr:uid="{75EAC762-0016-4017-B98D-CD4182A6AC7A}"/>
    <cellStyle name="Input 4 3 3 2 2 3" xfId="11466" xr:uid="{341B9B6F-F7C0-4C55-A34D-D00E672FE7FE}"/>
    <cellStyle name="Input 4 3 3 2 3" xfId="6131" xr:uid="{00000000-0005-0000-0000-0000C6050000}"/>
    <cellStyle name="Input 4 3 3 2 3 2" xfId="12865" xr:uid="{EF2D2B11-1663-4282-9CD0-5E10315D33CC}"/>
    <cellStyle name="Input 4 3 3 2 4" xfId="9452" xr:uid="{441E88CF-00E6-4B21-9EDA-7FDE7CC68D37}"/>
    <cellStyle name="Input 4 3 3 3" xfId="3881" xr:uid="{00000000-0005-0000-0000-0000C8050000}"/>
    <cellStyle name="Input 4 3 3 3 2" xfId="7370" xr:uid="{00000000-0005-0000-0000-0000C8050000}"/>
    <cellStyle name="Input 4 3 3 3 2 2" xfId="14102" xr:uid="{F96384F3-FE8C-4E4F-B917-87F6E4493BBC}"/>
    <cellStyle name="Input 4 3 3 3 3" xfId="10689" xr:uid="{569C3725-226A-480D-861E-0BA9F089C75B}"/>
    <cellStyle name="Input 4 3 3 4" xfId="3324" xr:uid="{00000000-0005-0000-0000-0000C9050000}"/>
    <cellStyle name="Input 4 3 3 4 2" xfId="6813" xr:uid="{00000000-0005-0000-0000-0000C9050000}"/>
    <cellStyle name="Input 4 3 3 4 2 2" xfId="13546" xr:uid="{A5BFF414-DAE6-4F70-A96D-82FCC9DC1101}"/>
    <cellStyle name="Input 4 3 3 4 3" xfId="10133" xr:uid="{A5809FE5-56B1-4267-A2EF-F7BEE5DBF472}"/>
    <cellStyle name="Input 4 3 3 5" xfId="5454" xr:uid="{00000000-0005-0000-0000-0000C5050000}"/>
    <cellStyle name="Input 4 3 3 5 2" xfId="12192" xr:uid="{D5F1148E-A7FB-4225-85CC-EC5BD8887F35}"/>
    <cellStyle name="Input 4 3 3 6" xfId="8780" xr:uid="{CC3327CC-ED4E-45A6-9D24-CBE92B3F6586}"/>
    <cellStyle name="Input 4 3 4" xfId="1776" xr:uid="{00000000-0005-0000-0000-0000CA050000}"/>
    <cellStyle name="Input 4 3 4 2" xfId="2546" xr:uid="{00000000-0005-0000-0000-0000CB050000}"/>
    <cellStyle name="Input 4 3 4 2 2" xfId="4569" xr:uid="{00000000-0005-0000-0000-0000CC050000}"/>
    <cellStyle name="Input 4 3 4 2 2 2" xfId="8058" xr:uid="{00000000-0005-0000-0000-0000CC050000}"/>
    <cellStyle name="Input 4 3 4 2 2 2 2" xfId="14786" xr:uid="{8796CCEE-C5A8-4E0F-B502-BC68A24A62B7}"/>
    <cellStyle name="Input 4 3 4 2 2 3" xfId="11373" xr:uid="{BC862595-7771-4998-9DBC-644996FA1876}"/>
    <cellStyle name="Input 4 3 4 2 3" xfId="6039" xr:uid="{00000000-0005-0000-0000-0000CB050000}"/>
    <cellStyle name="Input 4 3 4 2 3 2" xfId="12773" xr:uid="{65B00D83-B632-46FD-8C9C-EB424B804090}"/>
    <cellStyle name="Input 4 3 4 2 4" xfId="9360" xr:uid="{308BA2F2-B1A5-439B-BA8A-46F1BC329F35}"/>
    <cellStyle name="Input 4 3 4 3" xfId="3788" xr:uid="{00000000-0005-0000-0000-0000CD050000}"/>
    <cellStyle name="Input 4 3 4 3 2" xfId="7277" xr:uid="{00000000-0005-0000-0000-0000CD050000}"/>
    <cellStyle name="Input 4 3 4 3 2 2" xfId="14009" xr:uid="{B5C7B930-6358-483D-83AC-89B2F58607DC}"/>
    <cellStyle name="Input 4 3 4 3 3" xfId="10596" xr:uid="{6CA32F3E-0FE6-4BA8-B746-E99D9957E862}"/>
    <cellStyle name="Input 4 3 4 4" xfId="3048" xr:uid="{00000000-0005-0000-0000-0000CE050000}"/>
    <cellStyle name="Input 4 3 4 4 2" xfId="6537" xr:uid="{00000000-0005-0000-0000-0000CE050000}"/>
    <cellStyle name="Input 4 3 4 4 2 2" xfId="13270" xr:uid="{08504009-4C89-4221-84A5-B8A056061718}"/>
    <cellStyle name="Input 4 3 4 4 3" xfId="9857" xr:uid="{6E620E61-8EB2-43F8-91D1-B7C7DA7A9438}"/>
    <cellStyle name="Input 4 3 4 5" xfId="5362" xr:uid="{00000000-0005-0000-0000-0000CA050000}"/>
    <cellStyle name="Input 4 3 4 5 2" xfId="12100" xr:uid="{72AD7BFE-0345-40D5-AA9E-DB425E8126F9}"/>
    <cellStyle name="Input 4 3 4 6" xfId="8688" xr:uid="{8F727118-25D1-4260-94EE-567C02E5BCFE}"/>
    <cellStyle name="Input 4 3 5" xfId="1936" xr:uid="{00000000-0005-0000-0000-0000CF050000}"/>
    <cellStyle name="Input 4 3 5 2" xfId="2706" xr:uid="{00000000-0005-0000-0000-0000D0050000}"/>
    <cellStyle name="Input 4 3 5 2 2" xfId="4728" xr:uid="{00000000-0005-0000-0000-0000D1050000}"/>
    <cellStyle name="Input 4 3 5 2 2 2" xfId="8217" xr:uid="{00000000-0005-0000-0000-0000D1050000}"/>
    <cellStyle name="Input 4 3 5 2 2 2 2" xfId="14945" xr:uid="{CE215389-C45B-46A6-9796-4102B9DC9ECC}"/>
    <cellStyle name="Input 4 3 5 2 2 3" xfId="11532" xr:uid="{839201FC-AFA0-417B-A7BB-9F99227A7129}"/>
    <cellStyle name="Input 4 3 5 2 3" xfId="6198" xr:uid="{00000000-0005-0000-0000-0000D0050000}"/>
    <cellStyle name="Input 4 3 5 2 3 2" xfId="12932" xr:uid="{29E626E3-3941-4619-B4CE-1D1AE811BECF}"/>
    <cellStyle name="Input 4 3 5 2 4" xfId="9519" xr:uid="{A5860C67-BD94-4D0A-9179-7EAD621DEB14}"/>
    <cellStyle name="Input 4 3 5 3" xfId="3947" xr:uid="{00000000-0005-0000-0000-0000D2050000}"/>
    <cellStyle name="Input 4 3 5 3 2" xfId="7436" xr:uid="{00000000-0005-0000-0000-0000D2050000}"/>
    <cellStyle name="Input 4 3 5 3 2 2" xfId="14168" xr:uid="{9FF25DCD-1459-4893-ADD6-2248978005DD}"/>
    <cellStyle name="Input 4 3 5 3 3" xfId="10755" xr:uid="{34597D6F-FD2F-4665-9575-1D61958C5262}"/>
    <cellStyle name="Input 4 3 5 4" xfId="3487" xr:uid="{00000000-0005-0000-0000-0000D3050000}"/>
    <cellStyle name="Input 4 3 5 4 2" xfId="6976" xr:uid="{00000000-0005-0000-0000-0000D3050000}"/>
    <cellStyle name="Input 4 3 5 4 2 2" xfId="13709" xr:uid="{9DCD5C83-FD55-4E0D-B281-E1853B153A6D}"/>
    <cellStyle name="Input 4 3 5 4 3" xfId="10296" xr:uid="{AC465C9F-25CF-40E7-AEC4-7CD235736D62}"/>
    <cellStyle name="Input 4 3 5 5" xfId="5521" xr:uid="{00000000-0005-0000-0000-0000CF050000}"/>
    <cellStyle name="Input 4 3 5 5 2" xfId="12259" xr:uid="{4E3DE73B-CBB8-4D1A-8FD8-995735854D85}"/>
    <cellStyle name="Input 4 3 5 6" xfId="8847" xr:uid="{E6ADC9F1-A2B0-44E2-BF71-3C40AAC7890B}"/>
    <cellStyle name="Input 4 3 6" xfId="1835" xr:uid="{00000000-0005-0000-0000-0000D4050000}"/>
    <cellStyle name="Input 4 3 6 2" xfId="2605" xr:uid="{00000000-0005-0000-0000-0000D5050000}"/>
    <cellStyle name="Input 4 3 6 2 2" xfId="4628" xr:uid="{00000000-0005-0000-0000-0000D6050000}"/>
    <cellStyle name="Input 4 3 6 2 2 2" xfId="8117" xr:uid="{00000000-0005-0000-0000-0000D6050000}"/>
    <cellStyle name="Input 4 3 6 2 2 2 2" xfId="14845" xr:uid="{1A36AB19-8C8E-4926-8348-F6BCBCB6CE7B}"/>
    <cellStyle name="Input 4 3 6 2 2 3" xfId="11432" xr:uid="{2C109B1A-A897-49E0-86F4-58BFC240BD10}"/>
    <cellStyle name="Input 4 3 6 2 3" xfId="6097" xr:uid="{00000000-0005-0000-0000-0000D5050000}"/>
    <cellStyle name="Input 4 3 6 2 3 2" xfId="12831" xr:uid="{4F93EEC9-C09F-4F9F-8AE7-4EFDFDA8F698}"/>
    <cellStyle name="Input 4 3 6 2 4" xfId="9418" xr:uid="{AEFBFBFE-3826-42EF-A4FA-14E016897910}"/>
    <cellStyle name="Input 4 3 6 3" xfId="3847" xr:uid="{00000000-0005-0000-0000-0000D7050000}"/>
    <cellStyle name="Input 4 3 6 3 2" xfId="7336" xr:uid="{00000000-0005-0000-0000-0000D7050000}"/>
    <cellStyle name="Input 4 3 6 3 2 2" xfId="14068" xr:uid="{15DB5517-B068-4377-80DB-0A46BD6221A9}"/>
    <cellStyle name="Input 4 3 6 3 3" xfId="10655" xr:uid="{984D3EC5-8F0C-4298-A5F8-3640DD6EFB5E}"/>
    <cellStyle name="Input 4 3 6 4" xfId="3031" xr:uid="{00000000-0005-0000-0000-0000D8050000}"/>
    <cellStyle name="Input 4 3 6 4 2" xfId="6520" xr:uid="{00000000-0005-0000-0000-0000D8050000}"/>
    <cellStyle name="Input 4 3 6 4 2 2" xfId="13253" xr:uid="{1AB6522A-2356-4C0A-9C3C-0C74546FF9D0}"/>
    <cellStyle name="Input 4 3 6 4 3" xfId="9840" xr:uid="{2AE92A8B-82DB-453E-9934-34694C91A724}"/>
    <cellStyle name="Input 4 3 6 5" xfId="5420" xr:uid="{00000000-0005-0000-0000-0000D4050000}"/>
    <cellStyle name="Input 4 3 6 5 2" xfId="12158" xr:uid="{C6F2F106-BDD9-4D86-A8B7-C3A32FA85E59}"/>
    <cellStyle name="Input 4 3 6 6" xfId="8746" xr:uid="{69A52B47-8770-4622-AC66-2F6173CBBC6C}"/>
    <cellStyle name="Input 4 3 7" xfId="2295" xr:uid="{00000000-0005-0000-0000-0000D9050000}"/>
    <cellStyle name="Input 4 3 7 2" xfId="4333" xr:uid="{00000000-0005-0000-0000-0000DA050000}"/>
    <cellStyle name="Input 4 3 7 2 2" xfId="7822" xr:uid="{00000000-0005-0000-0000-0000DA050000}"/>
    <cellStyle name="Input 4 3 7 2 2 2" xfId="14550" xr:uid="{8F85BCB1-379C-432C-8859-E0FCC4394A37}"/>
    <cellStyle name="Input 4 3 7 2 3" xfId="11137" xr:uid="{4EDE347C-826D-4B83-86D4-CA0AB3A97269}"/>
    <cellStyle name="Input 4 3 7 3" xfId="5796" xr:uid="{00000000-0005-0000-0000-0000D9050000}"/>
    <cellStyle name="Input 4 3 7 3 2" xfId="12530" xr:uid="{177DFDA9-4FAE-47DA-8F36-553DB927D1A4}"/>
    <cellStyle name="Input 4 3 7 4" xfId="9117" xr:uid="{5221E1E0-5EDB-42E7-AA5D-F2DEE657152E}"/>
    <cellStyle name="Input 4 3 8" xfId="3196" xr:uid="{00000000-0005-0000-0000-0000DB050000}"/>
    <cellStyle name="Input 4 3 8 2" xfId="6685" xr:uid="{00000000-0005-0000-0000-0000DB050000}"/>
    <cellStyle name="Input 4 3 8 2 2" xfId="13418" xr:uid="{961D5440-DD8E-4590-A6D3-72C3F30EEE17}"/>
    <cellStyle name="Input 4 3 8 3" xfId="10005" xr:uid="{4FF00D4A-1325-4D25-B3D0-227DDCD96B93}"/>
    <cellStyle name="Input 4 3 9" xfId="4241" xr:uid="{00000000-0005-0000-0000-0000DC050000}"/>
    <cellStyle name="Input 4 3 9 2" xfId="7730" xr:uid="{00000000-0005-0000-0000-0000DC050000}"/>
    <cellStyle name="Input 4 3 9 2 2" xfId="14460" xr:uid="{CBFE1E16-A132-4930-BD20-F4B62189B43A}"/>
    <cellStyle name="Input 4 3 9 3" xfId="11047" xr:uid="{3DDC533B-ABE9-4104-8C03-EE5CC5626F74}"/>
    <cellStyle name="Input 4 4" xfId="1806" xr:uid="{00000000-0005-0000-0000-0000DD050000}"/>
    <cellStyle name="Input 4 4 2" xfId="2576" xr:uid="{00000000-0005-0000-0000-0000DE050000}"/>
    <cellStyle name="Input 4 4 2 2" xfId="4599" xr:uid="{00000000-0005-0000-0000-0000DF050000}"/>
    <cellStyle name="Input 4 4 2 2 2" xfId="8088" xr:uid="{00000000-0005-0000-0000-0000DF050000}"/>
    <cellStyle name="Input 4 4 2 2 2 2" xfId="14816" xr:uid="{B098F81B-8091-4AE0-8867-063B18DA4EAF}"/>
    <cellStyle name="Input 4 4 2 2 3" xfId="11403" xr:uid="{D3FEAED3-665C-4943-9991-1C4EE8281698}"/>
    <cellStyle name="Input 4 4 2 3" xfId="6068" xr:uid="{00000000-0005-0000-0000-0000DE050000}"/>
    <cellStyle name="Input 4 4 2 3 2" xfId="12802" xr:uid="{54979278-EFD1-4AC4-B0DB-62E2BE4F6A05}"/>
    <cellStyle name="Input 4 4 2 4" xfId="9389" xr:uid="{F03DD49D-3CDA-46B3-BBC7-3609C5D46D48}"/>
    <cellStyle name="Input 4 4 3" xfId="3818" xr:uid="{00000000-0005-0000-0000-0000E0050000}"/>
    <cellStyle name="Input 4 4 3 2" xfId="7307" xr:uid="{00000000-0005-0000-0000-0000E0050000}"/>
    <cellStyle name="Input 4 4 3 2 2" xfId="14039" xr:uid="{CFC1FCB4-2CBF-44D2-AA95-0F26E5D7EF17}"/>
    <cellStyle name="Input 4 4 3 3" xfId="10626" xr:uid="{CC05CE7C-C309-42A3-8194-73452A9C97DD}"/>
    <cellStyle name="Input 4 4 4" xfId="3039" xr:uid="{00000000-0005-0000-0000-0000E1050000}"/>
    <cellStyle name="Input 4 4 4 2" xfId="6528" xr:uid="{00000000-0005-0000-0000-0000E1050000}"/>
    <cellStyle name="Input 4 4 4 2 2" xfId="13261" xr:uid="{4103C0EA-74FE-49E3-BB97-DF407086AAC3}"/>
    <cellStyle name="Input 4 4 4 3" xfId="9848" xr:uid="{FCD1165E-ADBC-47F8-9CA4-C8EDF6E39A11}"/>
    <cellStyle name="Input 4 4 5" xfId="5391" xr:uid="{00000000-0005-0000-0000-0000DD050000}"/>
    <cellStyle name="Input 4 4 5 2" xfId="12129" xr:uid="{E43C338F-1595-458B-AD46-92AC958417AE}"/>
    <cellStyle name="Input 4 4 6" xfId="8717" xr:uid="{80AF1462-BA89-438B-A38B-25B932DAE058}"/>
    <cellStyle name="Input 4 5" xfId="1758" xr:uid="{00000000-0005-0000-0000-0000E2050000}"/>
    <cellStyle name="Input 4 5 2" xfId="2528" xr:uid="{00000000-0005-0000-0000-0000E3050000}"/>
    <cellStyle name="Input 4 5 2 2" xfId="4551" xr:uid="{00000000-0005-0000-0000-0000E4050000}"/>
    <cellStyle name="Input 4 5 2 2 2" xfId="8040" xr:uid="{00000000-0005-0000-0000-0000E4050000}"/>
    <cellStyle name="Input 4 5 2 2 2 2" xfId="14768" xr:uid="{0D26A641-AF13-4549-B0B6-E9748DE95962}"/>
    <cellStyle name="Input 4 5 2 2 3" xfId="11355" xr:uid="{2284CCA0-7C50-40C6-9A41-0A10E7FA1407}"/>
    <cellStyle name="Input 4 5 2 3" xfId="6021" xr:uid="{00000000-0005-0000-0000-0000E3050000}"/>
    <cellStyle name="Input 4 5 2 3 2" xfId="12755" xr:uid="{292852C5-D36B-4463-A69B-8BAC84013EDA}"/>
    <cellStyle name="Input 4 5 2 4" xfId="9342" xr:uid="{60342074-319F-47E1-9152-02BED170EFFD}"/>
    <cellStyle name="Input 4 5 3" xfId="3770" xr:uid="{00000000-0005-0000-0000-0000E5050000}"/>
    <cellStyle name="Input 4 5 3 2" xfId="7259" xr:uid="{00000000-0005-0000-0000-0000E5050000}"/>
    <cellStyle name="Input 4 5 3 2 2" xfId="13991" xr:uid="{A191488F-5B7A-4D2E-83E7-DA7E47F47FD0}"/>
    <cellStyle name="Input 4 5 3 3" xfId="10578" xr:uid="{AF786EE5-5F30-4E74-99C3-9B7A184ED8D8}"/>
    <cellStyle name="Input 4 5 4" xfId="3055" xr:uid="{00000000-0005-0000-0000-0000E6050000}"/>
    <cellStyle name="Input 4 5 4 2" xfId="6544" xr:uid="{00000000-0005-0000-0000-0000E6050000}"/>
    <cellStyle name="Input 4 5 4 2 2" xfId="13277" xr:uid="{5EAAE94E-55F4-4841-A527-88FF10AD527F}"/>
    <cellStyle name="Input 4 5 4 3" xfId="9864" xr:uid="{77CCB745-7117-4F17-A1C1-8DDB25CA5034}"/>
    <cellStyle name="Input 4 5 5" xfId="5344" xr:uid="{00000000-0005-0000-0000-0000E2050000}"/>
    <cellStyle name="Input 4 5 5 2" xfId="12082" xr:uid="{3CB9AD49-28D4-488F-8FC2-69AD963A44F6}"/>
    <cellStyle name="Input 4 5 6" xfId="8670" xr:uid="{7DED7114-4CBD-4E9E-B59D-37FF901AF582}"/>
    <cellStyle name="Input 4 6" xfId="1983" xr:uid="{00000000-0005-0000-0000-0000E7050000}"/>
    <cellStyle name="Input 4 6 2" xfId="2753" xr:uid="{00000000-0005-0000-0000-0000E8050000}"/>
    <cellStyle name="Input 4 6 2 2" xfId="4775" xr:uid="{00000000-0005-0000-0000-0000E9050000}"/>
    <cellStyle name="Input 4 6 2 2 2" xfId="8264" xr:uid="{00000000-0005-0000-0000-0000E9050000}"/>
    <cellStyle name="Input 4 6 2 2 2 2" xfId="14992" xr:uid="{A074FF87-961A-4B44-998B-FB658F8F485E}"/>
    <cellStyle name="Input 4 6 2 2 3" xfId="11579" xr:uid="{29D8FCEE-779E-47AC-9621-63F929356EB0}"/>
    <cellStyle name="Input 4 6 2 3" xfId="6245" xr:uid="{00000000-0005-0000-0000-0000E8050000}"/>
    <cellStyle name="Input 4 6 2 3 2" xfId="12979" xr:uid="{AB622111-3370-4B2D-8F28-4A9A47D42475}"/>
    <cellStyle name="Input 4 6 2 4" xfId="9566" xr:uid="{3BBF14CC-B0CD-4312-B8B8-DD7BEE1277A4}"/>
    <cellStyle name="Input 4 6 3" xfId="3994" xr:uid="{00000000-0005-0000-0000-0000EA050000}"/>
    <cellStyle name="Input 4 6 3 2" xfId="7483" xr:uid="{00000000-0005-0000-0000-0000EA050000}"/>
    <cellStyle name="Input 4 6 3 2 2" xfId="14215" xr:uid="{64D7B8C6-6211-46A2-96C3-8A465EB9A425}"/>
    <cellStyle name="Input 4 6 3 3" xfId="10802" xr:uid="{7CA53D8D-A3EC-41FA-AB0E-76AB53672821}"/>
    <cellStyle name="Input 4 6 4" xfId="3483" xr:uid="{00000000-0005-0000-0000-0000EB050000}"/>
    <cellStyle name="Input 4 6 4 2" xfId="6972" xr:uid="{00000000-0005-0000-0000-0000EB050000}"/>
    <cellStyle name="Input 4 6 4 2 2" xfId="13705" xr:uid="{27AA81E1-EA14-4008-95AF-232B42503BF1}"/>
    <cellStyle name="Input 4 6 4 3" xfId="10292" xr:uid="{57FCEAE6-3C61-4C7E-A809-5BC85977CC87}"/>
    <cellStyle name="Input 4 6 5" xfId="5568" xr:uid="{00000000-0005-0000-0000-0000E7050000}"/>
    <cellStyle name="Input 4 6 5 2" xfId="12306" xr:uid="{1B4FA0C9-A05B-4E53-8D75-59B800635DC1}"/>
    <cellStyle name="Input 4 6 6" xfId="8894" xr:uid="{97C2074F-F1F0-4513-AAED-E13887368739}"/>
    <cellStyle name="Input 4 7" xfId="3107" xr:uid="{00000000-0005-0000-0000-0000EC050000}"/>
    <cellStyle name="Input 4 7 2" xfId="6596" xr:uid="{00000000-0005-0000-0000-0000EC050000}"/>
    <cellStyle name="Input 4 7 2 2" xfId="13329" xr:uid="{E773539E-A6E8-4804-BA06-1ADFA27B34C1}"/>
    <cellStyle name="Input 4 7 3" xfId="9916" xr:uid="{CF4CE0E1-D234-4CD5-AB20-F84F03870FC6}"/>
    <cellStyle name="Input 4 8" xfId="3559" xr:uid="{00000000-0005-0000-0000-0000ED050000}"/>
    <cellStyle name="Input 4 8 2" xfId="7048" xr:uid="{00000000-0005-0000-0000-0000ED050000}"/>
    <cellStyle name="Input 4 8 2 2" xfId="13781" xr:uid="{A4C5A1A4-A62C-4A9C-A456-DEE44B07D0B5}"/>
    <cellStyle name="Input 4 8 3" xfId="10368" xr:uid="{16F27F21-4335-4234-8B2E-DA709530F250}"/>
    <cellStyle name="Input 4 9" xfId="5044" xr:uid="{00000000-0005-0000-0000-0000A0050000}"/>
    <cellStyle name="Input 4 9 2" xfId="11819" xr:uid="{2574D48D-7A44-4F36-AC1D-415B4E5B0919}"/>
    <cellStyle name="Input 5" xfId="392" xr:uid="{00000000-0005-0000-0000-0000EE050000}"/>
    <cellStyle name="Input 5 10" xfId="8503" xr:uid="{526DB405-7681-49BD-9DF7-7FBC4B869401}"/>
    <cellStyle name="Input 5 2" xfId="778" xr:uid="{00000000-0005-0000-0000-0000EF050000}"/>
    <cellStyle name="Input 5 2 10" xfId="5083" xr:uid="{00000000-0005-0000-0000-0000EF050000}"/>
    <cellStyle name="Input 5 2 10 2" xfId="11851" xr:uid="{9952CFC2-A23C-455D-AF94-D85BF96DC89F}"/>
    <cellStyle name="Input 5 2 2" xfId="1645" xr:uid="{00000000-0005-0000-0000-0000F0050000}"/>
    <cellStyle name="Input 5 2 2 2" xfId="2418" xr:uid="{00000000-0005-0000-0000-0000F1050000}"/>
    <cellStyle name="Input 5 2 2 2 2" xfId="4443" xr:uid="{00000000-0005-0000-0000-0000F2050000}"/>
    <cellStyle name="Input 5 2 2 2 2 2" xfId="7932" xr:uid="{00000000-0005-0000-0000-0000F2050000}"/>
    <cellStyle name="Input 5 2 2 2 2 2 2" xfId="14660" xr:uid="{E2C2401A-4C23-4459-B454-FC98FB462CE7}"/>
    <cellStyle name="Input 5 2 2 2 2 3" xfId="11247" xr:uid="{23E675E6-03E5-4BF8-AFD6-8A8176B0075C}"/>
    <cellStyle name="Input 5 2 2 2 3" xfId="5912" xr:uid="{00000000-0005-0000-0000-0000F1050000}"/>
    <cellStyle name="Input 5 2 2 2 3 2" xfId="12646" xr:uid="{DC59ABBA-B432-4024-AD51-15CF31A85523}"/>
    <cellStyle name="Input 5 2 2 2 4" xfId="9233" xr:uid="{F4D05574-4488-4DE0-81AA-FD2FBEF5FCE1}"/>
    <cellStyle name="Input 5 2 2 3" xfId="3661" xr:uid="{00000000-0005-0000-0000-0000F3050000}"/>
    <cellStyle name="Input 5 2 2 3 2" xfId="7150" xr:uid="{00000000-0005-0000-0000-0000F3050000}"/>
    <cellStyle name="Input 5 2 2 3 2 2" xfId="13882" xr:uid="{A399EB97-F441-4144-89BB-89000CABE929}"/>
    <cellStyle name="Input 5 2 2 3 3" xfId="10469" xr:uid="{DE7EF5C5-7C0D-40EA-9417-62CE9FF3657C}"/>
    <cellStyle name="Input 5 2 2 4" xfId="3373" xr:uid="{00000000-0005-0000-0000-0000F4050000}"/>
    <cellStyle name="Input 5 2 2 4 2" xfId="6862" xr:uid="{00000000-0005-0000-0000-0000F4050000}"/>
    <cellStyle name="Input 5 2 2 4 2 2" xfId="13595" xr:uid="{FBA7EDF0-2933-4D96-A84F-A797FFA8033B}"/>
    <cellStyle name="Input 5 2 2 4 3" xfId="10182" xr:uid="{7C0473D5-B4DE-4824-914E-0C6C966546B1}"/>
    <cellStyle name="Input 5 2 2 5" xfId="5233" xr:uid="{00000000-0005-0000-0000-0000F0050000}"/>
    <cellStyle name="Input 5 2 2 5 2" xfId="11973" xr:uid="{E9245471-9BDD-4F8B-A402-E458F9E89496}"/>
    <cellStyle name="Input 5 2 2 6" xfId="8561" xr:uid="{AF3611F2-64F7-412B-9CD1-E8C7B1FCE4C0}"/>
    <cellStyle name="Input 5 2 3" xfId="1866" xr:uid="{00000000-0005-0000-0000-0000F5050000}"/>
    <cellStyle name="Input 5 2 3 2" xfId="2636" xr:uid="{00000000-0005-0000-0000-0000F6050000}"/>
    <cellStyle name="Input 5 2 3 2 2" xfId="4659" xr:uid="{00000000-0005-0000-0000-0000F7050000}"/>
    <cellStyle name="Input 5 2 3 2 2 2" xfId="8148" xr:uid="{00000000-0005-0000-0000-0000F7050000}"/>
    <cellStyle name="Input 5 2 3 2 2 2 2" xfId="14876" xr:uid="{6F058BF1-C00C-4E0A-BC70-4356B083D06E}"/>
    <cellStyle name="Input 5 2 3 2 2 3" xfId="11463" xr:uid="{B2E0282E-2BEA-47E3-A712-362407F463DE}"/>
    <cellStyle name="Input 5 2 3 2 3" xfId="6128" xr:uid="{00000000-0005-0000-0000-0000F6050000}"/>
    <cellStyle name="Input 5 2 3 2 3 2" xfId="12862" xr:uid="{B0673130-559F-4028-A920-AD298E94E011}"/>
    <cellStyle name="Input 5 2 3 2 4" xfId="9449" xr:uid="{0236D504-0E35-446D-AC85-B440E4C39184}"/>
    <cellStyle name="Input 5 2 3 3" xfId="3878" xr:uid="{00000000-0005-0000-0000-0000F8050000}"/>
    <cellStyle name="Input 5 2 3 3 2" xfId="7367" xr:uid="{00000000-0005-0000-0000-0000F8050000}"/>
    <cellStyle name="Input 5 2 3 3 2 2" xfId="14099" xr:uid="{BFDEB5D0-6F15-40C6-A18C-D8BA0FEC0D86}"/>
    <cellStyle name="Input 5 2 3 3 3" xfId="10686" xr:uid="{E914F78B-E62D-43DC-9601-97FB2B97FC3A}"/>
    <cellStyle name="Input 5 2 3 4" xfId="3500" xr:uid="{00000000-0005-0000-0000-0000F9050000}"/>
    <cellStyle name="Input 5 2 3 4 2" xfId="6989" xr:uid="{00000000-0005-0000-0000-0000F9050000}"/>
    <cellStyle name="Input 5 2 3 4 2 2" xfId="13722" xr:uid="{77AEF90F-91F4-4D00-AEB1-9541EC8A36C4}"/>
    <cellStyle name="Input 5 2 3 4 3" xfId="10309" xr:uid="{F848E600-C220-4BFD-81BC-D1E1F5AC3A13}"/>
    <cellStyle name="Input 5 2 3 5" xfId="5451" xr:uid="{00000000-0005-0000-0000-0000F5050000}"/>
    <cellStyle name="Input 5 2 3 5 2" xfId="12189" xr:uid="{F92EA97D-53FA-4A93-807C-D22C3B3AE534}"/>
    <cellStyle name="Input 5 2 3 6" xfId="8777" xr:uid="{03555414-60FE-41CC-AA4F-AE1599CFEB97}"/>
    <cellStyle name="Input 5 2 4" xfId="2016" xr:uid="{00000000-0005-0000-0000-0000FA050000}"/>
    <cellStyle name="Input 5 2 4 2" xfId="2783" xr:uid="{00000000-0005-0000-0000-0000FB050000}"/>
    <cellStyle name="Input 5 2 4 2 2" xfId="4805" xr:uid="{00000000-0005-0000-0000-0000FC050000}"/>
    <cellStyle name="Input 5 2 4 2 2 2" xfId="8294" xr:uid="{00000000-0005-0000-0000-0000FC050000}"/>
    <cellStyle name="Input 5 2 4 2 2 2 2" xfId="15022" xr:uid="{7148D314-C2F7-40CB-B6EE-46827CFFF2EA}"/>
    <cellStyle name="Input 5 2 4 2 2 3" xfId="11609" xr:uid="{97A02210-2107-4577-A7A3-A10BDD62788E}"/>
    <cellStyle name="Input 5 2 4 2 3" xfId="6274" xr:uid="{00000000-0005-0000-0000-0000FB050000}"/>
    <cellStyle name="Input 5 2 4 2 3 2" xfId="13008" xr:uid="{071AB67C-99CE-4314-A4E9-BF3CA9BBDFA5}"/>
    <cellStyle name="Input 5 2 4 2 4" xfId="9595" xr:uid="{CA0B7BF1-53D7-471D-99E6-5137FDEC0D16}"/>
    <cellStyle name="Input 5 2 4 3" xfId="4026" xr:uid="{00000000-0005-0000-0000-0000FD050000}"/>
    <cellStyle name="Input 5 2 4 3 2" xfId="7515" xr:uid="{00000000-0005-0000-0000-0000FD050000}"/>
    <cellStyle name="Input 5 2 4 3 2 2" xfId="14247" xr:uid="{6B15CA74-58F9-43FC-A037-960B3AEA03C3}"/>
    <cellStyle name="Input 5 2 4 3 3" xfId="10834" xr:uid="{CFB64488-B460-47DF-BE7B-7AE5857E0C4A}"/>
    <cellStyle name="Input 5 2 4 4" xfId="112" xr:uid="{00000000-0005-0000-0000-0000FE050000}"/>
    <cellStyle name="Input 5 2 4 4 2" xfId="4991" xr:uid="{00000000-0005-0000-0000-0000FE050000}"/>
    <cellStyle name="Input 5 2 4 4 2 2" xfId="11789" xr:uid="{347DCFBB-E1DC-4B3E-9F70-EAE3A70A1D5B}"/>
    <cellStyle name="Input 5 2 4 4 3" xfId="8475" xr:uid="{9B78FBDE-BA06-462D-A260-A480D7E0E174}"/>
    <cellStyle name="Input 5 2 4 5" xfId="5597" xr:uid="{00000000-0005-0000-0000-0000FA050000}"/>
    <cellStyle name="Input 5 2 4 5 2" xfId="12335" xr:uid="{8884354A-4297-4191-A137-5980ACE577A3}"/>
    <cellStyle name="Input 5 2 4 6" xfId="8923" xr:uid="{7D393782-244A-44C2-A4E2-0B19AD29598D}"/>
    <cellStyle name="Input 5 2 5" xfId="2040" xr:uid="{00000000-0005-0000-0000-0000FF050000}"/>
    <cellStyle name="Input 5 2 5 2" xfId="2807" xr:uid="{00000000-0005-0000-0000-000000060000}"/>
    <cellStyle name="Input 5 2 5 2 2" xfId="4827" xr:uid="{00000000-0005-0000-0000-000001060000}"/>
    <cellStyle name="Input 5 2 5 2 2 2" xfId="8316" xr:uid="{00000000-0005-0000-0000-000001060000}"/>
    <cellStyle name="Input 5 2 5 2 2 2 2" xfId="15044" xr:uid="{774D94C8-F318-4106-92EB-AB8D34BFF518}"/>
    <cellStyle name="Input 5 2 5 2 2 3" xfId="11631" xr:uid="{10EF74E5-0121-4E4D-A2F1-8F3DFD4EF1EA}"/>
    <cellStyle name="Input 5 2 5 2 3" xfId="6298" xr:uid="{00000000-0005-0000-0000-000000060000}"/>
    <cellStyle name="Input 5 2 5 2 3 2" xfId="13032" xr:uid="{72DEE5A5-4B54-417B-A2A0-1C34998BE843}"/>
    <cellStyle name="Input 5 2 5 2 4" xfId="9619" xr:uid="{E2A217BF-94CC-4C67-BE0D-9855E91916C9}"/>
    <cellStyle name="Input 5 2 5 3" xfId="4048" xr:uid="{00000000-0005-0000-0000-000002060000}"/>
    <cellStyle name="Input 5 2 5 3 2" xfId="7537" xr:uid="{00000000-0005-0000-0000-000002060000}"/>
    <cellStyle name="Input 5 2 5 3 2 2" xfId="14269" xr:uid="{B20C2A44-A5BC-415E-8CDF-DDD4ED64F11A}"/>
    <cellStyle name="Input 5 2 5 3 3" xfId="10856" xr:uid="{F12FDA0E-6CFC-43E1-8CFE-803560964856}"/>
    <cellStyle name="Input 5 2 5 4" xfId="234" xr:uid="{00000000-0005-0000-0000-000003060000}"/>
    <cellStyle name="Input 5 2 5 4 2" xfId="5028" xr:uid="{00000000-0005-0000-0000-000003060000}"/>
    <cellStyle name="Input 5 2 5 4 2 2" xfId="11815" xr:uid="{42B87125-8E09-42D4-8E42-B8409C1BD77A}"/>
    <cellStyle name="Input 5 2 5 4 3" xfId="8498" xr:uid="{15DDF25C-1EC1-41E0-B8F6-144050B34F0B}"/>
    <cellStyle name="Input 5 2 5 5" xfId="5621" xr:uid="{00000000-0005-0000-0000-0000FF050000}"/>
    <cellStyle name="Input 5 2 5 5 2" xfId="12359" xr:uid="{6687174A-65CB-46B5-A624-17198B486CD7}"/>
    <cellStyle name="Input 5 2 5 6" xfId="8947" xr:uid="{6271D95B-2775-42D4-864E-8A68F86FC9D1}"/>
    <cellStyle name="Input 5 2 6" xfId="1926" xr:uid="{00000000-0005-0000-0000-000004060000}"/>
    <cellStyle name="Input 5 2 6 2" xfId="2696" xr:uid="{00000000-0005-0000-0000-000005060000}"/>
    <cellStyle name="Input 5 2 6 2 2" xfId="4718" xr:uid="{00000000-0005-0000-0000-000006060000}"/>
    <cellStyle name="Input 5 2 6 2 2 2" xfId="8207" xr:uid="{00000000-0005-0000-0000-000006060000}"/>
    <cellStyle name="Input 5 2 6 2 2 2 2" xfId="14935" xr:uid="{290A2CBE-3802-41DF-B439-483E9B52EB1C}"/>
    <cellStyle name="Input 5 2 6 2 2 3" xfId="11522" xr:uid="{1B07730C-2E10-4152-9854-A2AF5E712144}"/>
    <cellStyle name="Input 5 2 6 2 3" xfId="6188" xr:uid="{00000000-0005-0000-0000-000005060000}"/>
    <cellStyle name="Input 5 2 6 2 3 2" xfId="12922" xr:uid="{73EC9E8B-AE42-4DF9-B4C3-EAFE6EA7E1AD}"/>
    <cellStyle name="Input 5 2 6 2 4" xfId="9509" xr:uid="{7FD76621-0D6A-42FF-A6A2-902BCB8184B3}"/>
    <cellStyle name="Input 5 2 6 3" xfId="3937" xr:uid="{00000000-0005-0000-0000-000007060000}"/>
    <cellStyle name="Input 5 2 6 3 2" xfId="7426" xr:uid="{00000000-0005-0000-0000-000007060000}"/>
    <cellStyle name="Input 5 2 6 3 2 2" xfId="14158" xr:uid="{2C1CCD7D-FFF4-4137-A2B9-148411F5CB2A}"/>
    <cellStyle name="Input 5 2 6 3 3" xfId="10745" xr:uid="{F3E910C7-DCC2-46F9-8C91-6EBB28FFCA3D}"/>
    <cellStyle name="Input 5 2 6 4" xfId="3438" xr:uid="{00000000-0005-0000-0000-000008060000}"/>
    <cellStyle name="Input 5 2 6 4 2" xfId="6927" xr:uid="{00000000-0005-0000-0000-000008060000}"/>
    <cellStyle name="Input 5 2 6 4 2 2" xfId="13660" xr:uid="{B2AE7677-6C92-4582-85BE-0D4D347EA66D}"/>
    <cellStyle name="Input 5 2 6 4 3" xfId="10247" xr:uid="{E93C54A0-70C1-4E67-A55F-2D8A65A6433D}"/>
    <cellStyle name="Input 5 2 6 5" xfId="5511" xr:uid="{00000000-0005-0000-0000-000004060000}"/>
    <cellStyle name="Input 5 2 6 5 2" xfId="12249" xr:uid="{EAFBBBF0-A196-4CDB-AF26-5B1F580EDF6B}"/>
    <cellStyle name="Input 5 2 6 6" xfId="8837" xr:uid="{F5931366-44FD-43BD-8903-FA0F07594C37}"/>
    <cellStyle name="Input 5 2 7" xfId="2292" xr:uid="{00000000-0005-0000-0000-000009060000}"/>
    <cellStyle name="Input 5 2 7 2" xfId="4330" xr:uid="{00000000-0005-0000-0000-00000A060000}"/>
    <cellStyle name="Input 5 2 7 2 2" xfId="7819" xr:uid="{00000000-0005-0000-0000-00000A060000}"/>
    <cellStyle name="Input 5 2 7 2 2 2" xfId="14547" xr:uid="{F992F110-508A-4C8C-9FA4-D74BE23354C2}"/>
    <cellStyle name="Input 5 2 7 2 3" xfId="11134" xr:uid="{CEF793B2-CE46-49AD-98AC-E0F22B7CED89}"/>
    <cellStyle name="Input 5 2 7 3" xfId="5793" xr:uid="{00000000-0005-0000-0000-000009060000}"/>
    <cellStyle name="Input 5 2 7 3 2" xfId="12527" xr:uid="{734CDCBE-60B1-4BDE-844B-E1899795B3C2}"/>
    <cellStyle name="Input 5 2 7 4" xfId="9114" xr:uid="{10F600AA-3DB4-43AF-9210-2B45D9D75317}"/>
    <cellStyle name="Input 5 2 8" xfId="3193" xr:uid="{00000000-0005-0000-0000-00000B060000}"/>
    <cellStyle name="Input 5 2 8 2" xfId="6682" xr:uid="{00000000-0005-0000-0000-00000B060000}"/>
    <cellStyle name="Input 5 2 8 2 2" xfId="13415" xr:uid="{5DA91CD4-F2E5-487D-850B-7AE6D0B2B24D}"/>
    <cellStyle name="Input 5 2 8 3" xfId="10002" xr:uid="{C22DE402-D476-41D8-B233-2F3A8493727C}"/>
    <cellStyle name="Input 5 2 9" xfId="4261" xr:uid="{00000000-0005-0000-0000-00000C060000}"/>
    <cellStyle name="Input 5 2 9 2" xfId="7750" xr:uid="{00000000-0005-0000-0000-00000C060000}"/>
    <cellStyle name="Input 5 2 9 2 2" xfId="14480" xr:uid="{46AF7F8F-DB52-4205-8846-C5BAE224BD6C}"/>
    <cellStyle name="Input 5 2 9 3" xfId="11067" xr:uid="{0DE3B542-0FFE-4DA1-92EF-E35C3AFE5E53}"/>
    <cellStyle name="Input 5 3" xfId="758" xr:uid="{00000000-0005-0000-0000-00000D060000}"/>
    <cellStyle name="Input 5 3 10" xfId="5063" xr:uid="{00000000-0005-0000-0000-00000D060000}"/>
    <cellStyle name="Input 5 3 10 2" xfId="11832" xr:uid="{31E57561-381C-4191-B876-38CB286A7BD7}"/>
    <cellStyle name="Input 5 3 2" xfId="1626" xr:uid="{00000000-0005-0000-0000-00000E060000}"/>
    <cellStyle name="Input 5 3 2 2" xfId="2399" xr:uid="{00000000-0005-0000-0000-00000F060000}"/>
    <cellStyle name="Input 5 3 2 2 2" xfId="4424" xr:uid="{00000000-0005-0000-0000-000010060000}"/>
    <cellStyle name="Input 5 3 2 2 2 2" xfId="7913" xr:uid="{00000000-0005-0000-0000-000010060000}"/>
    <cellStyle name="Input 5 3 2 2 2 2 2" xfId="14641" xr:uid="{5409753A-5916-4CF1-B9CB-C275CE9AEE04}"/>
    <cellStyle name="Input 5 3 2 2 2 3" xfId="11228" xr:uid="{1FA028E3-7B1A-47DD-A934-723C2E54B4D5}"/>
    <cellStyle name="Input 5 3 2 2 3" xfId="5893" xr:uid="{00000000-0005-0000-0000-00000F060000}"/>
    <cellStyle name="Input 5 3 2 2 3 2" xfId="12627" xr:uid="{65432646-943B-4486-AAF3-260189BB4145}"/>
    <cellStyle name="Input 5 3 2 2 4" xfId="9214" xr:uid="{FC650805-5FEC-446B-8ED6-F1C7BC11A895}"/>
    <cellStyle name="Input 5 3 2 3" xfId="3642" xr:uid="{00000000-0005-0000-0000-000011060000}"/>
    <cellStyle name="Input 5 3 2 3 2" xfId="7131" xr:uid="{00000000-0005-0000-0000-000011060000}"/>
    <cellStyle name="Input 5 3 2 3 2 2" xfId="13863" xr:uid="{72736D84-488D-4E44-B408-4AD16E518D1F}"/>
    <cellStyle name="Input 5 3 2 3 3" xfId="10450" xr:uid="{A42D69E6-13B0-4EEA-80FB-7D9306E0228B}"/>
    <cellStyle name="Input 5 3 2 4" xfId="3379" xr:uid="{00000000-0005-0000-0000-000012060000}"/>
    <cellStyle name="Input 5 3 2 4 2" xfId="6868" xr:uid="{00000000-0005-0000-0000-000012060000}"/>
    <cellStyle name="Input 5 3 2 4 2 2" xfId="13601" xr:uid="{A8471B4D-C783-4A88-91F6-F65F5B19545F}"/>
    <cellStyle name="Input 5 3 2 4 3" xfId="10188" xr:uid="{31C5EC34-4445-4329-AD3A-E66B9B67FB5D}"/>
    <cellStyle name="Input 5 3 2 5" xfId="5214" xr:uid="{00000000-0005-0000-0000-00000E060000}"/>
    <cellStyle name="Input 5 3 2 5 2" xfId="11954" xr:uid="{E491B4CC-6435-4217-A62E-310D648A147A}"/>
    <cellStyle name="Input 5 3 2 6" xfId="8542" xr:uid="{BC6D74A2-36CA-46B5-A7D9-AC0738906DA1}"/>
    <cellStyle name="Input 5 3 3" xfId="1846" xr:uid="{00000000-0005-0000-0000-000013060000}"/>
    <cellStyle name="Input 5 3 3 2" xfId="2616" xr:uid="{00000000-0005-0000-0000-000014060000}"/>
    <cellStyle name="Input 5 3 3 2 2" xfId="4639" xr:uid="{00000000-0005-0000-0000-000015060000}"/>
    <cellStyle name="Input 5 3 3 2 2 2" xfId="8128" xr:uid="{00000000-0005-0000-0000-000015060000}"/>
    <cellStyle name="Input 5 3 3 2 2 2 2" xfId="14856" xr:uid="{196B8287-7E18-4AA6-BB41-1142569A078C}"/>
    <cellStyle name="Input 5 3 3 2 2 3" xfId="11443" xr:uid="{5C111751-410B-4DC1-8568-F669826E5ACC}"/>
    <cellStyle name="Input 5 3 3 2 3" xfId="6108" xr:uid="{00000000-0005-0000-0000-000014060000}"/>
    <cellStyle name="Input 5 3 3 2 3 2" xfId="12842" xr:uid="{F7404F38-0D44-4CF9-940B-EFE1AF749008}"/>
    <cellStyle name="Input 5 3 3 2 4" xfId="9429" xr:uid="{67E7C04D-13CC-442B-A6D8-7ACC120CF88F}"/>
    <cellStyle name="Input 5 3 3 3" xfId="3858" xr:uid="{00000000-0005-0000-0000-000016060000}"/>
    <cellStyle name="Input 5 3 3 3 2" xfId="7347" xr:uid="{00000000-0005-0000-0000-000016060000}"/>
    <cellStyle name="Input 5 3 3 3 2 2" xfId="14079" xr:uid="{6F8BD5BF-DBBA-4012-9501-93EC6B6CD844}"/>
    <cellStyle name="Input 5 3 3 3 3" xfId="10666" xr:uid="{0B3042F4-EACB-45F9-84D9-F001C8DF5A5B}"/>
    <cellStyle name="Input 5 3 3 4" xfId="3577" xr:uid="{00000000-0005-0000-0000-000017060000}"/>
    <cellStyle name="Input 5 3 3 4 2" xfId="7066" xr:uid="{00000000-0005-0000-0000-000017060000}"/>
    <cellStyle name="Input 5 3 3 4 2 2" xfId="13798" xr:uid="{5E78DCC9-944E-4A7B-987D-7AFE38E73A18}"/>
    <cellStyle name="Input 5 3 3 4 3" xfId="10385" xr:uid="{517A1557-FDC3-4025-B492-BDDDA1F9E57F}"/>
    <cellStyle name="Input 5 3 3 5" xfId="5431" xr:uid="{00000000-0005-0000-0000-000013060000}"/>
    <cellStyle name="Input 5 3 3 5 2" xfId="12169" xr:uid="{C220C3CB-A7F9-4DF9-B3BB-F0E251C710AD}"/>
    <cellStyle name="Input 5 3 3 6" xfId="8757" xr:uid="{8ABAF48C-04E2-4A34-AEAD-3CF4C2D709E8}"/>
    <cellStyle name="Input 5 3 4" xfId="2019" xr:uid="{00000000-0005-0000-0000-000018060000}"/>
    <cellStyle name="Input 5 3 4 2" xfId="2786" xr:uid="{00000000-0005-0000-0000-000019060000}"/>
    <cellStyle name="Input 5 3 4 2 2" xfId="4808" xr:uid="{00000000-0005-0000-0000-00001A060000}"/>
    <cellStyle name="Input 5 3 4 2 2 2" xfId="8297" xr:uid="{00000000-0005-0000-0000-00001A060000}"/>
    <cellStyle name="Input 5 3 4 2 2 2 2" xfId="15025" xr:uid="{D626B689-4689-42CD-BE65-8DF978C73E27}"/>
    <cellStyle name="Input 5 3 4 2 2 3" xfId="11612" xr:uid="{CC449E04-B4E2-485E-9134-703F8E563BBC}"/>
    <cellStyle name="Input 5 3 4 2 3" xfId="6277" xr:uid="{00000000-0005-0000-0000-000019060000}"/>
    <cellStyle name="Input 5 3 4 2 3 2" xfId="13011" xr:uid="{A99DB5EC-F5C3-408F-9167-075968B85B43}"/>
    <cellStyle name="Input 5 3 4 2 4" xfId="9598" xr:uid="{0A8D9B6D-B23C-4285-9F32-936BEA154014}"/>
    <cellStyle name="Input 5 3 4 3" xfId="4029" xr:uid="{00000000-0005-0000-0000-00001B060000}"/>
    <cellStyle name="Input 5 3 4 3 2" xfId="7518" xr:uid="{00000000-0005-0000-0000-00001B060000}"/>
    <cellStyle name="Input 5 3 4 3 2 2" xfId="14250" xr:uid="{EB9CD365-B7AB-48B4-925F-EDDD4BAFAB7D}"/>
    <cellStyle name="Input 5 3 4 3 3" xfId="10837" xr:uid="{F8B0C666-A09B-4390-BB33-680E8A62C6DB}"/>
    <cellStyle name="Input 5 3 4 4" xfId="3287" xr:uid="{00000000-0005-0000-0000-00001C060000}"/>
    <cellStyle name="Input 5 3 4 4 2" xfId="6776" xr:uid="{00000000-0005-0000-0000-00001C060000}"/>
    <cellStyle name="Input 5 3 4 4 2 2" xfId="13509" xr:uid="{B9D71F76-BB2E-44AA-A192-9DD7BCA411F0}"/>
    <cellStyle name="Input 5 3 4 4 3" xfId="10096" xr:uid="{39134577-C1C0-4E71-AC9F-60CDC8B5C1BD}"/>
    <cellStyle name="Input 5 3 4 5" xfId="5600" xr:uid="{00000000-0005-0000-0000-000018060000}"/>
    <cellStyle name="Input 5 3 4 5 2" xfId="12338" xr:uid="{8F1B515B-AB86-4D3E-A998-107E3854411F}"/>
    <cellStyle name="Input 5 3 4 6" xfId="8926" xr:uid="{B6457871-FE6E-447B-8FB7-1E4569DDB72D}"/>
    <cellStyle name="Input 5 3 5" xfId="1762" xr:uid="{00000000-0005-0000-0000-00001D060000}"/>
    <cellStyle name="Input 5 3 5 2" xfId="2532" xr:uid="{00000000-0005-0000-0000-00001E060000}"/>
    <cellStyle name="Input 5 3 5 2 2" xfId="4555" xr:uid="{00000000-0005-0000-0000-00001F060000}"/>
    <cellStyle name="Input 5 3 5 2 2 2" xfId="8044" xr:uid="{00000000-0005-0000-0000-00001F060000}"/>
    <cellStyle name="Input 5 3 5 2 2 2 2" xfId="14772" xr:uid="{72315B34-AB43-47F6-98B2-FD0F8CE6DEBD}"/>
    <cellStyle name="Input 5 3 5 2 2 3" xfId="11359" xr:uid="{B72E02AB-FEF7-446F-9F61-F1CF4045D5CC}"/>
    <cellStyle name="Input 5 3 5 2 3" xfId="6025" xr:uid="{00000000-0005-0000-0000-00001E060000}"/>
    <cellStyle name="Input 5 3 5 2 3 2" xfId="12759" xr:uid="{56646BF1-CB8C-4C3D-ABE2-42429BD9BBF7}"/>
    <cellStyle name="Input 5 3 5 2 4" xfId="9346" xr:uid="{085C4E6E-48FC-47DE-AA8B-3A4832DCD7DA}"/>
    <cellStyle name="Input 5 3 5 3" xfId="3774" xr:uid="{00000000-0005-0000-0000-000020060000}"/>
    <cellStyle name="Input 5 3 5 3 2" xfId="7263" xr:uid="{00000000-0005-0000-0000-000020060000}"/>
    <cellStyle name="Input 5 3 5 3 2 2" xfId="13995" xr:uid="{2C2DA593-3DBB-4569-851D-97842853A02E}"/>
    <cellStyle name="Input 5 3 5 3 3" xfId="10582" xr:uid="{637A7E16-B180-49FF-8D2A-2970E9A850A2}"/>
    <cellStyle name="Input 5 3 5 4" xfId="3345" xr:uid="{00000000-0005-0000-0000-000021060000}"/>
    <cellStyle name="Input 5 3 5 4 2" xfId="6834" xr:uid="{00000000-0005-0000-0000-000021060000}"/>
    <cellStyle name="Input 5 3 5 4 2 2" xfId="13567" xr:uid="{31BD9D9A-2822-480D-9A6E-13579995BE0E}"/>
    <cellStyle name="Input 5 3 5 4 3" xfId="10154" xr:uid="{7195ECF6-600A-45ED-A81F-5596B1F03E04}"/>
    <cellStyle name="Input 5 3 5 5" xfId="5348" xr:uid="{00000000-0005-0000-0000-00001D060000}"/>
    <cellStyle name="Input 5 3 5 5 2" xfId="12086" xr:uid="{902388F2-0D8C-4EFC-8F84-E1F2A105143B}"/>
    <cellStyle name="Input 5 3 5 6" xfId="8674" xr:uid="{92FD73BC-BF18-41EF-A940-299668DA6ACA}"/>
    <cellStyle name="Input 5 3 6" xfId="1737" xr:uid="{00000000-0005-0000-0000-000022060000}"/>
    <cellStyle name="Input 5 3 6 2" xfId="2507" xr:uid="{00000000-0005-0000-0000-000023060000}"/>
    <cellStyle name="Input 5 3 6 2 2" xfId="4530" xr:uid="{00000000-0005-0000-0000-000024060000}"/>
    <cellStyle name="Input 5 3 6 2 2 2" xfId="8019" xr:uid="{00000000-0005-0000-0000-000024060000}"/>
    <cellStyle name="Input 5 3 6 2 2 2 2" xfId="14747" xr:uid="{A7919ED0-A612-44DD-A65F-5FB972D202AD}"/>
    <cellStyle name="Input 5 3 6 2 2 3" xfId="11334" xr:uid="{4840989A-8A8B-4FCC-A1A6-9F236387514D}"/>
    <cellStyle name="Input 5 3 6 2 3" xfId="6000" xr:uid="{00000000-0005-0000-0000-000023060000}"/>
    <cellStyle name="Input 5 3 6 2 3 2" xfId="12734" xr:uid="{B492D10C-CCE7-4741-BCED-F6A051B834AF}"/>
    <cellStyle name="Input 5 3 6 2 4" xfId="9321" xr:uid="{0B99A50D-F483-436D-99D7-CC4A63152AAB}"/>
    <cellStyle name="Input 5 3 6 3" xfId="3749" xr:uid="{00000000-0005-0000-0000-000025060000}"/>
    <cellStyle name="Input 5 3 6 3 2" xfId="7238" xr:uid="{00000000-0005-0000-0000-000025060000}"/>
    <cellStyle name="Input 5 3 6 3 2 2" xfId="13970" xr:uid="{0EF4F0BF-FEA5-4BD5-8A86-07C18542474D}"/>
    <cellStyle name="Input 5 3 6 3 3" xfId="10557" xr:uid="{6DEB78BB-B1A8-47D8-85E1-E0C3AD4CA0E6}"/>
    <cellStyle name="Input 5 3 6 4" xfId="3062" xr:uid="{00000000-0005-0000-0000-000026060000}"/>
    <cellStyle name="Input 5 3 6 4 2" xfId="6551" xr:uid="{00000000-0005-0000-0000-000026060000}"/>
    <cellStyle name="Input 5 3 6 4 2 2" xfId="13284" xr:uid="{9A564695-4979-41BE-8B54-FC58CAF83B77}"/>
    <cellStyle name="Input 5 3 6 4 3" xfId="9871" xr:uid="{B49F4089-BD11-4060-8F31-345FCEC3FDEA}"/>
    <cellStyle name="Input 5 3 6 5" xfId="5323" xr:uid="{00000000-0005-0000-0000-000022060000}"/>
    <cellStyle name="Input 5 3 6 5 2" xfId="12061" xr:uid="{A002DC68-D971-4EE7-9CCC-9472021C59C8}"/>
    <cellStyle name="Input 5 3 6 6" xfId="8649" xr:uid="{7B61FC68-6E56-4344-B8E5-DA1099C5B267}"/>
    <cellStyle name="Input 5 3 7" xfId="2273" xr:uid="{00000000-0005-0000-0000-000027060000}"/>
    <cellStyle name="Input 5 3 7 2" xfId="4311" xr:uid="{00000000-0005-0000-0000-000028060000}"/>
    <cellStyle name="Input 5 3 7 2 2" xfId="7800" xr:uid="{00000000-0005-0000-0000-000028060000}"/>
    <cellStyle name="Input 5 3 7 2 2 2" xfId="14528" xr:uid="{2829D4C5-955F-4321-B193-B621DFD17E09}"/>
    <cellStyle name="Input 5 3 7 2 3" xfId="11115" xr:uid="{625DBC7E-A073-4D9A-853E-B9B8A57E0C1F}"/>
    <cellStyle name="Input 5 3 7 3" xfId="5774" xr:uid="{00000000-0005-0000-0000-000027060000}"/>
    <cellStyle name="Input 5 3 7 3 2" xfId="12508" xr:uid="{F8B4EC07-9E70-4B9D-8B50-068ABA52E79C}"/>
    <cellStyle name="Input 5 3 7 4" xfId="9095" xr:uid="{7FE1D97B-D1D0-426A-8221-A387A8EE205A}"/>
    <cellStyle name="Input 5 3 8" xfId="3174" xr:uid="{00000000-0005-0000-0000-000029060000}"/>
    <cellStyle name="Input 5 3 8 2" xfId="6663" xr:uid="{00000000-0005-0000-0000-000029060000}"/>
    <cellStyle name="Input 5 3 8 2 2" xfId="13396" xr:uid="{FA78729E-996D-424D-BBBA-92EB70AFD104}"/>
    <cellStyle name="Input 5 3 8 3" xfId="9983" xr:uid="{59CDE51A-548F-4AB8-8A37-B74CD61CF380}"/>
    <cellStyle name="Input 5 3 9" xfId="4227" xr:uid="{00000000-0005-0000-0000-00002A060000}"/>
    <cellStyle name="Input 5 3 9 2" xfId="7716" xr:uid="{00000000-0005-0000-0000-00002A060000}"/>
    <cellStyle name="Input 5 3 9 2 2" xfId="14446" xr:uid="{5190899D-4302-40E3-9C37-276AC03054B2}"/>
    <cellStyle name="Input 5 3 9 3" xfId="11033" xr:uid="{F0C716EE-6395-4929-8601-C6360B657046}"/>
    <cellStyle name="Input 5 4" xfId="1713" xr:uid="{00000000-0005-0000-0000-00002B060000}"/>
    <cellStyle name="Input 5 4 2" xfId="2483" xr:uid="{00000000-0005-0000-0000-00002C060000}"/>
    <cellStyle name="Input 5 4 2 2" xfId="4506" xr:uid="{00000000-0005-0000-0000-00002D060000}"/>
    <cellStyle name="Input 5 4 2 2 2" xfId="7995" xr:uid="{00000000-0005-0000-0000-00002D060000}"/>
    <cellStyle name="Input 5 4 2 2 2 2" xfId="14723" xr:uid="{4C25A8FA-CC1A-494A-A411-59455C92919A}"/>
    <cellStyle name="Input 5 4 2 2 3" xfId="11310" xr:uid="{8BB1229B-657C-4AC7-8E05-8A8652F2E0D9}"/>
    <cellStyle name="Input 5 4 2 3" xfId="5976" xr:uid="{00000000-0005-0000-0000-00002C060000}"/>
    <cellStyle name="Input 5 4 2 3 2" xfId="12710" xr:uid="{C4FA402D-1E6C-4D50-9A57-997BAB36268A}"/>
    <cellStyle name="Input 5 4 2 4" xfId="9297" xr:uid="{B4C59765-0FAE-4444-BA85-E1A1403D786D}"/>
    <cellStyle name="Input 5 4 3" xfId="3725" xr:uid="{00000000-0005-0000-0000-00002E060000}"/>
    <cellStyle name="Input 5 4 3 2" xfId="7214" xr:uid="{00000000-0005-0000-0000-00002E060000}"/>
    <cellStyle name="Input 5 4 3 2 2" xfId="13946" xr:uid="{61FD8F4B-6F1B-41A8-A6FA-6430D9C03337}"/>
    <cellStyle name="Input 5 4 3 3" xfId="10533" xr:uid="{2052CF0F-F11E-40CC-B6A6-2E4B6CBD461B}"/>
    <cellStyle name="Input 5 4 4" xfId="3605" xr:uid="{00000000-0005-0000-0000-00002F060000}"/>
    <cellStyle name="Input 5 4 4 2" xfId="7094" xr:uid="{00000000-0005-0000-0000-00002F060000}"/>
    <cellStyle name="Input 5 4 4 2 2" xfId="13826" xr:uid="{6A1089A9-CC36-49FE-A111-EAB62119403C}"/>
    <cellStyle name="Input 5 4 4 3" xfId="10413" xr:uid="{3BDD0810-505B-4C1B-B1C9-DA8C93D05DB2}"/>
    <cellStyle name="Input 5 4 5" xfId="5299" xr:uid="{00000000-0005-0000-0000-00002B060000}"/>
    <cellStyle name="Input 5 4 5 2" xfId="12037" xr:uid="{BF93A729-D901-4385-AF0E-DE84D526C11B}"/>
    <cellStyle name="Input 5 4 6" xfId="8625" xr:uid="{8427A787-9F3B-4CC7-A11C-D5AD14CC2DF3}"/>
    <cellStyle name="Input 5 5" xfId="1974" xr:uid="{00000000-0005-0000-0000-000030060000}"/>
    <cellStyle name="Input 5 5 2" xfId="2744" xr:uid="{00000000-0005-0000-0000-000031060000}"/>
    <cellStyle name="Input 5 5 2 2" xfId="4766" xr:uid="{00000000-0005-0000-0000-000032060000}"/>
    <cellStyle name="Input 5 5 2 2 2" xfId="8255" xr:uid="{00000000-0005-0000-0000-000032060000}"/>
    <cellStyle name="Input 5 5 2 2 2 2" xfId="14983" xr:uid="{8FB5CD59-77E6-4D22-A491-CCE54149BDD5}"/>
    <cellStyle name="Input 5 5 2 2 3" xfId="11570" xr:uid="{CE54A61D-4B36-4646-A084-E0476601EB86}"/>
    <cellStyle name="Input 5 5 2 3" xfId="6236" xr:uid="{00000000-0005-0000-0000-000031060000}"/>
    <cellStyle name="Input 5 5 2 3 2" xfId="12970" xr:uid="{F9411660-BC27-4FDC-96BF-319DA8810205}"/>
    <cellStyle name="Input 5 5 2 4" xfId="9557" xr:uid="{7070AA9A-F2ED-4974-BFBE-90B6ED964E5A}"/>
    <cellStyle name="Input 5 5 3" xfId="3985" xr:uid="{00000000-0005-0000-0000-000033060000}"/>
    <cellStyle name="Input 5 5 3 2" xfId="7474" xr:uid="{00000000-0005-0000-0000-000033060000}"/>
    <cellStyle name="Input 5 5 3 2 2" xfId="14206" xr:uid="{D3E0AB7E-BE5F-486D-87EA-604939F6B735}"/>
    <cellStyle name="Input 5 5 3 3" xfId="10793" xr:uid="{BA7795EC-0471-4035-AC9B-A4587AB9E0EB}"/>
    <cellStyle name="Input 5 5 4" xfId="4265" xr:uid="{00000000-0005-0000-0000-000034060000}"/>
    <cellStyle name="Input 5 5 4 2" xfId="7754" xr:uid="{00000000-0005-0000-0000-000034060000}"/>
    <cellStyle name="Input 5 5 4 2 2" xfId="14484" xr:uid="{F3FC624B-B22B-4CD8-A353-3E22CA701411}"/>
    <cellStyle name="Input 5 5 4 3" xfId="11071" xr:uid="{A9844CE9-B97F-429B-B69B-7839CEA71A26}"/>
    <cellStyle name="Input 5 5 5" xfId="5559" xr:uid="{00000000-0005-0000-0000-000030060000}"/>
    <cellStyle name="Input 5 5 5 2" xfId="12297" xr:uid="{54659FC9-D6D2-4DE2-B8CD-47316556826A}"/>
    <cellStyle name="Input 5 5 6" xfId="8885" xr:uid="{31EFBD70-BEFB-42E9-A70F-C9C1D5B743A3}"/>
    <cellStyle name="Input 5 6" xfId="1975" xr:uid="{00000000-0005-0000-0000-000035060000}"/>
    <cellStyle name="Input 5 6 2" xfId="2745" xr:uid="{00000000-0005-0000-0000-000036060000}"/>
    <cellStyle name="Input 5 6 2 2" xfId="4767" xr:uid="{00000000-0005-0000-0000-000037060000}"/>
    <cellStyle name="Input 5 6 2 2 2" xfId="8256" xr:uid="{00000000-0005-0000-0000-000037060000}"/>
    <cellStyle name="Input 5 6 2 2 2 2" xfId="14984" xr:uid="{ED71CD7A-4751-4AC6-8621-7E5DBEF0EFFF}"/>
    <cellStyle name="Input 5 6 2 2 3" xfId="11571" xr:uid="{E7B61E4E-64DD-4033-AF98-265FD035E69B}"/>
    <cellStyle name="Input 5 6 2 3" xfId="6237" xr:uid="{00000000-0005-0000-0000-000036060000}"/>
    <cellStyle name="Input 5 6 2 3 2" xfId="12971" xr:uid="{6ED26BD4-9895-4B3B-BAC3-DB225868EFB4}"/>
    <cellStyle name="Input 5 6 2 4" xfId="9558" xr:uid="{FF3E8C78-EE44-451E-A232-EDED987259B2}"/>
    <cellStyle name="Input 5 6 3" xfId="3986" xr:uid="{00000000-0005-0000-0000-000038060000}"/>
    <cellStyle name="Input 5 6 3 2" xfId="7475" xr:uid="{00000000-0005-0000-0000-000038060000}"/>
    <cellStyle name="Input 5 6 3 2 2" xfId="14207" xr:uid="{479DA0A6-1074-403D-8C36-8FC0BD121F28}"/>
    <cellStyle name="Input 5 6 3 3" xfId="10794" xr:uid="{0AB32FED-1C27-44A7-B12D-A84093AF46F8}"/>
    <cellStyle name="Input 5 6 4" xfId="4234" xr:uid="{00000000-0005-0000-0000-000039060000}"/>
    <cellStyle name="Input 5 6 4 2" xfId="7723" xr:uid="{00000000-0005-0000-0000-000039060000}"/>
    <cellStyle name="Input 5 6 4 2 2" xfId="14453" xr:uid="{13A926D2-FC3F-4976-AAF9-585EEB9E29DB}"/>
    <cellStyle name="Input 5 6 4 3" xfId="11040" xr:uid="{0A83EB03-19DF-4AC1-BBBA-4023C4BAFE98}"/>
    <cellStyle name="Input 5 6 5" xfId="5560" xr:uid="{00000000-0005-0000-0000-000035060000}"/>
    <cellStyle name="Input 5 6 5 2" xfId="12298" xr:uid="{E1F8194F-DF5E-4B57-9450-7B9887CD1381}"/>
    <cellStyle name="Input 5 6 6" xfId="8886" xr:uid="{88C701DA-6BBB-4035-B6DB-B110CFB1D6AB}"/>
    <cellStyle name="Input 5 7" xfId="3108" xr:uid="{00000000-0005-0000-0000-00003A060000}"/>
    <cellStyle name="Input 5 7 2" xfId="6597" xr:uid="{00000000-0005-0000-0000-00003A060000}"/>
    <cellStyle name="Input 5 7 2 2" xfId="13330" xr:uid="{16972F03-2A0C-40DD-9AF5-62EF43C78591}"/>
    <cellStyle name="Input 5 7 3" xfId="9917" xr:uid="{14CB057A-C305-404B-8459-05A87FBD7DEA}"/>
    <cellStyle name="Input 5 8" xfId="3558" xr:uid="{00000000-0005-0000-0000-00003B060000}"/>
    <cellStyle name="Input 5 8 2" xfId="7047" xr:uid="{00000000-0005-0000-0000-00003B060000}"/>
    <cellStyle name="Input 5 8 2 2" xfId="13780" xr:uid="{080E770B-183B-46F1-B36E-4E339E08D7EA}"/>
    <cellStyle name="Input 5 8 3" xfId="10367" xr:uid="{598044FC-623C-41C8-B0D7-80CC2B9D28FF}"/>
    <cellStyle name="Input 5 9" xfId="5045" xr:uid="{00000000-0005-0000-0000-0000EE050000}"/>
    <cellStyle name="Input 5 9 2" xfId="11820" xr:uid="{FB067415-EB06-4D09-8527-6BB247AF43E8}"/>
    <cellStyle name="Input 6" xfId="393" xr:uid="{00000000-0005-0000-0000-00003C060000}"/>
    <cellStyle name="Input 6 10" xfId="8504" xr:uid="{0C66ABC7-C466-4604-B1C9-0D645E42E182}"/>
    <cellStyle name="Input 6 2" xfId="779" xr:uid="{00000000-0005-0000-0000-00003D060000}"/>
    <cellStyle name="Input 6 2 10" xfId="5084" xr:uid="{00000000-0005-0000-0000-00003D060000}"/>
    <cellStyle name="Input 6 2 10 2" xfId="11852" xr:uid="{81D9E8A7-20A3-445C-BB7A-AD619B174FC9}"/>
    <cellStyle name="Input 6 2 2" xfId="1646" xr:uid="{00000000-0005-0000-0000-00003E060000}"/>
    <cellStyle name="Input 6 2 2 2" xfId="2419" xr:uid="{00000000-0005-0000-0000-00003F060000}"/>
    <cellStyle name="Input 6 2 2 2 2" xfId="4444" xr:uid="{00000000-0005-0000-0000-000040060000}"/>
    <cellStyle name="Input 6 2 2 2 2 2" xfId="7933" xr:uid="{00000000-0005-0000-0000-000040060000}"/>
    <cellStyle name="Input 6 2 2 2 2 2 2" xfId="14661" xr:uid="{6DE325B0-6A48-41C6-A541-B4FEE90C7BA0}"/>
    <cellStyle name="Input 6 2 2 2 2 3" xfId="11248" xr:uid="{12611C84-C927-426E-AF1B-8E80872D4D78}"/>
    <cellStyle name="Input 6 2 2 2 3" xfId="5913" xr:uid="{00000000-0005-0000-0000-00003F060000}"/>
    <cellStyle name="Input 6 2 2 2 3 2" xfId="12647" xr:uid="{764A09BC-2563-4445-BA79-87ECD2F4F516}"/>
    <cellStyle name="Input 6 2 2 2 4" xfId="9234" xr:uid="{9167C36A-3E26-4EB7-AEFC-96BA2D6C934A}"/>
    <cellStyle name="Input 6 2 2 3" xfId="3662" xr:uid="{00000000-0005-0000-0000-000041060000}"/>
    <cellStyle name="Input 6 2 2 3 2" xfId="7151" xr:uid="{00000000-0005-0000-0000-000041060000}"/>
    <cellStyle name="Input 6 2 2 3 2 2" xfId="13883" xr:uid="{B21C9540-6AEF-4C4B-B6FB-5F9B14119B64}"/>
    <cellStyle name="Input 6 2 2 3 3" xfId="10470" xr:uid="{458F8D41-3F5D-4C41-8E59-B3A076B66867}"/>
    <cellStyle name="Input 6 2 2 4" xfId="3099" xr:uid="{00000000-0005-0000-0000-000042060000}"/>
    <cellStyle name="Input 6 2 2 4 2" xfId="6588" xr:uid="{00000000-0005-0000-0000-000042060000}"/>
    <cellStyle name="Input 6 2 2 4 2 2" xfId="13321" xr:uid="{2570C8C8-F587-4C32-AC6D-0494014ECE93}"/>
    <cellStyle name="Input 6 2 2 4 3" xfId="9908" xr:uid="{7400103F-5CD9-4836-9C44-2F0AD057DFB4}"/>
    <cellStyle name="Input 6 2 2 5" xfId="5234" xr:uid="{00000000-0005-0000-0000-00003E060000}"/>
    <cellStyle name="Input 6 2 2 5 2" xfId="11974" xr:uid="{2325D5A2-E230-466C-B521-77B25CED988D}"/>
    <cellStyle name="Input 6 2 2 6" xfId="8562" xr:uid="{80B897C4-1DF0-42FE-9048-64F5F8B6D00B}"/>
    <cellStyle name="Input 6 2 3" xfId="1867" xr:uid="{00000000-0005-0000-0000-000043060000}"/>
    <cellStyle name="Input 6 2 3 2" xfId="2637" xr:uid="{00000000-0005-0000-0000-000044060000}"/>
    <cellStyle name="Input 6 2 3 2 2" xfId="4660" xr:uid="{00000000-0005-0000-0000-000045060000}"/>
    <cellStyle name="Input 6 2 3 2 2 2" xfId="8149" xr:uid="{00000000-0005-0000-0000-000045060000}"/>
    <cellStyle name="Input 6 2 3 2 2 2 2" xfId="14877" xr:uid="{DA2ED2EF-32E5-425B-901D-2A47DAFC8B56}"/>
    <cellStyle name="Input 6 2 3 2 2 3" xfId="11464" xr:uid="{7C873EBA-176E-4767-8813-18F4952944F8}"/>
    <cellStyle name="Input 6 2 3 2 3" xfId="6129" xr:uid="{00000000-0005-0000-0000-000044060000}"/>
    <cellStyle name="Input 6 2 3 2 3 2" xfId="12863" xr:uid="{35E6F781-4FBD-4F4C-B04C-6709A39C4227}"/>
    <cellStyle name="Input 6 2 3 2 4" xfId="9450" xr:uid="{E869CECE-5F0E-41AB-A81D-C9A3E3E2DAF0}"/>
    <cellStyle name="Input 6 2 3 3" xfId="3879" xr:uid="{00000000-0005-0000-0000-000046060000}"/>
    <cellStyle name="Input 6 2 3 3 2" xfId="7368" xr:uid="{00000000-0005-0000-0000-000046060000}"/>
    <cellStyle name="Input 6 2 3 3 2 2" xfId="14100" xr:uid="{EF0ADD39-F988-4619-BC5C-2C2493B736DB}"/>
    <cellStyle name="Input 6 2 3 3 3" xfId="10687" xr:uid="{662386C9-7761-43C1-90F2-EFD4D1AC1402}"/>
    <cellStyle name="Input 6 2 3 4" xfId="3499" xr:uid="{00000000-0005-0000-0000-000047060000}"/>
    <cellStyle name="Input 6 2 3 4 2" xfId="6988" xr:uid="{00000000-0005-0000-0000-000047060000}"/>
    <cellStyle name="Input 6 2 3 4 2 2" xfId="13721" xr:uid="{98EFE2E7-EDC0-4734-8406-C6FA59F7E402}"/>
    <cellStyle name="Input 6 2 3 4 3" xfId="10308" xr:uid="{9F4EAD7F-1964-47F4-87C7-C969CA537129}"/>
    <cellStyle name="Input 6 2 3 5" xfId="5452" xr:uid="{00000000-0005-0000-0000-000043060000}"/>
    <cellStyle name="Input 6 2 3 5 2" xfId="12190" xr:uid="{FE74CE98-9095-46D6-A220-FFBA0783A25A}"/>
    <cellStyle name="Input 6 2 3 6" xfId="8778" xr:uid="{250D05BD-5FA8-44A0-8A31-B449F82439EA}"/>
    <cellStyle name="Input 6 2 4" xfId="1958" xr:uid="{00000000-0005-0000-0000-000048060000}"/>
    <cellStyle name="Input 6 2 4 2" xfId="2728" xr:uid="{00000000-0005-0000-0000-000049060000}"/>
    <cellStyle name="Input 6 2 4 2 2" xfId="4750" xr:uid="{00000000-0005-0000-0000-00004A060000}"/>
    <cellStyle name="Input 6 2 4 2 2 2" xfId="8239" xr:uid="{00000000-0005-0000-0000-00004A060000}"/>
    <cellStyle name="Input 6 2 4 2 2 2 2" xfId="14967" xr:uid="{69E425C6-0FA5-4800-BBBF-6B898E97451A}"/>
    <cellStyle name="Input 6 2 4 2 2 3" xfId="11554" xr:uid="{4BB4FD76-219E-47F5-9D82-77455A7F46B9}"/>
    <cellStyle name="Input 6 2 4 2 3" xfId="6220" xr:uid="{00000000-0005-0000-0000-000049060000}"/>
    <cellStyle name="Input 6 2 4 2 3 2" xfId="12954" xr:uid="{D724BA3B-E909-4852-A33F-92D6C3636F6E}"/>
    <cellStyle name="Input 6 2 4 2 4" xfId="9541" xr:uid="{284EE412-7AB2-4E84-BF52-B90404E12B39}"/>
    <cellStyle name="Input 6 2 4 3" xfId="3969" xr:uid="{00000000-0005-0000-0000-00004B060000}"/>
    <cellStyle name="Input 6 2 4 3 2" xfId="7458" xr:uid="{00000000-0005-0000-0000-00004B060000}"/>
    <cellStyle name="Input 6 2 4 3 2 2" xfId="14190" xr:uid="{D4DA10BD-9FDB-4B00-801F-8A8AFF20B66A}"/>
    <cellStyle name="Input 6 2 4 3 3" xfId="10777" xr:uid="{9F9262FF-3C17-4E3D-9984-9A06E3F6D8D0}"/>
    <cellStyle name="Input 6 2 4 4" xfId="4207" xr:uid="{00000000-0005-0000-0000-00004C060000}"/>
    <cellStyle name="Input 6 2 4 4 2" xfId="7696" xr:uid="{00000000-0005-0000-0000-00004C060000}"/>
    <cellStyle name="Input 6 2 4 4 2 2" xfId="14427" xr:uid="{E85EE3D0-F227-4CD5-A709-2CE5339FEB8E}"/>
    <cellStyle name="Input 6 2 4 4 3" xfId="11014" xr:uid="{CFF06ABC-7FC0-4D49-8090-C483EF80171A}"/>
    <cellStyle name="Input 6 2 4 5" xfId="5543" xr:uid="{00000000-0005-0000-0000-000048060000}"/>
    <cellStyle name="Input 6 2 4 5 2" xfId="12281" xr:uid="{CA7021C1-C799-4CE9-940B-D0637CAF8066}"/>
    <cellStyle name="Input 6 2 4 6" xfId="8869" xr:uid="{313304FE-AFD3-41C2-991A-164FBFB81D4D}"/>
    <cellStyle name="Input 6 2 5" xfId="1765" xr:uid="{00000000-0005-0000-0000-00004D060000}"/>
    <cellStyle name="Input 6 2 5 2" xfId="2535" xr:uid="{00000000-0005-0000-0000-00004E060000}"/>
    <cellStyle name="Input 6 2 5 2 2" xfId="4558" xr:uid="{00000000-0005-0000-0000-00004F060000}"/>
    <cellStyle name="Input 6 2 5 2 2 2" xfId="8047" xr:uid="{00000000-0005-0000-0000-00004F060000}"/>
    <cellStyle name="Input 6 2 5 2 2 2 2" xfId="14775" xr:uid="{4BFBA998-8307-402F-8C11-4DCE227E4A2E}"/>
    <cellStyle name="Input 6 2 5 2 2 3" xfId="11362" xr:uid="{EEC0D9E9-A643-4657-89ED-2FB9C3170D8D}"/>
    <cellStyle name="Input 6 2 5 2 3" xfId="6028" xr:uid="{00000000-0005-0000-0000-00004E060000}"/>
    <cellStyle name="Input 6 2 5 2 3 2" xfId="12762" xr:uid="{CD018B43-6442-4A02-876C-D2B2E8623893}"/>
    <cellStyle name="Input 6 2 5 2 4" xfId="9349" xr:uid="{271C7DE8-99CA-4E3A-80A5-1BEE33FA9BA3}"/>
    <cellStyle name="Input 6 2 5 3" xfId="3777" xr:uid="{00000000-0005-0000-0000-000050060000}"/>
    <cellStyle name="Input 6 2 5 3 2" xfId="7266" xr:uid="{00000000-0005-0000-0000-000050060000}"/>
    <cellStyle name="Input 6 2 5 3 2 2" xfId="13998" xr:uid="{CB97E734-1AC1-4970-A30B-41CA2DB980C9}"/>
    <cellStyle name="Input 6 2 5 3 3" xfId="10585" xr:uid="{ED84B6EE-39A9-4457-87B3-2A1F71673C41}"/>
    <cellStyle name="Input 6 2 5 4" xfId="3344" xr:uid="{00000000-0005-0000-0000-000051060000}"/>
    <cellStyle name="Input 6 2 5 4 2" xfId="6833" xr:uid="{00000000-0005-0000-0000-000051060000}"/>
    <cellStyle name="Input 6 2 5 4 2 2" xfId="13566" xr:uid="{81198E69-6CF4-48F4-B676-A67095EE787A}"/>
    <cellStyle name="Input 6 2 5 4 3" xfId="10153" xr:uid="{A2067EC8-9958-4A40-97EA-35F29B444779}"/>
    <cellStyle name="Input 6 2 5 5" xfId="5351" xr:uid="{00000000-0005-0000-0000-00004D060000}"/>
    <cellStyle name="Input 6 2 5 5 2" xfId="12089" xr:uid="{3308A01F-4190-441B-8697-DA2924478195}"/>
    <cellStyle name="Input 6 2 5 6" xfId="8677" xr:uid="{651ED93B-1AF0-494D-A37E-093411C6395D}"/>
    <cellStyle name="Input 6 2 6" xfId="2151" xr:uid="{00000000-0005-0000-0000-000052060000}"/>
    <cellStyle name="Input 6 2 6 2" xfId="2916" xr:uid="{00000000-0005-0000-0000-000053060000}"/>
    <cellStyle name="Input 6 2 6 2 2" xfId="4934" xr:uid="{00000000-0005-0000-0000-000054060000}"/>
    <cellStyle name="Input 6 2 6 2 2 2" xfId="8423" xr:uid="{00000000-0005-0000-0000-000054060000}"/>
    <cellStyle name="Input 6 2 6 2 2 2 2" xfId="15151" xr:uid="{2D09E151-494C-4BDA-B276-8B988D23BC2B}"/>
    <cellStyle name="Input 6 2 6 2 2 3" xfId="11738" xr:uid="{8A700956-729A-459C-95E4-42A15AD2BFFF}"/>
    <cellStyle name="Input 6 2 6 2 3" xfId="6405" xr:uid="{00000000-0005-0000-0000-000053060000}"/>
    <cellStyle name="Input 6 2 6 2 3 2" xfId="13139" xr:uid="{0E359A54-438E-4E6C-A589-39A747C0BB87}"/>
    <cellStyle name="Input 6 2 6 2 4" xfId="9726" xr:uid="{C3551016-2698-4630-A85E-1B6CEFE073C5}"/>
    <cellStyle name="Input 6 2 6 3" xfId="4155" xr:uid="{00000000-0005-0000-0000-000055060000}"/>
    <cellStyle name="Input 6 2 6 3 2" xfId="7644" xr:uid="{00000000-0005-0000-0000-000055060000}"/>
    <cellStyle name="Input 6 2 6 3 2 2" xfId="14376" xr:uid="{74334814-4FF0-4662-87A6-985B480D9863}"/>
    <cellStyle name="Input 6 2 6 3 3" xfId="10963" xr:uid="{A287B3C7-E3BB-4D6E-B98D-9659975828D7}"/>
    <cellStyle name="Input 6 2 6 4" xfId="3126" xr:uid="{00000000-0005-0000-0000-000056060000}"/>
    <cellStyle name="Input 6 2 6 4 2" xfId="6615" xr:uid="{00000000-0005-0000-0000-000056060000}"/>
    <cellStyle name="Input 6 2 6 4 2 2" xfId="13348" xr:uid="{2C4B4C6A-E8C5-4BEB-B605-66DCBAA747AB}"/>
    <cellStyle name="Input 6 2 6 4 3" xfId="9935" xr:uid="{8A9A4720-B7AA-4941-AE5A-1EF88B2A6307}"/>
    <cellStyle name="Input 6 2 6 5" xfId="5730" xr:uid="{00000000-0005-0000-0000-000052060000}"/>
    <cellStyle name="Input 6 2 6 5 2" xfId="12466" xr:uid="{61EC9A56-7B10-494B-8472-71614FFDBF99}"/>
    <cellStyle name="Input 6 2 6 6" xfId="9054" xr:uid="{B47B0422-374A-403D-8F9D-EF14859DC01F}"/>
    <cellStyle name="Input 6 2 7" xfId="2293" xr:uid="{00000000-0005-0000-0000-000057060000}"/>
    <cellStyle name="Input 6 2 7 2" xfId="4331" xr:uid="{00000000-0005-0000-0000-000058060000}"/>
    <cellStyle name="Input 6 2 7 2 2" xfId="7820" xr:uid="{00000000-0005-0000-0000-000058060000}"/>
    <cellStyle name="Input 6 2 7 2 2 2" xfId="14548" xr:uid="{C21BFFB8-F073-46E0-8D25-2A8D84A40C68}"/>
    <cellStyle name="Input 6 2 7 2 3" xfId="11135" xr:uid="{497F9436-5BA8-417D-A9F7-086EF0D8B837}"/>
    <cellStyle name="Input 6 2 7 3" xfId="5794" xr:uid="{00000000-0005-0000-0000-000057060000}"/>
    <cellStyle name="Input 6 2 7 3 2" xfId="12528" xr:uid="{EA5FBFE2-D1E3-430F-BCE9-8F71B5540A5E}"/>
    <cellStyle name="Input 6 2 7 4" xfId="9115" xr:uid="{DFDE495D-C959-48FA-90BA-18627ECBF6CF}"/>
    <cellStyle name="Input 6 2 8" xfId="3194" xr:uid="{00000000-0005-0000-0000-000059060000}"/>
    <cellStyle name="Input 6 2 8 2" xfId="6683" xr:uid="{00000000-0005-0000-0000-000059060000}"/>
    <cellStyle name="Input 6 2 8 2 2" xfId="13416" xr:uid="{D7ABB867-4196-496F-A912-220B9B5EEB0E}"/>
    <cellStyle name="Input 6 2 8 3" xfId="10003" xr:uid="{D1AD570E-8717-4DA7-9452-E256569B447D}"/>
    <cellStyle name="Input 6 2 9" xfId="4225" xr:uid="{00000000-0005-0000-0000-00005A060000}"/>
    <cellStyle name="Input 6 2 9 2" xfId="7714" xr:uid="{00000000-0005-0000-0000-00005A060000}"/>
    <cellStyle name="Input 6 2 9 2 2" xfId="14444" xr:uid="{53F9C614-81AF-4049-84BF-DCA26C9FD84B}"/>
    <cellStyle name="Input 6 2 9 3" xfId="11031" xr:uid="{2BD2F5AD-79D2-44F9-AEB0-B2A2AEA3C4DD}"/>
    <cellStyle name="Input 6 3" xfId="799" xr:uid="{00000000-0005-0000-0000-00005B060000}"/>
    <cellStyle name="Input 6 3 10" xfId="5104" xr:uid="{00000000-0005-0000-0000-00005B060000}"/>
    <cellStyle name="Input 6 3 10 2" xfId="11872" xr:uid="{E5CDD376-C37A-4EFB-B48F-6FF7EED359A2}"/>
    <cellStyle name="Input 6 3 2" xfId="1666" xr:uid="{00000000-0005-0000-0000-00005C060000}"/>
    <cellStyle name="Input 6 3 2 2" xfId="2439" xr:uid="{00000000-0005-0000-0000-00005D060000}"/>
    <cellStyle name="Input 6 3 2 2 2" xfId="4464" xr:uid="{00000000-0005-0000-0000-00005E060000}"/>
    <cellStyle name="Input 6 3 2 2 2 2" xfId="7953" xr:uid="{00000000-0005-0000-0000-00005E060000}"/>
    <cellStyle name="Input 6 3 2 2 2 2 2" xfId="14681" xr:uid="{21A7DBC7-B398-48D2-B934-67D660A8BC9B}"/>
    <cellStyle name="Input 6 3 2 2 2 3" xfId="11268" xr:uid="{BA5B4DC1-F831-4756-B6E0-97FB3EF181E2}"/>
    <cellStyle name="Input 6 3 2 2 3" xfId="5933" xr:uid="{00000000-0005-0000-0000-00005D060000}"/>
    <cellStyle name="Input 6 3 2 2 3 2" xfId="12667" xr:uid="{1979356C-7C89-4A14-9CDA-1DF2CCAD58EB}"/>
    <cellStyle name="Input 6 3 2 2 4" xfId="9254" xr:uid="{494107BC-1CAA-497E-89A6-CCD1720B49D3}"/>
    <cellStyle name="Input 6 3 2 3" xfId="3682" xr:uid="{00000000-0005-0000-0000-00005F060000}"/>
    <cellStyle name="Input 6 3 2 3 2" xfId="7171" xr:uid="{00000000-0005-0000-0000-00005F060000}"/>
    <cellStyle name="Input 6 3 2 3 2 2" xfId="13903" xr:uid="{3BD2EB43-F200-4637-A4D0-E19629AC5B69}"/>
    <cellStyle name="Input 6 3 2 3 3" xfId="10490" xr:uid="{CE018D06-05B0-4984-88FE-EEFD63D301B9}"/>
    <cellStyle name="Input 6 3 2 4" xfId="3510" xr:uid="{00000000-0005-0000-0000-000060060000}"/>
    <cellStyle name="Input 6 3 2 4 2" xfId="6999" xr:uid="{00000000-0005-0000-0000-000060060000}"/>
    <cellStyle name="Input 6 3 2 4 2 2" xfId="13732" xr:uid="{0A85C4EA-57CF-483E-9B7E-851B5B33204E}"/>
    <cellStyle name="Input 6 3 2 4 3" xfId="10319" xr:uid="{9654B861-5742-4422-848C-A976A808501E}"/>
    <cellStyle name="Input 6 3 2 5" xfId="5254" xr:uid="{00000000-0005-0000-0000-00005C060000}"/>
    <cellStyle name="Input 6 3 2 5 2" xfId="11994" xr:uid="{EA5410F3-BCD1-484A-84FF-88058634CF73}"/>
    <cellStyle name="Input 6 3 2 6" xfId="8582" xr:uid="{54404557-DB62-4B75-B4AB-2825F5F93449}"/>
    <cellStyle name="Input 6 3 3" xfId="1887" xr:uid="{00000000-0005-0000-0000-000061060000}"/>
    <cellStyle name="Input 6 3 3 2" xfId="2657" xr:uid="{00000000-0005-0000-0000-000062060000}"/>
    <cellStyle name="Input 6 3 3 2 2" xfId="4680" xr:uid="{00000000-0005-0000-0000-000063060000}"/>
    <cellStyle name="Input 6 3 3 2 2 2" xfId="8169" xr:uid="{00000000-0005-0000-0000-000063060000}"/>
    <cellStyle name="Input 6 3 3 2 2 2 2" xfId="14897" xr:uid="{B0DB2938-F52B-4D5F-9DB6-BB1EAC338ADF}"/>
    <cellStyle name="Input 6 3 3 2 2 3" xfId="11484" xr:uid="{5B4B4812-561A-4F20-8F68-DE2487DD1F9C}"/>
    <cellStyle name="Input 6 3 3 2 3" xfId="6149" xr:uid="{00000000-0005-0000-0000-000062060000}"/>
    <cellStyle name="Input 6 3 3 2 3 2" xfId="12883" xr:uid="{2490A658-7C5F-4DD2-B6CD-122EDEFDCD79}"/>
    <cellStyle name="Input 6 3 3 2 4" xfId="9470" xr:uid="{D91E1BE6-8ADB-4372-B636-F80FC48456B8}"/>
    <cellStyle name="Input 6 3 3 3" xfId="3899" xr:uid="{00000000-0005-0000-0000-000064060000}"/>
    <cellStyle name="Input 6 3 3 3 2" xfId="7388" xr:uid="{00000000-0005-0000-0000-000064060000}"/>
    <cellStyle name="Input 6 3 3 3 2 2" xfId="14120" xr:uid="{A7A3C5A1-5EC6-4F14-815F-89BA6074C81E}"/>
    <cellStyle name="Input 6 3 3 3 3" xfId="10707" xr:uid="{7876F556-1442-42A4-AC55-10623166004D}"/>
    <cellStyle name="Input 6 3 3 4" xfId="3495" xr:uid="{00000000-0005-0000-0000-000065060000}"/>
    <cellStyle name="Input 6 3 3 4 2" xfId="6984" xr:uid="{00000000-0005-0000-0000-000065060000}"/>
    <cellStyle name="Input 6 3 3 4 2 2" xfId="13717" xr:uid="{422DF50D-8154-44B7-B857-C202D80EE154}"/>
    <cellStyle name="Input 6 3 3 4 3" xfId="10304" xr:uid="{693C9312-7DBC-4096-948E-C9CDE4C184F6}"/>
    <cellStyle name="Input 6 3 3 5" xfId="5472" xr:uid="{00000000-0005-0000-0000-000061060000}"/>
    <cellStyle name="Input 6 3 3 5 2" xfId="12210" xr:uid="{D0C7F782-4E06-41C1-AA8D-9987420EBFEC}"/>
    <cellStyle name="Input 6 3 3 6" xfId="8798" xr:uid="{87BDF31A-4E1F-46D0-9B88-05686680EC61}"/>
    <cellStyle name="Input 6 3 4" xfId="2013" xr:uid="{00000000-0005-0000-0000-000066060000}"/>
    <cellStyle name="Input 6 3 4 2" xfId="2780" xr:uid="{00000000-0005-0000-0000-000067060000}"/>
    <cellStyle name="Input 6 3 4 2 2" xfId="4802" xr:uid="{00000000-0005-0000-0000-000068060000}"/>
    <cellStyle name="Input 6 3 4 2 2 2" xfId="8291" xr:uid="{00000000-0005-0000-0000-000068060000}"/>
    <cellStyle name="Input 6 3 4 2 2 2 2" xfId="15019" xr:uid="{39F74A4D-8623-4612-91EF-602801050612}"/>
    <cellStyle name="Input 6 3 4 2 2 3" xfId="11606" xr:uid="{7926459F-1631-4D9B-A323-AC43961E19B6}"/>
    <cellStyle name="Input 6 3 4 2 3" xfId="6271" xr:uid="{00000000-0005-0000-0000-000067060000}"/>
    <cellStyle name="Input 6 3 4 2 3 2" xfId="13005" xr:uid="{399CBE6C-F78C-4605-B8F5-2BA8A45BF3EA}"/>
    <cellStyle name="Input 6 3 4 2 4" xfId="9592" xr:uid="{AFA0D95A-99DE-43BF-A2C8-7D52BC010C51}"/>
    <cellStyle name="Input 6 3 4 3" xfId="4023" xr:uid="{00000000-0005-0000-0000-000069060000}"/>
    <cellStyle name="Input 6 3 4 3 2" xfId="7512" xr:uid="{00000000-0005-0000-0000-000069060000}"/>
    <cellStyle name="Input 6 3 4 3 2 2" xfId="14244" xr:uid="{E70E9698-6983-44F1-A5A8-B17CB86D2F3C}"/>
    <cellStyle name="Input 6 3 4 3 3" xfId="10831" xr:uid="{70FD73AD-1E81-4CB5-9DA8-E437B23E6CDD}"/>
    <cellStyle name="Input 6 3 4 4" xfId="3290" xr:uid="{00000000-0005-0000-0000-00006A060000}"/>
    <cellStyle name="Input 6 3 4 4 2" xfId="6779" xr:uid="{00000000-0005-0000-0000-00006A060000}"/>
    <cellStyle name="Input 6 3 4 4 2 2" xfId="13512" xr:uid="{A3E5D39F-964D-4DF6-B21B-E2CDA7A40C47}"/>
    <cellStyle name="Input 6 3 4 4 3" xfId="10099" xr:uid="{8A606410-F869-46E6-A5C4-6BACC6CD7908}"/>
    <cellStyle name="Input 6 3 4 5" xfId="5594" xr:uid="{00000000-0005-0000-0000-000066060000}"/>
    <cellStyle name="Input 6 3 4 5 2" xfId="12332" xr:uid="{89B64933-CF03-436A-94D3-093AA7991685}"/>
    <cellStyle name="Input 6 3 4 6" xfId="8920" xr:uid="{5B365D76-D383-4806-8C1B-DF396AD32FD7}"/>
    <cellStyle name="Input 6 3 5" xfId="2045" xr:uid="{00000000-0005-0000-0000-00006B060000}"/>
    <cellStyle name="Input 6 3 5 2" xfId="2812" xr:uid="{00000000-0005-0000-0000-00006C060000}"/>
    <cellStyle name="Input 6 3 5 2 2" xfId="4832" xr:uid="{00000000-0005-0000-0000-00006D060000}"/>
    <cellStyle name="Input 6 3 5 2 2 2" xfId="8321" xr:uid="{00000000-0005-0000-0000-00006D060000}"/>
    <cellStyle name="Input 6 3 5 2 2 2 2" xfId="15049" xr:uid="{8A10230E-6A66-4780-943D-B5676C2A54A5}"/>
    <cellStyle name="Input 6 3 5 2 2 3" xfId="11636" xr:uid="{CE57B937-1B3B-4C7A-9B56-120B357D9FFB}"/>
    <cellStyle name="Input 6 3 5 2 3" xfId="6303" xr:uid="{00000000-0005-0000-0000-00006C060000}"/>
    <cellStyle name="Input 6 3 5 2 3 2" xfId="13037" xr:uid="{03AD6FB7-8CD6-4A4B-A2F0-EC7E88AE6680}"/>
    <cellStyle name="Input 6 3 5 2 4" xfId="9624" xr:uid="{321D0446-BBAD-440F-B482-97EC75837884}"/>
    <cellStyle name="Input 6 3 5 3" xfId="4053" xr:uid="{00000000-0005-0000-0000-00006E060000}"/>
    <cellStyle name="Input 6 3 5 3 2" xfId="7542" xr:uid="{00000000-0005-0000-0000-00006E060000}"/>
    <cellStyle name="Input 6 3 5 3 2 2" xfId="14274" xr:uid="{CCEDBC69-39B0-44D0-A49E-B8676BFB845E}"/>
    <cellStyle name="Input 6 3 5 3 3" xfId="10861" xr:uid="{2E15D225-1B06-43E1-82B5-FF394FFE287C}"/>
    <cellStyle name="Input 6 3 5 4" xfId="3274" xr:uid="{00000000-0005-0000-0000-00006F060000}"/>
    <cellStyle name="Input 6 3 5 4 2" xfId="6763" xr:uid="{00000000-0005-0000-0000-00006F060000}"/>
    <cellStyle name="Input 6 3 5 4 2 2" xfId="13496" xr:uid="{07A2CA3B-A32E-4957-B5FD-9BAF3F631D92}"/>
    <cellStyle name="Input 6 3 5 4 3" xfId="10083" xr:uid="{37CCFF39-3EBB-4F4A-B921-98AFE45E672D}"/>
    <cellStyle name="Input 6 3 5 5" xfId="5626" xr:uid="{00000000-0005-0000-0000-00006B060000}"/>
    <cellStyle name="Input 6 3 5 5 2" xfId="12364" xr:uid="{312BAE31-8602-4DB1-8651-66649A3ACA7E}"/>
    <cellStyle name="Input 6 3 5 6" xfId="8952" xr:uid="{AAED8044-6119-4F5E-856E-7644607E86AE}"/>
    <cellStyle name="Input 6 3 6" xfId="2155" xr:uid="{00000000-0005-0000-0000-000070060000}"/>
    <cellStyle name="Input 6 3 6 2" xfId="2920" xr:uid="{00000000-0005-0000-0000-000071060000}"/>
    <cellStyle name="Input 6 3 6 2 2" xfId="4938" xr:uid="{00000000-0005-0000-0000-000072060000}"/>
    <cellStyle name="Input 6 3 6 2 2 2" xfId="8427" xr:uid="{00000000-0005-0000-0000-000072060000}"/>
    <cellStyle name="Input 6 3 6 2 2 2 2" xfId="15155" xr:uid="{A7FD96D1-245D-4C07-9F13-E73B5E3154D3}"/>
    <cellStyle name="Input 6 3 6 2 2 3" xfId="11742" xr:uid="{BC61B2DE-CD1E-45B9-B718-F4E7601C79EF}"/>
    <cellStyle name="Input 6 3 6 2 3" xfId="6409" xr:uid="{00000000-0005-0000-0000-000071060000}"/>
    <cellStyle name="Input 6 3 6 2 3 2" xfId="13143" xr:uid="{FA8F9688-09C6-459A-A1F9-F69E0348EDA4}"/>
    <cellStyle name="Input 6 3 6 2 4" xfId="9730" xr:uid="{4ABB417A-8217-4580-B7DF-2F1E8EB00FB4}"/>
    <cellStyle name="Input 6 3 6 3" xfId="4159" xr:uid="{00000000-0005-0000-0000-000073060000}"/>
    <cellStyle name="Input 6 3 6 3 2" xfId="7648" xr:uid="{00000000-0005-0000-0000-000073060000}"/>
    <cellStyle name="Input 6 3 6 3 2 2" xfId="14380" xr:uid="{D560E7E3-9F43-4D54-A013-47908FB358F7}"/>
    <cellStyle name="Input 6 3 6 3 3" xfId="10967" xr:uid="{11C5575E-048F-4AF4-9DCF-2B071F3DDCD8}"/>
    <cellStyle name="Input 6 3 6 4" xfId="3233" xr:uid="{00000000-0005-0000-0000-000074060000}"/>
    <cellStyle name="Input 6 3 6 4 2" xfId="6722" xr:uid="{00000000-0005-0000-0000-000074060000}"/>
    <cellStyle name="Input 6 3 6 4 2 2" xfId="13455" xr:uid="{AA4B64CD-E78D-4872-A6BA-B33F76133AF9}"/>
    <cellStyle name="Input 6 3 6 4 3" xfId="10042" xr:uid="{E347EB4D-210A-4B75-B3F8-03320491AEBF}"/>
    <cellStyle name="Input 6 3 6 5" xfId="5734" xr:uid="{00000000-0005-0000-0000-000070060000}"/>
    <cellStyle name="Input 6 3 6 5 2" xfId="12470" xr:uid="{54FBCE28-973C-4C0C-9BCB-962809426BEF}"/>
    <cellStyle name="Input 6 3 6 6" xfId="9058" xr:uid="{FA1AC824-2DD2-449F-89DD-7864A1E17A5D}"/>
    <cellStyle name="Input 6 3 7" xfId="2313" xr:uid="{00000000-0005-0000-0000-000075060000}"/>
    <cellStyle name="Input 6 3 7 2" xfId="4351" xr:uid="{00000000-0005-0000-0000-000076060000}"/>
    <cellStyle name="Input 6 3 7 2 2" xfId="7840" xr:uid="{00000000-0005-0000-0000-000076060000}"/>
    <cellStyle name="Input 6 3 7 2 2 2" xfId="14568" xr:uid="{AB4406E5-2593-4957-95FE-1DB6C2A72136}"/>
    <cellStyle name="Input 6 3 7 2 3" xfId="11155" xr:uid="{EBB72181-FC05-4216-923C-6EFF5D8D447F}"/>
    <cellStyle name="Input 6 3 7 3" xfId="5814" xr:uid="{00000000-0005-0000-0000-000075060000}"/>
    <cellStyle name="Input 6 3 7 3 2" xfId="12548" xr:uid="{CBFC2CE9-505C-41F9-B1E8-9B5CE5FF8AB6}"/>
    <cellStyle name="Input 6 3 7 4" xfId="9135" xr:uid="{B4BA8448-C9C4-4AE0-B644-69C8842EBAFF}"/>
    <cellStyle name="Input 6 3 8" xfId="3214" xr:uid="{00000000-0005-0000-0000-000077060000}"/>
    <cellStyle name="Input 6 3 8 2" xfId="6703" xr:uid="{00000000-0005-0000-0000-000077060000}"/>
    <cellStyle name="Input 6 3 8 2 2" xfId="13436" xr:uid="{4DC6D358-F974-4A5A-9BA9-7439ED492910}"/>
    <cellStyle name="Input 6 3 8 3" xfId="10023" xr:uid="{2DB2ED27-D7F3-488E-87E8-E0BF39560362}"/>
    <cellStyle name="Input 6 3 9" xfId="4257" xr:uid="{00000000-0005-0000-0000-000078060000}"/>
    <cellStyle name="Input 6 3 9 2" xfId="7746" xr:uid="{00000000-0005-0000-0000-000078060000}"/>
    <cellStyle name="Input 6 3 9 2 2" xfId="14476" xr:uid="{A93BCEB0-9BB3-4B45-8C17-3D1D36679FCB}"/>
    <cellStyle name="Input 6 3 9 3" xfId="11063" xr:uid="{EFC9EF18-1424-4008-AE15-896DBC1EF552}"/>
    <cellStyle name="Input 6 4" xfId="1978" xr:uid="{00000000-0005-0000-0000-000079060000}"/>
    <cellStyle name="Input 6 4 2" xfId="2748" xr:uid="{00000000-0005-0000-0000-00007A060000}"/>
    <cellStyle name="Input 6 4 2 2" xfId="4770" xr:uid="{00000000-0005-0000-0000-00007B060000}"/>
    <cellStyle name="Input 6 4 2 2 2" xfId="8259" xr:uid="{00000000-0005-0000-0000-00007B060000}"/>
    <cellStyle name="Input 6 4 2 2 2 2" xfId="14987" xr:uid="{7C41DF6C-ECA2-4512-AF55-61654586CEE0}"/>
    <cellStyle name="Input 6 4 2 2 3" xfId="11574" xr:uid="{54384C45-5C73-43F1-9382-B234CE3A08F7}"/>
    <cellStyle name="Input 6 4 2 3" xfId="6240" xr:uid="{00000000-0005-0000-0000-00007A060000}"/>
    <cellStyle name="Input 6 4 2 3 2" xfId="12974" xr:uid="{ABF7F70F-2A80-47F6-9230-B7C8986FCA91}"/>
    <cellStyle name="Input 6 4 2 4" xfId="9561" xr:uid="{0C1CC8F7-8367-4518-B42E-A5B7FE247523}"/>
    <cellStyle name="Input 6 4 3" xfId="3989" xr:uid="{00000000-0005-0000-0000-00007C060000}"/>
    <cellStyle name="Input 6 4 3 2" xfId="7478" xr:uid="{00000000-0005-0000-0000-00007C060000}"/>
    <cellStyle name="Input 6 4 3 2 2" xfId="14210" xr:uid="{32C9C3E8-C047-41F5-820F-2A0967CFF5E9}"/>
    <cellStyle name="Input 6 4 3 3" xfId="10797" xr:uid="{CE0EF34A-90E4-49ED-9F5F-7E4673AFEC52}"/>
    <cellStyle name="Input 6 4 4" xfId="4223" xr:uid="{00000000-0005-0000-0000-00007D060000}"/>
    <cellStyle name="Input 6 4 4 2" xfId="7712" xr:uid="{00000000-0005-0000-0000-00007D060000}"/>
    <cellStyle name="Input 6 4 4 2 2" xfId="14442" xr:uid="{6B4C1508-8516-46F9-A20E-31B4FA5BA9D3}"/>
    <cellStyle name="Input 6 4 4 3" xfId="11029" xr:uid="{2D08489B-9F2C-4AC4-AC40-B06AEDE1F9EF}"/>
    <cellStyle name="Input 6 4 5" xfId="5563" xr:uid="{00000000-0005-0000-0000-000079060000}"/>
    <cellStyle name="Input 6 4 5 2" xfId="12301" xr:uid="{66C640E7-BAE1-454D-BBEA-1569E95FAA84}"/>
    <cellStyle name="Input 6 4 6" xfId="8889" xr:uid="{992E2C2E-211A-4344-A93F-3CFA4C36E64F}"/>
    <cellStyle name="Input 6 5" xfId="1933" xr:uid="{00000000-0005-0000-0000-00007E060000}"/>
    <cellStyle name="Input 6 5 2" xfId="2703" xr:uid="{00000000-0005-0000-0000-00007F060000}"/>
    <cellStyle name="Input 6 5 2 2" xfId="4725" xr:uid="{00000000-0005-0000-0000-000080060000}"/>
    <cellStyle name="Input 6 5 2 2 2" xfId="8214" xr:uid="{00000000-0005-0000-0000-000080060000}"/>
    <cellStyle name="Input 6 5 2 2 2 2" xfId="14942" xr:uid="{4D58DE84-1EC1-445D-BCA6-A919A6701016}"/>
    <cellStyle name="Input 6 5 2 2 3" xfId="11529" xr:uid="{EEDC1E26-3707-4643-AFC8-A168DCE4DE52}"/>
    <cellStyle name="Input 6 5 2 3" xfId="6195" xr:uid="{00000000-0005-0000-0000-00007F060000}"/>
    <cellStyle name="Input 6 5 2 3 2" xfId="12929" xr:uid="{90702B71-9FC2-4FA3-87A5-F5C24F0865FC}"/>
    <cellStyle name="Input 6 5 2 4" xfId="9516" xr:uid="{CD9604CF-91B9-4822-A0FC-B9DB918EDB35}"/>
    <cellStyle name="Input 6 5 3" xfId="3944" xr:uid="{00000000-0005-0000-0000-000081060000}"/>
    <cellStyle name="Input 6 5 3 2" xfId="7433" xr:uid="{00000000-0005-0000-0000-000081060000}"/>
    <cellStyle name="Input 6 5 3 2 2" xfId="14165" xr:uid="{FBCA45B3-86F2-4DA0-96D9-9D990758547C}"/>
    <cellStyle name="Input 6 5 3 3" xfId="10752" xr:uid="{A933DA94-47AF-4C86-9782-18C835039A7F}"/>
    <cellStyle name="Input 6 5 4" xfId="4233" xr:uid="{00000000-0005-0000-0000-000082060000}"/>
    <cellStyle name="Input 6 5 4 2" xfId="7722" xr:uid="{00000000-0005-0000-0000-000082060000}"/>
    <cellStyle name="Input 6 5 4 2 2" xfId="14452" xr:uid="{7C4D18CC-5998-4F12-B6A2-B92263F19C8A}"/>
    <cellStyle name="Input 6 5 4 3" xfId="11039" xr:uid="{3F6E89B3-932A-462F-B9F1-0B4EFDD3A349}"/>
    <cellStyle name="Input 6 5 5" xfId="5518" xr:uid="{00000000-0005-0000-0000-00007E060000}"/>
    <cellStyle name="Input 6 5 5 2" xfId="12256" xr:uid="{039FAB27-8DBC-45BD-A2A3-12A0F955B88B}"/>
    <cellStyle name="Input 6 5 6" xfId="8844" xr:uid="{2D7A73E3-DD3D-46BD-ADBA-CCEAC05E51D3}"/>
    <cellStyle name="Input 6 6" xfId="1836" xr:uid="{00000000-0005-0000-0000-000083060000}"/>
    <cellStyle name="Input 6 6 2" xfId="2606" xr:uid="{00000000-0005-0000-0000-000084060000}"/>
    <cellStyle name="Input 6 6 2 2" xfId="4629" xr:uid="{00000000-0005-0000-0000-000085060000}"/>
    <cellStyle name="Input 6 6 2 2 2" xfId="8118" xr:uid="{00000000-0005-0000-0000-000085060000}"/>
    <cellStyle name="Input 6 6 2 2 2 2" xfId="14846" xr:uid="{1C0CD5F5-3807-4DC9-B2A5-61CA41CB2183}"/>
    <cellStyle name="Input 6 6 2 2 3" xfId="11433" xr:uid="{E140709C-487E-4A62-8CA0-AD98565E34E5}"/>
    <cellStyle name="Input 6 6 2 3" xfId="6098" xr:uid="{00000000-0005-0000-0000-000084060000}"/>
    <cellStyle name="Input 6 6 2 3 2" xfId="12832" xr:uid="{A73D9C99-90CB-4990-97C1-1356441240A5}"/>
    <cellStyle name="Input 6 6 2 4" xfId="9419" xr:uid="{780B67AA-24A4-4246-9E47-4AE9FFE23144}"/>
    <cellStyle name="Input 6 6 3" xfId="3848" xr:uid="{00000000-0005-0000-0000-000086060000}"/>
    <cellStyle name="Input 6 6 3 2" xfId="7337" xr:uid="{00000000-0005-0000-0000-000086060000}"/>
    <cellStyle name="Input 6 6 3 2 2" xfId="14069" xr:uid="{3AB2B2D3-AC95-46F7-9843-D971B57D71FA}"/>
    <cellStyle name="Input 6 6 3 3" xfId="10656" xr:uid="{206026FD-F3CD-4741-ACB4-6D3B47816AC0}"/>
    <cellStyle name="Input 6 6 4" xfId="3030" xr:uid="{00000000-0005-0000-0000-000087060000}"/>
    <cellStyle name="Input 6 6 4 2" xfId="6519" xr:uid="{00000000-0005-0000-0000-000087060000}"/>
    <cellStyle name="Input 6 6 4 2 2" xfId="13252" xr:uid="{5A38461B-E8C4-459B-83CF-E2DED707AD93}"/>
    <cellStyle name="Input 6 6 4 3" xfId="9839" xr:uid="{E2A5B3AA-1545-451E-BDA5-6F563B0793A4}"/>
    <cellStyle name="Input 6 6 5" xfId="5421" xr:uid="{00000000-0005-0000-0000-000083060000}"/>
    <cellStyle name="Input 6 6 5 2" xfId="12159" xr:uid="{BC96A454-7D64-4D26-B66D-5E2F13EF503A}"/>
    <cellStyle name="Input 6 6 6" xfId="8747" xr:uid="{2D7C35DD-BCFA-456E-A249-1A22B0BFE92D}"/>
    <cellStyle name="Input 6 7" xfId="3109" xr:uid="{00000000-0005-0000-0000-000088060000}"/>
    <cellStyle name="Input 6 7 2" xfId="6598" xr:uid="{00000000-0005-0000-0000-000088060000}"/>
    <cellStyle name="Input 6 7 2 2" xfId="13331" xr:uid="{F546E166-620A-4680-97F7-473A38C6D97B}"/>
    <cellStyle name="Input 6 7 3" xfId="9918" xr:uid="{A527B6EF-628D-43EA-9D30-3BEC1E8B92EB}"/>
    <cellStyle name="Input 6 8" xfId="3557" xr:uid="{00000000-0005-0000-0000-000089060000}"/>
    <cellStyle name="Input 6 8 2" xfId="7046" xr:uid="{00000000-0005-0000-0000-000089060000}"/>
    <cellStyle name="Input 6 8 2 2" xfId="13779" xr:uid="{8C5FFC2A-F335-47CD-A7DE-1AB2371B08D9}"/>
    <cellStyle name="Input 6 8 3" xfId="10366" xr:uid="{2372C279-0756-49B3-896D-752607B1F923}"/>
    <cellStyle name="Input 6 9" xfId="5046" xr:uid="{00000000-0005-0000-0000-00003C060000}"/>
    <cellStyle name="Input 6 9 2" xfId="11821" xr:uid="{23752F9F-C436-4F33-885B-A93F2B1822E6}"/>
    <cellStyle name="Input 7" xfId="394" xr:uid="{00000000-0005-0000-0000-00008A060000}"/>
    <cellStyle name="Input 7 10" xfId="8505" xr:uid="{78EA5D63-4333-4B76-AD6B-99768B64D9FC}"/>
    <cellStyle name="Input 7 2" xfId="780" xr:uid="{00000000-0005-0000-0000-00008B060000}"/>
    <cellStyle name="Input 7 2 10" xfId="5085" xr:uid="{00000000-0005-0000-0000-00008B060000}"/>
    <cellStyle name="Input 7 2 10 2" xfId="11853" xr:uid="{7BA847CC-BA6A-4F2C-A03C-D4BFA0E84120}"/>
    <cellStyle name="Input 7 2 2" xfId="1647" xr:uid="{00000000-0005-0000-0000-00008C060000}"/>
    <cellStyle name="Input 7 2 2 2" xfId="2420" xr:uid="{00000000-0005-0000-0000-00008D060000}"/>
    <cellStyle name="Input 7 2 2 2 2" xfId="4445" xr:uid="{00000000-0005-0000-0000-00008E060000}"/>
    <cellStyle name="Input 7 2 2 2 2 2" xfId="7934" xr:uid="{00000000-0005-0000-0000-00008E060000}"/>
    <cellStyle name="Input 7 2 2 2 2 2 2" xfId="14662" xr:uid="{D99E03DF-7498-4A46-8738-64BB503AB615}"/>
    <cellStyle name="Input 7 2 2 2 2 3" xfId="11249" xr:uid="{C6C06B0F-62D9-438B-B9C1-79FA1E1A44F4}"/>
    <cellStyle name="Input 7 2 2 2 3" xfId="5914" xr:uid="{00000000-0005-0000-0000-00008D060000}"/>
    <cellStyle name="Input 7 2 2 2 3 2" xfId="12648" xr:uid="{621E404C-4582-4EAA-ADCF-1FE61B135FAC}"/>
    <cellStyle name="Input 7 2 2 2 4" xfId="9235" xr:uid="{22DBF2D8-FC9F-4822-9158-E9B8B752ECFC}"/>
    <cellStyle name="Input 7 2 2 3" xfId="3663" xr:uid="{00000000-0005-0000-0000-00008F060000}"/>
    <cellStyle name="Input 7 2 2 3 2" xfId="7152" xr:uid="{00000000-0005-0000-0000-00008F060000}"/>
    <cellStyle name="Input 7 2 2 3 2 2" xfId="13884" xr:uid="{C9023AAA-9EAA-4C73-BF36-151A171D2522}"/>
    <cellStyle name="Input 7 2 2 3 3" xfId="10471" xr:uid="{201DC463-3DD0-4ABC-8311-6869F20B592F}"/>
    <cellStyle name="Input 7 2 2 4" xfId="2989" xr:uid="{00000000-0005-0000-0000-000090060000}"/>
    <cellStyle name="Input 7 2 2 4 2" xfId="6478" xr:uid="{00000000-0005-0000-0000-000090060000}"/>
    <cellStyle name="Input 7 2 2 4 2 2" xfId="13211" xr:uid="{748CE5F5-7BE3-4556-8702-476043EAF049}"/>
    <cellStyle name="Input 7 2 2 4 3" xfId="9798" xr:uid="{FD96F239-C0CA-456E-B680-87C58477D94C}"/>
    <cellStyle name="Input 7 2 2 5" xfId="5235" xr:uid="{00000000-0005-0000-0000-00008C060000}"/>
    <cellStyle name="Input 7 2 2 5 2" xfId="11975" xr:uid="{49692CAB-5E76-4E0A-B457-AAFB8D2F01B2}"/>
    <cellStyle name="Input 7 2 2 6" xfId="8563" xr:uid="{7F644804-48FB-44BA-A211-B17902839F08}"/>
    <cellStyle name="Input 7 2 3" xfId="1868" xr:uid="{00000000-0005-0000-0000-000091060000}"/>
    <cellStyle name="Input 7 2 3 2" xfId="2638" xr:uid="{00000000-0005-0000-0000-000092060000}"/>
    <cellStyle name="Input 7 2 3 2 2" xfId="4661" xr:uid="{00000000-0005-0000-0000-000093060000}"/>
    <cellStyle name="Input 7 2 3 2 2 2" xfId="8150" xr:uid="{00000000-0005-0000-0000-000093060000}"/>
    <cellStyle name="Input 7 2 3 2 2 2 2" xfId="14878" xr:uid="{13010428-2406-4467-B034-43C34CC17D8B}"/>
    <cellStyle name="Input 7 2 3 2 2 3" xfId="11465" xr:uid="{94015EB9-113C-4443-BE7B-F69B26D09BAF}"/>
    <cellStyle name="Input 7 2 3 2 3" xfId="6130" xr:uid="{00000000-0005-0000-0000-000092060000}"/>
    <cellStyle name="Input 7 2 3 2 3 2" xfId="12864" xr:uid="{9F107E8A-69C5-4598-BE30-ADBE6393B475}"/>
    <cellStyle name="Input 7 2 3 2 4" xfId="9451" xr:uid="{4B77174C-CB61-480A-B1EF-21099DDEC5FC}"/>
    <cellStyle name="Input 7 2 3 3" xfId="3880" xr:uid="{00000000-0005-0000-0000-000094060000}"/>
    <cellStyle name="Input 7 2 3 3 2" xfId="7369" xr:uid="{00000000-0005-0000-0000-000094060000}"/>
    <cellStyle name="Input 7 2 3 3 2 2" xfId="14101" xr:uid="{3C4526E2-A12C-4E2E-922C-9FC816DB7317}"/>
    <cellStyle name="Input 7 2 3 3 3" xfId="10688" xr:uid="{045A0151-5BC0-4A85-8AD3-96BFB431937A}"/>
    <cellStyle name="Input 7 2 3 4" xfId="3325" xr:uid="{00000000-0005-0000-0000-000095060000}"/>
    <cellStyle name="Input 7 2 3 4 2" xfId="6814" xr:uid="{00000000-0005-0000-0000-000095060000}"/>
    <cellStyle name="Input 7 2 3 4 2 2" xfId="13547" xr:uid="{475B3EC6-5BA6-4E0C-A97C-E6B2BFBE3EBD}"/>
    <cellStyle name="Input 7 2 3 4 3" xfId="10134" xr:uid="{540E962E-86A8-4A36-A2D4-34225CEAD030}"/>
    <cellStyle name="Input 7 2 3 5" xfId="5453" xr:uid="{00000000-0005-0000-0000-000091060000}"/>
    <cellStyle name="Input 7 2 3 5 2" xfId="12191" xr:uid="{4DAE2744-197A-4A32-88B0-8231AFC926DB}"/>
    <cellStyle name="Input 7 2 3 6" xfId="8779" xr:uid="{4DB5260D-A71C-4B17-9324-067112469BB4}"/>
    <cellStyle name="Input 7 2 4" xfId="1957" xr:uid="{00000000-0005-0000-0000-000096060000}"/>
    <cellStyle name="Input 7 2 4 2" xfId="2727" xr:uid="{00000000-0005-0000-0000-000097060000}"/>
    <cellStyle name="Input 7 2 4 2 2" xfId="4749" xr:uid="{00000000-0005-0000-0000-000098060000}"/>
    <cellStyle name="Input 7 2 4 2 2 2" xfId="8238" xr:uid="{00000000-0005-0000-0000-000098060000}"/>
    <cellStyle name="Input 7 2 4 2 2 2 2" xfId="14966" xr:uid="{6C2C53DC-7F37-4BFE-8F24-054DD3E03F28}"/>
    <cellStyle name="Input 7 2 4 2 2 3" xfId="11553" xr:uid="{F3633196-B1BC-416A-9734-08889D0BB69B}"/>
    <cellStyle name="Input 7 2 4 2 3" xfId="6219" xr:uid="{00000000-0005-0000-0000-000097060000}"/>
    <cellStyle name="Input 7 2 4 2 3 2" xfId="12953" xr:uid="{99A3AD9A-748E-42EC-8634-9CBE9CAD07F0}"/>
    <cellStyle name="Input 7 2 4 2 4" xfId="9540" xr:uid="{73A29373-F589-40AA-B512-567917E3F18A}"/>
    <cellStyle name="Input 7 2 4 3" xfId="3968" xr:uid="{00000000-0005-0000-0000-000099060000}"/>
    <cellStyle name="Input 7 2 4 3 2" xfId="7457" xr:uid="{00000000-0005-0000-0000-000099060000}"/>
    <cellStyle name="Input 7 2 4 3 2 2" xfId="14189" xr:uid="{136B33AA-22CE-4A37-A9F0-E71459D33565}"/>
    <cellStyle name="Input 7 2 4 3 3" xfId="10776" xr:uid="{57CB3D9D-9E91-4122-A701-D30A6669B246}"/>
    <cellStyle name="Input 7 2 4 4" xfId="4219" xr:uid="{00000000-0005-0000-0000-00009A060000}"/>
    <cellStyle name="Input 7 2 4 4 2" xfId="7708" xr:uid="{00000000-0005-0000-0000-00009A060000}"/>
    <cellStyle name="Input 7 2 4 4 2 2" xfId="14438" xr:uid="{D629A130-986E-415A-B258-6DDC47A16AF8}"/>
    <cellStyle name="Input 7 2 4 4 3" xfId="11025" xr:uid="{D1B4BB39-987C-4279-8C1A-9D0988130BFE}"/>
    <cellStyle name="Input 7 2 4 5" xfId="5542" xr:uid="{00000000-0005-0000-0000-000096060000}"/>
    <cellStyle name="Input 7 2 4 5 2" xfId="12280" xr:uid="{93CA15D1-A168-4C38-8FB6-A2F48349E745}"/>
    <cellStyle name="Input 7 2 4 6" xfId="8868" xr:uid="{FAADFDE9-808D-435D-8BE6-527EE6A79E03}"/>
    <cellStyle name="Input 7 2 5" xfId="2071" xr:uid="{00000000-0005-0000-0000-00009B060000}"/>
    <cellStyle name="Input 7 2 5 2" xfId="2838" xr:uid="{00000000-0005-0000-0000-00009C060000}"/>
    <cellStyle name="Input 7 2 5 2 2" xfId="4858" xr:uid="{00000000-0005-0000-0000-00009D060000}"/>
    <cellStyle name="Input 7 2 5 2 2 2" xfId="8347" xr:uid="{00000000-0005-0000-0000-00009D060000}"/>
    <cellStyle name="Input 7 2 5 2 2 2 2" xfId="15075" xr:uid="{4B232D48-7DD7-4EAF-97C1-E78B8BFEE1B6}"/>
    <cellStyle name="Input 7 2 5 2 2 3" xfId="11662" xr:uid="{95C719BE-1B27-45F6-ACBA-F09B2E746CE5}"/>
    <cellStyle name="Input 7 2 5 2 3" xfId="6328" xr:uid="{00000000-0005-0000-0000-00009C060000}"/>
    <cellStyle name="Input 7 2 5 2 3 2" xfId="13062" xr:uid="{52E98ADE-2865-4089-A648-7A871E2ACA58}"/>
    <cellStyle name="Input 7 2 5 2 4" xfId="9649" xr:uid="{95E9BE6E-FA26-4935-A71B-DAC375CC72D1}"/>
    <cellStyle name="Input 7 2 5 3" xfId="4079" xr:uid="{00000000-0005-0000-0000-00009E060000}"/>
    <cellStyle name="Input 7 2 5 3 2" xfId="7568" xr:uid="{00000000-0005-0000-0000-00009E060000}"/>
    <cellStyle name="Input 7 2 5 3 2 2" xfId="14300" xr:uid="{59B5C312-7E79-4919-8246-BE07748454CC}"/>
    <cellStyle name="Input 7 2 5 3 3" xfId="10887" xr:uid="{416A97B4-BF64-4A3C-94A7-0512E3F359F4}"/>
    <cellStyle name="Input 7 2 5 4" xfId="2968" xr:uid="{00000000-0005-0000-0000-00009F060000}"/>
    <cellStyle name="Input 7 2 5 4 2" xfId="6457" xr:uid="{00000000-0005-0000-0000-00009F060000}"/>
    <cellStyle name="Input 7 2 5 4 2 2" xfId="13190" xr:uid="{1D2145F8-E50F-470F-B2AA-E9489FAA9C13}"/>
    <cellStyle name="Input 7 2 5 4 3" xfId="9777" xr:uid="{D090E259-D6AC-44A5-994E-96C6D0D0E6C5}"/>
    <cellStyle name="Input 7 2 5 5" xfId="5651" xr:uid="{00000000-0005-0000-0000-00009B060000}"/>
    <cellStyle name="Input 7 2 5 5 2" xfId="12389" xr:uid="{096AD612-4234-4995-A9F7-7AF3EC310C62}"/>
    <cellStyle name="Input 7 2 5 6" xfId="8977" xr:uid="{FE6F0554-56B5-415A-ACC2-C32F7E7DD702}"/>
    <cellStyle name="Input 7 2 6" xfId="1735" xr:uid="{00000000-0005-0000-0000-0000A0060000}"/>
    <cellStyle name="Input 7 2 6 2" xfId="2505" xr:uid="{00000000-0005-0000-0000-0000A1060000}"/>
    <cellStyle name="Input 7 2 6 2 2" xfId="4528" xr:uid="{00000000-0005-0000-0000-0000A2060000}"/>
    <cellStyle name="Input 7 2 6 2 2 2" xfId="8017" xr:uid="{00000000-0005-0000-0000-0000A2060000}"/>
    <cellStyle name="Input 7 2 6 2 2 2 2" xfId="14745" xr:uid="{66A99D64-809E-4EB2-9DB6-41083DCE6A2C}"/>
    <cellStyle name="Input 7 2 6 2 2 3" xfId="11332" xr:uid="{A68C8877-ADA9-40CB-9647-C0D8C082A406}"/>
    <cellStyle name="Input 7 2 6 2 3" xfId="5998" xr:uid="{00000000-0005-0000-0000-0000A1060000}"/>
    <cellStyle name="Input 7 2 6 2 3 2" xfId="12732" xr:uid="{4F732C99-DED1-46AE-A688-6BFF1731F143}"/>
    <cellStyle name="Input 7 2 6 2 4" xfId="9319" xr:uid="{2BF0FCF8-EAD1-44B0-8F66-D6B905B092F0}"/>
    <cellStyle name="Input 7 2 6 3" xfId="3747" xr:uid="{00000000-0005-0000-0000-0000A3060000}"/>
    <cellStyle name="Input 7 2 6 3 2" xfId="7236" xr:uid="{00000000-0005-0000-0000-0000A3060000}"/>
    <cellStyle name="Input 7 2 6 3 2 2" xfId="13968" xr:uid="{EA1CAF60-3973-4DC7-835D-63B36F330B93}"/>
    <cellStyle name="Input 7 2 6 3 3" xfId="10555" xr:uid="{A721A70E-7703-4FC5-8CC7-859861C53822}"/>
    <cellStyle name="Input 7 2 6 4" xfId="3063" xr:uid="{00000000-0005-0000-0000-0000A4060000}"/>
    <cellStyle name="Input 7 2 6 4 2" xfId="6552" xr:uid="{00000000-0005-0000-0000-0000A4060000}"/>
    <cellStyle name="Input 7 2 6 4 2 2" xfId="13285" xr:uid="{50421E5F-D876-4283-A761-782D39D15C21}"/>
    <cellStyle name="Input 7 2 6 4 3" xfId="9872" xr:uid="{01117AB1-31F0-4A17-8268-C3B29CADF5C9}"/>
    <cellStyle name="Input 7 2 6 5" xfId="5321" xr:uid="{00000000-0005-0000-0000-0000A0060000}"/>
    <cellStyle name="Input 7 2 6 5 2" xfId="12059" xr:uid="{605DF8E4-0899-4182-AA9B-2EB5BA7B8F9E}"/>
    <cellStyle name="Input 7 2 6 6" xfId="8647" xr:uid="{91363024-1BE0-4785-B3C3-1FF1D49A27A1}"/>
    <cellStyle name="Input 7 2 7" xfId="2294" xr:uid="{00000000-0005-0000-0000-0000A5060000}"/>
    <cellStyle name="Input 7 2 7 2" xfId="4332" xr:uid="{00000000-0005-0000-0000-0000A6060000}"/>
    <cellStyle name="Input 7 2 7 2 2" xfId="7821" xr:uid="{00000000-0005-0000-0000-0000A6060000}"/>
    <cellStyle name="Input 7 2 7 2 2 2" xfId="14549" xr:uid="{D17942BD-8962-48A5-A8C2-D0763CB2B990}"/>
    <cellStyle name="Input 7 2 7 2 3" xfId="11136" xr:uid="{B89DB31A-6158-4C96-9712-03A8418D2D18}"/>
    <cellStyle name="Input 7 2 7 3" xfId="5795" xr:uid="{00000000-0005-0000-0000-0000A5060000}"/>
    <cellStyle name="Input 7 2 7 3 2" xfId="12529" xr:uid="{CE5E9FCC-3D59-4F6A-92D8-192BEF391A04}"/>
    <cellStyle name="Input 7 2 7 4" xfId="9116" xr:uid="{98FE74DB-9C1C-4345-8658-32811B8EF2A2}"/>
    <cellStyle name="Input 7 2 8" xfId="3195" xr:uid="{00000000-0005-0000-0000-0000A7060000}"/>
    <cellStyle name="Input 7 2 8 2" xfId="6684" xr:uid="{00000000-0005-0000-0000-0000A7060000}"/>
    <cellStyle name="Input 7 2 8 2 2" xfId="13417" xr:uid="{EDBEE530-D148-4069-9C3E-F6050B40B47D}"/>
    <cellStyle name="Input 7 2 8 3" xfId="10004" xr:uid="{9E31EEB2-E48C-4C56-A020-ECDF7C1E6668}"/>
    <cellStyle name="Input 7 2 9" xfId="4253" xr:uid="{00000000-0005-0000-0000-0000A8060000}"/>
    <cellStyle name="Input 7 2 9 2" xfId="7742" xr:uid="{00000000-0005-0000-0000-0000A8060000}"/>
    <cellStyle name="Input 7 2 9 2 2" xfId="14472" xr:uid="{E25EF1A4-9810-4E3C-8070-E75DABFA3377}"/>
    <cellStyle name="Input 7 2 9 3" xfId="11059" xr:uid="{4E0537BB-3BFF-4573-A4FB-4DC2A911836C}"/>
    <cellStyle name="Input 7 3" xfId="798" xr:uid="{00000000-0005-0000-0000-0000A9060000}"/>
    <cellStyle name="Input 7 3 10" xfId="5103" xr:uid="{00000000-0005-0000-0000-0000A9060000}"/>
    <cellStyle name="Input 7 3 10 2" xfId="11871" xr:uid="{0D69C597-EDA7-4D37-A092-72593D4FE936}"/>
    <cellStyle name="Input 7 3 2" xfId="1665" xr:uid="{00000000-0005-0000-0000-0000AA060000}"/>
    <cellStyle name="Input 7 3 2 2" xfId="2438" xr:uid="{00000000-0005-0000-0000-0000AB060000}"/>
    <cellStyle name="Input 7 3 2 2 2" xfId="4463" xr:uid="{00000000-0005-0000-0000-0000AC060000}"/>
    <cellStyle name="Input 7 3 2 2 2 2" xfId="7952" xr:uid="{00000000-0005-0000-0000-0000AC060000}"/>
    <cellStyle name="Input 7 3 2 2 2 2 2" xfId="14680" xr:uid="{6F578CC4-823B-49EA-9045-82800479C498}"/>
    <cellStyle name="Input 7 3 2 2 2 3" xfId="11267" xr:uid="{4144FEB0-6E58-47BE-A2C6-C2158D5098FF}"/>
    <cellStyle name="Input 7 3 2 2 3" xfId="5932" xr:uid="{00000000-0005-0000-0000-0000AB060000}"/>
    <cellStyle name="Input 7 3 2 2 3 2" xfId="12666" xr:uid="{0F62A482-B973-4069-8AD9-A3AF2849A4F8}"/>
    <cellStyle name="Input 7 3 2 2 4" xfId="9253" xr:uid="{51A5152E-08E7-42BB-8698-79D88D32826F}"/>
    <cellStyle name="Input 7 3 2 3" xfId="3681" xr:uid="{00000000-0005-0000-0000-0000AD060000}"/>
    <cellStyle name="Input 7 3 2 3 2" xfId="7170" xr:uid="{00000000-0005-0000-0000-0000AD060000}"/>
    <cellStyle name="Input 7 3 2 3 2 2" xfId="13902" xr:uid="{42386EB3-6842-4CAA-B48F-8E10BD56828D}"/>
    <cellStyle name="Input 7 3 2 3 3" xfId="10489" xr:uid="{371A7810-F9C8-4B7D-919D-3C56291BFB95}"/>
    <cellStyle name="Input 7 3 2 4" xfId="3608" xr:uid="{00000000-0005-0000-0000-0000AE060000}"/>
    <cellStyle name="Input 7 3 2 4 2" xfId="7097" xr:uid="{00000000-0005-0000-0000-0000AE060000}"/>
    <cellStyle name="Input 7 3 2 4 2 2" xfId="13829" xr:uid="{1448C430-FBE1-4570-A735-76526E477DDF}"/>
    <cellStyle name="Input 7 3 2 4 3" xfId="10416" xr:uid="{D6A43A7A-FBB4-4333-A0BC-FDB8C6115DAB}"/>
    <cellStyle name="Input 7 3 2 5" xfId="5253" xr:uid="{00000000-0005-0000-0000-0000AA060000}"/>
    <cellStyle name="Input 7 3 2 5 2" xfId="11993" xr:uid="{E0CDAB44-828E-4A0C-8808-9A37FD1A4F72}"/>
    <cellStyle name="Input 7 3 2 6" xfId="8581" xr:uid="{13564268-9557-44F1-8A5B-E756472F2B7F}"/>
    <cellStyle name="Input 7 3 3" xfId="1886" xr:uid="{00000000-0005-0000-0000-0000AF060000}"/>
    <cellStyle name="Input 7 3 3 2" xfId="2656" xr:uid="{00000000-0005-0000-0000-0000B0060000}"/>
    <cellStyle name="Input 7 3 3 2 2" xfId="4679" xr:uid="{00000000-0005-0000-0000-0000B1060000}"/>
    <cellStyle name="Input 7 3 3 2 2 2" xfId="8168" xr:uid="{00000000-0005-0000-0000-0000B1060000}"/>
    <cellStyle name="Input 7 3 3 2 2 2 2" xfId="14896" xr:uid="{84482935-D189-4AAE-A22E-7206F91B706F}"/>
    <cellStyle name="Input 7 3 3 2 2 3" xfId="11483" xr:uid="{1742A67A-B51B-4DC5-A658-6E9CA4F7471A}"/>
    <cellStyle name="Input 7 3 3 2 3" xfId="6148" xr:uid="{00000000-0005-0000-0000-0000B0060000}"/>
    <cellStyle name="Input 7 3 3 2 3 2" xfId="12882" xr:uid="{56181272-5DD1-46CE-8D70-F179D8603BD1}"/>
    <cellStyle name="Input 7 3 3 2 4" xfId="9469" xr:uid="{01D48624-2738-48C7-9E76-177508779E5F}"/>
    <cellStyle name="Input 7 3 3 3" xfId="3898" xr:uid="{00000000-0005-0000-0000-0000B2060000}"/>
    <cellStyle name="Input 7 3 3 3 2" xfId="7387" xr:uid="{00000000-0005-0000-0000-0000B2060000}"/>
    <cellStyle name="Input 7 3 3 3 2 2" xfId="14119" xr:uid="{BF248231-9D9D-4AE1-8903-569A168DD70A}"/>
    <cellStyle name="Input 7 3 3 3 3" xfId="10706" xr:uid="{30DA923F-E62C-4866-BF1C-1983E58163BE}"/>
    <cellStyle name="Input 7 3 3 4" xfId="2984" xr:uid="{00000000-0005-0000-0000-0000B3060000}"/>
    <cellStyle name="Input 7 3 3 4 2" xfId="6473" xr:uid="{00000000-0005-0000-0000-0000B3060000}"/>
    <cellStyle name="Input 7 3 3 4 2 2" xfId="13206" xr:uid="{6E8B556E-6FE9-43D5-91AA-8F7742208655}"/>
    <cellStyle name="Input 7 3 3 4 3" xfId="9793" xr:uid="{0C1E635E-26BE-4A2B-9F10-BC08348FEB57}"/>
    <cellStyle name="Input 7 3 3 5" xfId="5471" xr:uid="{00000000-0005-0000-0000-0000AF060000}"/>
    <cellStyle name="Input 7 3 3 5 2" xfId="12209" xr:uid="{88D2F451-3962-4EA1-B01F-24F13A3FC6CE}"/>
    <cellStyle name="Input 7 3 3 6" xfId="8797" xr:uid="{D66F0DAF-594E-4E7E-A265-F83527C3CCFA}"/>
    <cellStyle name="Input 7 3 4" xfId="1953" xr:uid="{00000000-0005-0000-0000-0000B4060000}"/>
    <cellStyle name="Input 7 3 4 2" xfId="2723" xr:uid="{00000000-0005-0000-0000-0000B5060000}"/>
    <cellStyle name="Input 7 3 4 2 2" xfId="4745" xr:uid="{00000000-0005-0000-0000-0000B6060000}"/>
    <cellStyle name="Input 7 3 4 2 2 2" xfId="8234" xr:uid="{00000000-0005-0000-0000-0000B6060000}"/>
    <cellStyle name="Input 7 3 4 2 2 2 2" xfId="14962" xr:uid="{D7C88E7D-1CA6-4410-B029-DF22F3157FE2}"/>
    <cellStyle name="Input 7 3 4 2 2 3" xfId="11549" xr:uid="{E155431E-34C2-4897-865D-47C278A037A9}"/>
    <cellStyle name="Input 7 3 4 2 3" xfId="6215" xr:uid="{00000000-0005-0000-0000-0000B5060000}"/>
    <cellStyle name="Input 7 3 4 2 3 2" xfId="12949" xr:uid="{B8124BF8-163B-44D5-BEDF-9B831C9B373D}"/>
    <cellStyle name="Input 7 3 4 2 4" xfId="9536" xr:uid="{7554435D-AABC-477A-A7B0-DE79C34CC75A}"/>
    <cellStyle name="Input 7 3 4 3" xfId="3964" xr:uid="{00000000-0005-0000-0000-0000B7060000}"/>
    <cellStyle name="Input 7 3 4 3 2" xfId="7453" xr:uid="{00000000-0005-0000-0000-0000B7060000}"/>
    <cellStyle name="Input 7 3 4 3 2 2" xfId="14185" xr:uid="{E21C415A-652B-437C-9FD3-7AE7DE818B7D}"/>
    <cellStyle name="Input 7 3 4 3 3" xfId="10772" xr:uid="{9AA3EC86-8526-437F-96A7-FBE46449F89B}"/>
    <cellStyle name="Input 7 3 4 4" xfId="4251" xr:uid="{00000000-0005-0000-0000-0000B8060000}"/>
    <cellStyle name="Input 7 3 4 4 2" xfId="7740" xr:uid="{00000000-0005-0000-0000-0000B8060000}"/>
    <cellStyle name="Input 7 3 4 4 2 2" xfId="14470" xr:uid="{3C57EF14-8B5B-44FA-9AF8-B7292E9E3111}"/>
    <cellStyle name="Input 7 3 4 4 3" xfId="11057" xr:uid="{75FDF429-4837-4E15-89AC-4A8E83CEB1A9}"/>
    <cellStyle name="Input 7 3 4 5" xfId="5538" xr:uid="{00000000-0005-0000-0000-0000B4060000}"/>
    <cellStyle name="Input 7 3 4 5 2" xfId="12276" xr:uid="{09EA1EA0-95FB-4CD0-86CD-34063F810FBF}"/>
    <cellStyle name="Input 7 3 4 6" xfId="8864" xr:uid="{2A02514B-D318-4579-B8B6-5BF93F9B831E}"/>
    <cellStyle name="Input 7 3 5" xfId="2062" xr:uid="{00000000-0005-0000-0000-0000B9060000}"/>
    <cellStyle name="Input 7 3 5 2" xfId="2829" xr:uid="{00000000-0005-0000-0000-0000BA060000}"/>
    <cellStyle name="Input 7 3 5 2 2" xfId="4849" xr:uid="{00000000-0005-0000-0000-0000BB060000}"/>
    <cellStyle name="Input 7 3 5 2 2 2" xfId="8338" xr:uid="{00000000-0005-0000-0000-0000BB060000}"/>
    <cellStyle name="Input 7 3 5 2 2 2 2" xfId="15066" xr:uid="{B5714AA0-94AA-4EAD-9787-707AC568ECF6}"/>
    <cellStyle name="Input 7 3 5 2 2 3" xfId="11653" xr:uid="{C5AD6257-2225-4C80-BBAC-0D5D732FFEE6}"/>
    <cellStyle name="Input 7 3 5 2 3" xfId="6319" xr:uid="{00000000-0005-0000-0000-0000BA060000}"/>
    <cellStyle name="Input 7 3 5 2 3 2" xfId="13053" xr:uid="{3AC832ED-5640-4B87-88BA-B43F55A8CA48}"/>
    <cellStyle name="Input 7 3 5 2 4" xfId="9640" xr:uid="{F37C50D3-E3BE-4F5D-AC8D-D81AC7023C87}"/>
    <cellStyle name="Input 7 3 5 3" xfId="4070" xr:uid="{00000000-0005-0000-0000-0000BC060000}"/>
    <cellStyle name="Input 7 3 5 3 2" xfId="7559" xr:uid="{00000000-0005-0000-0000-0000BC060000}"/>
    <cellStyle name="Input 7 3 5 3 2 2" xfId="14291" xr:uid="{6F95C1C9-E5B2-4681-BEDF-132465431F56}"/>
    <cellStyle name="Input 7 3 5 3 3" xfId="10878" xr:uid="{4435A828-4EFA-4A0F-9D34-2D231981E3A8}"/>
    <cellStyle name="Input 7 3 5 4" xfId="3475" xr:uid="{00000000-0005-0000-0000-0000BD060000}"/>
    <cellStyle name="Input 7 3 5 4 2" xfId="6964" xr:uid="{00000000-0005-0000-0000-0000BD060000}"/>
    <cellStyle name="Input 7 3 5 4 2 2" xfId="13697" xr:uid="{C1A02263-EA91-4898-B38D-8A78B8917A2E}"/>
    <cellStyle name="Input 7 3 5 4 3" xfId="10284" xr:uid="{A2B99821-FB07-4DB6-AC9F-D9E729633754}"/>
    <cellStyle name="Input 7 3 5 5" xfId="5642" xr:uid="{00000000-0005-0000-0000-0000B9060000}"/>
    <cellStyle name="Input 7 3 5 5 2" xfId="12380" xr:uid="{1C7CCD84-10DB-4D42-856B-1EB292E3B75E}"/>
    <cellStyle name="Input 7 3 5 6" xfId="8968" xr:uid="{091D8BF3-C46D-4386-919A-2D6D7053312D}"/>
    <cellStyle name="Input 7 3 6" xfId="1780" xr:uid="{00000000-0005-0000-0000-0000BE060000}"/>
    <cellStyle name="Input 7 3 6 2" xfId="2550" xr:uid="{00000000-0005-0000-0000-0000BF060000}"/>
    <cellStyle name="Input 7 3 6 2 2" xfId="4573" xr:uid="{00000000-0005-0000-0000-0000C0060000}"/>
    <cellStyle name="Input 7 3 6 2 2 2" xfId="8062" xr:uid="{00000000-0005-0000-0000-0000C0060000}"/>
    <cellStyle name="Input 7 3 6 2 2 2 2" xfId="14790" xr:uid="{BFC075D6-D3E7-4E66-8205-38217FF2FAC9}"/>
    <cellStyle name="Input 7 3 6 2 2 3" xfId="11377" xr:uid="{E3DE9369-D6E6-459E-AB35-0F0483235167}"/>
    <cellStyle name="Input 7 3 6 2 3" xfId="6043" xr:uid="{00000000-0005-0000-0000-0000BF060000}"/>
    <cellStyle name="Input 7 3 6 2 3 2" xfId="12777" xr:uid="{1B9810C6-A0B2-48F9-A49C-9FCBA3CA1340}"/>
    <cellStyle name="Input 7 3 6 2 4" xfId="9364" xr:uid="{FFADE4AE-8022-4054-B0F1-BA557C0FA47C}"/>
    <cellStyle name="Input 7 3 6 3" xfId="3792" xr:uid="{00000000-0005-0000-0000-0000C1060000}"/>
    <cellStyle name="Input 7 3 6 3 2" xfId="7281" xr:uid="{00000000-0005-0000-0000-0000C1060000}"/>
    <cellStyle name="Input 7 3 6 3 2 2" xfId="14013" xr:uid="{FECDC503-7F5E-46F8-91DD-79A255B8A5BE}"/>
    <cellStyle name="Input 7 3 6 3 3" xfId="10600" xr:uid="{F9C920C1-112A-47AD-B07B-36591466C21E}"/>
    <cellStyle name="Input 7 3 6 4" xfId="3046" xr:uid="{00000000-0005-0000-0000-0000C2060000}"/>
    <cellStyle name="Input 7 3 6 4 2" xfId="6535" xr:uid="{00000000-0005-0000-0000-0000C2060000}"/>
    <cellStyle name="Input 7 3 6 4 2 2" xfId="13268" xr:uid="{B55791A8-B5DC-4E6A-BA99-5CFE5DA17889}"/>
    <cellStyle name="Input 7 3 6 4 3" xfId="9855" xr:uid="{AC664F15-A206-4791-A101-04A8CE3B4DD3}"/>
    <cellStyle name="Input 7 3 6 5" xfId="5366" xr:uid="{00000000-0005-0000-0000-0000BE060000}"/>
    <cellStyle name="Input 7 3 6 5 2" xfId="12104" xr:uid="{C968A60E-6FE1-4E04-9B67-451D1F0E9C11}"/>
    <cellStyle name="Input 7 3 6 6" xfId="8692" xr:uid="{2DC3AE11-25F1-4945-8E8E-226F3AD23158}"/>
    <cellStyle name="Input 7 3 7" xfId="2312" xr:uid="{00000000-0005-0000-0000-0000C3060000}"/>
    <cellStyle name="Input 7 3 7 2" xfId="4350" xr:uid="{00000000-0005-0000-0000-0000C4060000}"/>
    <cellStyle name="Input 7 3 7 2 2" xfId="7839" xr:uid="{00000000-0005-0000-0000-0000C4060000}"/>
    <cellStyle name="Input 7 3 7 2 2 2" xfId="14567" xr:uid="{C98FDD2C-5557-4875-ADDE-9FF7DAEA5B6C}"/>
    <cellStyle name="Input 7 3 7 2 3" xfId="11154" xr:uid="{C381628E-1EB9-4865-9C1F-C6EA68A6A67E}"/>
    <cellStyle name="Input 7 3 7 3" xfId="5813" xr:uid="{00000000-0005-0000-0000-0000C3060000}"/>
    <cellStyle name="Input 7 3 7 3 2" xfId="12547" xr:uid="{97465B08-4D44-45D4-A2A4-D5CD96D03DD0}"/>
    <cellStyle name="Input 7 3 7 4" xfId="9134" xr:uid="{7A3E6A76-125C-46E7-B782-5C66FFAD1D78}"/>
    <cellStyle name="Input 7 3 8" xfId="3213" xr:uid="{00000000-0005-0000-0000-0000C5060000}"/>
    <cellStyle name="Input 7 3 8 2" xfId="6702" xr:uid="{00000000-0005-0000-0000-0000C5060000}"/>
    <cellStyle name="Input 7 3 8 2 2" xfId="13435" xr:uid="{184BCEF6-7170-40B6-9C69-876B3C475357}"/>
    <cellStyle name="Input 7 3 8 3" xfId="10022" xr:uid="{09DE87C4-2C57-4385-A066-6B9276EC1237}"/>
    <cellStyle name="Input 7 3 9" xfId="4281" xr:uid="{00000000-0005-0000-0000-0000C6060000}"/>
    <cellStyle name="Input 7 3 9 2" xfId="7770" xr:uid="{00000000-0005-0000-0000-0000C6060000}"/>
    <cellStyle name="Input 7 3 9 2 2" xfId="14500" xr:uid="{2C14E660-41A5-45E3-94EE-7F1448A52154}"/>
    <cellStyle name="Input 7 3 9 3" xfId="11087" xr:uid="{EDCEF538-CF03-4139-8689-2F46CA082984}"/>
    <cellStyle name="Input 7 4" xfId="1861" xr:uid="{00000000-0005-0000-0000-0000C7060000}"/>
    <cellStyle name="Input 7 4 2" xfId="2631" xr:uid="{00000000-0005-0000-0000-0000C8060000}"/>
    <cellStyle name="Input 7 4 2 2" xfId="4654" xr:uid="{00000000-0005-0000-0000-0000C9060000}"/>
    <cellStyle name="Input 7 4 2 2 2" xfId="8143" xr:uid="{00000000-0005-0000-0000-0000C9060000}"/>
    <cellStyle name="Input 7 4 2 2 2 2" xfId="14871" xr:uid="{08548802-5EA8-4B32-86A3-35CDC268A49C}"/>
    <cellStyle name="Input 7 4 2 2 3" xfId="11458" xr:uid="{BB132480-25C4-4951-B52D-3B1A1EC10115}"/>
    <cellStyle name="Input 7 4 2 3" xfId="6123" xr:uid="{00000000-0005-0000-0000-0000C8060000}"/>
    <cellStyle name="Input 7 4 2 3 2" xfId="12857" xr:uid="{5ACAD3FC-00EB-4BD2-AB27-ACE99EB8D719}"/>
    <cellStyle name="Input 7 4 2 4" xfId="9444" xr:uid="{ABF3C3C6-F1D8-4A16-91C0-81291B6D4382}"/>
    <cellStyle name="Input 7 4 3" xfId="3873" xr:uid="{00000000-0005-0000-0000-0000CA060000}"/>
    <cellStyle name="Input 7 4 3 2" xfId="7362" xr:uid="{00000000-0005-0000-0000-0000CA060000}"/>
    <cellStyle name="Input 7 4 3 2 2" xfId="14094" xr:uid="{457F212A-E967-4A78-9A3B-0D747C87F382}"/>
    <cellStyle name="Input 7 4 3 3" xfId="10681" xr:uid="{2E77C49E-C1A6-4346-918B-B99D82614C56}"/>
    <cellStyle name="Input 7 4 4" xfId="3440" xr:uid="{00000000-0005-0000-0000-0000CB060000}"/>
    <cellStyle name="Input 7 4 4 2" xfId="6929" xr:uid="{00000000-0005-0000-0000-0000CB060000}"/>
    <cellStyle name="Input 7 4 4 2 2" xfId="13662" xr:uid="{213996D2-C3A6-4D6A-88C2-A05FCFD1FD81}"/>
    <cellStyle name="Input 7 4 4 3" xfId="10249" xr:uid="{924DF00F-F43C-4568-ADDA-A63D669C8757}"/>
    <cellStyle name="Input 7 4 5" xfId="5446" xr:uid="{00000000-0005-0000-0000-0000C7060000}"/>
    <cellStyle name="Input 7 4 5 2" xfId="12184" xr:uid="{3DD04CA6-4589-4F2F-8B63-5F3CCAC618A7}"/>
    <cellStyle name="Input 7 4 6" xfId="8772" xr:uid="{629734ED-22CE-4F6A-A9E3-596C8A81A0B5}"/>
    <cellStyle name="Input 7 5" xfId="2132" xr:uid="{00000000-0005-0000-0000-0000CC060000}"/>
    <cellStyle name="Input 7 5 2" xfId="2898" xr:uid="{00000000-0005-0000-0000-0000CD060000}"/>
    <cellStyle name="Input 7 5 2 2" xfId="4918" xr:uid="{00000000-0005-0000-0000-0000CE060000}"/>
    <cellStyle name="Input 7 5 2 2 2" xfId="8407" xr:uid="{00000000-0005-0000-0000-0000CE060000}"/>
    <cellStyle name="Input 7 5 2 2 2 2" xfId="15135" xr:uid="{87E05866-7F2E-43C4-BDA7-F9FE4E6DEA55}"/>
    <cellStyle name="Input 7 5 2 2 3" xfId="11722" xr:uid="{ED51C963-F489-4082-852F-F9DC98EA22FA}"/>
    <cellStyle name="Input 7 5 2 3" xfId="6387" xr:uid="{00000000-0005-0000-0000-0000CD060000}"/>
    <cellStyle name="Input 7 5 2 3 2" xfId="13121" xr:uid="{4D28FB23-1575-4343-B1C5-8E65B31E7C54}"/>
    <cellStyle name="Input 7 5 2 4" xfId="9708" xr:uid="{52D921C6-256F-4997-8F2A-7306D4A8761B}"/>
    <cellStyle name="Input 7 5 3" xfId="4139" xr:uid="{00000000-0005-0000-0000-0000CF060000}"/>
    <cellStyle name="Input 7 5 3 2" xfId="7628" xr:uid="{00000000-0005-0000-0000-0000CF060000}"/>
    <cellStyle name="Input 7 5 3 2 2" xfId="14360" xr:uid="{76DECC3E-740E-445F-8D93-3B45025609F3}"/>
    <cellStyle name="Input 7 5 3 3" xfId="10947" xr:uid="{812B648F-35CA-426D-912B-848E90C7FBD7}"/>
    <cellStyle name="Input 7 5 4" xfId="3464" xr:uid="{00000000-0005-0000-0000-0000D0060000}"/>
    <cellStyle name="Input 7 5 4 2" xfId="6953" xr:uid="{00000000-0005-0000-0000-0000D0060000}"/>
    <cellStyle name="Input 7 5 4 2 2" xfId="13686" xr:uid="{C4C67906-DE4B-4889-BAD1-2B76D3979A5E}"/>
    <cellStyle name="Input 7 5 4 3" xfId="10273" xr:uid="{46FE212E-3494-4F14-9FC8-DD8D03903229}"/>
    <cellStyle name="Input 7 5 5" xfId="5711" xr:uid="{00000000-0005-0000-0000-0000CC060000}"/>
    <cellStyle name="Input 7 5 5 2" xfId="12448" xr:uid="{EE593A8E-033A-4EA2-9492-DBB2AD446C24}"/>
    <cellStyle name="Input 7 5 6" xfId="9036" xr:uid="{29288850-978E-4655-8F05-49C576561336}"/>
    <cellStyle name="Input 7 6" xfId="1759" xr:uid="{00000000-0005-0000-0000-0000D1060000}"/>
    <cellStyle name="Input 7 6 2" xfId="2529" xr:uid="{00000000-0005-0000-0000-0000D2060000}"/>
    <cellStyle name="Input 7 6 2 2" xfId="4552" xr:uid="{00000000-0005-0000-0000-0000D3060000}"/>
    <cellStyle name="Input 7 6 2 2 2" xfId="8041" xr:uid="{00000000-0005-0000-0000-0000D3060000}"/>
    <cellStyle name="Input 7 6 2 2 2 2" xfId="14769" xr:uid="{385E84D7-2871-4ADB-AC63-B0098EA4EFFA}"/>
    <cellStyle name="Input 7 6 2 2 3" xfId="11356" xr:uid="{6BA65AD0-A046-4205-A7C0-D8B49BEA51FD}"/>
    <cellStyle name="Input 7 6 2 3" xfId="6022" xr:uid="{00000000-0005-0000-0000-0000D2060000}"/>
    <cellStyle name="Input 7 6 2 3 2" xfId="12756" xr:uid="{1C6A8D5B-905A-430B-B433-D348FDAD265F}"/>
    <cellStyle name="Input 7 6 2 4" xfId="9343" xr:uid="{031946EC-C93A-4A95-97DA-5651A867A745}"/>
    <cellStyle name="Input 7 6 3" xfId="3771" xr:uid="{00000000-0005-0000-0000-0000D4060000}"/>
    <cellStyle name="Input 7 6 3 2" xfId="7260" xr:uid="{00000000-0005-0000-0000-0000D4060000}"/>
    <cellStyle name="Input 7 6 3 2 2" xfId="13992" xr:uid="{96FC2154-4BDA-44FF-BAC8-6264B6D99648}"/>
    <cellStyle name="Input 7 6 3 3" xfId="10579" xr:uid="{B80154D9-298E-45E1-8948-61370BBCE602}"/>
    <cellStyle name="Input 7 6 4" xfId="3570" xr:uid="{00000000-0005-0000-0000-0000D5060000}"/>
    <cellStyle name="Input 7 6 4 2" xfId="7059" xr:uid="{00000000-0005-0000-0000-0000D5060000}"/>
    <cellStyle name="Input 7 6 4 2 2" xfId="13791" xr:uid="{BD6C79F3-BBE6-49B1-989F-EDE19D68B6E0}"/>
    <cellStyle name="Input 7 6 4 3" xfId="10378" xr:uid="{151A1360-B2BE-4F3C-AA6F-570F77AB7DC0}"/>
    <cellStyle name="Input 7 6 5" xfId="5345" xr:uid="{00000000-0005-0000-0000-0000D1060000}"/>
    <cellStyle name="Input 7 6 5 2" xfId="12083" xr:uid="{2C672AC7-07DD-40DE-8551-808316F8D34E}"/>
    <cellStyle name="Input 7 6 6" xfId="8671" xr:uid="{74F34432-EF83-4978-911E-172CC2E19B86}"/>
    <cellStyle name="Input 7 7" xfId="3110" xr:uid="{00000000-0005-0000-0000-0000D6060000}"/>
    <cellStyle name="Input 7 7 2" xfId="6599" xr:uid="{00000000-0005-0000-0000-0000D6060000}"/>
    <cellStyle name="Input 7 7 2 2" xfId="13332" xr:uid="{3419A14B-2552-484C-BD0D-BE9A2AF19743}"/>
    <cellStyle name="Input 7 7 3" xfId="9919" xr:uid="{9C114510-1232-4835-B8BC-EA56FEF39E96}"/>
    <cellStyle name="Input 7 8" xfId="3556" xr:uid="{00000000-0005-0000-0000-0000D7060000}"/>
    <cellStyle name="Input 7 8 2" xfId="7045" xr:uid="{00000000-0005-0000-0000-0000D7060000}"/>
    <cellStyle name="Input 7 8 2 2" xfId="13778" xr:uid="{EF04D83E-1B78-4F23-90A5-98E7308347EF}"/>
    <cellStyle name="Input 7 8 3" xfId="10365" xr:uid="{E4E95154-7B9A-446A-A306-5B30649D5E7F}"/>
    <cellStyle name="Input 7 9" xfId="5047" xr:uid="{00000000-0005-0000-0000-00008A060000}"/>
    <cellStyle name="Input 7 9 2" xfId="11822" xr:uid="{C35AC21E-B8E5-4BF7-9C93-22C7AD3D5683}"/>
    <cellStyle name="Input 8" xfId="711" xr:uid="{00000000-0005-0000-0000-0000D8060000}"/>
    <cellStyle name="Input 8 2" xfId="1045" xr:uid="{00000000-0005-0000-0000-0000D9060000}"/>
    <cellStyle name="Input 9" xfId="712" xr:uid="{00000000-0005-0000-0000-0000DA060000}"/>
    <cellStyle name="Input 9 2" xfId="1046" xr:uid="{00000000-0005-0000-0000-0000DB060000}"/>
    <cellStyle name="Integer" xfId="1387" xr:uid="{00000000-0005-0000-0000-0000DC060000}"/>
    <cellStyle name="LINEAL - Style2" xfId="1388" xr:uid="{00000000-0005-0000-0000-0000DD060000}"/>
    <cellStyle name="LINEAL - Style2 2" xfId="2069" xr:uid="{00000000-0005-0000-0000-0000DE060000}"/>
    <cellStyle name="LINEAL - Style2 2 2" xfId="2836" xr:uid="{00000000-0005-0000-0000-0000DF060000}"/>
    <cellStyle name="LINEAL - Style2 2 2 2" xfId="4856" xr:uid="{00000000-0005-0000-0000-0000E0060000}"/>
    <cellStyle name="LINEAL - Style2 2 2 2 2" xfId="8345" xr:uid="{00000000-0005-0000-0000-0000E0060000}"/>
    <cellStyle name="LINEAL - Style2 2 2 2 2 2" xfId="15073" xr:uid="{7FECAEC9-B196-4317-ADAA-367F0D161961}"/>
    <cellStyle name="LINEAL - Style2 2 2 2 3" xfId="11660" xr:uid="{7BFEDF9E-3A67-4AD8-B708-BEF8A66E446B}"/>
    <cellStyle name="LINEAL - Style2 2 2 3" xfId="6326" xr:uid="{00000000-0005-0000-0000-0000DF060000}"/>
    <cellStyle name="LINEAL - Style2 2 2 3 2" xfId="13060" xr:uid="{6963894C-AA5C-43BC-AEE2-E3594D17B3C2}"/>
    <cellStyle name="LINEAL - Style2 2 2 4" xfId="9647" xr:uid="{56D3E413-B266-4D2F-892B-34FA068E1394}"/>
    <cellStyle name="LINEAL - Style2 2 3" xfId="4077" xr:uid="{00000000-0005-0000-0000-0000E1060000}"/>
    <cellStyle name="LINEAL - Style2 2 3 2" xfId="7566" xr:uid="{00000000-0005-0000-0000-0000E1060000}"/>
    <cellStyle name="LINEAL - Style2 2 3 2 2" xfId="14298" xr:uid="{5F908F59-20ED-491C-9593-CE328BC698DC}"/>
    <cellStyle name="LINEAL - Style2 2 3 3" xfId="10885" xr:uid="{468C8AB5-E7D7-426E-9F8B-B338CF7333AE}"/>
    <cellStyle name="LINEAL - Style2 2 4" xfId="2969" xr:uid="{00000000-0005-0000-0000-0000E2060000}"/>
    <cellStyle name="LINEAL - Style2 2 4 2" xfId="6458" xr:uid="{00000000-0005-0000-0000-0000E2060000}"/>
    <cellStyle name="LINEAL - Style2 2 4 2 2" xfId="13191" xr:uid="{B75168C0-5C92-4B33-93DC-17C9E148BD92}"/>
    <cellStyle name="LINEAL - Style2 2 4 3" xfId="9778" xr:uid="{32A3B9DD-A0F3-4492-BD4F-2C4B1338909C}"/>
    <cellStyle name="LINEAL - Style2 2 5" xfId="5649" xr:uid="{00000000-0005-0000-0000-0000DE060000}"/>
    <cellStyle name="LINEAL - Style2 2 5 2" xfId="12387" xr:uid="{66F0757C-0F1B-4A0A-92E9-8C48410923AE}"/>
    <cellStyle name="LINEAL - Style2 2 6" xfId="8975" xr:uid="{124AB911-FD98-4102-BF46-04DCEB413A0A}"/>
    <cellStyle name="LINEAL - Style2 3" xfId="1907" xr:uid="{00000000-0005-0000-0000-0000E3060000}"/>
    <cellStyle name="LINEAL - Style2 3 2" xfId="2677" xr:uid="{00000000-0005-0000-0000-0000E4060000}"/>
    <cellStyle name="LINEAL - Style2 3 2 2" xfId="4699" xr:uid="{00000000-0005-0000-0000-0000E5060000}"/>
    <cellStyle name="LINEAL - Style2 3 2 2 2" xfId="8188" xr:uid="{00000000-0005-0000-0000-0000E5060000}"/>
    <cellStyle name="LINEAL - Style2 3 2 2 2 2" xfId="14916" xr:uid="{A6A1C92C-1F38-483F-977A-5A78ABD5AE23}"/>
    <cellStyle name="LINEAL - Style2 3 2 2 3" xfId="11503" xr:uid="{AF98E729-4DA7-40CC-A0DC-CFB2C760B83C}"/>
    <cellStyle name="LINEAL - Style2 3 2 3" xfId="6169" xr:uid="{00000000-0005-0000-0000-0000E4060000}"/>
    <cellStyle name="LINEAL - Style2 3 2 3 2" xfId="12903" xr:uid="{0B23293D-5F2F-4DCE-B457-412496CF5ABD}"/>
    <cellStyle name="LINEAL - Style2 3 2 4" xfId="9490" xr:uid="{5EA87A51-2C30-410D-A313-7778BC13E7C7}"/>
    <cellStyle name="LINEAL - Style2 3 3" xfId="3918" xr:uid="{00000000-0005-0000-0000-0000E6060000}"/>
    <cellStyle name="LINEAL - Style2 3 3 2" xfId="7407" xr:uid="{00000000-0005-0000-0000-0000E6060000}"/>
    <cellStyle name="LINEAL - Style2 3 3 2 2" xfId="14139" xr:uid="{24E5AC14-FA5B-4041-A5F0-99B3DD344FE1}"/>
    <cellStyle name="LINEAL - Style2 3 3 3" xfId="10726" xr:uid="{4340AC10-23D8-4046-A147-825259ECB0EB}"/>
    <cellStyle name="LINEAL - Style2 3 4" xfId="3491" xr:uid="{00000000-0005-0000-0000-0000E7060000}"/>
    <cellStyle name="LINEAL - Style2 3 4 2" xfId="6980" xr:uid="{00000000-0005-0000-0000-0000E7060000}"/>
    <cellStyle name="LINEAL - Style2 3 4 2 2" xfId="13713" xr:uid="{529FB1CA-A210-462C-8BE8-0A0BC9D8D92E}"/>
    <cellStyle name="LINEAL - Style2 3 4 3" xfId="10300" xr:uid="{FB752E91-4716-42DF-AFA0-CC07CF8AF63F}"/>
    <cellStyle name="LINEAL - Style2 3 5" xfId="5492" xr:uid="{00000000-0005-0000-0000-0000E3060000}"/>
    <cellStyle name="LINEAL - Style2 3 5 2" xfId="12230" xr:uid="{E4FAC2AA-A164-46A7-A5BC-F9566E746324}"/>
    <cellStyle name="LINEAL - Style2 3 6" xfId="8818" xr:uid="{D393A87C-52E5-48EE-8DEC-E0A483BDE0C6}"/>
    <cellStyle name="LINEAL - Style2 4" xfId="1734" xr:uid="{00000000-0005-0000-0000-0000E8060000}"/>
    <cellStyle name="LINEAL - Style2 4 2" xfId="2504" xr:uid="{00000000-0005-0000-0000-0000E9060000}"/>
    <cellStyle name="LINEAL - Style2 4 2 2" xfId="4527" xr:uid="{00000000-0005-0000-0000-0000EA060000}"/>
    <cellStyle name="LINEAL - Style2 4 2 2 2" xfId="8016" xr:uid="{00000000-0005-0000-0000-0000EA060000}"/>
    <cellStyle name="LINEAL - Style2 4 2 2 2 2" xfId="14744" xr:uid="{737D73C3-9E97-4E3B-A5B7-BCC6DC799A0A}"/>
    <cellStyle name="LINEAL - Style2 4 2 2 3" xfId="11331" xr:uid="{F8C85A79-ABBC-4656-AAC3-E8C05FDDAF4F}"/>
    <cellStyle name="LINEAL - Style2 4 2 3" xfId="5997" xr:uid="{00000000-0005-0000-0000-0000E9060000}"/>
    <cellStyle name="LINEAL - Style2 4 2 3 2" xfId="12731" xr:uid="{EE1CBC11-83BA-4B6F-94BA-BC494B860FF5}"/>
    <cellStyle name="LINEAL - Style2 4 2 4" xfId="9318" xr:uid="{816D18FD-0DC8-46E4-A0F2-A81A9A458474}"/>
    <cellStyle name="LINEAL - Style2 4 3" xfId="3746" xr:uid="{00000000-0005-0000-0000-0000EB060000}"/>
    <cellStyle name="LINEAL - Style2 4 3 2" xfId="7235" xr:uid="{00000000-0005-0000-0000-0000EB060000}"/>
    <cellStyle name="LINEAL - Style2 4 3 2 2" xfId="13967" xr:uid="{A4E34650-7AE5-4A1D-9A0D-F9D676F0F541}"/>
    <cellStyle name="LINEAL - Style2 4 3 3" xfId="10554" xr:uid="{1A3D86D3-5750-41EE-947A-10EEE5FE1927}"/>
    <cellStyle name="LINEAL - Style2 4 4" xfId="3355" xr:uid="{00000000-0005-0000-0000-0000EC060000}"/>
    <cellStyle name="LINEAL - Style2 4 4 2" xfId="6844" xr:uid="{00000000-0005-0000-0000-0000EC060000}"/>
    <cellStyle name="LINEAL - Style2 4 4 2 2" xfId="13577" xr:uid="{0C0D706A-CC6E-414A-BAE8-73194488DBC5}"/>
    <cellStyle name="LINEAL - Style2 4 4 3" xfId="10164" xr:uid="{76333A0A-526B-4BFA-B3EC-B86DCF3C2E59}"/>
    <cellStyle name="LINEAL - Style2 4 5" xfId="5320" xr:uid="{00000000-0005-0000-0000-0000E8060000}"/>
    <cellStyle name="LINEAL - Style2 4 5 2" xfId="12058" xr:uid="{BB9D9760-1865-4191-939F-08863740C184}"/>
    <cellStyle name="LINEAL - Style2 4 6" xfId="8646" xr:uid="{8FDF7F93-9ADB-4F39-BE80-A9839D91E862}"/>
    <cellStyle name="LINEAL - Style2 5" xfId="1822" xr:uid="{00000000-0005-0000-0000-0000ED060000}"/>
    <cellStyle name="LINEAL - Style2 5 2" xfId="2592" xr:uid="{00000000-0005-0000-0000-0000EE060000}"/>
    <cellStyle name="LINEAL - Style2 5 2 2" xfId="4615" xr:uid="{00000000-0005-0000-0000-0000EF060000}"/>
    <cellStyle name="LINEAL - Style2 5 2 2 2" xfId="8104" xr:uid="{00000000-0005-0000-0000-0000EF060000}"/>
    <cellStyle name="LINEAL - Style2 5 2 2 2 2" xfId="14832" xr:uid="{575D2D97-8A81-4D47-8793-88A511601661}"/>
    <cellStyle name="LINEAL - Style2 5 2 2 3" xfId="11419" xr:uid="{61D384C0-03D3-4363-84C2-9D80313E706F}"/>
    <cellStyle name="LINEAL - Style2 5 2 3" xfId="6084" xr:uid="{00000000-0005-0000-0000-0000EE060000}"/>
    <cellStyle name="LINEAL - Style2 5 2 3 2" xfId="12818" xr:uid="{F39234C8-E315-41A8-BBE0-62B2C69E5CEB}"/>
    <cellStyle name="LINEAL - Style2 5 2 4" xfId="9405" xr:uid="{C3125D8B-4778-46A6-B398-047A99B3F1A1}"/>
    <cellStyle name="LINEAL - Style2 5 3" xfId="3834" xr:uid="{00000000-0005-0000-0000-0000F0060000}"/>
    <cellStyle name="LINEAL - Style2 5 3 2" xfId="7323" xr:uid="{00000000-0005-0000-0000-0000F0060000}"/>
    <cellStyle name="LINEAL - Style2 5 3 2 2" xfId="14055" xr:uid="{CD23199A-C9B6-4F46-919C-C19433255C1B}"/>
    <cellStyle name="LINEAL - Style2 5 3 3" xfId="10642" xr:uid="{297AEA7D-32B3-4AF8-894A-01E276D51E80}"/>
    <cellStyle name="LINEAL - Style2 5 4" xfId="3036" xr:uid="{00000000-0005-0000-0000-0000F1060000}"/>
    <cellStyle name="LINEAL - Style2 5 4 2" xfId="6525" xr:uid="{00000000-0005-0000-0000-0000F1060000}"/>
    <cellStyle name="LINEAL - Style2 5 4 2 2" xfId="13258" xr:uid="{A9EDEF81-4ACC-4A5B-95B7-ABFBC5584BA2}"/>
    <cellStyle name="LINEAL - Style2 5 4 3" xfId="9845" xr:uid="{4965FFDB-408E-48EB-85DF-F409BD43BB6B}"/>
    <cellStyle name="LINEAL - Style2 5 5" xfId="5407" xr:uid="{00000000-0005-0000-0000-0000ED060000}"/>
    <cellStyle name="LINEAL - Style2 5 5 2" xfId="12145" xr:uid="{420A4635-704C-4283-BE6C-7BEE38EA6E29}"/>
    <cellStyle name="LINEAL - Style2 5 6" xfId="8733" xr:uid="{3C1F07B8-F27C-484E-B1B2-509510CCD2F8}"/>
    <cellStyle name="LINEAL - Style2 6" xfId="2331" xr:uid="{00000000-0005-0000-0000-0000F2060000}"/>
    <cellStyle name="LINEAL - Style2 6 2" xfId="4366" xr:uid="{00000000-0005-0000-0000-0000F3060000}"/>
    <cellStyle name="LINEAL - Style2 6 2 2" xfId="7855" xr:uid="{00000000-0005-0000-0000-0000F3060000}"/>
    <cellStyle name="LINEAL - Style2 6 2 2 2" xfId="14583" xr:uid="{D88EE56A-113E-402F-B9E6-EB4A9321A3A2}"/>
    <cellStyle name="LINEAL - Style2 6 2 3" xfId="11170" xr:uid="{39A17EAD-7A4B-45ED-8462-DB52EAA8A9BE}"/>
    <cellStyle name="LINEAL - Style2 6 3" xfId="5832" xr:uid="{00000000-0005-0000-0000-0000F2060000}"/>
    <cellStyle name="LINEAL - Style2 6 3 2" xfId="12566" xr:uid="{DD21C1F0-A6A9-42F3-A67B-BD2F9655B1D5}"/>
    <cellStyle name="LINEAL - Style2 6 4" xfId="9153" xr:uid="{0EC69BD1-CAEE-4081-9172-EEFB5142FC78}"/>
    <cellStyle name="LINEAL - Style2 7" xfId="3522" xr:uid="{00000000-0005-0000-0000-0000F4060000}"/>
    <cellStyle name="LINEAL - Style2 7 2" xfId="7011" xr:uid="{00000000-0005-0000-0000-0000F4060000}"/>
    <cellStyle name="LINEAL - Style2 7 2 2" xfId="13744" xr:uid="{09FA4992-3C01-42D8-A071-4A452B25D5FD}"/>
    <cellStyle name="LINEAL - Style2 7 3" xfId="10331" xr:uid="{4A18FF22-9AC7-4B8E-8D92-77BC7EEF6209}"/>
    <cellStyle name="LINEAL - Style2 8" xfId="4271" xr:uid="{00000000-0005-0000-0000-0000F5060000}"/>
    <cellStyle name="LINEAL - Style2 8 2" xfId="7760" xr:uid="{00000000-0005-0000-0000-0000F5060000}"/>
    <cellStyle name="LINEAL - Style2 8 2 2" xfId="14490" xr:uid="{BCBB2C99-C918-49D8-B2A3-3686D9997618}"/>
    <cellStyle name="LINEAL - Style2 8 3" xfId="11077" xr:uid="{FC0A3E9F-E9C0-47BF-8039-9C1B311F06B8}"/>
    <cellStyle name="LINEAL - Style2 9" xfId="5146" xr:uid="{00000000-0005-0000-0000-0000DD060000}"/>
    <cellStyle name="LINEAL - Style2 9 2" xfId="11893" xr:uid="{7DAB85A9-2E98-4588-A34A-3F647F66C44D}"/>
    <cellStyle name="Link Currency (0)" xfId="1389" xr:uid="{00000000-0005-0000-0000-0000F6060000}"/>
    <cellStyle name="Link Currency (2)" xfId="1390" xr:uid="{00000000-0005-0000-0000-0000F7060000}"/>
    <cellStyle name="Link Units (0)" xfId="1391" xr:uid="{00000000-0005-0000-0000-0000F8060000}"/>
    <cellStyle name="Link Units (1)" xfId="1392" xr:uid="{00000000-0005-0000-0000-0000F9060000}"/>
    <cellStyle name="Link Units (2)" xfId="1393" xr:uid="{00000000-0005-0000-0000-0000FA060000}"/>
    <cellStyle name="Linked Cell 2" xfId="395" xr:uid="{00000000-0005-0000-0000-0000FB060000}"/>
    <cellStyle name="Linked Cell 2 2" xfId="1047" xr:uid="{00000000-0005-0000-0000-0000FC060000}"/>
    <cellStyle name="Linked Cell 3" xfId="1240" xr:uid="{00000000-0005-0000-0000-0000FD060000}"/>
    <cellStyle name="Linked Cell 3 2" xfId="1048" xr:uid="{00000000-0005-0000-0000-0000FE060000}"/>
    <cellStyle name="Linked Cell 4" xfId="713" xr:uid="{00000000-0005-0000-0000-0000FF060000}"/>
    <cellStyle name="Linked Cell 4 2" xfId="1049" xr:uid="{00000000-0005-0000-0000-000000070000}"/>
    <cellStyle name="Linked Cell 5" xfId="113" xr:uid="{00000000-0005-0000-0000-000001070000}"/>
    <cellStyle name="million" xfId="396" xr:uid="{00000000-0005-0000-0000-000002070000}"/>
    <cellStyle name="Model" xfId="1394" xr:uid="{00000000-0005-0000-0000-000003070000}"/>
    <cellStyle name="Moeda_aola" xfId="2209" xr:uid="{00000000-0005-0000-0000-000004070000}"/>
    <cellStyle name="Monétaire [0]_PERSONAL" xfId="2210" xr:uid="{00000000-0005-0000-0000-000005070000}"/>
    <cellStyle name="Monétaire_PERSONAL" xfId="2211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2" xr:uid="{00000000-0005-0000-0000-000008070000}"/>
    <cellStyle name="Month Year S" xfId="250" xr:uid="{00000000-0005-0000-0000-000009070000}"/>
    <cellStyle name="Month Year S 2" xfId="5033" xr:uid="{00000000-0005-0000-0000-000009070000}"/>
    <cellStyle name="Month Year T" xfId="251" xr:uid="{00000000-0005-0000-0000-00000A070000}"/>
    <cellStyle name="Month Year T 2" xfId="5034" xr:uid="{00000000-0005-0000-0000-00000A070000}"/>
    <cellStyle name="n0" xfId="397" xr:uid="{00000000-0005-0000-0000-00000B070000}"/>
    <cellStyle name="Neutral 2" xfId="398" xr:uid="{00000000-0005-0000-0000-00000C070000}"/>
    <cellStyle name="Neutral 2 2" xfId="1050" xr:uid="{00000000-0005-0000-0000-00000D070000}"/>
    <cellStyle name="Neutral 2 3" xfId="1051" xr:uid="{00000000-0005-0000-0000-00000E070000}"/>
    <cellStyle name="Neutral 3" xfId="1241" xr:uid="{00000000-0005-0000-0000-00000F070000}"/>
    <cellStyle name="Neutral 3 2" xfId="1052" xr:uid="{00000000-0005-0000-0000-000010070000}"/>
    <cellStyle name="Neutral 4" xfId="714" xr:uid="{00000000-0005-0000-0000-000011070000}"/>
    <cellStyle name="Neutral 4 2" xfId="1053" xr:uid="{00000000-0005-0000-0000-000012070000}"/>
    <cellStyle name="Neutral 5" xfId="114" xr:uid="{00000000-0005-0000-0000-000013070000}"/>
    <cellStyle name="New Times Roman" xfId="2212" xr:uid="{00000000-0005-0000-0000-000014070000}"/>
    <cellStyle name="no dec" xfId="31" xr:uid="{00000000-0005-0000-0000-000015070000}"/>
    <cellStyle name="no dec 10" xfId="715" xr:uid="{00000000-0005-0000-0000-000016070000}"/>
    <cellStyle name="no dec 11" xfId="716" xr:uid="{00000000-0005-0000-0000-000017070000}"/>
    <cellStyle name="no dec 2" xfId="717" xr:uid="{00000000-0005-0000-0000-000018070000}"/>
    <cellStyle name="no dec 3" xfId="718" xr:uid="{00000000-0005-0000-0000-000019070000}"/>
    <cellStyle name="no dec 4" xfId="719" xr:uid="{00000000-0005-0000-0000-00001A070000}"/>
    <cellStyle name="no dec 5" xfId="720" xr:uid="{00000000-0005-0000-0000-00001B070000}"/>
    <cellStyle name="no dec 6" xfId="721" xr:uid="{00000000-0005-0000-0000-00001C070000}"/>
    <cellStyle name="no dec 7" xfId="722" xr:uid="{00000000-0005-0000-0000-00001D070000}"/>
    <cellStyle name="no dec 8" xfId="723" xr:uid="{00000000-0005-0000-0000-00001E070000}"/>
    <cellStyle name="no dec 9" xfId="724" xr:uid="{00000000-0005-0000-0000-00001F070000}"/>
    <cellStyle name="Normal" xfId="0" builtinId="0"/>
    <cellStyle name="Normal - Style1" xfId="32" xr:uid="{00000000-0005-0000-0000-000021070000}"/>
    <cellStyle name="Normal - Style1 2" xfId="399" xr:uid="{00000000-0005-0000-0000-000022070000}"/>
    <cellStyle name="Normal - Style1 3" xfId="400" xr:uid="{00000000-0005-0000-0000-000023070000}"/>
    <cellStyle name="Normal - Style1 4" xfId="1524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5" xr:uid="{00000000-0005-0000-0000-000026070000}"/>
    <cellStyle name="Normal 10" xfId="263" xr:uid="{00000000-0005-0000-0000-000027070000}"/>
    <cellStyle name="Normal 10 2" xfId="264" xr:uid="{00000000-0005-0000-0000-000028070000}"/>
    <cellStyle name="Normal 10 2 2" xfId="1054" xr:uid="{00000000-0005-0000-0000-000029070000}"/>
    <cellStyle name="Normal 10 2 3" xfId="1566" xr:uid="{00000000-0005-0000-0000-00002A070000}"/>
    <cellStyle name="Normal 10 3" xfId="401" xr:uid="{00000000-0005-0000-0000-00002B070000}"/>
    <cellStyle name="Normal 10 4" xfId="402" xr:uid="{00000000-0005-0000-0000-00002C070000}"/>
    <cellStyle name="Normal 10 5" xfId="1055" xr:uid="{00000000-0005-0000-0000-00002D070000}"/>
    <cellStyle name="Normal 10 6" xfId="1395" xr:uid="{00000000-0005-0000-0000-00002E070000}"/>
    <cellStyle name="Normal 11" xfId="403" xr:uid="{00000000-0005-0000-0000-00002F070000}"/>
    <cellStyle name="Normal 11 2" xfId="404" xr:uid="{00000000-0005-0000-0000-000030070000}"/>
    <cellStyle name="Normal 11 2 2" xfId="1056" xr:uid="{00000000-0005-0000-0000-000031070000}"/>
    <cellStyle name="Normal 11 3" xfId="1057" xr:uid="{00000000-0005-0000-0000-000032070000}"/>
    <cellStyle name="Normal 11 4" xfId="1396" xr:uid="{00000000-0005-0000-0000-000033070000}"/>
    <cellStyle name="Normal 11 4 2" xfId="5147" xr:uid="{00000000-0005-0000-0000-000033070000}"/>
    <cellStyle name="Normal 12" xfId="405" xr:uid="{00000000-0005-0000-0000-000034070000}"/>
    <cellStyle name="Normal 12 2" xfId="1058" xr:uid="{00000000-0005-0000-0000-000035070000}"/>
    <cellStyle name="Normal 12 3" xfId="1397" xr:uid="{00000000-0005-0000-0000-000036070000}"/>
    <cellStyle name="Normal 13" xfId="406" xr:uid="{00000000-0005-0000-0000-000037070000}"/>
    <cellStyle name="Normal 13 10" xfId="407" xr:uid="{00000000-0005-0000-0000-000038070000}"/>
    <cellStyle name="Normal 13 11" xfId="1398" xr:uid="{00000000-0005-0000-0000-000039070000}"/>
    <cellStyle name="Normal 13 2" xfId="408" xr:uid="{00000000-0005-0000-0000-00003A070000}"/>
    <cellStyle name="Normal 13 3" xfId="409" xr:uid="{00000000-0005-0000-0000-00003B070000}"/>
    <cellStyle name="Normal 13 4" xfId="410" xr:uid="{00000000-0005-0000-0000-00003C070000}"/>
    <cellStyle name="Normal 13 5" xfId="411" xr:uid="{00000000-0005-0000-0000-00003D070000}"/>
    <cellStyle name="Normal 13 6" xfId="412" xr:uid="{00000000-0005-0000-0000-00003E070000}"/>
    <cellStyle name="Normal 13 7" xfId="413" xr:uid="{00000000-0005-0000-0000-00003F070000}"/>
    <cellStyle name="Normal 13 8" xfId="414" xr:uid="{00000000-0005-0000-0000-000040070000}"/>
    <cellStyle name="Normal 13 9" xfId="415" xr:uid="{00000000-0005-0000-0000-000041070000}"/>
    <cellStyle name="Normal 14" xfId="416" xr:uid="{00000000-0005-0000-0000-000042070000}"/>
    <cellStyle name="Normal 14 10" xfId="1295" xr:uid="{00000000-0005-0000-0000-000043070000}"/>
    <cellStyle name="Normal 14 2" xfId="417" xr:uid="{00000000-0005-0000-0000-000044070000}"/>
    <cellStyle name="Normal 14 2 2" xfId="418" xr:uid="{00000000-0005-0000-0000-000045070000}"/>
    <cellStyle name="Normal 14 2 2 2" xfId="419" xr:uid="{00000000-0005-0000-0000-000046070000}"/>
    <cellStyle name="Normal 14 2 3" xfId="420" xr:uid="{00000000-0005-0000-0000-000047070000}"/>
    <cellStyle name="Normal 14 2 4" xfId="421" xr:uid="{00000000-0005-0000-0000-000048070000}"/>
    <cellStyle name="Normal 14 2 5" xfId="1399" xr:uid="{00000000-0005-0000-0000-000049070000}"/>
    <cellStyle name="Normal 14 3" xfId="422" xr:uid="{00000000-0005-0000-0000-00004A070000}"/>
    <cellStyle name="Normal 14 4" xfId="423" xr:uid="{00000000-0005-0000-0000-00004B070000}"/>
    <cellStyle name="Normal 14 5" xfId="424" xr:uid="{00000000-0005-0000-0000-00004C070000}"/>
    <cellStyle name="Normal 14 6" xfId="425" xr:uid="{00000000-0005-0000-0000-00004D070000}"/>
    <cellStyle name="Normal 14 7" xfId="426" xr:uid="{00000000-0005-0000-0000-00004E070000}"/>
    <cellStyle name="Normal 14 8" xfId="427" xr:uid="{00000000-0005-0000-0000-00004F070000}"/>
    <cellStyle name="Normal 14 9" xfId="621" xr:uid="{00000000-0005-0000-0000-000050070000}"/>
    <cellStyle name="Normal 15" xfId="428" xr:uid="{00000000-0005-0000-0000-000051070000}"/>
    <cellStyle name="Normal 15 2" xfId="429" xr:uid="{00000000-0005-0000-0000-000052070000}"/>
    <cellStyle name="Normal 15 3" xfId="430" xr:uid="{00000000-0005-0000-0000-000053070000}"/>
    <cellStyle name="Normal 15 4" xfId="431" xr:uid="{00000000-0005-0000-0000-000054070000}"/>
    <cellStyle name="Normal 15 5" xfId="432" xr:uid="{00000000-0005-0000-0000-000055070000}"/>
    <cellStyle name="Normal 15 6" xfId="433" xr:uid="{00000000-0005-0000-0000-000056070000}"/>
    <cellStyle name="Normal 15 7" xfId="1400" xr:uid="{00000000-0005-0000-0000-000057070000}"/>
    <cellStyle name="Normal 16" xfId="434" xr:uid="{00000000-0005-0000-0000-000058070000}"/>
    <cellStyle name="Normal 16 10" xfId="435" xr:uid="{00000000-0005-0000-0000-000059070000}"/>
    <cellStyle name="Normal 16 11" xfId="436" xr:uid="{00000000-0005-0000-0000-00005A070000}"/>
    <cellStyle name="Normal 16 12" xfId="437" xr:uid="{00000000-0005-0000-0000-00005B070000}"/>
    <cellStyle name="Normal 16 13" xfId="438" xr:uid="{00000000-0005-0000-0000-00005C070000}"/>
    <cellStyle name="Normal 16 13 2" xfId="439" xr:uid="{00000000-0005-0000-0000-00005D070000}"/>
    <cellStyle name="Normal 16 13 3" xfId="440" xr:uid="{00000000-0005-0000-0000-00005E070000}"/>
    <cellStyle name="Normal 16 13 4" xfId="441" xr:uid="{00000000-0005-0000-0000-00005F070000}"/>
    <cellStyle name="Normal 16 13 5" xfId="442" xr:uid="{00000000-0005-0000-0000-000060070000}"/>
    <cellStyle name="Normal 16 14" xfId="1059" xr:uid="{00000000-0005-0000-0000-000061070000}"/>
    <cellStyle name="Normal 16 15" xfId="1401" xr:uid="{00000000-0005-0000-0000-000062070000}"/>
    <cellStyle name="Normal 16 2" xfId="443" xr:uid="{00000000-0005-0000-0000-000063070000}"/>
    <cellStyle name="Normal 16 3" xfId="444" xr:uid="{00000000-0005-0000-0000-000064070000}"/>
    <cellStyle name="Normal 16 4" xfId="445" xr:uid="{00000000-0005-0000-0000-000065070000}"/>
    <cellStyle name="Normal 16 5" xfId="446" xr:uid="{00000000-0005-0000-0000-000066070000}"/>
    <cellStyle name="Normal 16 6" xfId="447" xr:uid="{00000000-0005-0000-0000-000067070000}"/>
    <cellStyle name="Normal 16 7" xfId="448" xr:uid="{00000000-0005-0000-0000-000068070000}"/>
    <cellStyle name="Normal 16 8" xfId="449" xr:uid="{00000000-0005-0000-0000-000069070000}"/>
    <cellStyle name="Normal 16 9" xfId="450" xr:uid="{00000000-0005-0000-0000-00006A070000}"/>
    <cellStyle name="Normal 17" xfId="451" xr:uid="{00000000-0005-0000-0000-00006B070000}"/>
    <cellStyle name="Normal 17 2" xfId="452" xr:uid="{00000000-0005-0000-0000-00006C070000}"/>
    <cellStyle name="Normal 17 3" xfId="453" xr:uid="{00000000-0005-0000-0000-00006D070000}"/>
    <cellStyle name="Normal 17 4" xfId="454" xr:uid="{00000000-0005-0000-0000-00006E070000}"/>
    <cellStyle name="Normal 17 5" xfId="1060" xr:uid="{00000000-0005-0000-0000-00006F070000}"/>
    <cellStyle name="Normal 17 6" xfId="1402" xr:uid="{00000000-0005-0000-0000-000070070000}"/>
    <cellStyle name="Normal 18" xfId="455" xr:uid="{00000000-0005-0000-0000-000071070000}"/>
    <cellStyle name="Normal 18 10" xfId="1061" xr:uid="{00000000-0005-0000-0000-000072070000}"/>
    <cellStyle name="Normal 18 11" xfId="1403" xr:uid="{00000000-0005-0000-0000-000073070000}"/>
    <cellStyle name="Normal 18 2" xfId="456" xr:uid="{00000000-0005-0000-0000-000074070000}"/>
    <cellStyle name="Normal 18 3" xfId="457" xr:uid="{00000000-0005-0000-0000-000075070000}"/>
    <cellStyle name="Normal 18 4" xfId="458" xr:uid="{00000000-0005-0000-0000-000076070000}"/>
    <cellStyle name="Normal 18 5" xfId="459" xr:uid="{00000000-0005-0000-0000-000077070000}"/>
    <cellStyle name="Normal 18 6" xfId="460" xr:uid="{00000000-0005-0000-0000-000078070000}"/>
    <cellStyle name="Normal 18 7" xfId="461" xr:uid="{00000000-0005-0000-0000-000079070000}"/>
    <cellStyle name="Normal 18 8" xfId="462" xr:uid="{00000000-0005-0000-0000-00007A070000}"/>
    <cellStyle name="Normal 18 9" xfId="463" xr:uid="{00000000-0005-0000-0000-00007B070000}"/>
    <cellStyle name="Normal 18 9 2" xfId="464" xr:uid="{00000000-0005-0000-0000-00007C070000}"/>
    <cellStyle name="Normal 18 9 3" xfId="465" xr:uid="{00000000-0005-0000-0000-00007D070000}"/>
    <cellStyle name="Normal 19" xfId="466" xr:uid="{00000000-0005-0000-0000-00007E070000}"/>
    <cellStyle name="Normal 19 2" xfId="467" xr:uid="{00000000-0005-0000-0000-00007F070000}"/>
    <cellStyle name="Normal 19 3" xfId="1404" xr:uid="{00000000-0005-0000-0000-000080070000}"/>
    <cellStyle name="Normal 2" xfId="33" xr:uid="{00000000-0005-0000-0000-000081070000}"/>
    <cellStyle name="Normal 2 10" xfId="2188" xr:uid="{00000000-0005-0000-0000-000082070000}"/>
    <cellStyle name="Normal 2 11" xfId="117" xr:uid="{00000000-0005-0000-0000-000083070000}"/>
    <cellStyle name="Normal 2 2" xfId="468" xr:uid="{00000000-0005-0000-0000-000084070000}"/>
    <cellStyle name="Normal 2 2 2" xfId="469" xr:uid="{00000000-0005-0000-0000-000085070000}"/>
    <cellStyle name="Normal 2 2 2 2" xfId="1062" xr:uid="{00000000-0005-0000-0000-000086070000}"/>
    <cellStyle name="Normal 2 2 3" xfId="725" xr:uid="{00000000-0005-0000-0000-000087070000}"/>
    <cellStyle name="Normal 2 2 3 2" xfId="1568" xr:uid="{00000000-0005-0000-0000-000088070000}"/>
    <cellStyle name="Normal 2 2 4" xfId="1063" xr:uid="{00000000-0005-0000-0000-000089070000}"/>
    <cellStyle name="Normal 2 2 4 2" xfId="1569" xr:uid="{00000000-0005-0000-0000-00008A070000}"/>
    <cellStyle name="Normal 2 2 5" xfId="1064" xr:uid="{00000000-0005-0000-0000-00008B070000}"/>
    <cellStyle name="Normal 2 2 6" xfId="1567" xr:uid="{00000000-0005-0000-0000-00008C070000}"/>
    <cellStyle name="Normal 2 3" xfId="470" xr:uid="{00000000-0005-0000-0000-00008D070000}"/>
    <cellStyle name="Normal 2 3 2" xfId="1405" xr:uid="{00000000-0005-0000-0000-00008E070000}"/>
    <cellStyle name="Normal 2 3 3" xfId="1570" xr:uid="{00000000-0005-0000-0000-00008F070000}"/>
    <cellStyle name="Normal 2 4" xfId="620" xr:uid="{00000000-0005-0000-0000-000090070000}"/>
    <cellStyle name="Normal 2 4 2" xfId="1065" xr:uid="{00000000-0005-0000-0000-000091070000}"/>
    <cellStyle name="Normal 2 4 3" xfId="1406" xr:uid="{00000000-0005-0000-0000-000092070000}"/>
    <cellStyle name="Normal 2 4 4" xfId="1571" xr:uid="{00000000-0005-0000-0000-000093070000}"/>
    <cellStyle name="Normal 2 5" xfId="1066" xr:uid="{00000000-0005-0000-0000-000094070000}"/>
    <cellStyle name="Normal 2 5 2" xfId="1407" xr:uid="{00000000-0005-0000-0000-000095070000}"/>
    <cellStyle name="Normal 2 5 3" xfId="1572" xr:uid="{00000000-0005-0000-0000-000096070000}"/>
    <cellStyle name="Normal 2 6" xfId="1178" xr:uid="{00000000-0005-0000-0000-000097070000}"/>
    <cellStyle name="Normal 2 6 2" xfId="1573" xr:uid="{00000000-0005-0000-0000-000098070000}"/>
    <cellStyle name="Normal 2 7" xfId="1574" xr:uid="{00000000-0005-0000-0000-000099070000}"/>
    <cellStyle name="Normal 2 8" xfId="1516" xr:uid="{00000000-0005-0000-0000-00009A070000}"/>
    <cellStyle name="Normal 2 9" xfId="1597" xr:uid="{00000000-0005-0000-0000-00009B070000}"/>
    <cellStyle name="Normal 2 9 2" xfId="5194" xr:uid="{00000000-0005-0000-0000-00009B070000}"/>
    <cellStyle name="Normal 2_C_Income-Cost Kasaeureka" xfId="1408" xr:uid="{00000000-0005-0000-0000-00009C070000}"/>
    <cellStyle name="Normal 20" xfId="471" xr:uid="{00000000-0005-0000-0000-00009D070000}"/>
    <cellStyle name="Normal 20 2" xfId="726" xr:uid="{00000000-0005-0000-0000-00009E070000}"/>
    <cellStyle name="Normal 20 3" xfId="1067" xr:uid="{00000000-0005-0000-0000-00009F070000}"/>
    <cellStyle name="Normal 21" xfId="472" xr:uid="{00000000-0005-0000-0000-0000A0070000}"/>
    <cellStyle name="Normal 21 2" xfId="1068" xr:uid="{00000000-0005-0000-0000-0000A1070000}"/>
    <cellStyle name="Normal 22" xfId="473" xr:uid="{00000000-0005-0000-0000-0000A2070000}"/>
    <cellStyle name="Normal 22 2" xfId="1069" xr:uid="{00000000-0005-0000-0000-0000A3070000}"/>
    <cellStyle name="Normal 23" xfId="474" xr:uid="{00000000-0005-0000-0000-0000A4070000}"/>
    <cellStyle name="Normal 23 2" xfId="475" xr:uid="{00000000-0005-0000-0000-0000A5070000}"/>
    <cellStyle name="Normal 23 3" xfId="1070" xr:uid="{00000000-0005-0000-0000-0000A6070000}"/>
    <cellStyle name="Normal 24" xfId="476" xr:uid="{00000000-0005-0000-0000-0000A7070000}"/>
    <cellStyle name="Normal 24 2" xfId="477" xr:uid="{00000000-0005-0000-0000-0000A8070000}"/>
    <cellStyle name="Normal 25" xfId="478" xr:uid="{00000000-0005-0000-0000-0000A9070000}"/>
    <cellStyle name="Normal 25 2" xfId="479" xr:uid="{00000000-0005-0000-0000-0000AA070000}"/>
    <cellStyle name="Normal 25 3" xfId="480" xr:uid="{00000000-0005-0000-0000-0000AB070000}"/>
    <cellStyle name="Normal 26" xfId="481" xr:uid="{00000000-0005-0000-0000-0000AC070000}"/>
    <cellStyle name="Normal 26 2" xfId="482" xr:uid="{00000000-0005-0000-0000-0000AD070000}"/>
    <cellStyle name="Normal 26 3" xfId="483" xr:uid="{00000000-0005-0000-0000-0000AE070000}"/>
    <cellStyle name="Normal 27" xfId="484" xr:uid="{00000000-0005-0000-0000-0000AF070000}"/>
    <cellStyle name="Normal 27 2" xfId="1071" xr:uid="{00000000-0005-0000-0000-0000B0070000}"/>
    <cellStyle name="Normal 27 3" xfId="1575" xr:uid="{00000000-0005-0000-0000-0000B1070000}"/>
    <cellStyle name="Normal 28" xfId="485" xr:uid="{00000000-0005-0000-0000-0000B2070000}"/>
    <cellStyle name="Normal 28 2" xfId="1072" xr:uid="{00000000-0005-0000-0000-0000B3070000}"/>
    <cellStyle name="Normal 28 3" xfId="1576" xr:uid="{00000000-0005-0000-0000-0000B4070000}"/>
    <cellStyle name="Normal 29" xfId="486" xr:uid="{00000000-0005-0000-0000-0000B5070000}"/>
    <cellStyle name="Normal 29 2" xfId="487" xr:uid="{00000000-0005-0000-0000-0000B6070000}"/>
    <cellStyle name="Normal 29 3" xfId="488" xr:uid="{00000000-0005-0000-0000-0000B7070000}"/>
    <cellStyle name="Normal 29 4" xfId="489" xr:uid="{00000000-0005-0000-0000-0000B8070000}"/>
    <cellStyle name="Normal 29 5" xfId="1577" xr:uid="{00000000-0005-0000-0000-0000B9070000}"/>
    <cellStyle name="Normal 3" xfId="34" xr:uid="{00000000-0005-0000-0000-0000BA070000}"/>
    <cellStyle name="Normal 3 10" xfId="1073" xr:uid="{00000000-0005-0000-0000-0000BB070000}"/>
    <cellStyle name="Normal 3 11" xfId="1183" xr:uid="{00000000-0005-0000-0000-0000BC070000}"/>
    <cellStyle name="Normal 3 12" xfId="1242" xr:uid="{00000000-0005-0000-0000-0000BD070000}"/>
    <cellStyle name="Normal 3 12 2" xfId="2023" xr:uid="{00000000-0005-0000-0000-0000BE070000}"/>
    <cellStyle name="Normal 3 12 2 2" xfId="2790" xr:uid="{00000000-0005-0000-0000-0000BF070000}"/>
    <cellStyle name="Normal 3 12 2 2 2" xfId="6281" xr:uid="{00000000-0005-0000-0000-0000BF070000}"/>
    <cellStyle name="Normal 3 12 2 2 2 2" xfId="13015" xr:uid="{D8AAE043-965E-4F88-9043-142CA04E368E}"/>
    <cellStyle name="Normal 3 12 2 2 3" xfId="9602" xr:uid="{B7489234-57CD-46F1-839E-75397EAB5161}"/>
    <cellStyle name="Normal 3 12 2 3" xfId="5604" xr:uid="{00000000-0005-0000-0000-0000BE070000}"/>
    <cellStyle name="Normal 3 12 2 3 2" xfId="12342" xr:uid="{640FC13E-26B8-41E7-B836-02DD828606B5}"/>
    <cellStyle name="Normal 3 12 2 4" xfId="8930" xr:uid="{88476FE9-18B5-463A-B56B-638FED590401}"/>
    <cellStyle name="Normal 3 12 3" xfId="2325" xr:uid="{00000000-0005-0000-0000-0000C0070000}"/>
    <cellStyle name="Normal 3 12 3 2" xfId="5826" xr:uid="{00000000-0005-0000-0000-0000C0070000}"/>
    <cellStyle name="Normal 3 12 3 2 2" xfId="12560" xr:uid="{185B5250-989A-4BC4-9B70-4DA00F0975AC}"/>
    <cellStyle name="Normal 3 12 3 3" xfId="9147" xr:uid="{86519AA7-0749-46F9-8999-A02E9117BB99}"/>
    <cellStyle name="Normal 3 12 4" xfId="5134" xr:uid="{00000000-0005-0000-0000-0000BD070000}"/>
    <cellStyle name="Normal 3 12 4 2" xfId="11885" xr:uid="{F8413B6C-8D09-46E9-8815-D1513E49FC67}"/>
    <cellStyle name="Normal 3 12 5" xfId="8520" xr:uid="{7CCD1F10-761A-4912-AABF-0E8D6549CB90}"/>
    <cellStyle name="Normal 3 13" xfId="1525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90" xr:uid="{00000000-0005-0000-0000-0000C4070000}"/>
    <cellStyle name="Normal 3 2 2 2" xfId="1074" xr:uid="{00000000-0005-0000-0000-0000C5070000}"/>
    <cellStyle name="Normal 3 2 3" xfId="1075" xr:uid="{00000000-0005-0000-0000-0000C6070000}"/>
    <cellStyle name="Normal 3 2 4" xfId="1578" xr:uid="{00000000-0005-0000-0000-0000C7070000}"/>
    <cellStyle name="Normal 3 3" xfId="148" xr:uid="{00000000-0005-0000-0000-0000C8070000}"/>
    <cellStyle name="Normal 3 3 2" xfId="1076" xr:uid="{00000000-0005-0000-0000-0000C9070000}"/>
    <cellStyle name="Normal 3 3 3" xfId="1579" xr:uid="{00000000-0005-0000-0000-0000CA070000}"/>
    <cellStyle name="Normal 3 4" xfId="491" xr:uid="{00000000-0005-0000-0000-0000CB070000}"/>
    <cellStyle name="Normal 3 4 2" xfId="1077" xr:uid="{00000000-0005-0000-0000-0000CC070000}"/>
    <cellStyle name="Normal 3 4 3" xfId="1580" xr:uid="{00000000-0005-0000-0000-0000CD070000}"/>
    <cellStyle name="Normal 3 5" xfId="492" xr:uid="{00000000-0005-0000-0000-0000CE070000}"/>
    <cellStyle name="Normal 3 5 2" xfId="1581" xr:uid="{00000000-0005-0000-0000-0000CF070000}"/>
    <cellStyle name="Normal 3 6" xfId="493" xr:uid="{00000000-0005-0000-0000-0000D0070000}"/>
    <cellStyle name="Normal 3 7" xfId="494" xr:uid="{00000000-0005-0000-0000-0000D1070000}"/>
    <cellStyle name="Normal 3 8" xfId="495" xr:uid="{00000000-0005-0000-0000-0000D2070000}"/>
    <cellStyle name="Normal 3 8 2" xfId="1078" xr:uid="{00000000-0005-0000-0000-0000D3070000}"/>
    <cellStyle name="Normal 3 9" xfId="496" xr:uid="{00000000-0005-0000-0000-0000D4070000}"/>
    <cellStyle name="Normal 30" xfId="497" xr:uid="{00000000-0005-0000-0000-0000D5070000}"/>
    <cellStyle name="Normal 30 2" xfId="1079" xr:uid="{00000000-0005-0000-0000-0000D6070000}"/>
    <cellStyle name="Normal 31" xfId="498" xr:uid="{00000000-0005-0000-0000-0000D7070000}"/>
    <cellStyle name="Normal 31 2" xfId="1080" xr:uid="{00000000-0005-0000-0000-0000D8070000}"/>
    <cellStyle name="Normal 32" xfId="499" xr:uid="{00000000-0005-0000-0000-0000D9070000}"/>
    <cellStyle name="Normal 32 2" xfId="500" xr:uid="{00000000-0005-0000-0000-0000DA070000}"/>
    <cellStyle name="Normal 32 2 2" xfId="5048" xr:uid="{00000000-0005-0000-0000-0000DA070000}"/>
    <cellStyle name="Normal 32 3" xfId="1081" xr:uid="{00000000-0005-0000-0000-0000DB070000}"/>
    <cellStyle name="Normal 33" xfId="501" xr:uid="{00000000-0005-0000-0000-0000DC070000}"/>
    <cellStyle name="Normal 33 2" xfId="502" xr:uid="{00000000-0005-0000-0000-0000DD070000}"/>
    <cellStyle name="Normal 33 3" xfId="625" xr:uid="{00000000-0005-0000-0000-0000DE070000}"/>
    <cellStyle name="Normal 33 4" xfId="1082" xr:uid="{00000000-0005-0000-0000-0000DF070000}"/>
    <cellStyle name="Normal 34" xfId="503" xr:uid="{00000000-0005-0000-0000-0000E0070000}"/>
    <cellStyle name="Normal 34 2" xfId="504" xr:uid="{00000000-0005-0000-0000-0000E1070000}"/>
    <cellStyle name="Normal 35" xfId="505" xr:uid="{00000000-0005-0000-0000-0000E2070000}"/>
    <cellStyle name="Normal 35 2" xfId="506" xr:uid="{00000000-0005-0000-0000-0000E3070000}"/>
    <cellStyle name="Normal 35 3" xfId="507" xr:uid="{00000000-0005-0000-0000-0000E4070000}"/>
    <cellStyle name="Normal 36" xfId="508" xr:uid="{00000000-0005-0000-0000-0000E5070000}"/>
    <cellStyle name="Normal 36 2" xfId="1083" xr:uid="{00000000-0005-0000-0000-0000E6070000}"/>
    <cellStyle name="Normal 37" xfId="509" xr:uid="{00000000-0005-0000-0000-0000E7070000}"/>
    <cellStyle name="Normal 37 2" xfId="1084" xr:uid="{00000000-0005-0000-0000-0000E8070000}"/>
    <cellStyle name="Normal 38" xfId="510" xr:uid="{00000000-0005-0000-0000-0000E9070000}"/>
    <cellStyle name="Normal 38 2" xfId="1085" xr:uid="{00000000-0005-0000-0000-0000EA070000}"/>
    <cellStyle name="Normal 39" xfId="511" xr:uid="{00000000-0005-0000-0000-0000EB070000}"/>
    <cellStyle name="Normal 39 2" xfId="512" xr:uid="{00000000-0005-0000-0000-0000EC070000}"/>
    <cellStyle name="Normal 39 3" xfId="513" xr:uid="{00000000-0005-0000-0000-0000ED070000}"/>
    <cellStyle name="Normal 4" xfId="192" xr:uid="{00000000-0005-0000-0000-0000EE070000}"/>
    <cellStyle name="Normal 4 10" xfId="514" xr:uid="{00000000-0005-0000-0000-0000EF070000}"/>
    <cellStyle name="Normal 4 10 2" xfId="1086" xr:uid="{00000000-0005-0000-0000-0000F0070000}"/>
    <cellStyle name="Normal 4 11" xfId="1267" xr:uid="{00000000-0005-0000-0000-0000F1070000}"/>
    <cellStyle name="Normal 4 12" xfId="1526" xr:uid="{00000000-0005-0000-0000-0000F2070000}"/>
    <cellStyle name="Normal 4 2" xfId="515" xr:uid="{00000000-0005-0000-0000-0000F3070000}"/>
    <cellStyle name="Normal 4 2 2" xfId="516" xr:uid="{00000000-0005-0000-0000-0000F4070000}"/>
    <cellStyle name="Normal 4 2 3" xfId="517" xr:uid="{00000000-0005-0000-0000-0000F5070000}"/>
    <cellStyle name="Normal 4 2 4" xfId="518" xr:uid="{00000000-0005-0000-0000-0000F6070000}"/>
    <cellStyle name="Normal 4 2 4 2" xfId="519" xr:uid="{00000000-0005-0000-0000-0000F7070000}"/>
    <cellStyle name="Normal 4 2 5" xfId="520" xr:uid="{00000000-0005-0000-0000-0000F8070000}"/>
    <cellStyle name="Normal 4 3" xfId="521" xr:uid="{00000000-0005-0000-0000-0000F9070000}"/>
    <cellStyle name="Normal 4 3 2" xfId="1087" xr:uid="{00000000-0005-0000-0000-0000FA070000}"/>
    <cellStyle name="Normal 4 4" xfId="522" xr:uid="{00000000-0005-0000-0000-0000FB070000}"/>
    <cellStyle name="Normal 4 4 2" xfId="523" xr:uid="{00000000-0005-0000-0000-0000FC070000}"/>
    <cellStyle name="Normal 4 5" xfId="524" xr:uid="{00000000-0005-0000-0000-0000FD070000}"/>
    <cellStyle name="Normal 4 6" xfId="525" xr:uid="{00000000-0005-0000-0000-0000FE070000}"/>
    <cellStyle name="Normal 4 7" xfId="526" xr:uid="{00000000-0005-0000-0000-0000FF070000}"/>
    <cellStyle name="Normal 4 8" xfId="527" xr:uid="{00000000-0005-0000-0000-000000080000}"/>
    <cellStyle name="Normal 4 9" xfId="528" xr:uid="{00000000-0005-0000-0000-000001080000}"/>
    <cellStyle name="Normal 40" xfId="529" xr:uid="{00000000-0005-0000-0000-000002080000}"/>
    <cellStyle name="Normal 40 2" xfId="530" xr:uid="{00000000-0005-0000-0000-000003080000}"/>
    <cellStyle name="Normal 40 3" xfId="531" xr:uid="{00000000-0005-0000-0000-000004080000}"/>
    <cellStyle name="Normal 41" xfId="532" xr:uid="{00000000-0005-0000-0000-000005080000}"/>
    <cellStyle name="Normal 41 2" xfId="533" xr:uid="{00000000-0005-0000-0000-000006080000}"/>
    <cellStyle name="Normal 41 3" xfId="534" xr:uid="{00000000-0005-0000-0000-000007080000}"/>
    <cellStyle name="Normal 41 4" xfId="1088" xr:uid="{00000000-0005-0000-0000-000008080000}"/>
    <cellStyle name="Normal 42" xfId="535" xr:uid="{00000000-0005-0000-0000-000009080000}"/>
    <cellStyle name="Normal 42 2" xfId="536" xr:uid="{00000000-0005-0000-0000-00000A080000}"/>
    <cellStyle name="Normal 42 3" xfId="537" xr:uid="{00000000-0005-0000-0000-00000B080000}"/>
    <cellStyle name="Normal 42 4" xfId="538" xr:uid="{00000000-0005-0000-0000-00000C080000}"/>
    <cellStyle name="Normal 43" xfId="539" xr:uid="{00000000-0005-0000-0000-00000D080000}"/>
    <cellStyle name="Normal 43 2" xfId="540" xr:uid="{00000000-0005-0000-0000-00000E080000}"/>
    <cellStyle name="Normal 43 2 2" xfId="5050" xr:uid="{00000000-0005-0000-0000-00000E080000}"/>
    <cellStyle name="Normal 43 3" xfId="541" xr:uid="{00000000-0005-0000-0000-00000F080000}"/>
    <cellStyle name="Normal 43 4" xfId="5049" xr:uid="{00000000-0005-0000-0000-00000D080000}"/>
    <cellStyle name="Normal 44" xfId="542" xr:uid="{00000000-0005-0000-0000-000010080000}"/>
    <cellStyle name="Normal 44 2" xfId="543" xr:uid="{00000000-0005-0000-0000-000011080000}"/>
    <cellStyle name="Normal 44 3" xfId="544" xr:uid="{00000000-0005-0000-0000-000012080000}"/>
    <cellStyle name="Normal 45" xfId="545" xr:uid="{00000000-0005-0000-0000-000013080000}"/>
    <cellStyle name="Normal 45 2" xfId="1089" xr:uid="{00000000-0005-0000-0000-000014080000}"/>
    <cellStyle name="Normal 46" xfId="546" xr:uid="{00000000-0005-0000-0000-000015080000}"/>
    <cellStyle name="Normal 46 2" xfId="1090" xr:uid="{00000000-0005-0000-0000-000016080000}"/>
    <cellStyle name="Normal 47" xfId="547" xr:uid="{00000000-0005-0000-0000-000017080000}"/>
    <cellStyle name="Normal 47 2" xfId="1091" xr:uid="{00000000-0005-0000-0000-000018080000}"/>
    <cellStyle name="Normal 48" xfId="548" xr:uid="{00000000-0005-0000-0000-000019080000}"/>
    <cellStyle name="Normal 48 2" xfId="1092" xr:uid="{00000000-0005-0000-0000-00001A080000}"/>
    <cellStyle name="Normal 49" xfId="549" xr:uid="{00000000-0005-0000-0000-00001B080000}"/>
    <cellStyle name="Normal 49 2" xfId="1093" xr:uid="{00000000-0005-0000-0000-00001C080000}"/>
    <cellStyle name="Normal 5" xfId="193" xr:uid="{00000000-0005-0000-0000-00001D080000}"/>
    <cellStyle name="Normal 5 10" xfId="1094" xr:uid="{00000000-0005-0000-0000-00001E080000}"/>
    <cellStyle name="Normal 5 10 2" xfId="5124" xr:uid="{00000000-0005-0000-0000-00001E080000}"/>
    <cellStyle name="Normal 5 11" xfId="1268" xr:uid="{00000000-0005-0000-0000-00001F080000}"/>
    <cellStyle name="Normal 5 12" xfId="5019" xr:uid="{00000000-0005-0000-0000-00001D080000}"/>
    <cellStyle name="Normal 5 2" xfId="550" xr:uid="{00000000-0005-0000-0000-000020080000}"/>
    <cellStyle name="Normal 5 2 2" xfId="551" xr:uid="{00000000-0005-0000-0000-000021080000}"/>
    <cellStyle name="Normal 5 2 2 2" xfId="552" xr:uid="{00000000-0005-0000-0000-000022080000}"/>
    <cellStyle name="Normal 5 2 2 2 2" xfId="553" xr:uid="{00000000-0005-0000-0000-000023080000}"/>
    <cellStyle name="Normal 5 2 3" xfId="1582" xr:uid="{00000000-0005-0000-0000-000024080000}"/>
    <cellStyle name="Normal 5 2 4" xfId="2187" xr:uid="{00000000-0005-0000-0000-000025080000}"/>
    <cellStyle name="Normal 5 3" xfId="554" xr:uid="{00000000-0005-0000-0000-000026080000}"/>
    <cellStyle name="Normal 5 3 2" xfId="555" xr:uid="{00000000-0005-0000-0000-000027080000}"/>
    <cellStyle name="Normal 5 3 3" xfId="1095" xr:uid="{00000000-0005-0000-0000-000028080000}"/>
    <cellStyle name="Normal 5 4" xfId="556" xr:uid="{00000000-0005-0000-0000-000029080000}"/>
    <cellStyle name="Normal 5 5" xfId="557" xr:uid="{00000000-0005-0000-0000-00002A080000}"/>
    <cellStyle name="Normal 5 6" xfId="558" xr:uid="{00000000-0005-0000-0000-00002B080000}"/>
    <cellStyle name="Normal 5 7" xfId="559" xr:uid="{00000000-0005-0000-0000-00002C080000}"/>
    <cellStyle name="Normal 5 8" xfId="560" xr:uid="{00000000-0005-0000-0000-00002D080000}"/>
    <cellStyle name="Normal 5 9" xfId="561" xr:uid="{00000000-0005-0000-0000-00002E080000}"/>
    <cellStyle name="Normal 50" xfId="562" xr:uid="{00000000-0005-0000-0000-00002F080000}"/>
    <cellStyle name="Normal 50 2" xfId="1096" xr:uid="{00000000-0005-0000-0000-000030080000}"/>
    <cellStyle name="Normal 51" xfId="563" xr:uid="{00000000-0005-0000-0000-000031080000}"/>
    <cellStyle name="Normal 51 2" xfId="1097" xr:uid="{00000000-0005-0000-0000-000032080000}"/>
    <cellStyle name="Normal 52" xfId="564" xr:uid="{00000000-0005-0000-0000-000033080000}"/>
    <cellStyle name="Normal 52 2" xfId="1098" xr:uid="{00000000-0005-0000-0000-000034080000}"/>
    <cellStyle name="Normal 53" xfId="565" xr:uid="{00000000-0005-0000-0000-000035080000}"/>
    <cellStyle name="Normal 53 2" xfId="1099" xr:uid="{00000000-0005-0000-0000-000036080000}"/>
    <cellStyle name="Normal 54" xfId="566" xr:uid="{00000000-0005-0000-0000-000037080000}"/>
    <cellStyle name="Normal 54 2" xfId="1100" xr:uid="{00000000-0005-0000-0000-000038080000}"/>
    <cellStyle name="Normal 55" xfId="753" xr:uid="{00000000-0005-0000-0000-000039080000}"/>
    <cellStyle name="Normal 55 2" xfId="804" xr:uid="{00000000-0005-0000-0000-00003A080000}"/>
    <cellStyle name="Normal 55 2 2" xfId="1671" xr:uid="{00000000-0005-0000-0000-00003B080000}"/>
    <cellStyle name="Normal 55 3" xfId="1622" xr:uid="{00000000-0005-0000-0000-00003C080000}"/>
    <cellStyle name="Normal 56" xfId="754" xr:uid="{00000000-0005-0000-0000-00003D080000}"/>
    <cellStyle name="Normal 56 2" xfId="5059" xr:uid="{00000000-0005-0000-0000-00003D080000}"/>
    <cellStyle name="Normal 57" xfId="773" xr:uid="{00000000-0005-0000-0000-00003E080000}"/>
    <cellStyle name="Normal 57 2" xfId="5078" xr:uid="{00000000-0005-0000-0000-00003E080000}"/>
    <cellStyle name="Normal 58" xfId="806" xr:uid="{00000000-0005-0000-0000-00003F080000}"/>
    <cellStyle name="Normal 58 2" xfId="1673" xr:uid="{00000000-0005-0000-0000-000040080000}"/>
    <cellStyle name="Normal 58 2 2" xfId="2445" xr:uid="{00000000-0005-0000-0000-000041080000}"/>
    <cellStyle name="Normal 58 2 2 2" xfId="5939" xr:uid="{00000000-0005-0000-0000-000041080000}"/>
    <cellStyle name="Normal 58 2 2 2 2" xfId="12673" xr:uid="{BB03B2F5-2F70-4DBE-9927-F6EF39E2818C}"/>
    <cellStyle name="Normal 58 2 2 3" xfId="9260" xr:uid="{C4A92ABB-8F33-414A-AC37-812F3B99F853}"/>
    <cellStyle name="Normal 58 2 3" xfId="5260" xr:uid="{00000000-0005-0000-0000-000040080000}"/>
    <cellStyle name="Normal 58 2 3 2" xfId="12000" xr:uid="{162C0DC2-1DB7-4BF1-A305-5BEEDEFCC263}"/>
    <cellStyle name="Normal 58 2 4" xfId="8588" xr:uid="{EFF8A548-9E3F-4962-AC69-FE1E00BFDC33}"/>
    <cellStyle name="Normal 58 3" xfId="1893" xr:uid="{00000000-0005-0000-0000-000042080000}"/>
    <cellStyle name="Normal 58 3 2" xfId="2663" xr:uid="{00000000-0005-0000-0000-000043080000}"/>
    <cellStyle name="Normal 58 3 2 2" xfId="6155" xr:uid="{00000000-0005-0000-0000-000043080000}"/>
    <cellStyle name="Normal 58 3 2 2 2" xfId="12889" xr:uid="{E9210D8D-EDE1-4E59-B9A6-1B3D1755E4CF}"/>
    <cellStyle name="Normal 58 3 2 3" xfId="9476" xr:uid="{7FA69BFA-F58F-4531-9622-F937C2C2278E}"/>
    <cellStyle name="Normal 58 3 3" xfId="5478" xr:uid="{00000000-0005-0000-0000-000042080000}"/>
    <cellStyle name="Normal 58 3 3 2" xfId="12216" xr:uid="{42FAA911-740D-49A6-9E58-A26E7A5FB3CE}"/>
    <cellStyle name="Normal 58 3 4" xfId="8804" xr:uid="{284BF8C9-054A-44FA-B6CE-E25C81A255DD}"/>
    <cellStyle name="Normal 58 4" xfId="2319" xr:uid="{00000000-0005-0000-0000-000044080000}"/>
    <cellStyle name="Normal 58 4 2" xfId="5820" xr:uid="{00000000-0005-0000-0000-000044080000}"/>
    <cellStyle name="Normal 58 4 2 2" xfId="12554" xr:uid="{3CB8B74D-F711-4EE3-9527-E5FD3D1966B5}"/>
    <cellStyle name="Normal 58 4 3" xfId="9141" xr:uid="{CBADE7F4-6432-4571-89EB-D84E900096A8}"/>
    <cellStyle name="Normal 58 5" xfId="5110" xr:uid="{00000000-0005-0000-0000-00003F080000}"/>
    <cellStyle name="Normal 58 5 2" xfId="11878" xr:uid="{1337E6B8-32BE-4986-A07B-08C96E217517}"/>
    <cellStyle name="Normal 58 6" xfId="8519" xr:uid="{1A299E9B-C56A-4B24-90CD-343C341958A6}"/>
    <cellStyle name="Normal 59" xfId="1101" xr:uid="{00000000-0005-0000-0000-000045080000}"/>
    <cellStyle name="Normal 6" xfId="150" xr:uid="{00000000-0005-0000-0000-000046080000}"/>
    <cellStyle name="Normal 6 10" xfId="5013" xr:uid="{00000000-0005-0000-0000-000046080000}"/>
    <cellStyle name="Normal 6 2" xfId="567" xr:uid="{00000000-0005-0000-0000-000047080000}"/>
    <cellStyle name="Normal 6 2 2" xfId="568" xr:uid="{00000000-0005-0000-0000-000048080000}"/>
    <cellStyle name="Normal 6 2 3" xfId="569" xr:uid="{00000000-0005-0000-0000-000049080000}"/>
    <cellStyle name="Normal 6 2 4" xfId="1583" xr:uid="{00000000-0005-0000-0000-00004A080000}"/>
    <cellStyle name="Normal 6 3" xfId="570" xr:uid="{00000000-0005-0000-0000-00004B080000}"/>
    <cellStyle name="Normal 6 4" xfId="571" xr:uid="{00000000-0005-0000-0000-00004C080000}"/>
    <cellStyle name="Normal 6 5" xfId="572" xr:uid="{00000000-0005-0000-0000-00004D080000}"/>
    <cellStyle name="Normal 6 5 2" xfId="573" xr:uid="{00000000-0005-0000-0000-00004E080000}"/>
    <cellStyle name="Normal 6 6" xfId="574" xr:uid="{00000000-0005-0000-0000-00004F080000}"/>
    <cellStyle name="Normal 6 7" xfId="575" xr:uid="{00000000-0005-0000-0000-000050080000}"/>
    <cellStyle name="Normal 6 8" xfId="1102" xr:uid="{00000000-0005-0000-0000-000051080000}"/>
    <cellStyle name="Normal 6 8 2" xfId="5125" xr:uid="{00000000-0005-0000-0000-000051080000}"/>
    <cellStyle name="Normal 6 9" xfId="1272" xr:uid="{00000000-0005-0000-0000-000052080000}"/>
    <cellStyle name="Normal 6 9 2" xfId="2034" xr:uid="{00000000-0005-0000-0000-000053080000}"/>
    <cellStyle name="Normal 6 9 2 2" xfId="2801" xr:uid="{00000000-0005-0000-0000-000054080000}"/>
    <cellStyle name="Normal 6 9 2 2 2" xfId="6292" xr:uid="{00000000-0005-0000-0000-000054080000}"/>
    <cellStyle name="Normal 6 9 2 2 2 2" xfId="13026" xr:uid="{C8E37A50-DA0F-413C-81E1-BA955C2B8353}"/>
    <cellStyle name="Normal 6 9 2 2 3" xfId="9613" xr:uid="{40B70CB5-8EB4-41E1-BCB9-551CB1B976BC}"/>
    <cellStyle name="Normal 6 9 2 3" xfId="5615" xr:uid="{00000000-0005-0000-0000-000053080000}"/>
    <cellStyle name="Normal 6 9 2 3 2" xfId="12353" xr:uid="{8DACC9C9-CE18-49F2-8CC4-34CE9CE8FA71}"/>
    <cellStyle name="Normal 6 9 2 4" xfId="8941" xr:uid="{A93B4AD0-58BC-47D9-8B81-4DB5EA82EC37}"/>
    <cellStyle name="Normal 6 9 3" xfId="2329" xr:uid="{00000000-0005-0000-0000-000055080000}"/>
    <cellStyle name="Normal 6 9 3 2" xfId="5830" xr:uid="{00000000-0005-0000-0000-000055080000}"/>
    <cellStyle name="Normal 6 9 3 2 2" xfId="12564" xr:uid="{A1F71531-27C0-4F9C-8B3A-EEDEA66058E6}"/>
    <cellStyle name="Normal 6 9 3 3" xfId="9151" xr:uid="{03C12971-022A-42AC-9B17-7951C7FB885D}"/>
    <cellStyle name="Normal 6 9 4" xfId="5139" xr:uid="{00000000-0005-0000-0000-000052080000}"/>
    <cellStyle name="Normal 6 9 4 2" xfId="11889" xr:uid="{1A3F2EC1-B7E4-40B6-9B22-85E2B66FBAA9}"/>
    <cellStyle name="Normal 6 9 5" xfId="8521" xr:uid="{F35D7FCD-0742-46FE-ACD5-2A1A3DF937CE}"/>
    <cellStyle name="Normal 60" xfId="1103" xr:uid="{00000000-0005-0000-0000-000056080000}"/>
    <cellStyle name="Normal 61" xfId="1104" xr:uid="{00000000-0005-0000-0000-000057080000}"/>
    <cellStyle name="Normal 62" xfId="1105" xr:uid="{00000000-0005-0000-0000-000058080000}"/>
    <cellStyle name="Normal 63" xfId="1106" xr:uid="{00000000-0005-0000-0000-000059080000}"/>
    <cellStyle name="Normal 63 2" xfId="5126" xr:uid="{00000000-0005-0000-0000-000059080000}"/>
    <cellStyle name="Normal 64" xfId="1169" xr:uid="{00000000-0005-0000-0000-00005A080000}"/>
    <cellStyle name="Normal 65" xfId="1171" xr:uid="{00000000-0005-0000-0000-00005B080000}"/>
    <cellStyle name="Normal 65 2" xfId="1992" xr:uid="{00000000-0005-0000-0000-00005C080000}"/>
    <cellStyle name="Normal 66" xfId="1173" xr:uid="{00000000-0005-0000-0000-00005D080000}"/>
    <cellStyle name="Normal 66 2" xfId="1994" xr:uid="{00000000-0005-0000-0000-00005E080000}"/>
    <cellStyle name="Normal 67" xfId="1175" xr:uid="{00000000-0005-0000-0000-00005F080000}"/>
    <cellStyle name="Normal 68" xfId="1182" xr:uid="{00000000-0005-0000-0000-000060080000}"/>
    <cellStyle name="Normal 69" xfId="1186" xr:uid="{00000000-0005-0000-0000-000061080000}"/>
    <cellStyle name="Normal 7" xfId="209" xr:uid="{00000000-0005-0000-0000-000062080000}"/>
    <cellStyle name="Normal 7 10" xfId="5023" xr:uid="{00000000-0005-0000-0000-000062080000}"/>
    <cellStyle name="Normal 7 2" xfId="576" xr:uid="{00000000-0005-0000-0000-000063080000}"/>
    <cellStyle name="Normal 7 2 2" xfId="1107" xr:uid="{00000000-0005-0000-0000-000064080000}"/>
    <cellStyle name="Normal 7 2 3" xfId="1584" xr:uid="{00000000-0005-0000-0000-000065080000}"/>
    <cellStyle name="Normal 7 3" xfId="577" xr:uid="{00000000-0005-0000-0000-000066080000}"/>
    <cellStyle name="Normal 7 4" xfId="578" xr:uid="{00000000-0005-0000-0000-000067080000}"/>
    <cellStyle name="Normal 7 5" xfId="579" xr:uid="{00000000-0005-0000-0000-000068080000}"/>
    <cellStyle name="Normal 7 6" xfId="580" xr:uid="{00000000-0005-0000-0000-000069080000}"/>
    <cellStyle name="Normal 7 6 2" xfId="1108" xr:uid="{00000000-0005-0000-0000-00006A080000}"/>
    <cellStyle name="Normal 7 7" xfId="581" xr:uid="{00000000-0005-0000-0000-00006B080000}"/>
    <cellStyle name="Normal 7 8" xfId="1109" xr:uid="{00000000-0005-0000-0000-00006C080000}"/>
    <cellStyle name="Normal 7 8 2" xfId="5127" xr:uid="{00000000-0005-0000-0000-00006C080000}"/>
    <cellStyle name="Normal 7 9" xfId="1273" xr:uid="{00000000-0005-0000-0000-00006D080000}"/>
    <cellStyle name="Normal 70" xfId="1513" xr:uid="{00000000-0005-0000-0000-00006E080000}"/>
    <cellStyle name="Normal 71" xfId="1589" xr:uid="{00000000-0005-0000-0000-00006F080000}"/>
    <cellStyle name="Normal 71 2" xfId="5186" xr:uid="{00000000-0005-0000-0000-00006F080000}"/>
    <cellStyle name="Normal 72" xfId="1595" xr:uid="{00000000-0005-0000-0000-000070080000}"/>
    <cellStyle name="Normal 72 2" xfId="2140" xr:uid="{00000000-0005-0000-0000-000071080000}"/>
    <cellStyle name="Normal 72 2 2" xfId="2906" xr:uid="{00000000-0005-0000-0000-000072080000}"/>
    <cellStyle name="Normal 72 2 2 2" xfId="6395" xr:uid="{00000000-0005-0000-0000-000072080000}"/>
    <cellStyle name="Normal 72 2 2 2 2" xfId="13129" xr:uid="{767DD44B-D59A-4217-8E29-460030E33C62}"/>
    <cellStyle name="Normal 72 2 2 3" xfId="9716" xr:uid="{B1AB8CFA-D26D-4EA2-A1A6-5A966D4C8630}"/>
    <cellStyle name="Normal 72 2 3" xfId="5719" xr:uid="{00000000-0005-0000-0000-000071080000}"/>
    <cellStyle name="Normal 72 2 3 2" xfId="12456" xr:uid="{3FB3ADC3-546E-4471-A64B-04FDF674B0AA}"/>
    <cellStyle name="Normal 72 2 4" xfId="9044" xr:uid="{C9081DC4-6870-413B-B8AA-635D68506D49}"/>
    <cellStyle name="Normal 72 3" xfId="2374" xr:uid="{00000000-0005-0000-0000-000073080000}"/>
    <cellStyle name="Normal 72 3 2" xfId="5875" xr:uid="{00000000-0005-0000-0000-000073080000}"/>
    <cellStyle name="Normal 72 3 2 2" xfId="12609" xr:uid="{FFCBDAE4-A84F-4649-AAF3-C7C0035A3B50}"/>
    <cellStyle name="Normal 72 3 3" xfId="9196" xr:uid="{6083C4FF-B836-4A5A-9A30-CE0B97375440}"/>
    <cellStyle name="Normal 72 4" xfId="5192" xr:uid="{00000000-0005-0000-0000-000070080000}"/>
    <cellStyle name="Normal 72 4 2" xfId="11936" xr:uid="{153DC1EB-EA31-48CB-844E-FBF86EC56026}"/>
    <cellStyle name="Normal 72 5" xfId="8527" xr:uid="{C95A161D-5B24-4A8F-8F00-9B8D0B0588F6}"/>
    <cellStyle name="Normal 73" xfId="1600" xr:uid="{00000000-0005-0000-0000-000074080000}"/>
    <cellStyle name="Normal 73 2" xfId="5196" xr:uid="{00000000-0005-0000-0000-000074080000}"/>
    <cellStyle name="Normal 74" xfId="1678" xr:uid="{00000000-0005-0000-0000-000075080000}"/>
    <cellStyle name="Normal 74 2" xfId="5264" xr:uid="{00000000-0005-0000-0000-000075080000}"/>
    <cellStyle name="Normal 75" xfId="2125" xr:uid="{00000000-0005-0000-0000-000076080000}"/>
    <cellStyle name="Normal 75 2" xfId="5704" xr:uid="{00000000-0005-0000-0000-000076080000}"/>
    <cellStyle name="Normal 76" xfId="2149" xr:uid="{00000000-0005-0000-0000-000077080000}"/>
    <cellStyle name="Normal 76 2" xfId="5728" xr:uid="{00000000-0005-0000-0000-000077080000}"/>
    <cellStyle name="Normal 77" xfId="1685" xr:uid="{00000000-0005-0000-0000-000078080000}"/>
    <cellStyle name="Normal 77 2" xfId="5271" xr:uid="{00000000-0005-0000-0000-000078080000}"/>
    <cellStyle name="Normal 78" xfId="2267" xr:uid="{00000000-0005-0000-0000-000079080000}"/>
    <cellStyle name="Normal 78 2" xfId="5768" xr:uid="{00000000-0005-0000-0000-000079080000}"/>
    <cellStyle name="Normal 79" xfId="62" xr:uid="{00000000-0005-0000-0000-00007A080000}"/>
    <cellStyle name="Normal 79 2" xfId="4973" xr:uid="{00000000-0005-0000-0000-00007A080000}"/>
    <cellStyle name="Normal 8" xfId="233" xr:uid="{00000000-0005-0000-0000-00007B080000}"/>
    <cellStyle name="Normal 8 2" xfId="582" xr:uid="{00000000-0005-0000-0000-00007C080000}"/>
    <cellStyle name="Normal 8 2 2" xfId="583" xr:uid="{00000000-0005-0000-0000-00007D080000}"/>
    <cellStyle name="Normal 8 2 3" xfId="584" xr:uid="{00000000-0005-0000-0000-00007E080000}"/>
    <cellStyle name="Normal 8 2 4" xfId="1585" xr:uid="{00000000-0005-0000-0000-00007F080000}"/>
    <cellStyle name="Normal 8 3" xfId="585" xr:uid="{00000000-0005-0000-0000-000080080000}"/>
    <cellStyle name="Normal 8 4" xfId="586" xr:uid="{00000000-0005-0000-0000-000081080000}"/>
    <cellStyle name="Normal 8 5" xfId="587" xr:uid="{00000000-0005-0000-0000-000082080000}"/>
    <cellStyle name="Normal 8 6" xfId="588" xr:uid="{00000000-0005-0000-0000-000083080000}"/>
    <cellStyle name="Normal 8 6 2" xfId="1110" xr:uid="{00000000-0005-0000-0000-000084080000}"/>
    <cellStyle name="Normal 8 7" xfId="1111" xr:uid="{00000000-0005-0000-0000-000085080000}"/>
    <cellStyle name="Normal 8 7 2" xfId="5128" xr:uid="{00000000-0005-0000-0000-000085080000}"/>
    <cellStyle name="Normal 8 8" xfId="1409" xr:uid="{00000000-0005-0000-0000-000086080000}"/>
    <cellStyle name="Normal 8 9" xfId="5027" xr:uid="{00000000-0005-0000-0000-00007B080000}"/>
    <cellStyle name="Normal 80" xfId="137" xr:uid="{00000000-0005-0000-0000-000087080000}"/>
    <cellStyle name="Normal 80 2" xfId="5009" xr:uid="{00000000-0005-0000-0000-000087080000}"/>
    <cellStyle name="Normal 81" xfId="3567" xr:uid="{00000000-0005-0000-0000-000088080000}"/>
    <cellStyle name="Normal 81 2" xfId="7056" xr:uid="{00000000-0005-0000-0000-000088080000}"/>
    <cellStyle name="Normal 82" xfId="4293" xr:uid="{00000000-0005-0000-0000-000089080000}"/>
    <cellStyle name="Normal 82 2" xfId="7782" xr:uid="{00000000-0005-0000-0000-000089080000}"/>
    <cellStyle name="Normal 83" xfId="4970" xr:uid="{00000000-0005-0000-0000-00008D170000}"/>
    <cellStyle name="Normal 84" xfId="8459" xr:uid="{D42D0A05-D562-4458-B00E-00C0AB17105F}"/>
    <cellStyle name="Normal 87" xfId="1599" xr:uid="{00000000-0005-0000-0000-00008A080000}"/>
    <cellStyle name="Normal 87 2" xfId="2376" xr:uid="{00000000-0005-0000-0000-00008B080000}"/>
    <cellStyle name="Normal 87 2 2" xfId="5877" xr:uid="{00000000-0005-0000-0000-00008B080000}"/>
    <cellStyle name="Normal 87 2 2 2" xfId="12611" xr:uid="{DC59B684-14A6-4A8E-81F8-BDD544A4B9F7}"/>
    <cellStyle name="Normal 87 2 3" xfId="9198" xr:uid="{365CA9BD-4090-4D64-9003-4276248E584E}"/>
    <cellStyle name="Normal 87 3" xfId="5195" xr:uid="{00000000-0005-0000-0000-00008A080000}"/>
    <cellStyle name="Normal 87 3 2" xfId="11938" xr:uid="{D9001330-36EE-4038-B35D-7448D5A7C0CF}"/>
    <cellStyle name="Normal 87 4" xfId="8529" xr:uid="{5D2784D7-EFED-4848-B606-FD7542F8FC73}"/>
    <cellStyle name="Normal 9" xfId="235" xr:uid="{00000000-0005-0000-0000-00008C080000}"/>
    <cellStyle name="Normal 9 2" xfId="589" xr:uid="{00000000-0005-0000-0000-00008D080000}"/>
    <cellStyle name="Normal 9 2 2" xfId="1586" xr:uid="{00000000-0005-0000-0000-00008E080000}"/>
    <cellStyle name="Normal 9 3" xfId="590" xr:uid="{00000000-0005-0000-0000-00008F080000}"/>
    <cellStyle name="Normal 9 4" xfId="591" xr:uid="{00000000-0005-0000-0000-000090080000}"/>
    <cellStyle name="Normal 9 5" xfId="592" xr:uid="{00000000-0005-0000-0000-000091080000}"/>
    <cellStyle name="Normal 9 5 2" xfId="1112" xr:uid="{00000000-0005-0000-0000-000092080000}"/>
    <cellStyle name="Normal 9 6" xfId="593" xr:uid="{00000000-0005-0000-0000-000093080000}"/>
    <cellStyle name="Normal 9 7" xfId="1113" xr:uid="{00000000-0005-0000-0000-000094080000}"/>
    <cellStyle name="Normal 9 8" xfId="1410" xr:uid="{00000000-0005-0000-0000-000095080000}"/>
    <cellStyle name="Normal M" xfId="254" xr:uid="{00000000-0005-0000-0000-000096080000}"/>
    <cellStyle name="Normal M 2" xfId="5036" xr:uid="{00000000-0005-0000-0000-000096080000}"/>
    <cellStyle name="Normal T" xfId="255" xr:uid="{00000000-0005-0000-0000-000097080000}"/>
    <cellStyle name="Normal T 2" xfId="5037" xr:uid="{00000000-0005-0000-0000-000097080000}"/>
    <cellStyle name="Normal W" xfId="256" xr:uid="{00000000-0005-0000-0000-000098080000}"/>
    <cellStyle name="Normal W 2" xfId="5038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3" xr:uid="{00000000-0005-0000-0000-00009D080000}"/>
    <cellStyle name="NormalGB 3" xfId="2213" xr:uid="{00000000-0005-0000-0000-00009E080000}"/>
    <cellStyle name="Note 10" xfId="1592" xr:uid="{00000000-0005-0000-0000-00009F080000}"/>
    <cellStyle name="Note 10 10" xfId="8524" xr:uid="{70EDB252-2B75-4401-B19E-2F3BEFC8DF52}"/>
    <cellStyle name="Note 10 2" xfId="2137" xr:uid="{00000000-0005-0000-0000-0000A0080000}"/>
    <cellStyle name="Note 10 2 2" xfId="2903" xr:uid="{00000000-0005-0000-0000-0000A1080000}"/>
    <cellStyle name="Note 10 2 2 2" xfId="4923" xr:uid="{00000000-0005-0000-0000-0000A2080000}"/>
    <cellStyle name="Note 10 2 2 2 2" xfId="8412" xr:uid="{00000000-0005-0000-0000-0000A2080000}"/>
    <cellStyle name="Note 10 2 2 2 2 2" xfId="15140" xr:uid="{A115C527-B24E-4E02-8649-53AD0A72B629}"/>
    <cellStyle name="Note 10 2 2 2 3" xfId="11727" xr:uid="{220C1435-B52E-4B5E-813A-43EC08F5021B}"/>
    <cellStyle name="Note 10 2 2 3" xfId="6392" xr:uid="{00000000-0005-0000-0000-0000A1080000}"/>
    <cellStyle name="Note 10 2 2 3 2" xfId="13126" xr:uid="{48A1A5B7-9356-4B24-A21D-89208B22C087}"/>
    <cellStyle name="Note 10 2 2 4" xfId="9713" xr:uid="{CC6848DF-A993-43F7-BAC1-B402007EBB62}"/>
    <cellStyle name="Note 10 2 3" xfId="4144" xr:uid="{00000000-0005-0000-0000-0000A3080000}"/>
    <cellStyle name="Note 10 2 3 2" xfId="7633" xr:uid="{00000000-0005-0000-0000-0000A3080000}"/>
    <cellStyle name="Note 10 2 3 2 2" xfId="14365" xr:uid="{7D15E2A2-D518-4284-BD39-45EB5B2221BE}"/>
    <cellStyle name="Note 10 2 3 3" xfId="10952" xr:uid="{CDFE1ECE-4B4C-4547-B78F-970FF0ADEBB9}"/>
    <cellStyle name="Note 10 2 4" xfId="3423" xr:uid="{00000000-0005-0000-0000-0000A4080000}"/>
    <cellStyle name="Note 10 2 4 2" xfId="6912" xr:uid="{00000000-0005-0000-0000-0000A4080000}"/>
    <cellStyle name="Note 10 2 4 2 2" xfId="13645" xr:uid="{E5E96002-ECDC-45E7-BB46-81C30029C7CE}"/>
    <cellStyle name="Note 10 2 4 3" xfId="10232" xr:uid="{82C3BB77-F77F-439E-BD38-4C087462EEAD}"/>
    <cellStyle name="Note 10 2 5" xfId="5716" xr:uid="{00000000-0005-0000-0000-0000A0080000}"/>
    <cellStyle name="Note 10 2 5 2" xfId="12453" xr:uid="{C9166909-981A-42E3-A37F-551A4DA07DCD}"/>
    <cellStyle name="Note 10 2 6" xfId="9041" xr:uid="{6094ABC9-5BAA-4E03-BF27-5850DC417F5C}"/>
    <cellStyle name="Note 10 3" xfId="2158" xr:uid="{00000000-0005-0000-0000-0000A5080000}"/>
    <cellStyle name="Note 10 3 2" xfId="2923" xr:uid="{00000000-0005-0000-0000-0000A6080000}"/>
    <cellStyle name="Note 10 3 2 2" xfId="4941" xr:uid="{00000000-0005-0000-0000-0000A7080000}"/>
    <cellStyle name="Note 10 3 2 2 2" xfId="8430" xr:uid="{00000000-0005-0000-0000-0000A7080000}"/>
    <cellStyle name="Note 10 3 2 2 2 2" xfId="15158" xr:uid="{FFEF042F-EA41-46FE-8274-8B690AB3BC8D}"/>
    <cellStyle name="Note 10 3 2 2 3" xfId="11745" xr:uid="{35FDD6E3-2E5B-46D9-8A80-A30FE0677115}"/>
    <cellStyle name="Note 10 3 2 3" xfId="6412" xr:uid="{00000000-0005-0000-0000-0000A6080000}"/>
    <cellStyle name="Note 10 3 2 3 2" xfId="13146" xr:uid="{43BB4C35-5AB6-4720-A9DC-A3FB126DB91B}"/>
    <cellStyle name="Note 10 3 2 4" xfId="9733" xr:uid="{D9195FF0-7506-44C5-B38F-E6C5D590BFEC}"/>
    <cellStyle name="Note 10 3 3" xfId="4162" xr:uid="{00000000-0005-0000-0000-0000A8080000}"/>
    <cellStyle name="Note 10 3 3 2" xfId="7651" xr:uid="{00000000-0005-0000-0000-0000A8080000}"/>
    <cellStyle name="Note 10 3 3 2 2" xfId="14383" xr:uid="{3CA3E178-115A-45B2-9EBB-86BE936C2524}"/>
    <cellStyle name="Note 10 3 3 3" xfId="10970" xr:uid="{DB2E00F5-04D9-4CE5-92F7-EF797863E944}"/>
    <cellStyle name="Note 10 3 4" xfId="3232" xr:uid="{00000000-0005-0000-0000-0000A9080000}"/>
    <cellStyle name="Note 10 3 4 2" xfId="6721" xr:uid="{00000000-0005-0000-0000-0000A9080000}"/>
    <cellStyle name="Note 10 3 4 2 2" xfId="13454" xr:uid="{C768E548-9395-4597-90EB-51119859207B}"/>
    <cellStyle name="Note 10 3 4 3" xfId="10041" xr:uid="{09A6C072-C1AF-4F40-8335-5D5720702012}"/>
    <cellStyle name="Note 10 3 5" xfId="5737" xr:uid="{00000000-0005-0000-0000-0000A5080000}"/>
    <cellStyle name="Note 10 3 5 2" xfId="12473" xr:uid="{491B77CA-A513-4B8B-9BE4-788C2FDFF47E}"/>
    <cellStyle name="Note 10 3 6" xfId="9061" xr:uid="{23A4FABC-E8F4-4AF1-B03D-9DEEBD85F9F1}"/>
    <cellStyle name="Note 10 4" xfId="2173" xr:uid="{00000000-0005-0000-0000-0000AA080000}"/>
    <cellStyle name="Note 10 4 2" xfId="2938" xr:uid="{00000000-0005-0000-0000-0000AB080000}"/>
    <cellStyle name="Note 10 4 2 2" xfId="4956" xr:uid="{00000000-0005-0000-0000-0000AC080000}"/>
    <cellStyle name="Note 10 4 2 2 2" xfId="8445" xr:uid="{00000000-0005-0000-0000-0000AC080000}"/>
    <cellStyle name="Note 10 4 2 2 2 2" xfId="15173" xr:uid="{0F4FA930-DEA4-4960-9883-AB0A44E96FDA}"/>
    <cellStyle name="Note 10 4 2 2 3" xfId="11760" xr:uid="{D79BE17C-88B7-49F6-B1A8-8F397D48EDC2}"/>
    <cellStyle name="Note 10 4 2 3" xfId="6427" xr:uid="{00000000-0005-0000-0000-0000AB080000}"/>
    <cellStyle name="Note 10 4 2 3 2" xfId="13161" xr:uid="{9EB2F4D5-FC91-4DCF-B86D-FA3B23A81E91}"/>
    <cellStyle name="Note 10 4 2 4" xfId="9748" xr:uid="{45428B15-72C8-401B-A146-F4707A6E60CA}"/>
    <cellStyle name="Note 10 4 3" xfId="4177" xr:uid="{00000000-0005-0000-0000-0000AD080000}"/>
    <cellStyle name="Note 10 4 3 2" xfId="7666" xr:uid="{00000000-0005-0000-0000-0000AD080000}"/>
    <cellStyle name="Note 10 4 3 2 2" xfId="14398" xr:uid="{754AF8A9-BDB8-4527-BB1E-568B4DFA93A0}"/>
    <cellStyle name="Note 10 4 3 3" xfId="10985" xr:uid="{CCA87F96-4434-4043-A940-27FC3EE31BDF}"/>
    <cellStyle name="Note 10 4 4" xfId="134" xr:uid="{00000000-0005-0000-0000-0000AE080000}"/>
    <cellStyle name="Note 10 4 4 2" xfId="5007" xr:uid="{00000000-0005-0000-0000-0000AE080000}"/>
    <cellStyle name="Note 10 4 4 2 2" xfId="11804" xr:uid="{D3C87C7D-74C1-4EF3-A049-E81C9C84B643}"/>
    <cellStyle name="Note 10 4 4 3" xfId="8490" xr:uid="{B03BA856-E629-4EA0-A7A5-371BA91E3195}"/>
    <cellStyle name="Note 10 4 5" xfId="5752" xr:uid="{00000000-0005-0000-0000-0000AA080000}"/>
    <cellStyle name="Note 10 4 5 2" xfId="12488" xr:uid="{5BDAF01C-CB3C-4252-A9DA-66329B39A7D1}"/>
    <cellStyle name="Note 10 4 6" xfId="9076" xr:uid="{6964A92E-E259-4CCE-895C-84184DDC703C}"/>
    <cellStyle name="Note 10 5" xfId="2184" xr:uid="{00000000-0005-0000-0000-0000AF080000}"/>
    <cellStyle name="Note 10 5 2" xfId="2949" xr:uid="{00000000-0005-0000-0000-0000B0080000}"/>
    <cellStyle name="Note 10 5 2 2" xfId="4967" xr:uid="{00000000-0005-0000-0000-0000B1080000}"/>
    <cellStyle name="Note 10 5 2 2 2" xfId="8456" xr:uid="{00000000-0005-0000-0000-0000B1080000}"/>
    <cellStyle name="Note 10 5 2 2 2 2" xfId="15184" xr:uid="{7ED86438-07B4-492E-B4B3-0B8555E8512B}"/>
    <cellStyle name="Note 10 5 2 2 3" xfId="11771" xr:uid="{22871C27-02FF-4374-A510-6A7B53566F9B}"/>
    <cellStyle name="Note 10 5 2 3" xfId="6438" xr:uid="{00000000-0005-0000-0000-0000B0080000}"/>
    <cellStyle name="Note 10 5 2 3 2" xfId="13172" xr:uid="{47AAD310-595A-4496-95D3-4FCCB215F4AE}"/>
    <cellStyle name="Note 10 5 2 4" xfId="9759" xr:uid="{5AD9C821-D229-41FD-B8B2-8424D34590B9}"/>
    <cellStyle name="Note 10 5 3" xfId="4188" xr:uid="{00000000-0005-0000-0000-0000B2080000}"/>
    <cellStyle name="Note 10 5 3 2" xfId="7677" xr:uid="{00000000-0005-0000-0000-0000B2080000}"/>
    <cellStyle name="Note 10 5 3 2 2" xfId="14409" xr:uid="{04F08466-AF49-4C7F-873D-1C678D75482D}"/>
    <cellStyle name="Note 10 5 3 3" xfId="10996" xr:uid="{AF4FCB7B-9A1B-4594-BF10-38048F5F99D9}"/>
    <cellStyle name="Note 10 5 4" xfId="3461" xr:uid="{00000000-0005-0000-0000-0000B3080000}"/>
    <cellStyle name="Note 10 5 4 2" xfId="6950" xr:uid="{00000000-0005-0000-0000-0000B3080000}"/>
    <cellStyle name="Note 10 5 4 2 2" xfId="13683" xr:uid="{0CA7C3D3-511E-427E-AA4B-A536C0C4D1B3}"/>
    <cellStyle name="Note 10 5 4 3" xfId="10270" xr:uid="{3135FEC8-DAB6-49E9-A1B5-1327908559C9}"/>
    <cellStyle name="Note 10 5 5" xfId="5763" xr:uid="{00000000-0005-0000-0000-0000AF080000}"/>
    <cellStyle name="Note 10 5 5 2" xfId="12499" xr:uid="{BB84A181-535B-47B7-BC16-E922D52DDE0C}"/>
    <cellStyle name="Note 10 5 6" xfId="9087" xr:uid="{1A430C54-2BB8-495B-A585-6C687ED677BC}"/>
    <cellStyle name="Note 10 6" xfId="2371" xr:uid="{00000000-0005-0000-0000-0000B4080000}"/>
    <cellStyle name="Note 10 6 2" xfId="4406" xr:uid="{00000000-0005-0000-0000-0000B5080000}"/>
    <cellStyle name="Note 10 6 2 2" xfId="7895" xr:uid="{00000000-0005-0000-0000-0000B5080000}"/>
    <cellStyle name="Note 10 6 2 2 2" xfId="14623" xr:uid="{06095C0C-9040-4C58-AC5A-0997D8FFED65}"/>
    <cellStyle name="Note 10 6 2 3" xfId="11210" xr:uid="{5AC6C70D-1EB7-411E-A586-441C5FB09DA8}"/>
    <cellStyle name="Note 10 6 3" xfId="5872" xr:uid="{00000000-0005-0000-0000-0000B4080000}"/>
    <cellStyle name="Note 10 6 3 2" xfId="12606" xr:uid="{A7EAB6E3-469C-4226-898A-B0B4E9DFFDA3}"/>
    <cellStyle name="Note 10 6 4" xfId="9193" xr:uid="{715909DF-84C6-4882-B7A5-F68159F37D59}"/>
    <cellStyle name="Note 10 7" xfId="3615" xr:uid="{00000000-0005-0000-0000-0000B6080000}"/>
    <cellStyle name="Note 10 7 2" xfId="7104" xr:uid="{00000000-0005-0000-0000-0000B6080000}"/>
    <cellStyle name="Note 10 7 2 2" xfId="13836" xr:uid="{35356989-D1FF-4CDB-B198-7DCDA55BF573}"/>
    <cellStyle name="Note 10 7 3" xfId="10423" xr:uid="{190655BE-EAA5-4A9A-9EA3-8F1024993697}"/>
    <cellStyle name="Note 10 8" xfId="3389" xr:uid="{00000000-0005-0000-0000-0000B7080000}"/>
    <cellStyle name="Note 10 8 2" xfId="6878" xr:uid="{00000000-0005-0000-0000-0000B7080000}"/>
    <cellStyle name="Note 10 8 2 2" xfId="13611" xr:uid="{BE922E42-B223-4F6D-938E-57A734D01E82}"/>
    <cellStyle name="Note 10 8 3" xfId="10198" xr:uid="{8A563997-4568-4B23-9400-81DC260BC212}"/>
    <cellStyle name="Note 10 9" xfId="5189" xr:uid="{00000000-0005-0000-0000-00009F080000}"/>
    <cellStyle name="Note 10 9 2" xfId="11933" xr:uid="{D092FDDA-E4E2-45E5-9B82-E409694859CE}"/>
    <cellStyle name="Note 11" xfId="1605" xr:uid="{00000000-0005-0000-0000-0000B8080000}"/>
    <cellStyle name="Note 11 2" xfId="2380" xr:uid="{00000000-0005-0000-0000-0000B9080000}"/>
    <cellStyle name="Note 11 2 2" xfId="4411" xr:uid="{00000000-0005-0000-0000-0000BA080000}"/>
    <cellStyle name="Note 11 2 2 2" xfId="7900" xr:uid="{00000000-0005-0000-0000-0000BA080000}"/>
    <cellStyle name="Note 11 2 2 2 2" xfId="14628" xr:uid="{F842F721-2066-44F5-ACB6-45ED9D1FECB6}"/>
    <cellStyle name="Note 11 2 2 3" xfId="11215" xr:uid="{5AF1940F-7629-45E1-A71F-02C9E245EB0B}"/>
    <cellStyle name="Note 11 2 3" xfId="5880" xr:uid="{00000000-0005-0000-0000-0000B9080000}"/>
    <cellStyle name="Note 11 2 3 2" xfId="12614" xr:uid="{E5A4C08A-453B-4187-9845-F021D31C67B1}"/>
    <cellStyle name="Note 11 2 4" xfId="9201" xr:uid="{71F6EFB5-D92A-46DA-8CC7-A673006DC8BF}"/>
    <cellStyle name="Note 11 3" xfId="3623" xr:uid="{00000000-0005-0000-0000-0000BB080000}"/>
    <cellStyle name="Note 11 3 2" xfId="7112" xr:uid="{00000000-0005-0000-0000-0000BB080000}"/>
    <cellStyle name="Note 11 3 2 2" xfId="13844" xr:uid="{471A1ADD-4CB1-4EB8-8AE4-7060DF882562}"/>
    <cellStyle name="Note 11 3 3" xfId="10431" xr:uid="{A6DC58E2-8129-43E1-A65C-D2CC6A526721}"/>
    <cellStyle name="Note 11 4" xfId="3514" xr:uid="{00000000-0005-0000-0000-0000BC080000}"/>
    <cellStyle name="Note 11 4 2" xfId="7003" xr:uid="{00000000-0005-0000-0000-0000BC080000}"/>
    <cellStyle name="Note 11 4 2 2" xfId="13736" xr:uid="{FD3466F7-2F7E-409E-B443-199C91865BFD}"/>
    <cellStyle name="Note 11 4 3" xfId="10323" xr:uid="{368F6F14-AE6C-45CE-B041-BCBB62816888}"/>
    <cellStyle name="Note 11 5" xfId="5200" xr:uid="{00000000-0005-0000-0000-0000B8080000}"/>
    <cellStyle name="Note 11 5 2" xfId="11941" xr:uid="{1B4E2BDB-A118-476C-AF52-B0D19066727E}"/>
    <cellStyle name="Note 11 6" xfId="8532" xr:uid="{83CE27C2-A303-478A-A784-E5918877B486}"/>
    <cellStyle name="Note 12" xfId="1710" xr:uid="{00000000-0005-0000-0000-0000BD080000}"/>
    <cellStyle name="Note 12 2" xfId="2480" xr:uid="{00000000-0005-0000-0000-0000BE080000}"/>
    <cellStyle name="Note 12 2 2" xfId="4503" xr:uid="{00000000-0005-0000-0000-0000BF080000}"/>
    <cellStyle name="Note 12 2 2 2" xfId="7992" xr:uid="{00000000-0005-0000-0000-0000BF080000}"/>
    <cellStyle name="Note 12 2 2 2 2" xfId="14720" xr:uid="{65A762EA-7B79-4F2C-AFF3-DDBB63621763}"/>
    <cellStyle name="Note 12 2 2 3" xfId="11307" xr:uid="{21FF800F-725D-4AB1-9E8B-2E1A90CD818F}"/>
    <cellStyle name="Note 12 2 3" xfId="5973" xr:uid="{00000000-0005-0000-0000-0000BE080000}"/>
    <cellStyle name="Note 12 2 3 2" xfId="12707" xr:uid="{5CDC8F0D-94E4-4700-B0E9-0F0A6115D243}"/>
    <cellStyle name="Note 12 2 4" xfId="9294" xr:uid="{9ACCD798-48FB-48DA-AB8E-CA1BDBDDDB06}"/>
    <cellStyle name="Note 12 3" xfId="3722" xr:uid="{00000000-0005-0000-0000-0000C0080000}"/>
    <cellStyle name="Note 12 3 2" xfId="7211" xr:uid="{00000000-0005-0000-0000-0000C0080000}"/>
    <cellStyle name="Note 12 3 2 2" xfId="13943" xr:uid="{D4C5187D-AEC0-40FB-BC9E-9686DFB921FE}"/>
    <cellStyle name="Note 12 3 3" xfId="10530" xr:uid="{EC48F87B-9A6E-4FE8-99B0-FF611CE3A2B7}"/>
    <cellStyle name="Note 12 4" xfId="3454" xr:uid="{00000000-0005-0000-0000-0000C1080000}"/>
    <cellStyle name="Note 12 4 2" xfId="6943" xr:uid="{00000000-0005-0000-0000-0000C1080000}"/>
    <cellStyle name="Note 12 4 2 2" xfId="13676" xr:uid="{817276FA-79F0-49A1-AB6F-63312F52B41C}"/>
    <cellStyle name="Note 12 4 3" xfId="10263" xr:uid="{200C804B-83D0-4C72-A6F9-BCB45F6A7702}"/>
    <cellStyle name="Note 12 5" xfId="5296" xr:uid="{00000000-0005-0000-0000-0000BD080000}"/>
    <cellStyle name="Note 12 5 2" xfId="12034" xr:uid="{04BAA1C0-CD6F-4C83-9901-58382E81F205}"/>
    <cellStyle name="Note 12 6" xfId="8622" xr:uid="{60772779-0BC0-4043-82DD-8295FEC250EC}"/>
    <cellStyle name="Note 13" xfId="2144" xr:uid="{00000000-0005-0000-0000-0000C2080000}"/>
    <cellStyle name="Note 13 2" xfId="2910" xr:uid="{00000000-0005-0000-0000-0000C3080000}"/>
    <cellStyle name="Note 13 2 2" xfId="4928" xr:uid="{00000000-0005-0000-0000-0000C4080000}"/>
    <cellStyle name="Note 13 2 2 2" xfId="8417" xr:uid="{00000000-0005-0000-0000-0000C4080000}"/>
    <cellStyle name="Note 13 2 2 2 2" xfId="15145" xr:uid="{AF67A56F-C87F-4593-B59A-88876E84BBD5}"/>
    <cellStyle name="Note 13 2 2 3" xfId="11732" xr:uid="{C2BD4F95-EA49-44A4-8ABC-BAAC19E017AF}"/>
    <cellStyle name="Note 13 2 3" xfId="6399" xr:uid="{00000000-0005-0000-0000-0000C3080000}"/>
    <cellStyle name="Note 13 2 3 2" xfId="13133" xr:uid="{1DD63702-EF3B-4AB6-9640-BFB76ADBFCCF}"/>
    <cellStyle name="Note 13 2 4" xfId="9720" xr:uid="{2F7C5D8F-429B-4052-8FB7-62492E06A123}"/>
    <cellStyle name="Note 13 3" xfId="4149" xr:uid="{00000000-0005-0000-0000-0000C5080000}"/>
    <cellStyle name="Note 13 3 2" xfId="7638" xr:uid="{00000000-0005-0000-0000-0000C5080000}"/>
    <cellStyle name="Note 13 3 2 2" xfId="14370" xr:uid="{16915215-9F10-4F47-A8A6-1D4FA31F676C}"/>
    <cellStyle name="Note 13 3 3" xfId="10957" xr:uid="{85C2F300-85A5-4BD6-B2CF-F88501778E34}"/>
    <cellStyle name="Note 13 4" xfId="3239" xr:uid="{00000000-0005-0000-0000-0000C6080000}"/>
    <cellStyle name="Note 13 4 2" xfId="6728" xr:uid="{00000000-0005-0000-0000-0000C6080000}"/>
    <cellStyle name="Note 13 4 2 2" xfId="13461" xr:uid="{E3B19095-D233-47A5-8E53-821081BA5248}"/>
    <cellStyle name="Note 13 4 3" xfId="10048" xr:uid="{45709BC7-8B64-460D-A8E5-79F4A8561B1E}"/>
    <cellStyle name="Note 13 5" xfId="5723" xr:uid="{00000000-0005-0000-0000-0000C2080000}"/>
    <cellStyle name="Note 13 5 2" xfId="12460" xr:uid="{D3685948-DC6A-4888-A382-3ED0E9543DB9}"/>
    <cellStyle name="Note 13 6" xfId="9048" xr:uid="{EB172044-E3E0-4257-9F8F-E0E5AFAEA06E}"/>
    <cellStyle name="Note 14" xfId="2002" xr:uid="{00000000-0005-0000-0000-0000C7080000}"/>
    <cellStyle name="Note 14 2" xfId="2769" xr:uid="{00000000-0005-0000-0000-0000C8080000}"/>
    <cellStyle name="Note 14 2 2" xfId="4791" xr:uid="{00000000-0005-0000-0000-0000C9080000}"/>
    <cellStyle name="Note 14 2 2 2" xfId="8280" xr:uid="{00000000-0005-0000-0000-0000C9080000}"/>
    <cellStyle name="Note 14 2 2 2 2" xfId="15008" xr:uid="{DE369F64-6974-4CE7-A08A-51C83499CACE}"/>
    <cellStyle name="Note 14 2 2 3" xfId="11595" xr:uid="{E2BDC9D0-B64C-426B-9B57-D995519A6020}"/>
    <cellStyle name="Note 14 2 3" xfId="6261" xr:uid="{00000000-0005-0000-0000-0000C8080000}"/>
    <cellStyle name="Note 14 2 3 2" xfId="12995" xr:uid="{BEA2B9F6-D869-4BB7-9B05-18C9394EA2E6}"/>
    <cellStyle name="Note 14 2 4" xfId="9582" xr:uid="{DE92FF30-D847-409E-9AAA-75A73C44A17B}"/>
    <cellStyle name="Note 14 3" xfId="4012" xr:uid="{00000000-0005-0000-0000-0000CA080000}"/>
    <cellStyle name="Note 14 3 2" xfId="7501" xr:uid="{00000000-0005-0000-0000-0000CA080000}"/>
    <cellStyle name="Note 14 3 2 2" xfId="14233" xr:uid="{5F031DF0-07EB-436D-A932-86C090A24693}"/>
    <cellStyle name="Note 14 3 3" xfId="10820" xr:uid="{F3525506-96AF-4BE3-AF41-8665F19491A9}"/>
    <cellStyle name="Note 14 4" xfId="3294" xr:uid="{00000000-0005-0000-0000-0000CB080000}"/>
    <cellStyle name="Note 14 4 2" xfId="6783" xr:uid="{00000000-0005-0000-0000-0000CB080000}"/>
    <cellStyle name="Note 14 4 2 2" xfId="13516" xr:uid="{958239D1-F6B7-4946-8FED-02A45337073D}"/>
    <cellStyle name="Note 14 4 3" xfId="10103" xr:uid="{E195ADB4-09C2-4B87-90B8-7219AF7E4183}"/>
    <cellStyle name="Note 14 5" xfId="5584" xr:uid="{00000000-0005-0000-0000-0000C7080000}"/>
    <cellStyle name="Note 14 5 2" xfId="12322" xr:uid="{28C91B18-FC9D-44B9-8948-9996EA8BCBDE}"/>
    <cellStyle name="Note 14 6" xfId="8910" xr:uid="{B5A2D32E-EA7B-4D97-84FD-A648FB8E35F4}"/>
    <cellStyle name="Note 15" xfId="120" xr:uid="{00000000-0005-0000-0000-0000CC080000}"/>
    <cellStyle name="Note 15 2" xfId="4995" xr:uid="{00000000-0005-0000-0000-0000CC080000}"/>
    <cellStyle name="Note 15 2 2" xfId="11793" xr:uid="{B6214A2A-8675-4C81-8E09-051C37C4CB9A}"/>
    <cellStyle name="Note 15 3" xfId="8479" xr:uid="{DAF5DB2A-2A0D-45C3-A72E-BD0E8A7260A5}"/>
    <cellStyle name="Note 2" xfId="194" xr:uid="{00000000-0005-0000-0000-0000CD080000}"/>
    <cellStyle name="Note 2 10" xfId="2026" xr:uid="{00000000-0005-0000-0000-0000CE080000}"/>
    <cellStyle name="Note 2 10 2" xfId="2793" xr:uid="{00000000-0005-0000-0000-0000CF080000}"/>
    <cellStyle name="Note 2 10 2 2" xfId="4814" xr:uid="{00000000-0005-0000-0000-0000D0080000}"/>
    <cellStyle name="Note 2 10 2 2 2" xfId="8303" xr:uid="{00000000-0005-0000-0000-0000D0080000}"/>
    <cellStyle name="Note 2 10 2 2 2 2" xfId="15031" xr:uid="{103D5EC7-49A2-4D97-A19E-F1A63E907520}"/>
    <cellStyle name="Note 2 10 2 2 3" xfId="11618" xr:uid="{D7FE12CA-210F-4E1D-8996-9395600DE876}"/>
    <cellStyle name="Note 2 10 2 3" xfId="6284" xr:uid="{00000000-0005-0000-0000-0000CF080000}"/>
    <cellStyle name="Note 2 10 2 3 2" xfId="13018" xr:uid="{25BF03D2-8BA1-48E9-A413-5E163323B931}"/>
    <cellStyle name="Note 2 10 2 4" xfId="9605" xr:uid="{07F54901-C9AD-4EC9-9105-9AECA13EC722}"/>
    <cellStyle name="Note 2 10 3" xfId="4035" xr:uid="{00000000-0005-0000-0000-0000D1080000}"/>
    <cellStyle name="Note 2 10 3 2" xfId="7524" xr:uid="{00000000-0005-0000-0000-0000D1080000}"/>
    <cellStyle name="Note 2 10 3 2 2" xfId="14256" xr:uid="{3D3DD38D-FD8A-462F-992F-FF078EB7418A}"/>
    <cellStyle name="Note 2 10 3 3" xfId="10843" xr:uid="{707F9DD5-CAE1-4C33-AC99-BFEB76A2AA5B}"/>
    <cellStyle name="Note 2 10 4" xfId="3138" xr:uid="{00000000-0005-0000-0000-0000D2080000}"/>
    <cellStyle name="Note 2 10 4 2" xfId="6627" xr:uid="{00000000-0005-0000-0000-0000D2080000}"/>
    <cellStyle name="Note 2 10 4 2 2" xfId="13360" xr:uid="{4ED100EF-978C-403A-8CD7-FD5F4AB06472}"/>
    <cellStyle name="Note 2 10 4 3" xfId="9947" xr:uid="{CB90AB60-56AD-4580-9244-0650FF4CAD22}"/>
    <cellStyle name="Note 2 10 5" xfId="5607" xr:uid="{00000000-0005-0000-0000-0000CE080000}"/>
    <cellStyle name="Note 2 10 5 2" xfId="12345" xr:uid="{14C1D54F-E54B-4B9B-8B72-208495117ED4}"/>
    <cellStyle name="Note 2 10 6" xfId="8933" xr:uid="{D431FD6D-F768-43FC-BC4C-553C2D0A7278}"/>
    <cellStyle name="Note 2 11" xfId="1748" xr:uid="{00000000-0005-0000-0000-0000D3080000}"/>
    <cellStyle name="Note 2 11 2" xfId="2518" xr:uid="{00000000-0005-0000-0000-0000D4080000}"/>
    <cellStyle name="Note 2 11 2 2" xfId="4541" xr:uid="{00000000-0005-0000-0000-0000D5080000}"/>
    <cellStyle name="Note 2 11 2 2 2" xfId="8030" xr:uid="{00000000-0005-0000-0000-0000D5080000}"/>
    <cellStyle name="Note 2 11 2 2 2 2" xfId="14758" xr:uid="{13C52B6C-8058-44B0-BAD5-17427775A67D}"/>
    <cellStyle name="Note 2 11 2 2 3" xfId="11345" xr:uid="{5E350D16-3494-4319-9AF3-D8B341ED1056}"/>
    <cellStyle name="Note 2 11 2 3" xfId="6011" xr:uid="{00000000-0005-0000-0000-0000D4080000}"/>
    <cellStyle name="Note 2 11 2 3 2" xfId="12745" xr:uid="{26025A89-B3D4-4B67-8C05-81EC3D1F7D6E}"/>
    <cellStyle name="Note 2 11 2 4" xfId="9332" xr:uid="{6FF5A1C3-F98F-4DDC-840A-7B1D3E8DB9A9}"/>
    <cellStyle name="Note 2 11 3" xfId="3760" xr:uid="{00000000-0005-0000-0000-0000D6080000}"/>
    <cellStyle name="Note 2 11 3 2" xfId="7249" xr:uid="{00000000-0005-0000-0000-0000D6080000}"/>
    <cellStyle name="Note 2 11 3 2 2" xfId="13981" xr:uid="{A20C9F3B-7143-4AFC-9212-472372588F1F}"/>
    <cellStyle name="Note 2 11 3 3" xfId="10568" xr:uid="{F4105EA3-DA9B-4071-B9A8-4B7628EFA304}"/>
    <cellStyle name="Note 2 11 4" xfId="3057" xr:uid="{00000000-0005-0000-0000-0000D7080000}"/>
    <cellStyle name="Note 2 11 4 2" xfId="6546" xr:uid="{00000000-0005-0000-0000-0000D7080000}"/>
    <cellStyle name="Note 2 11 4 2 2" xfId="13279" xr:uid="{8D56044D-C02F-4952-BF50-011B1B1CCF0C}"/>
    <cellStyle name="Note 2 11 4 3" xfId="9866" xr:uid="{5DF04071-420F-45E9-8E86-E32FD140DEDD}"/>
    <cellStyle name="Note 2 11 5" xfId="5334" xr:uid="{00000000-0005-0000-0000-0000D3080000}"/>
    <cellStyle name="Note 2 11 5 2" xfId="12072" xr:uid="{5E4D1D2C-B1B2-4AC0-A3ED-56219A5B79DC}"/>
    <cellStyle name="Note 2 11 6" xfId="8660" xr:uid="{4A25D65D-25AE-4A7A-8DFA-5B8AAEC7DFF4}"/>
    <cellStyle name="Note 2 12" xfId="1738" xr:uid="{00000000-0005-0000-0000-0000D8080000}"/>
    <cellStyle name="Note 2 12 2" xfId="2508" xr:uid="{00000000-0005-0000-0000-0000D9080000}"/>
    <cellStyle name="Note 2 12 2 2" xfId="4531" xr:uid="{00000000-0005-0000-0000-0000DA080000}"/>
    <cellStyle name="Note 2 12 2 2 2" xfId="8020" xr:uid="{00000000-0005-0000-0000-0000DA080000}"/>
    <cellStyle name="Note 2 12 2 2 2 2" xfId="14748" xr:uid="{1D316038-B64E-4D34-8931-BB272EB1AC7F}"/>
    <cellStyle name="Note 2 12 2 2 3" xfId="11335" xr:uid="{16819303-25E9-4101-9C60-60426C8FD980}"/>
    <cellStyle name="Note 2 12 2 3" xfId="6001" xr:uid="{00000000-0005-0000-0000-0000D9080000}"/>
    <cellStyle name="Note 2 12 2 3 2" xfId="12735" xr:uid="{B4EAE960-9B81-42A6-A676-F1F361653E7F}"/>
    <cellStyle name="Note 2 12 2 4" xfId="9322" xr:uid="{F480AD71-551C-46C4-BA23-3C7EC8AE0027}"/>
    <cellStyle name="Note 2 12 3" xfId="3750" xr:uid="{00000000-0005-0000-0000-0000DB080000}"/>
    <cellStyle name="Note 2 12 3 2" xfId="7239" xr:uid="{00000000-0005-0000-0000-0000DB080000}"/>
    <cellStyle name="Note 2 12 3 2 2" xfId="13971" xr:uid="{37374D2F-34BE-4B79-9BC5-7586C744D2CC}"/>
    <cellStyle name="Note 2 12 3 3" xfId="10558" xr:uid="{4D71F8C0-210A-40F3-8E7D-4F1744FA5C36}"/>
    <cellStyle name="Note 2 12 4" xfId="3353" xr:uid="{00000000-0005-0000-0000-0000DC080000}"/>
    <cellStyle name="Note 2 12 4 2" xfId="6842" xr:uid="{00000000-0005-0000-0000-0000DC080000}"/>
    <cellStyle name="Note 2 12 4 2 2" xfId="13575" xr:uid="{871F431E-AA07-4050-B74E-756DCAE96653}"/>
    <cellStyle name="Note 2 12 4 3" xfId="10162" xr:uid="{C1E5DC54-BA0A-408A-9BDB-E12515B68EAC}"/>
    <cellStyle name="Note 2 12 5" xfId="5324" xr:uid="{00000000-0005-0000-0000-0000D8080000}"/>
    <cellStyle name="Note 2 12 5 2" xfId="12062" xr:uid="{F7D71FC3-975F-4473-BE4F-DAE7ACE4547D}"/>
    <cellStyle name="Note 2 12 6" xfId="8650" xr:uid="{D702290A-3C23-403D-8F78-C1C20001C7C4}"/>
    <cellStyle name="Note 2 13" xfId="5020" xr:uid="{00000000-0005-0000-0000-0000CD080000}"/>
    <cellStyle name="Note 2 13 2" xfId="11809" xr:uid="{8261CF78-363B-4FE8-9390-169BA4EC1DE4}"/>
    <cellStyle name="Note 2 14" xfId="8494" xr:uid="{D84B5D0D-4D83-49CF-9DC8-638F77683521}"/>
    <cellStyle name="Note 2 2" xfId="594" xr:uid="{00000000-0005-0000-0000-0000DD080000}"/>
    <cellStyle name="Note 2 2 2" xfId="1114" xr:uid="{00000000-0005-0000-0000-0000DE080000}"/>
    <cellStyle name="Note 2 3" xfId="595" xr:uid="{00000000-0005-0000-0000-0000DF080000}"/>
    <cellStyle name="Note 2 4" xfId="596" xr:uid="{00000000-0005-0000-0000-0000E0080000}"/>
    <cellStyle name="Note 2 5" xfId="766" xr:uid="{00000000-0005-0000-0000-0000E1080000}"/>
    <cellStyle name="Note 2 5 10" xfId="5071" xr:uid="{00000000-0005-0000-0000-0000E1080000}"/>
    <cellStyle name="Note 2 5 10 2" xfId="11840" xr:uid="{BDB7632D-7AB8-4E2C-B681-DC494872EAC5}"/>
    <cellStyle name="Note 2 5 11" xfId="8513" xr:uid="{4971B0BD-A129-4D6C-9BAF-0363AC2C9DD4}"/>
    <cellStyle name="Note 2 5 2" xfId="1634" xr:uid="{00000000-0005-0000-0000-0000E2080000}"/>
    <cellStyle name="Note 2 5 2 2" xfId="2407" xr:uid="{00000000-0005-0000-0000-0000E3080000}"/>
    <cellStyle name="Note 2 5 2 2 2" xfId="4432" xr:uid="{00000000-0005-0000-0000-0000E4080000}"/>
    <cellStyle name="Note 2 5 2 2 2 2" xfId="7921" xr:uid="{00000000-0005-0000-0000-0000E4080000}"/>
    <cellStyle name="Note 2 5 2 2 2 2 2" xfId="14649" xr:uid="{11B44E5E-3F89-4E33-85B3-1E44BE4D6E2E}"/>
    <cellStyle name="Note 2 5 2 2 2 3" xfId="11236" xr:uid="{D5FA81FA-3E8A-4AC0-BCBC-C26BDDE95DEB}"/>
    <cellStyle name="Note 2 5 2 2 3" xfId="5901" xr:uid="{00000000-0005-0000-0000-0000E3080000}"/>
    <cellStyle name="Note 2 5 2 2 3 2" xfId="12635" xr:uid="{843F53EF-FCA3-4239-9DD3-E4B33C5ABC6A}"/>
    <cellStyle name="Note 2 5 2 2 4" xfId="9222" xr:uid="{D0FD34B0-8E7F-421A-9D90-239ACF732E25}"/>
    <cellStyle name="Note 2 5 2 3" xfId="3650" xr:uid="{00000000-0005-0000-0000-0000E5080000}"/>
    <cellStyle name="Note 2 5 2 3 2" xfId="7139" xr:uid="{00000000-0005-0000-0000-0000E5080000}"/>
    <cellStyle name="Note 2 5 2 3 2 2" xfId="13871" xr:uid="{DD3A28D7-B247-44D5-AB3D-E911F8E692E6}"/>
    <cellStyle name="Note 2 5 2 3 3" xfId="10458" xr:uid="{CBDCC5AC-2FCE-43E9-AD35-6C6BA71F52D3}"/>
    <cellStyle name="Note 2 5 2 4" xfId="3611" xr:uid="{00000000-0005-0000-0000-0000E6080000}"/>
    <cellStyle name="Note 2 5 2 4 2" xfId="7100" xr:uid="{00000000-0005-0000-0000-0000E6080000}"/>
    <cellStyle name="Note 2 5 2 4 2 2" xfId="13832" xr:uid="{A821BC7E-9802-45E9-B731-7750E992B269}"/>
    <cellStyle name="Note 2 5 2 4 3" xfId="10419" xr:uid="{C7E3C7FF-452E-4626-BD61-87CD98F70C49}"/>
    <cellStyle name="Note 2 5 2 5" xfId="5222" xr:uid="{00000000-0005-0000-0000-0000E2080000}"/>
    <cellStyle name="Note 2 5 2 5 2" xfId="11962" xr:uid="{27A7636A-465E-4C8F-A5E5-118162AE7ED4}"/>
    <cellStyle name="Note 2 5 2 6" xfId="8550" xr:uid="{D1C2A0DE-CDCB-4CD2-889D-ED14A76A58B2}"/>
    <cellStyle name="Note 2 5 3" xfId="1854" xr:uid="{00000000-0005-0000-0000-0000E7080000}"/>
    <cellStyle name="Note 2 5 3 2" xfId="2624" xr:uid="{00000000-0005-0000-0000-0000E8080000}"/>
    <cellStyle name="Note 2 5 3 2 2" xfId="4647" xr:uid="{00000000-0005-0000-0000-0000E9080000}"/>
    <cellStyle name="Note 2 5 3 2 2 2" xfId="8136" xr:uid="{00000000-0005-0000-0000-0000E9080000}"/>
    <cellStyle name="Note 2 5 3 2 2 2 2" xfId="14864" xr:uid="{50DE83CD-0DD3-4AEE-A403-986E98AEF3AF}"/>
    <cellStyle name="Note 2 5 3 2 2 3" xfId="11451" xr:uid="{9C09512E-8AAF-4685-A0B2-17A2D11994FD}"/>
    <cellStyle name="Note 2 5 3 2 3" xfId="6116" xr:uid="{00000000-0005-0000-0000-0000E8080000}"/>
    <cellStyle name="Note 2 5 3 2 3 2" xfId="12850" xr:uid="{4EB28C25-3110-40D8-ABF3-590D2BEAE83C}"/>
    <cellStyle name="Note 2 5 3 2 4" xfId="9437" xr:uid="{77043860-FFDB-4977-9E1F-2A0872B2A170}"/>
    <cellStyle name="Note 2 5 3 3" xfId="3866" xr:uid="{00000000-0005-0000-0000-0000EA080000}"/>
    <cellStyle name="Note 2 5 3 3 2" xfId="7355" xr:uid="{00000000-0005-0000-0000-0000EA080000}"/>
    <cellStyle name="Note 2 5 3 3 2 2" xfId="14087" xr:uid="{707CB920-7348-41DB-B57A-E14F13D0FA0A}"/>
    <cellStyle name="Note 2 5 3 3 3" xfId="10674" xr:uid="{63C82409-C7FF-458C-ACAC-55B04BEF0301}"/>
    <cellStyle name="Note 2 5 3 4" xfId="3576" xr:uid="{00000000-0005-0000-0000-0000EB080000}"/>
    <cellStyle name="Note 2 5 3 4 2" xfId="7065" xr:uid="{00000000-0005-0000-0000-0000EB080000}"/>
    <cellStyle name="Note 2 5 3 4 2 2" xfId="13797" xr:uid="{AD4ACF21-D64B-40BF-993C-C4BAF7600F3C}"/>
    <cellStyle name="Note 2 5 3 4 3" xfId="10384" xr:uid="{BF573872-655E-4AD0-9A06-0479EC6B8873}"/>
    <cellStyle name="Note 2 5 3 5" xfId="5439" xr:uid="{00000000-0005-0000-0000-0000E7080000}"/>
    <cellStyle name="Note 2 5 3 5 2" xfId="12177" xr:uid="{187CD781-591A-4553-B0E3-56C02A5789F3}"/>
    <cellStyle name="Note 2 5 3 6" xfId="8765" xr:uid="{D64AA294-DC84-4A9F-B8AA-DE1080D6A6B5}"/>
    <cellStyle name="Note 2 5 4" xfId="1963" xr:uid="{00000000-0005-0000-0000-0000EC080000}"/>
    <cellStyle name="Note 2 5 4 2" xfId="2733" xr:uid="{00000000-0005-0000-0000-0000ED080000}"/>
    <cellStyle name="Note 2 5 4 2 2" xfId="4755" xr:uid="{00000000-0005-0000-0000-0000EE080000}"/>
    <cellStyle name="Note 2 5 4 2 2 2" xfId="8244" xr:uid="{00000000-0005-0000-0000-0000EE080000}"/>
    <cellStyle name="Note 2 5 4 2 2 2 2" xfId="14972" xr:uid="{AC0B30A5-8139-45E4-9AA2-F81B93D18243}"/>
    <cellStyle name="Note 2 5 4 2 2 3" xfId="11559" xr:uid="{A1727634-B350-4E8E-A2E3-83D1396FBA46}"/>
    <cellStyle name="Note 2 5 4 2 3" xfId="6225" xr:uid="{00000000-0005-0000-0000-0000ED080000}"/>
    <cellStyle name="Note 2 5 4 2 3 2" xfId="12959" xr:uid="{21C02027-21DB-4BB4-9FC3-A5FBE592FF40}"/>
    <cellStyle name="Note 2 5 4 2 4" xfId="9546" xr:uid="{E866C3A7-658D-47D8-94B6-41BA5076129B}"/>
    <cellStyle name="Note 2 5 4 3" xfId="3974" xr:uid="{00000000-0005-0000-0000-0000EF080000}"/>
    <cellStyle name="Note 2 5 4 3 2" xfId="7463" xr:uid="{00000000-0005-0000-0000-0000EF080000}"/>
    <cellStyle name="Note 2 5 4 3 2 2" xfId="14195" xr:uid="{8C26B5FE-C0E1-4D80-8EC5-97305D10FAA2}"/>
    <cellStyle name="Note 2 5 4 3 3" xfId="10782" xr:uid="{3F23E73C-36FB-40BC-93CB-5A613D559484}"/>
    <cellStyle name="Note 2 5 4 4" xfId="4228" xr:uid="{00000000-0005-0000-0000-0000F0080000}"/>
    <cellStyle name="Note 2 5 4 4 2" xfId="7717" xr:uid="{00000000-0005-0000-0000-0000F0080000}"/>
    <cellStyle name="Note 2 5 4 4 2 2" xfId="14447" xr:uid="{FAE5DE97-7572-44A2-AC13-DD015B6F9B08}"/>
    <cellStyle name="Note 2 5 4 4 3" xfId="11034" xr:uid="{2BFE02C3-5405-479D-9AE0-82217D0C5DF1}"/>
    <cellStyle name="Note 2 5 4 5" xfId="5548" xr:uid="{00000000-0005-0000-0000-0000EC080000}"/>
    <cellStyle name="Note 2 5 4 5 2" xfId="12286" xr:uid="{E7E7FBE8-3E29-4220-9C6A-07AAD0BA2E85}"/>
    <cellStyle name="Note 2 5 4 6" xfId="8874" xr:uid="{42D1087E-B7C8-40A3-83A0-FB404E6FDE6F}"/>
    <cellStyle name="Note 2 5 5" xfId="1908" xr:uid="{00000000-0005-0000-0000-0000F1080000}"/>
    <cellStyle name="Note 2 5 5 2" xfId="2678" xr:uid="{00000000-0005-0000-0000-0000F2080000}"/>
    <cellStyle name="Note 2 5 5 2 2" xfId="4700" xr:uid="{00000000-0005-0000-0000-0000F3080000}"/>
    <cellStyle name="Note 2 5 5 2 2 2" xfId="8189" xr:uid="{00000000-0005-0000-0000-0000F3080000}"/>
    <cellStyle name="Note 2 5 5 2 2 2 2" xfId="14917" xr:uid="{CDB6FF65-D72C-4704-8433-996DCB1BE555}"/>
    <cellStyle name="Note 2 5 5 2 2 3" xfId="11504" xr:uid="{A49ED20B-6DBC-4FBA-99C6-2B8201BD930D}"/>
    <cellStyle name="Note 2 5 5 2 3" xfId="6170" xr:uid="{00000000-0005-0000-0000-0000F2080000}"/>
    <cellStyle name="Note 2 5 5 2 3 2" xfId="12904" xr:uid="{B77D5E57-3F67-4501-9315-3D4645B1D839}"/>
    <cellStyle name="Note 2 5 5 2 4" xfId="9491" xr:uid="{072A17DF-F96A-4D39-B6F7-F7A0CDE7C40B}"/>
    <cellStyle name="Note 2 5 5 3" xfId="3919" xr:uid="{00000000-0005-0000-0000-0000F4080000}"/>
    <cellStyle name="Note 2 5 5 3 2" xfId="7408" xr:uid="{00000000-0005-0000-0000-0000F4080000}"/>
    <cellStyle name="Note 2 5 5 3 2 2" xfId="14140" xr:uid="{0CAEDA6B-833C-4C31-AC03-F9A439422055}"/>
    <cellStyle name="Note 2 5 5 3 3" xfId="10727" xr:uid="{CEB2619C-A025-478B-BCD4-0A74DBF2E5C3}"/>
    <cellStyle name="Note 2 5 5 4" xfId="3310" xr:uid="{00000000-0005-0000-0000-0000F5080000}"/>
    <cellStyle name="Note 2 5 5 4 2" xfId="6799" xr:uid="{00000000-0005-0000-0000-0000F5080000}"/>
    <cellStyle name="Note 2 5 5 4 2 2" xfId="13532" xr:uid="{97E23DD8-003B-4197-9CF4-4E5F185330F9}"/>
    <cellStyle name="Note 2 5 5 4 3" xfId="10119" xr:uid="{B0399B5E-4A05-43E0-B4DF-A377DA1E96ED}"/>
    <cellStyle name="Note 2 5 5 5" xfId="5493" xr:uid="{00000000-0005-0000-0000-0000F1080000}"/>
    <cellStyle name="Note 2 5 5 5 2" xfId="12231" xr:uid="{1392BE51-D569-459A-B3ED-B7DADF1F4F5D}"/>
    <cellStyle name="Note 2 5 5 6" xfId="8819" xr:uid="{2AA9852D-E4BE-4C37-AB01-1E172DB31A7D}"/>
    <cellStyle name="Note 2 5 6" xfId="1730" xr:uid="{00000000-0005-0000-0000-0000F6080000}"/>
    <cellStyle name="Note 2 5 6 2" xfId="2500" xr:uid="{00000000-0005-0000-0000-0000F7080000}"/>
    <cellStyle name="Note 2 5 6 2 2" xfId="4523" xr:uid="{00000000-0005-0000-0000-0000F8080000}"/>
    <cellStyle name="Note 2 5 6 2 2 2" xfId="8012" xr:uid="{00000000-0005-0000-0000-0000F8080000}"/>
    <cellStyle name="Note 2 5 6 2 2 2 2" xfId="14740" xr:uid="{1494C7FD-DD0B-4436-8714-4FEC0275742C}"/>
    <cellStyle name="Note 2 5 6 2 2 3" xfId="11327" xr:uid="{85EF7B84-E2CE-406F-B4C2-42F651E12D1A}"/>
    <cellStyle name="Note 2 5 6 2 3" xfId="5993" xr:uid="{00000000-0005-0000-0000-0000F7080000}"/>
    <cellStyle name="Note 2 5 6 2 3 2" xfId="12727" xr:uid="{E38085A2-4206-44D9-8197-CD8B0F7F89F6}"/>
    <cellStyle name="Note 2 5 6 2 4" xfId="9314" xr:uid="{A77A8CFF-4F70-40A6-9729-C1EE0BDD6DAC}"/>
    <cellStyle name="Note 2 5 6 3" xfId="3742" xr:uid="{00000000-0005-0000-0000-0000F9080000}"/>
    <cellStyle name="Note 2 5 6 3 2" xfId="7231" xr:uid="{00000000-0005-0000-0000-0000F9080000}"/>
    <cellStyle name="Note 2 5 6 3 2 2" xfId="13963" xr:uid="{D5A39132-72A5-495F-97EB-5C6A6AA902C8}"/>
    <cellStyle name="Note 2 5 6 3 3" xfId="10550" xr:uid="{25317EF5-5E57-4541-AF0D-AD9CC496DD05}"/>
    <cellStyle name="Note 2 5 6 4" xfId="3066" xr:uid="{00000000-0005-0000-0000-0000FA080000}"/>
    <cellStyle name="Note 2 5 6 4 2" xfId="6555" xr:uid="{00000000-0005-0000-0000-0000FA080000}"/>
    <cellStyle name="Note 2 5 6 4 2 2" xfId="13288" xr:uid="{0005CBC1-30FF-41C5-967C-F7974D122959}"/>
    <cellStyle name="Note 2 5 6 4 3" xfId="9875" xr:uid="{153BFB9F-ADAD-4EF0-86AE-D463A8A41261}"/>
    <cellStyle name="Note 2 5 6 5" xfId="5316" xr:uid="{00000000-0005-0000-0000-0000F6080000}"/>
    <cellStyle name="Note 2 5 6 5 2" xfId="12054" xr:uid="{546C92EE-736E-49D5-9525-573259A9C6C5}"/>
    <cellStyle name="Note 2 5 6 6" xfId="8642" xr:uid="{553D9761-74CF-452A-9EF4-705C1EBB115B}"/>
    <cellStyle name="Note 2 5 7" xfId="2281" xr:uid="{00000000-0005-0000-0000-0000FB080000}"/>
    <cellStyle name="Note 2 5 7 2" xfId="4319" xr:uid="{00000000-0005-0000-0000-0000FC080000}"/>
    <cellStyle name="Note 2 5 7 2 2" xfId="7808" xr:uid="{00000000-0005-0000-0000-0000FC080000}"/>
    <cellStyle name="Note 2 5 7 2 2 2" xfId="14536" xr:uid="{02441170-E2FF-4737-BC9D-64B049834852}"/>
    <cellStyle name="Note 2 5 7 2 3" xfId="11123" xr:uid="{BB59F20B-0CC5-4E3E-B81C-CD4B31FFC488}"/>
    <cellStyle name="Note 2 5 7 3" xfId="5782" xr:uid="{00000000-0005-0000-0000-0000FB080000}"/>
    <cellStyle name="Note 2 5 7 3 2" xfId="12516" xr:uid="{CDF34787-A397-41E4-8B94-C64E31518EA3}"/>
    <cellStyle name="Note 2 5 7 4" xfId="9103" xr:uid="{8D2E4F46-3CE8-4DDD-8160-3DF3E742DCC1}"/>
    <cellStyle name="Note 2 5 8" xfId="3182" xr:uid="{00000000-0005-0000-0000-0000FD080000}"/>
    <cellStyle name="Note 2 5 8 2" xfId="6671" xr:uid="{00000000-0005-0000-0000-0000FD080000}"/>
    <cellStyle name="Note 2 5 8 2 2" xfId="13404" xr:uid="{868A9EB2-47B9-4C1E-8DF1-56DBF9BDBF49}"/>
    <cellStyle name="Note 2 5 8 3" xfId="9991" xr:uid="{F6CAB569-CBEE-4F04-9AA0-C9D54CCEE414}"/>
    <cellStyle name="Note 2 5 9" xfId="4246" xr:uid="{00000000-0005-0000-0000-0000FE080000}"/>
    <cellStyle name="Note 2 5 9 2" xfId="7735" xr:uid="{00000000-0005-0000-0000-0000FE080000}"/>
    <cellStyle name="Note 2 5 9 2 2" xfId="14465" xr:uid="{44D58863-C613-4628-A5CD-ECFC1C7309AA}"/>
    <cellStyle name="Note 2 5 9 3" xfId="11052" xr:uid="{55E47A98-F14A-4CBF-9C2B-76393CBB81D0}"/>
    <cellStyle name="Note 2 6" xfId="788" xr:uid="{00000000-0005-0000-0000-0000FF080000}"/>
    <cellStyle name="Note 2 6 10" xfId="5093" xr:uid="{00000000-0005-0000-0000-0000FF080000}"/>
    <cellStyle name="Note 2 6 10 2" xfId="11861" xr:uid="{B1A0BCDD-8795-47BB-B754-D7ACB8F8B6BC}"/>
    <cellStyle name="Note 2 6 11" xfId="8515" xr:uid="{E6F07623-5260-42D1-B83B-D2765956A4CC}"/>
    <cellStyle name="Note 2 6 2" xfId="1655" xr:uid="{00000000-0005-0000-0000-000000090000}"/>
    <cellStyle name="Note 2 6 2 2" xfId="2428" xr:uid="{00000000-0005-0000-0000-000001090000}"/>
    <cellStyle name="Note 2 6 2 2 2" xfId="4453" xr:uid="{00000000-0005-0000-0000-000002090000}"/>
    <cellStyle name="Note 2 6 2 2 2 2" xfId="7942" xr:uid="{00000000-0005-0000-0000-000002090000}"/>
    <cellStyle name="Note 2 6 2 2 2 2 2" xfId="14670" xr:uid="{916D2C3C-74E8-4F48-97DD-8152C01F6C88}"/>
    <cellStyle name="Note 2 6 2 2 2 3" xfId="11257" xr:uid="{677E02CA-03C7-4144-9076-D405E427F301}"/>
    <cellStyle name="Note 2 6 2 2 3" xfId="5922" xr:uid="{00000000-0005-0000-0000-000001090000}"/>
    <cellStyle name="Note 2 6 2 2 3 2" xfId="12656" xr:uid="{CE5E85B2-7309-4C7E-9227-C8CFA9B84638}"/>
    <cellStyle name="Note 2 6 2 2 4" xfId="9243" xr:uid="{47CB9516-27A4-42D3-BA60-7FCC68DD97AF}"/>
    <cellStyle name="Note 2 6 2 3" xfId="3671" xr:uid="{00000000-0005-0000-0000-000003090000}"/>
    <cellStyle name="Note 2 6 2 3 2" xfId="7160" xr:uid="{00000000-0005-0000-0000-000003090000}"/>
    <cellStyle name="Note 2 6 2 3 2 2" xfId="13892" xr:uid="{D298305A-1821-4BC9-82B2-7E8C68C1C564}"/>
    <cellStyle name="Note 2 6 2 3 3" xfId="10479" xr:uid="{39D417B7-9478-4230-8122-98FABE5B10F5}"/>
    <cellStyle name="Note 2 6 2 4" xfId="2988" xr:uid="{00000000-0005-0000-0000-000004090000}"/>
    <cellStyle name="Note 2 6 2 4 2" xfId="6477" xr:uid="{00000000-0005-0000-0000-000004090000}"/>
    <cellStyle name="Note 2 6 2 4 2 2" xfId="13210" xr:uid="{403AEB95-581B-494D-BEA4-77321EC50B35}"/>
    <cellStyle name="Note 2 6 2 4 3" xfId="9797" xr:uid="{78D2490F-BE77-4E1E-AB14-68CE4042D502}"/>
    <cellStyle name="Note 2 6 2 5" xfId="5243" xr:uid="{00000000-0005-0000-0000-000000090000}"/>
    <cellStyle name="Note 2 6 2 5 2" xfId="11983" xr:uid="{7C0D6889-E12D-493A-A4B1-F8DFC5A77126}"/>
    <cellStyle name="Note 2 6 2 6" xfId="8571" xr:uid="{522BED56-84CF-4678-A118-A99661126DA7}"/>
    <cellStyle name="Note 2 6 3" xfId="1876" xr:uid="{00000000-0005-0000-0000-000005090000}"/>
    <cellStyle name="Note 2 6 3 2" xfId="2646" xr:uid="{00000000-0005-0000-0000-000006090000}"/>
    <cellStyle name="Note 2 6 3 2 2" xfId="4669" xr:uid="{00000000-0005-0000-0000-000007090000}"/>
    <cellStyle name="Note 2 6 3 2 2 2" xfId="8158" xr:uid="{00000000-0005-0000-0000-000007090000}"/>
    <cellStyle name="Note 2 6 3 2 2 2 2" xfId="14886" xr:uid="{EDEEBCDA-CFA2-42A6-9700-75FBAC9398CF}"/>
    <cellStyle name="Note 2 6 3 2 2 3" xfId="11473" xr:uid="{311D36F0-2CB2-43CC-A8FB-AD557467D789}"/>
    <cellStyle name="Note 2 6 3 2 3" xfId="6138" xr:uid="{00000000-0005-0000-0000-000006090000}"/>
    <cellStyle name="Note 2 6 3 2 3 2" xfId="12872" xr:uid="{8A6EABEF-70FE-4555-9C9D-30151D8BA312}"/>
    <cellStyle name="Note 2 6 3 2 4" xfId="9459" xr:uid="{A3AB1CFF-1441-49D4-B2D1-CB91CDEB0DD0}"/>
    <cellStyle name="Note 2 6 3 3" xfId="3888" xr:uid="{00000000-0005-0000-0000-000008090000}"/>
    <cellStyle name="Note 2 6 3 3 2" xfId="7377" xr:uid="{00000000-0005-0000-0000-000008090000}"/>
    <cellStyle name="Note 2 6 3 3 2 2" xfId="14109" xr:uid="{ACB652F0-CA88-43E2-B7D3-C1D2B418CFD6}"/>
    <cellStyle name="Note 2 6 3 3 3" xfId="10696" xr:uid="{A37972B0-0F2F-4103-B0DC-527BE27A604F}"/>
    <cellStyle name="Note 2 6 3 4" xfId="3498" xr:uid="{00000000-0005-0000-0000-000009090000}"/>
    <cellStyle name="Note 2 6 3 4 2" xfId="6987" xr:uid="{00000000-0005-0000-0000-000009090000}"/>
    <cellStyle name="Note 2 6 3 4 2 2" xfId="13720" xr:uid="{0380EEE6-BCFB-498A-A263-C64F2BBF00C8}"/>
    <cellStyle name="Note 2 6 3 4 3" xfId="10307" xr:uid="{AA01A7DD-7E58-4A30-8CDA-0B2C51A9BC03}"/>
    <cellStyle name="Note 2 6 3 5" xfId="5461" xr:uid="{00000000-0005-0000-0000-000005090000}"/>
    <cellStyle name="Note 2 6 3 5 2" xfId="12199" xr:uid="{97A47A44-E204-4678-91FB-7D627AB6DA90}"/>
    <cellStyle name="Note 2 6 3 6" xfId="8787" xr:uid="{8D18B1F1-36D4-448F-9228-9B61C3BDB4A5}"/>
    <cellStyle name="Note 2 6 4" xfId="2067" xr:uid="{00000000-0005-0000-0000-00000A090000}"/>
    <cellStyle name="Note 2 6 4 2" xfId="2834" xr:uid="{00000000-0005-0000-0000-00000B090000}"/>
    <cellStyle name="Note 2 6 4 2 2" xfId="4854" xr:uid="{00000000-0005-0000-0000-00000C090000}"/>
    <cellStyle name="Note 2 6 4 2 2 2" xfId="8343" xr:uid="{00000000-0005-0000-0000-00000C090000}"/>
    <cellStyle name="Note 2 6 4 2 2 2 2" xfId="15071" xr:uid="{5F8C7CC2-F3FD-4C6E-B82F-8A17419E655F}"/>
    <cellStyle name="Note 2 6 4 2 2 3" xfId="11658" xr:uid="{A26B9E32-9765-43A6-B1F4-B1086432AAF1}"/>
    <cellStyle name="Note 2 6 4 2 3" xfId="6324" xr:uid="{00000000-0005-0000-0000-00000B090000}"/>
    <cellStyle name="Note 2 6 4 2 3 2" xfId="13058" xr:uid="{E88C1D9C-B54E-4DB7-91C4-552BF74931BC}"/>
    <cellStyle name="Note 2 6 4 2 4" xfId="9645" xr:uid="{59C75919-CEE8-43E5-B963-544CCF35A267}"/>
    <cellStyle name="Note 2 6 4 3" xfId="4075" xr:uid="{00000000-0005-0000-0000-00000D090000}"/>
    <cellStyle name="Note 2 6 4 3 2" xfId="7564" xr:uid="{00000000-0005-0000-0000-00000D090000}"/>
    <cellStyle name="Note 2 6 4 3 2 2" xfId="14296" xr:uid="{FBA65C8A-FDD8-4D22-B512-BAEFB330AEB4}"/>
    <cellStyle name="Note 2 6 4 3 3" xfId="10883" xr:uid="{2B831914-396B-4BD8-945A-DBAFE4AAA094}"/>
    <cellStyle name="Note 2 6 4 4" xfId="2970" xr:uid="{00000000-0005-0000-0000-00000E090000}"/>
    <cellStyle name="Note 2 6 4 4 2" xfId="6459" xr:uid="{00000000-0005-0000-0000-00000E090000}"/>
    <cellStyle name="Note 2 6 4 4 2 2" xfId="13192" xr:uid="{10C04E95-E339-4698-8E19-AFCE44D9A4A7}"/>
    <cellStyle name="Note 2 6 4 4 3" xfId="9779" xr:uid="{A13179E5-EA36-49BA-BBBF-99C423302E17}"/>
    <cellStyle name="Note 2 6 4 5" xfId="5647" xr:uid="{00000000-0005-0000-0000-00000A090000}"/>
    <cellStyle name="Note 2 6 4 5 2" xfId="12385" xr:uid="{17C0F7F9-CDC6-4730-8E7E-CAA6D0692AAA}"/>
    <cellStyle name="Note 2 6 4 6" xfId="8973" xr:uid="{478D2236-717C-49AC-816D-6145B5765B14}"/>
    <cellStyle name="Note 2 6 5" xfId="2075" xr:uid="{00000000-0005-0000-0000-00000F090000}"/>
    <cellStyle name="Note 2 6 5 2" xfId="2842" xr:uid="{00000000-0005-0000-0000-000010090000}"/>
    <cellStyle name="Note 2 6 5 2 2" xfId="4862" xr:uid="{00000000-0005-0000-0000-000011090000}"/>
    <cellStyle name="Note 2 6 5 2 2 2" xfId="8351" xr:uid="{00000000-0005-0000-0000-000011090000}"/>
    <cellStyle name="Note 2 6 5 2 2 2 2" xfId="15079" xr:uid="{65D20A0C-6A51-4DDA-A353-12B48585854B}"/>
    <cellStyle name="Note 2 6 5 2 2 3" xfId="11666" xr:uid="{EE8DE864-926D-4999-BD9E-49EDC391DBC9}"/>
    <cellStyle name="Note 2 6 5 2 3" xfId="6331" xr:uid="{00000000-0005-0000-0000-000010090000}"/>
    <cellStyle name="Note 2 6 5 2 3 2" xfId="13065" xr:uid="{0E90632B-8CBD-46B5-AC07-81AED89B4069}"/>
    <cellStyle name="Note 2 6 5 2 4" xfId="9652" xr:uid="{F99CC05E-56B0-40C9-9F43-1EB79B669BAF}"/>
    <cellStyle name="Note 2 6 5 3" xfId="4083" xr:uid="{00000000-0005-0000-0000-000012090000}"/>
    <cellStyle name="Note 2 6 5 3 2" xfId="7572" xr:uid="{00000000-0005-0000-0000-000012090000}"/>
    <cellStyle name="Note 2 6 5 3 2 2" xfId="14304" xr:uid="{DCFFC151-255C-4D85-ABFA-4A050E9FF03A}"/>
    <cellStyle name="Note 2 6 5 3 3" xfId="10891" xr:uid="{2617873E-C5F1-4918-AE42-13701D428C6C}"/>
    <cellStyle name="Note 2 6 5 4" xfId="3134" xr:uid="{00000000-0005-0000-0000-000013090000}"/>
    <cellStyle name="Note 2 6 5 4 2" xfId="6623" xr:uid="{00000000-0005-0000-0000-000013090000}"/>
    <cellStyle name="Note 2 6 5 4 2 2" xfId="13356" xr:uid="{5EF3F4E9-6CD2-4C14-95BE-01C308CDAA15}"/>
    <cellStyle name="Note 2 6 5 4 3" xfId="9943" xr:uid="{273A763F-910C-400C-8389-76A6924183E7}"/>
    <cellStyle name="Note 2 6 5 5" xfId="5654" xr:uid="{00000000-0005-0000-0000-00000F090000}"/>
    <cellStyle name="Note 2 6 5 5 2" xfId="12392" xr:uid="{E00E51F2-2C8F-4257-9A2A-42213676CE2D}"/>
    <cellStyle name="Note 2 6 5 6" xfId="8980" xr:uid="{DAAA8B6A-CE6D-475B-808E-729503AA1AA6}"/>
    <cellStyle name="Note 2 6 6" xfId="1824" xr:uid="{00000000-0005-0000-0000-000014090000}"/>
    <cellStyle name="Note 2 6 6 2" xfId="2594" xr:uid="{00000000-0005-0000-0000-000015090000}"/>
    <cellStyle name="Note 2 6 6 2 2" xfId="4617" xr:uid="{00000000-0005-0000-0000-000016090000}"/>
    <cellStyle name="Note 2 6 6 2 2 2" xfId="8106" xr:uid="{00000000-0005-0000-0000-000016090000}"/>
    <cellStyle name="Note 2 6 6 2 2 2 2" xfId="14834" xr:uid="{AAC49BB3-AAEF-4CA8-A090-BC97F2D87181}"/>
    <cellStyle name="Note 2 6 6 2 2 3" xfId="11421" xr:uid="{740CA017-04F0-4207-810D-C5C186DB3442}"/>
    <cellStyle name="Note 2 6 6 2 3" xfId="6086" xr:uid="{00000000-0005-0000-0000-000015090000}"/>
    <cellStyle name="Note 2 6 6 2 3 2" xfId="12820" xr:uid="{52658BBA-1892-4B0F-812A-869B87FDE38B}"/>
    <cellStyle name="Note 2 6 6 2 4" xfId="9407" xr:uid="{7D850CA7-0947-4F66-ADE1-F4E00AD00850}"/>
    <cellStyle name="Note 2 6 6 3" xfId="3836" xr:uid="{00000000-0005-0000-0000-000017090000}"/>
    <cellStyle name="Note 2 6 6 3 2" xfId="7325" xr:uid="{00000000-0005-0000-0000-000017090000}"/>
    <cellStyle name="Note 2 6 6 3 2 2" xfId="14057" xr:uid="{1B9AFC58-3DF3-4F5F-81D4-E3A37032A7C9}"/>
    <cellStyle name="Note 2 6 6 3 3" xfId="10644" xr:uid="{B780E2E1-7AE9-487A-889F-449E76EC232D}"/>
    <cellStyle name="Note 2 6 6 4" xfId="3585" xr:uid="{00000000-0005-0000-0000-000018090000}"/>
    <cellStyle name="Note 2 6 6 4 2" xfId="7074" xr:uid="{00000000-0005-0000-0000-000018090000}"/>
    <cellStyle name="Note 2 6 6 4 2 2" xfId="13806" xr:uid="{2BCED67B-6D7B-418E-A121-003BC59417B4}"/>
    <cellStyle name="Note 2 6 6 4 3" xfId="10393" xr:uid="{399A9983-9AF3-43B2-9B54-7EEB9151ED85}"/>
    <cellStyle name="Note 2 6 6 5" xfId="5409" xr:uid="{00000000-0005-0000-0000-000014090000}"/>
    <cellStyle name="Note 2 6 6 5 2" xfId="12147" xr:uid="{8EE80B89-EF6E-446A-B453-3B71E67D8FCF}"/>
    <cellStyle name="Note 2 6 6 6" xfId="8735" xr:uid="{3FBA085C-0C2A-4E37-B2B7-B469AF316AF2}"/>
    <cellStyle name="Note 2 6 7" xfId="2302" xr:uid="{00000000-0005-0000-0000-000019090000}"/>
    <cellStyle name="Note 2 6 7 2" xfId="4340" xr:uid="{00000000-0005-0000-0000-00001A090000}"/>
    <cellStyle name="Note 2 6 7 2 2" xfId="7829" xr:uid="{00000000-0005-0000-0000-00001A090000}"/>
    <cellStyle name="Note 2 6 7 2 2 2" xfId="14557" xr:uid="{DB698B92-7C06-466A-BBF9-F7C5E275B860}"/>
    <cellStyle name="Note 2 6 7 2 3" xfId="11144" xr:uid="{298B2D34-C23F-4DA9-957A-627FD2F8D98F}"/>
    <cellStyle name="Note 2 6 7 3" xfId="5803" xr:uid="{00000000-0005-0000-0000-000019090000}"/>
    <cellStyle name="Note 2 6 7 3 2" xfId="12537" xr:uid="{D9FBA8D5-4085-4203-AF93-388253D362E6}"/>
    <cellStyle name="Note 2 6 7 4" xfId="9124" xr:uid="{636D7516-EEF8-43F9-B3DE-E31741120427}"/>
    <cellStyle name="Note 2 6 8" xfId="3203" xr:uid="{00000000-0005-0000-0000-00001B090000}"/>
    <cellStyle name="Note 2 6 8 2" xfId="6692" xr:uid="{00000000-0005-0000-0000-00001B090000}"/>
    <cellStyle name="Note 2 6 8 2 2" xfId="13425" xr:uid="{4392A0EF-2888-46B7-9018-76541F436533}"/>
    <cellStyle name="Note 2 6 8 3" xfId="10012" xr:uid="{7A5F31FD-4686-4225-A075-223D47EDD002}"/>
    <cellStyle name="Note 2 6 9" xfId="4296" xr:uid="{00000000-0005-0000-0000-00001C090000}"/>
    <cellStyle name="Note 2 6 9 2" xfId="7785" xr:uid="{00000000-0005-0000-0000-00001C090000}"/>
    <cellStyle name="Note 2 6 9 2 2" xfId="14514" xr:uid="{A2242C87-EFA5-416E-8B8C-F1A8417FBEAA}"/>
    <cellStyle name="Note 2 6 9 3" xfId="11101" xr:uid="{96FAAA11-0AA4-46F3-A997-FEEF126B89CD}"/>
    <cellStyle name="Note 2 7" xfId="1527" xr:uid="{00000000-0005-0000-0000-00001D090000}"/>
    <cellStyle name="Note 2 7 10" xfId="8522" xr:uid="{C2CA5F66-D2AE-4A42-A0DF-B9DEB400E66A}"/>
    <cellStyle name="Note 2 7 2" xfId="2127" xr:uid="{00000000-0005-0000-0000-00001E090000}"/>
    <cellStyle name="Note 2 7 2 2" xfId="2893" xr:uid="{00000000-0005-0000-0000-00001F090000}"/>
    <cellStyle name="Note 2 7 2 2 2" xfId="4913" xr:uid="{00000000-0005-0000-0000-000020090000}"/>
    <cellStyle name="Note 2 7 2 2 2 2" xfId="8402" xr:uid="{00000000-0005-0000-0000-000020090000}"/>
    <cellStyle name="Note 2 7 2 2 2 2 2" xfId="15130" xr:uid="{8B9180D6-29BE-4E13-A386-34C582816292}"/>
    <cellStyle name="Note 2 7 2 2 2 3" xfId="11717" xr:uid="{C1B8C420-D174-4165-BD4A-FEABAA822A49}"/>
    <cellStyle name="Note 2 7 2 2 3" xfId="6382" xr:uid="{00000000-0005-0000-0000-00001F090000}"/>
    <cellStyle name="Note 2 7 2 2 3 2" xfId="13116" xr:uid="{56131973-EF2C-444A-9298-C7FDED4E2FE5}"/>
    <cellStyle name="Note 2 7 2 2 4" xfId="9703" xr:uid="{93533344-0CB3-4BEC-A0AA-7A909F26A636}"/>
    <cellStyle name="Note 2 7 2 3" xfId="4134" xr:uid="{00000000-0005-0000-0000-000021090000}"/>
    <cellStyle name="Note 2 7 2 3 2" xfId="7623" xr:uid="{00000000-0005-0000-0000-000021090000}"/>
    <cellStyle name="Note 2 7 2 3 2 2" xfId="14355" xr:uid="{2A7D5782-F9EB-4F1F-9363-87DF5531D7AE}"/>
    <cellStyle name="Note 2 7 2 3 3" xfId="10942" xr:uid="{D819AA1C-B0DC-4603-9AC1-7391A275EDAF}"/>
    <cellStyle name="Note 2 7 2 4" xfId="2965" xr:uid="{00000000-0005-0000-0000-000022090000}"/>
    <cellStyle name="Note 2 7 2 4 2" xfId="6454" xr:uid="{00000000-0005-0000-0000-000022090000}"/>
    <cellStyle name="Note 2 7 2 4 2 2" xfId="13187" xr:uid="{E623CDFD-B3EF-4523-BFE6-DCEB3D3FC4C4}"/>
    <cellStyle name="Note 2 7 2 4 3" xfId="9774" xr:uid="{22AC53DE-61DB-430E-8C3F-0704D24C9A33}"/>
    <cellStyle name="Note 2 7 2 5" xfId="5706" xr:uid="{00000000-0005-0000-0000-00001E090000}"/>
    <cellStyle name="Note 2 7 2 5 2" xfId="12443" xr:uid="{A9D6697E-7CE5-403E-9A66-45D3AFA81D06}"/>
    <cellStyle name="Note 2 7 2 6" xfId="9031" xr:uid="{17F693DA-9F71-41E7-88E1-F8E890FF01FF}"/>
    <cellStyle name="Note 2 7 3" xfId="2152" xr:uid="{00000000-0005-0000-0000-000023090000}"/>
    <cellStyle name="Note 2 7 3 2" xfId="2917" xr:uid="{00000000-0005-0000-0000-000024090000}"/>
    <cellStyle name="Note 2 7 3 2 2" xfId="4935" xr:uid="{00000000-0005-0000-0000-000025090000}"/>
    <cellStyle name="Note 2 7 3 2 2 2" xfId="8424" xr:uid="{00000000-0005-0000-0000-000025090000}"/>
    <cellStyle name="Note 2 7 3 2 2 2 2" xfId="15152" xr:uid="{9F2CB783-D4D0-428A-AA29-9F99B68555B3}"/>
    <cellStyle name="Note 2 7 3 2 2 3" xfId="11739" xr:uid="{721B861D-3ADB-4115-A48F-02212B341D33}"/>
    <cellStyle name="Note 2 7 3 2 3" xfId="6406" xr:uid="{00000000-0005-0000-0000-000024090000}"/>
    <cellStyle name="Note 2 7 3 2 3 2" xfId="13140" xr:uid="{40A455C9-3359-4B86-B8A0-59203A305216}"/>
    <cellStyle name="Note 2 7 3 2 4" xfId="9727" xr:uid="{B576F3DF-B7DE-426E-94E6-248EF274A479}"/>
    <cellStyle name="Note 2 7 3 3" xfId="4156" xr:uid="{00000000-0005-0000-0000-000026090000}"/>
    <cellStyle name="Note 2 7 3 3 2" xfId="7645" xr:uid="{00000000-0005-0000-0000-000026090000}"/>
    <cellStyle name="Note 2 7 3 3 2 2" xfId="14377" xr:uid="{F0B22119-72FD-441B-A333-3B09DFA3EB02}"/>
    <cellStyle name="Note 2 7 3 3 3" xfId="10964" xr:uid="{BB22FF88-E87B-4A8E-8333-0690AC790736}"/>
    <cellStyle name="Note 2 7 3 4" xfId="3235" xr:uid="{00000000-0005-0000-0000-000027090000}"/>
    <cellStyle name="Note 2 7 3 4 2" xfId="6724" xr:uid="{00000000-0005-0000-0000-000027090000}"/>
    <cellStyle name="Note 2 7 3 4 2 2" xfId="13457" xr:uid="{5B83B6F9-A7AC-4B71-83CF-90B563340E63}"/>
    <cellStyle name="Note 2 7 3 4 3" xfId="10044" xr:uid="{D1908F5C-C039-4F7E-A72E-E0F6EEF4CE4D}"/>
    <cellStyle name="Note 2 7 3 5" xfId="5731" xr:uid="{00000000-0005-0000-0000-000023090000}"/>
    <cellStyle name="Note 2 7 3 5 2" xfId="12467" xr:uid="{860F3064-9BB7-420F-AD27-5C00D9A137DB}"/>
    <cellStyle name="Note 2 7 3 6" xfId="9055" xr:uid="{D2A74A7E-A003-4397-9E52-196B98EE30F0}"/>
    <cellStyle name="Note 2 7 4" xfId="2168" xr:uid="{00000000-0005-0000-0000-000028090000}"/>
    <cellStyle name="Note 2 7 4 2" xfId="2933" xr:uid="{00000000-0005-0000-0000-000029090000}"/>
    <cellStyle name="Note 2 7 4 2 2" xfId="4951" xr:uid="{00000000-0005-0000-0000-00002A090000}"/>
    <cellStyle name="Note 2 7 4 2 2 2" xfId="8440" xr:uid="{00000000-0005-0000-0000-00002A090000}"/>
    <cellStyle name="Note 2 7 4 2 2 2 2" xfId="15168" xr:uid="{99C7AEB3-260F-484E-A163-232B43E95E3B}"/>
    <cellStyle name="Note 2 7 4 2 2 3" xfId="11755" xr:uid="{5F937D34-F5D4-41FF-A4AF-E3444FEA890F}"/>
    <cellStyle name="Note 2 7 4 2 3" xfId="6422" xr:uid="{00000000-0005-0000-0000-000029090000}"/>
    <cellStyle name="Note 2 7 4 2 3 2" xfId="13156" xr:uid="{2BC7ED1B-B1FE-413D-BB46-349641E69756}"/>
    <cellStyle name="Note 2 7 4 2 4" xfId="9743" xr:uid="{79CFAE77-C2AB-4BB6-B97C-36E062FF8A50}"/>
    <cellStyle name="Note 2 7 4 3" xfId="4172" xr:uid="{00000000-0005-0000-0000-00002B090000}"/>
    <cellStyle name="Note 2 7 4 3 2" xfId="7661" xr:uid="{00000000-0005-0000-0000-00002B090000}"/>
    <cellStyle name="Note 2 7 4 3 2 2" xfId="14393" xr:uid="{5839294A-8BD2-4A13-81CB-DBDB52C2C303}"/>
    <cellStyle name="Note 2 7 4 3 3" xfId="10980" xr:uid="{D9E862F3-D73A-4017-BD2B-91D5AD21F9A5}"/>
    <cellStyle name="Note 2 7 4 4" xfId="3227" xr:uid="{00000000-0005-0000-0000-00002C090000}"/>
    <cellStyle name="Note 2 7 4 4 2" xfId="6716" xr:uid="{00000000-0005-0000-0000-00002C090000}"/>
    <cellStyle name="Note 2 7 4 4 2 2" xfId="13449" xr:uid="{F4F5B81C-8121-45C9-8A2D-FC4C997A57BE}"/>
    <cellStyle name="Note 2 7 4 4 3" xfId="10036" xr:uid="{1AC6CBD3-B6C6-40AC-BD43-C10BC0863491}"/>
    <cellStyle name="Note 2 7 4 5" xfId="5747" xr:uid="{00000000-0005-0000-0000-000028090000}"/>
    <cellStyle name="Note 2 7 4 5 2" xfId="12483" xr:uid="{539BAF80-83EC-4432-A171-504AB96C6819}"/>
    <cellStyle name="Note 2 7 4 6" xfId="9071" xr:uid="{A11ACFCB-9869-4600-B2A9-1D683550A751}"/>
    <cellStyle name="Note 2 7 5" xfId="2181" xr:uid="{00000000-0005-0000-0000-00002D090000}"/>
    <cellStyle name="Note 2 7 5 2" xfId="2946" xr:uid="{00000000-0005-0000-0000-00002E090000}"/>
    <cellStyle name="Note 2 7 5 2 2" xfId="4964" xr:uid="{00000000-0005-0000-0000-00002F090000}"/>
    <cellStyle name="Note 2 7 5 2 2 2" xfId="8453" xr:uid="{00000000-0005-0000-0000-00002F090000}"/>
    <cellStyle name="Note 2 7 5 2 2 2 2" xfId="15181" xr:uid="{4E942CE6-78E7-4139-8D37-671F7B1BD68B}"/>
    <cellStyle name="Note 2 7 5 2 2 3" xfId="11768" xr:uid="{AFFED0E1-2126-4C4D-92B9-5AC295F92021}"/>
    <cellStyle name="Note 2 7 5 2 3" xfId="6435" xr:uid="{00000000-0005-0000-0000-00002E090000}"/>
    <cellStyle name="Note 2 7 5 2 3 2" xfId="13169" xr:uid="{5733AC78-4008-4208-976E-9CFEDA86CCE6}"/>
    <cellStyle name="Note 2 7 5 2 4" xfId="9756" xr:uid="{774BEF0B-7375-4E7C-9FA5-584395EBCB9B}"/>
    <cellStyle name="Note 2 7 5 3" xfId="4185" xr:uid="{00000000-0005-0000-0000-000030090000}"/>
    <cellStyle name="Note 2 7 5 3 2" xfId="7674" xr:uid="{00000000-0005-0000-0000-000030090000}"/>
    <cellStyle name="Note 2 7 5 3 2 2" xfId="14406" xr:uid="{804E04E7-CEA4-4F02-9F09-7825E821DBA6}"/>
    <cellStyle name="Note 2 7 5 3 3" xfId="10993" xr:uid="{97DB7A8D-4608-489D-80AD-9BBD1F65F4C0}"/>
    <cellStyle name="Note 2 7 5 4" xfId="135" xr:uid="{00000000-0005-0000-0000-000031090000}"/>
    <cellStyle name="Note 2 7 5 4 2" xfId="5008" xr:uid="{00000000-0005-0000-0000-000031090000}"/>
    <cellStyle name="Note 2 7 5 4 2 2" xfId="11805" xr:uid="{619C3C82-25D8-40E5-946D-53D8C57C7B50}"/>
    <cellStyle name="Note 2 7 5 4 3" xfId="8491" xr:uid="{28E33A67-27F0-454C-91CA-DF4DFF9495D8}"/>
    <cellStyle name="Note 2 7 5 5" xfId="5760" xr:uid="{00000000-0005-0000-0000-00002D090000}"/>
    <cellStyle name="Note 2 7 5 5 2" xfId="12496" xr:uid="{2BC4F482-2039-4815-B8F1-A2E2E76CE6BF}"/>
    <cellStyle name="Note 2 7 5 6" xfId="9084" xr:uid="{06842201-124F-40D8-8F20-69FCC6928A0C}"/>
    <cellStyle name="Note 2 7 6" xfId="2368" xr:uid="{00000000-0005-0000-0000-000032090000}"/>
    <cellStyle name="Note 2 7 6 2" xfId="4403" xr:uid="{00000000-0005-0000-0000-000033090000}"/>
    <cellStyle name="Note 2 7 6 2 2" xfId="7892" xr:uid="{00000000-0005-0000-0000-000033090000}"/>
    <cellStyle name="Note 2 7 6 2 2 2" xfId="14620" xr:uid="{3C4542D2-CF65-4A01-86E4-525700F297D0}"/>
    <cellStyle name="Note 2 7 6 2 3" xfId="11207" xr:uid="{9250851B-B6F9-463E-B6AB-66032BE5E08D}"/>
    <cellStyle name="Note 2 7 6 3" xfId="5869" xr:uid="{00000000-0005-0000-0000-000032090000}"/>
    <cellStyle name="Note 2 7 6 3 2" xfId="12603" xr:uid="{BA131C75-7173-411C-9DA6-2D19D12B1FD6}"/>
    <cellStyle name="Note 2 7 6 4" xfId="9190" xr:uid="{7891BAFC-6165-42E6-A889-53B07DA97B90}"/>
    <cellStyle name="Note 2 7 7" xfId="3574" xr:uid="{00000000-0005-0000-0000-000034090000}"/>
    <cellStyle name="Note 2 7 7 2" xfId="7063" xr:uid="{00000000-0005-0000-0000-000034090000}"/>
    <cellStyle name="Note 2 7 7 2 2" xfId="13795" xr:uid="{74F243D4-BB3A-410B-B687-72E4E0E88840}"/>
    <cellStyle name="Note 2 7 7 3" xfId="10382" xr:uid="{C749CDFD-082B-4F76-A49B-3BD7A185FA3D}"/>
    <cellStyle name="Note 2 7 8" xfId="93" xr:uid="{00000000-0005-0000-0000-000035090000}"/>
    <cellStyle name="Note 2 7 8 2" xfId="4976" xr:uid="{00000000-0005-0000-0000-000035090000}"/>
    <cellStyle name="Note 2 7 8 2 2" xfId="11775" xr:uid="{08C147DE-7806-47EB-84DB-3F064F5FAF88}"/>
    <cellStyle name="Note 2 7 8 3" xfId="8461" xr:uid="{DA8DBE4C-FB60-4CB3-9E2B-B2B48F1A58B0}"/>
    <cellStyle name="Note 2 7 9" xfId="5184" xr:uid="{00000000-0005-0000-0000-00001D090000}"/>
    <cellStyle name="Note 2 7 9 2" xfId="11930" xr:uid="{2D7B23B3-1FA5-4563-9B39-5CDF55539235}"/>
    <cellStyle name="Note 2 8" xfId="1594" xr:uid="{00000000-0005-0000-0000-000036090000}"/>
    <cellStyle name="Note 2 8 10" xfId="8526" xr:uid="{F925C741-6FB6-4A8E-9A8A-5E96E05A3484}"/>
    <cellStyle name="Note 2 8 2" xfId="2139" xr:uid="{00000000-0005-0000-0000-000037090000}"/>
    <cellStyle name="Note 2 8 2 2" xfId="2905" xr:uid="{00000000-0005-0000-0000-000038090000}"/>
    <cellStyle name="Note 2 8 2 2 2" xfId="4925" xr:uid="{00000000-0005-0000-0000-000039090000}"/>
    <cellStyle name="Note 2 8 2 2 2 2" xfId="8414" xr:uid="{00000000-0005-0000-0000-000039090000}"/>
    <cellStyle name="Note 2 8 2 2 2 2 2" xfId="15142" xr:uid="{1C9EB542-6DB8-416C-ABE1-86CC80BEA279}"/>
    <cellStyle name="Note 2 8 2 2 2 3" xfId="11729" xr:uid="{2E1541FE-9322-4CF7-B13C-306B2C00FD7C}"/>
    <cellStyle name="Note 2 8 2 2 3" xfId="6394" xr:uid="{00000000-0005-0000-0000-000038090000}"/>
    <cellStyle name="Note 2 8 2 2 3 2" xfId="13128" xr:uid="{313B3C91-6C5E-4CBD-B591-401F79B92E64}"/>
    <cellStyle name="Note 2 8 2 2 4" xfId="9715" xr:uid="{E7F5203E-FFC1-4442-9974-044F5AD9356B}"/>
    <cellStyle name="Note 2 8 2 3" xfId="4146" xr:uid="{00000000-0005-0000-0000-00003A090000}"/>
    <cellStyle name="Note 2 8 2 3 2" xfId="7635" xr:uid="{00000000-0005-0000-0000-00003A090000}"/>
    <cellStyle name="Note 2 8 2 3 2 2" xfId="14367" xr:uid="{518B1A5B-2C55-41FF-A40C-F1B8A5CEDB67}"/>
    <cellStyle name="Note 2 8 2 3 3" xfId="10954" xr:uid="{E94219F6-3C31-4759-AFDA-6DE9FF19D23A}"/>
    <cellStyle name="Note 2 8 2 4" xfId="3241" xr:uid="{00000000-0005-0000-0000-00003B090000}"/>
    <cellStyle name="Note 2 8 2 4 2" xfId="6730" xr:uid="{00000000-0005-0000-0000-00003B090000}"/>
    <cellStyle name="Note 2 8 2 4 2 2" xfId="13463" xr:uid="{37D55D0F-8A9F-41E6-B6D7-7FFB8DF770C3}"/>
    <cellStyle name="Note 2 8 2 4 3" xfId="10050" xr:uid="{2F93E3F6-CCDC-47A6-B5F2-85FFA363BC8F}"/>
    <cellStyle name="Note 2 8 2 5" xfId="5718" xr:uid="{00000000-0005-0000-0000-000037090000}"/>
    <cellStyle name="Note 2 8 2 5 2" xfId="12455" xr:uid="{48D30413-3397-4180-A0EF-6EEBB4A5FC2D}"/>
    <cellStyle name="Note 2 8 2 6" xfId="9043" xr:uid="{167E2022-8D65-4912-9756-73AB4F753142}"/>
    <cellStyle name="Note 2 8 3" xfId="2160" xr:uid="{00000000-0005-0000-0000-00003C090000}"/>
    <cellStyle name="Note 2 8 3 2" xfId="2925" xr:uid="{00000000-0005-0000-0000-00003D090000}"/>
    <cellStyle name="Note 2 8 3 2 2" xfId="4943" xr:uid="{00000000-0005-0000-0000-00003E090000}"/>
    <cellStyle name="Note 2 8 3 2 2 2" xfId="8432" xr:uid="{00000000-0005-0000-0000-00003E090000}"/>
    <cellStyle name="Note 2 8 3 2 2 2 2" xfId="15160" xr:uid="{410B4CD7-7134-407D-B088-41E8029C4837}"/>
    <cellStyle name="Note 2 8 3 2 2 3" xfId="11747" xr:uid="{FD50E9C4-0C3F-4421-8AF4-EDC3025B158D}"/>
    <cellStyle name="Note 2 8 3 2 3" xfId="6414" xr:uid="{00000000-0005-0000-0000-00003D090000}"/>
    <cellStyle name="Note 2 8 3 2 3 2" xfId="13148" xr:uid="{A2D62F1E-16B3-45DB-828D-638536C8EAE4}"/>
    <cellStyle name="Note 2 8 3 2 4" xfId="9735" xr:uid="{40B507D1-F14C-4D50-B7CF-F0BC49E23BAA}"/>
    <cellStyle name="Note 2 8 3 3" xfId="4164" xr:uid="{00000000-0005-0000-0000-00003F090000}"/>
    <cellStyle name="Note 2 8 3 3 2" xfId="7653" xr:uid="{00000000-0005-0000-0000-00003F090000}"/>
    <cellStyle name="Note 2 8 3 3 2 2" xfId="14385" xr:uid="{DB16BE23-44D0-4428-BCD0-DAE7CF6ED2DB}"/>
    <cellStyle name="Note 2 8 3 3 3" xfId="10972" xr:uid="{E98C1E75-EB98-4230-AD99-3ADDBA68AA86}"/>
    <cellStyle name="Note 2 8 3 4" xfId="3231" xr:uid="{00000000-0005-0000-0000-000040090000}"/>
    <cellStyle name="Note 2 8 3 4 2" xfId="6720" xr:uid="{00000000-0005-0000-0000-000040090000}"/>
    <cellStyle name="Note 2 8 3 4 2 2" xfId="13453" xr:uid="{4563159A-9696-4253-A98A-6080A94DCFF4}"/>
    <cellStyle name="Note 2 8 3 4 3" xfId="10040" xr:uid="{B767EAF5-B5D6-4013-A04E-9D725070A0A3}"/>
    <cellStyle name="Note 2 8 3 5" xfId="5739" xr:uid="{00000000-0005-0000-0000-00003C090000}"/>
    <cellStyle name="Note 2 8 3 5 2" xfId="12475" xr:uid="{4E9BB357-26B7-4587-BB9A-56A5AC7E6195}"/>
    <cellStyle name="Note 2 8 3 6" xfId="9063" xr:uid="{EBDCC536-A75C-4426-8213-147C018DC5C5}"/>
    <cellStyle name="Note 2 8 4" xfId="2175" xr:uid="{00000000-0005-0000-0000-000041090000}"/>
    <cellStyle name="Note 2 8 4 2" xfId="2940" xr:uid="{00000000-0005-0000-0000-000042090000}"/>
    <cellStyle name="Note 2 8 4 2 2" xfId="4958" xr:uid="{00000000-0005-0000-0000-000043090000}"/>
    <cellStyle name="Note 2 8 4 2 2 2" xfId="8447" xr:uid="{00000000-0005-0000-0000-000043090000}"/>
    <cellStyle name="Note 2 8 4 2 2 2 2" xfId="15175" xr:uid="{D851D437-BF74-42DE-B8E5-7951E7271C9E}"/>
    <cellStyle name="Note 2 8 4 2 2 3" xfId="11762" xr:uid="{D8FE4CF5-A100-4B61-AB36-BCA1DC8AA92D}"/>
    <cellStyle name="Note 2 8 4 2 3" xfId="6429" xr:uid="{00000000-0005-0000-0000-000042090000}"/>
    <cellStyle name="Note 2 8 4 2 3 2" xfId="13163" xr:uid="{69FDB8FE-E4E7-4A3E-BE74-72B7B7C1BEC3}"/>
    <cellStyle name="Note 2 8 4 2 4" xfId="9750" xr:uid="{4A882C2C-1A8A-4884-A957-BE68BFB90288}"/>
    <cellStyle name="Note 2 8 4 3" xfId="4179" xr:uid="{00000000-0005-0000-0000-000044090000}"/>
    <cellStyle name="Note 2 8 4 3 2" xfId="7668" xr:uid="{00000000-0005-0000-0000-000044090000}"/>
    <cellStyle name="Note 2 8 4 3 2 2" xfId="14400" xr:uid="{18593236-9E1D-4F8D-9DE9-001268910D03}"/>
    <cellStyle name="Note 2 8 4 3 3" xfId="10987" xr:uid="{41D8BC65-DDCE-4105-987E-DFEB8F4D87E3}"/>
    <cellStyle name="Note 2 8 4 4" xfId="3123" xr:uid="{00000000-0005-0000-0000-000045090000}"/>
    <cellStyle name="Note 2 8 4 4 2" xfId="6612" xr:uid="{00000000-0005-0000-0000-000045090000}"/>
    <cellStyle name="Note 2 8 4 4 2 2" xfId="13345" xr:uid="{2B133D2B-F918-47F4-AB61-0BC89E210DB5}"/>
    <cellStyle name="Note 2 8 4 4 3" xfId="9932" xr:uid="{FEC82FCB-0834-42E0-8E2A-6895A6BA3A32}"/>
    <cellStyle name="Note 2 8 4 5" xfId="5754" xr:uid="{00000000-0005-0000-0000-000041090000}"/>
    <cellStyle name="Note 2 8 4 5 2" xfId="12490" xr:uid="{8614E4F8-D49E-4DD3-8041-EEB9A818D6B6}"/>
    <cellStyle name="Note 2 8 4 6" xfId="9078" xr:uid="{EF5CFBD9-9B32-4402-A06E-695F5008C37A}"/>
    <cellStyle name="Note 2 8 5" xfId="2186" xr:uid="{00000000-0005-0000-0000-000046090000}"/>
    <cellStyle name="Note 2 8 5 2" xfId="2951" xr:uid="{00000000-0005-0000-0000-000047090000}"/>
    <cellStyle name="Note 2 8 5 2 2" xfId="4969" xr:uid="{00000000-0005-0000-0000-000048090000}"/>
    <cellStyle name="Note 2 8 5 2 2 2" xfId="8458" xr:uid="{00000000-0005-0000-0000-000048090000}"/>
    <cellStyle name="Note 2 8 5 2 2 2 2" xfId="15186" xr:uid="{A9D4B65C-9298-45AD-863F-82A64F1F1DF8}"/>
    <cellStyle name="Note 2 8 5 2 2 3" xfId="11773" xr:uid="{840B7402-AF7B-4E6D-932C-5AA4B18AC43C}"/>
    <cellStyle name="Note 2 8 5 2 3" xfId="6440" xr:uid="{00000000-0005-0000-0000-000047090000}"/>
    <cellStyle name="Note 2 8 5 2 3 2" xfId="13174" xr:uid="{947E6671-CBA1-48DF-86E0-51730AD21EE0}"/>
    <cellStyle name="Note 2 8 5 2 4" xfId="9761" xr:uid="{6CF66B9E-0F5B-4073-94CE-28A145827CB1}"/>
    <cellStyle name="Note 2 8 5 3" xfId="4190" xr:uid="{00000000-0005-0000-0000-000049090000}"/>
    <cellStyle name="Note 2 8 5 3 2" xfId="7679" xr:uid="{00000000-0005-0000-0000-000049090000}"/>
    <cellStyle name="Note 2 8 5 3 2 2" xfId="14411" xr:uid="{877E5D81-A2A1-4FFA-89E7-3479846961E7}"/>
    <cellStyle name="Note 2 8 5 3 3" xfId="10998" xr:uid="{956331A9-E206-4631-955C-21FB1BF28CFF}"/>
    <cellStyle name="Note 2 8 5 4" xfId="3459" xr:uid="{00000000-0005-0000-0000-00004A090000}"/>
    <cellStyle name="Note 2 8 5 4 2" xfId="6948" xr:uid="{00000000-0005-0000-0000-00004A090000}"/>
    <cellStyle name="Note 2 8 5 4 2 2" xfId="13681" xr:uid="{85C216FB-8627-47F7-A409-9ABA9290CED2}"/>
    <cellStyle name="Note 2 8 5 4 3" xfId="10268" xr:uid="{7B1021D7-0ECC-446F-A443-50425840B14C}"/>
    <cellStyle name="Note 2 8 5 5" xfId="5765" xr:uid="{00000000-0005-0000-0000-000046090000}"/>
    <cellStyle name="Note 2 8 5 5 2" xfId="12501" xr:uid="{C02A641F-FF3A-41C2-9C4A-C604C140A2F5}"/>
    <cellStyle name="Note 2 8 5 6" xfId="9089" xr:uid="{ECF3CB87-4D1B-464B-A066-637CC0A03081}"/>
    <cellStyle name="Note 2 8 6" xfId="2373" xr:uid="{00000000-0005-0000-0000-00004B090000}"/>
    <cellStyle name="Note 2 8 6 2" xfId="4408" xr:uid="{00000000-0005-0000-0000-00004C090000}"/>
    <cellStyle name="Note 2 8 6 2 2" xfId="7897" xr:uid="{00000000-0005-0000-0000-00004C090000}"/>
    <cellStyle name="Note 2 8 6 2 2 2" xfId="14625" xr:uid="{7BB56A53-C8CB-4DEE-A0E2-970F3C5794A2}"/>
    <cellStyle name="Note 2 8 6 2 3" xfId="11212" xr:uid="{FBBE7830-605F-4DBF-B4DD-602FAD33D76E}"/>
    <cellStyle name="Note 2 8 6 3" xfId="5874" xr:uid="{00000000-0005-0000-0000-00004B090000}"/>
    <cellStyle name="Note 2 8 6 3 2" xfId="12608" xr:uid="{339301C8-0188-4CC9-8B7C-CDD79B552543}"/>
    <cellStyle name="Note 2 8 6 4" xfId="9195" xr:uid="{FB7B6390-527D-46D7-B410-F1C02D8EBD2F}"/>
    <cellStyle name="Note 2 8 7" xfId="3617" xr:uid="{00000000-0005-0000-0000-00004D090000}"/>
    <cellStyle name="Note 2 8 7 2" xfId="7106" xr:uid="{00000000-0005-0000-0000-00004D090000}"/>
    <cellStyle name="Note 2 8 7 2 2" xfId="13838" xr:uid="{645189B2-254C-4AA8-86F7-5C3A6D5BD521}"/>
    <cellStyle name="Note 2 8 7 3" xfId="10425" xr:uid="{05751F91-8875-444E-80F8-9357F6D9CAF4}"/>
    <cellStyle name="Note 2 8 8" xfId="3166" xr:uid="{00000000-0005-0000-0000-00004E090000}"/>
    <cellStyle name="Note 2 8 8 2" xfId="6655" xr:uid="{00000000-0005-0000-0000-00004E090000}"/>
    <cellStyle name="Note 2 8 8 2 2" xfId="13388" xr:uid="{D66FE89B-3AE8-474E-9AC6-188CD5081A29}"/>
    <cellStyle name="Note 2 8 8 3" xfId="9975" xr:uid="{43EA47A9-AF9A-4BA6-B386-95DE0B32AE93}"/>
    <cellStyle name="Note 2 8 9" xfId="5191" xr:uid="{00000000-0005-0000-0000-000036090000}"/>
    <cellStyle name="Note 2 8 9 2" xfId="11935" xr:uid="{A6BE591C-27C7-4F20-A7FD-0AA6D98D40AC}"/>
    <cellStyle name="Note 2 9" xfId="1608" xr:uid="{00000000-0005-0000-0000-00004F090000}"/>
    <cellStyle name="Note 2 9 2" xfId="2382" xr:uid="{00000000-0005-0000-0000-000050090000}"/>
    <cellStyle name="Note 2 9 2 2" xfId="4413" xr:uid="{00000000-0005-0000-0000-000051090000}"/>
    <cellStyle name="Note 2 9 2 2 2" xfId="7902" xr:uid="{00000000-0005-0000-0000-000051090000}"/>
    <cellStyle name="Note 2 9 2 2 2 2" xfId="14630" xr:uid="{0B703975-604E-4023-9A59-F2ED61F82E43}"/>
    <cellStyle name="Note 2 9 2 2 3" xfId="11217" xr:uid="{A83DD734-6FA2-4CA7-B3A4-B7D73C2275EB}"/>
    <cellStyle name="Note 2 9 2 3" xfId="5882" xr:uid="{00000000-0005-0000-0000-000050090000}"/>
    <cellStyle name="Note 2 9 2 3 2" xfId="12616" xr:uid="{658700F9-60F3-4AFD-B938-26AEC0F08900}"/>
    <cellStyle name="Note 2 9 2 4" xfId="9203" xr:uid="{2BA04675-DFBF-4B24-AF57-88642C58BA17}"/>
    <cellStyle name="Note 2 9 3" xfId="3625" xr:uid="{00000000-0005-0000-0000-000052090000}"/>
    <cellStyle name="Note 2 9 3 2" xfId="7114" xr:uid="{00000000-0005-0000-0000-000052090000}"/>
    <cellStyle name="Note 2 9 3 2 2" xfId="13846" xr:uid="{C02CAC53-663F-465B-BD9B-C11745D6E4BC}"/>
    <cellStyle name="Note 2 9 3 3" xfId="10433" xr:uid="{FA945EFF-6606-43F4-9B1B-9B167886E398}"/>
    <cellStyle name="Note 2 9 4" xfId="98" xr:uid="{00000000-0005-0000-0000-000053090000}"/>
    <cellStyle name="Note 2 9 4 2" xfId="4978" xr:uid="{00000000-0005-0000-0000-000053090000}"/>
    <cellStyle name="Note 2 9 4 2 2" xfId="11777" xr:uid="{8BD3E03B-BB7D-441A-BE69-11A95830EFBC}"/>
    <cellStyle name="Note 2 9 4 3" xfId="8463" xr:uid="{3077BAB2-D178-459A-ACDC-90A90A0129B0}"/>
    <cellStyle name="Note 2 9 5" xfId="5203" xr:uid="{00000000-0005-0000-0000-00004F090000}"/>
    <cellStyle name="Note 2 9 5 2" xfId="11943" xr:uid="{B56F38B1-7A21-42A9-8D33-FAE8A2685E41}"/>
    <cellStyle name="Note 2 9 6" xfId="8534" xr:uid="{75AB755F-A842-4586-B889-48CB7B073380}"/>
    <cellStyle name="Note 3" xfId="149" xr:uid="{00000000-0005-0000-0000-000054090000}"/>
    <cellStyle name="Note 3 10" xfId="8493" xr:uid="{18A0041D-1513-481F-852D-DCC21372A277}"/>
    <cellStyle name="Note 3 2" xfId="765" xr:uid="{00000000-0005-0000-0000-000055090000}"/>
    <cellStyle name="Note 3 2 10" xfId="5070" xr:uid="{00000000-0005-0000-0000-000055090000}"/>
    <cellStyle name="Note 3 2 10 2" xfId="11839" xr:uid="{D4884F13-3F5A-43DD-A946-C90C6FD2D458}"/>
    <cellStyle name="Note 3 2 11" xfId="8512" xr:uid="{7B18C13F-1D4E-49A4-9C71-DB97C8D6E5D9}"/>
    <cellStyle name="Note 3 2 2" xfId="1633" xr:uid="{00000000-0005-0000-0000-000056090000}"/>
    <cellStyle name="Note 3 2 2 2" xfId="2406" xr:uid="{00000000-0005-0000-0000-000057090000}"/>
    <cellStyle name="Note 3 2 2 2 2" xfId="4431" xr:uid="{00000000-0005-0000-0000-000058090000}"/>
    <cellStyle name="Note 3 2 2 2 2 2" xfId="7920" xr:uid="{00000000-0005-0000-0000-000058090000}"/>
    <cellStyle name="Note 3 2 2 2 2 2 2" xfId="14648" xr:uid="{BCE83850-A574-4D72-970A-10822FC9BD8F}"/>
    <cellStyle name="Note 3 2 2 2 2 3" xfId="11235" xr:uid="{C8C4EEEC-D844-443B-939F-A980605D60EC}"/>
    <cellStyle name="Note 3 2 2 2 3" xfId="5900" xr:uid="{00000000-0005-0000-0000-000057090000}"/>
    <cellStyle name="Note 3 2 2 2 3 2" xfId="12634" xr:uid="{12243BAA-8D03-4571-85E8-0B342AEF21D0}"/>
    <cellStyle name="Note 3 2 2 2 4" xfId="9221" xr:uid="{3E6A172D-1044-48DF-909B-F3A3AA269243}"/>
    <cellStyle name="Note 3 2 2 3" xfId="3649" xr:uid="{00000000-0005-0000-0000-000059090000}"/>
    <cellStyle name="Note 3 2 2 3 2" xfId="7138" xr:uid="{00000000-0005-0000-0000-000059090000}"/>
    <cellStyle name="Note 3 2 2 3 2 2" xfId="13870" xr:uid="{15C787DE-80E9-4919-A888-842E9C6526EC}"/>
    <cellStyle name="Note 3 2 2 3 3" xfId="10457" xr:uid="{E9D35C63-C788-44D9-8B5B-6BEAA6BBD4AA}"/>
    <cellStyle name="Note 3 2 2 4" xfId="2995" xr:uid="{00000000-0005-0000-0000-00005A090000}"/>
    <cellStyle name="Note 3 2 2 4 2" xfId="6484" xr:uid="{00000000-0005-0000-0000-00005A090000}"/>
    <cellStyle name="Note 3 2 2 4 2 2" xfId="13217" xr:uid="{CF2666E4-4625-4264-BB2A-6E7A5C4AD66B}"/>
    <cellStyle name="Note 3 2 2 4 3" xfId="9804" xr:uid="{B7E55F09-2F01-432F-8F36-00709A247264}"/>
    <cellStyle name="Note 3 2 2 5" xfId="5221" xr:uid="{00000000-0005-0000-0000-000056090000}"/>
    <cellStyle name="Note 3 2 2 5 2" xfId="11961" xr:uid="{3A7E44F8-8D8B-4A7D-AFF8-BBE3BCC5A9B3}"/>
    <cellStyle name="Note 3 2 2 6" xfId="8549" xr:uid="{DC48EDA6-1FCC-4B7E-82C1-0EC99EE6E7DA}"/>
    <cellStyle name="Note 3 2 3" xfId="1853" xr:uid="{00000000-0005-0000-0000-00005B090000}"/>
    <cellStyle name="Note 3 2 3 2" xfId="2623" xr:uid="{00000000-0005-0000-0000-00005C090000}"/>
    <cellStyle name="Note 3 2 3 2 2" xfId="4646" xr:uid="{00000000-0005-0000-0000-00005D090000}"/>
    <cellStyle name="Note 3 2 3 2 2 2" xfId="8135" xr:uid="{00000000-0005-0000-0000-00005D090000}"/>
    <cellStyle name="Note 3 2 3 2 2 2 2" xfId="14863" xr:uid="{E71FDED6-5249-4944-B65C-0D00CADF8747}"/>
    <cellStyle name="Note 3 2 3 2 2 3" xfId="11450" xr:uid="{AA559C46-C951-48DC-B766-131933F93059}"/>
    <cellStyle name="Note 3 2 3 2 3" xfId="6115" xr:uid="{00000000-0005-0000-0000-00005C090000}"/>
    <cellStyle name="Note 3 2 3 2 3 2" xfId="12849" xr:uid="{F559170F-78DE-4E63-8DDA-15978EE0AA9D}"/>
    <cellStyle name="Note 3 2 3 2 4" xfId="9436" xr:uid="{6BB8C7F3-66C7-4ECA-8332-795281AEF9D1}"/>
    <cellStyle name="Note 3 2 3 3" xfId="3865" xr:uid="{00000000-0005-0000-0000-00005E090000}"/>
    <cellStyle name="Note 3 2 3 3 2" xfId="7354" xr:uid="{00000000-0005-0000-0000-00005E090000}"/>
    <cellStyle name="Note 3 2 3 3 2 2" xfId="14086" xr:uid="{F3645AA8-A5F9-4A29-819C-F9B18998AFE4}"/>
    <cellStyle name="Note 3 2 3 3 3" xfId="10673" xr:uid="{C33A8EF4-F047-4DB5-B14E-E3CB54BE33D0}"/>
    <cellStyle name="Note 3 2 3 4" xfId="2999" xr:uid="{00000000-0005-0000-0000-00005F090000}"/>
    <cellStyle name="Note 3 2 3 4 2" xfId="6488" xr:uid="{00000000-0005-0000-0000-00005F090000}"/>
    <cellStyle name="Note 3 2 3 4 2 2" xfId="13221" xr:uid="{351E887C-1492-44B5-BCAA-EED41797BBBB}"/>
    <cellStyle name="Note 3 2 3 4 3" xfId="9808" xr:uid="{FB0A2BDC-9471-422E-AA45-5B935DF5C9F9}"/>
    <cellStyle name="Note 3 2 3 5" xfId="5438" xr:uid="{00000000-0005-0000-0000-00005B090000}"/>
    <cellStyle name="Note 3 2 3 5 2" xfId="12176" xr:uid="{226F62F6-BBD7-4870-9477-9FE965EC488F}"/>
    <cellStyle name="Note 3 2 3 6" xfId="8764" xr:uid="{7ED88DA8-6306-4DAE-9546-58F9234D2C61}"/>
    <cellStyle name="Note 3 2 4" xfId="2018" xr:uid="{00000000-0005-0000-0000-000060090000}"/>
    <cellStyle name="Note 3 2 4 2" xfId="2785" xr:uid="{00000000-0005-0000-0000-000061090000}"/>
    <cellStyle name="Note 3 2 4 2 2" xfId="4807" xr:uid="{00000000-0005-0000-0000-000062090000}"/>
    <cellStyle name="Note 3 2 4 2 2 2" xfId="8296" xr:uid="{00000000-0005-0000-0000-000062090000}"/>
    <cellStyle name="Note 3 2 4 2 2 2 2" xfId="15024" xr:uid="{53D50B8B-E312-43FB-8399-3340B311A4E5}"/>
    <cellStyle name="Note 3 2 4 2 2 3" xfId="11611" xr:uid="{7D00EF69-DFB3-4AFF-BC2A-0339F8ED21E3}"/>
    <cellStyle name="Note 3 2 4 2 3" xfId="6276" xr:uid="{00000000-0005-0000-0000-000061090000}"/>
    <cellStyle name="Note 3 2 4 2 3 2" xfId="13010" xr:uid="{E9FD9E3B-5389-4F1A-A6BE-FE841861F302}"/>
    <cellStyle name="Note 3 2 4 2 4" xfId="9597" xr:uid="{8E08E3A8-A8F4-4686-BE9F-2AC125C48D10}"/>
    <cellStyle name="Note 3 2 4 3" xfId="4028" xr:uid="{00000000-0005-0000-0000-000063090000}"/>
    <cellStyle name="Note 3 2 4 3 2" xfId="7517" xr:uid="{00000000-0005-0000-0000-000063090000}"/>
    <cellStyle name="Note 3 2 4 3 2 2" xfId="14249" xr:uid="{C6A77D41-9DEE-4043-95B8-61A2A6474314}"/>
    <cellStyle name="Note 3 2 4 3 3" xfId="10836" xr:uid="{02D9CCFC-F47E-4C27-8484-A6A72F1B0DC1}"/>
    <cellStyle name="Note 3 2 4 4" xfId="3139" xr:uid="{00000000-0005-0000-0000-000064090000}"/>
    <cellStyle name="Note 3 2 4 4 2" xfId="6628" xr:uid="{00000000-0005-0000-0000-000064090000}"/>
    <cellStyle name="Note 3 2 4 4 2 2" xfId="13361" xr:uid="{E594C25B-53F3-42FC-A7AE-FFA49B22ADB7}"/>
    <cellStyle name="Note 3 2 4 4 3" xfId="9948" xr:uid="{1FE0DFFF-CA05-4892-94D0-6C8F458DF3DB}"/>
    <cellStyle name="Note 3 2 4 5" xfId="5599" xr:uid="{00000000-0005-0000-0000-000060090000}"/>
    <cellStyle name="Note 3 2 4 5 2" xfId="12337" xr:uid="{3374942B-4938-4A02-BD04-603F259E2B60}"/>
    <cellStyle name="Note 3 2 4 6" xfId="8925" xr:uid="{AA31E974-1B1D-4D52-A32E-8E4D2CA592A3}"/>
    <cellStyle name="Note 3 2 5" xfId="2038" xr:uid="{00000000-0005-0000-0000-000065090000}"/>
    <cellStyle name="Note 3 2 5 2" xfId="2805" xr:uid="{00000000-0005-0000-0000-000066090000}"/>
    <cellStyle name="Note 3 2 5 2 2" xfId="4825" xr:uid="{00000000-0005-0000-0000-000067090000}"/>
    <cellStyle name="Note 3 2 5 2 2 2" xfId="8314" xr:uid="{00000000-0005-0000-0000-000067090000}"/>
    <cellStyle name="Note 3 2 5 2 2 2 2" xfId="15042" xr:uid="{ADB846E7-C78D-4282-9B0E-39CC4B186183}"/>
    <cellStyle name="Note 3 2 5 2 2 3" xfId="11629" xr:uid="{9B8D5BFA-CEB7-460A-BFA9-F106E3D2D322}"/>
    <cellStyle name="Note 3 2 5 2 3" xfId="6296" xr:uid="{00000000-0005-0000-0000-000066090000}"/>
    <cellStyle name="Note 3 2 5 2 3 2" xfId="13030" xr:uid="{9F0EA22A-5E1B-434C-AED0-CBBA2B85EA03}"/>
    <cellStyle name="Note 3 2 5 2 4" xfId="9617" xr:uid="{6E32AA74-DD30-43A1-AF8A-D9E847FFA9D6}"/>
    <cellStyle name="Note 3 2 5 3" xfId="4046" xr:uid="{00000000-0005-0000-0000-000068090000}"/>
    <cellStyle name="Note 3 2 5 3 2" xfId="7535" xr:uid="{00000000-0005-0000-0000-000068090000}"/>
    <cellStyle name="Note 3 2 5 3 2 2" xfId="14267" xr:uid="{2C249DBE-21F8-470C-9D76-FE917D264FD9}"/>
    <cellStyle name="Note 3 2 5 3 3" xfId="10854" xr:uid="{22F40B2D-B8F6-417E-A15E-9657CF2747CD}"/>
    <cellStyle name="Note 3 2 5 4" xfId="3277" xr:uid="{00000000-0005-0000-0000-000069090000}"/>
    <cellStyle name="Note 3 2 5 4 2" xfId="6766" xr:uid="{00000000-0005-0000-0000-000069090000}"/>
    <cellStyle name="Note 3 2 5 4 2 2" xfId="13499" xr:uid="{AED38CC0-7C2F-4BC3-89E6-3EA3A7B52521}"/>
    <cellStyle name="Note 3 2 5 4 3" xfId="10086" xr:uid="{4DCCABE5-56DD-49F8-8749-87F30CB97B62}"/>
    <cellStyle name="Note 3 2 5 5" xfId="5619" xr:uid="{00000000-0005-0000-0000-000065090000}"/>
    <cellStyle name="Note 3 2 5 5 2" xfId="12357" xr:uid="{135B105F-1302-4A1E-8248-AA6779921264}"/>
    <cellStyle name="Note 3 2 5 6" xfId="8945" xr:uid="{3668A7AD-8AA5-4ED4-BA49-092A6A9FE3B2}"/>
    <cellStyle name="Note 3 2 6" xfId="1781" xr:uid="{00000000-0005-0000-0000-00006A090000}"/>
    <cellStyle name="Note 3 2 6 2" xfId="2551" xr:uid="{00000000-0005-0000-0000-00006B090000}"/>
    <cellStyle name="Note 3 2 6 2 2" xfId="4574" xr:uid="{00000000-0005-0000-0000-00006C090000}"/>
    <cellStyle name="Note 3 2 6 2 2 2" xfId="8063" xr:uid="{00000000-0005-0000-0000-00006C090000}"/>
    <cellStyle name="Note 3 2 6 2 2 2 2" xfId="14791" xr:uid="{DC1304FE-BFC6-4BD0-B75D-DCF0FCBFF47A}"/>
    <cellStyle name="Note 3 2 6 2 2 3" xfId="11378" xr:uid="{586685AB-05A4-45A0-9B6B-8B7C4E58A76E}"/>
    <cellStyle name="Note 3 2 6 2 3" xfId="6044" xr:uid="{00000000-0005-0000-0000-00006B090000}"/>
    <cellStyle name="Note 3 2 6 2 3 2" xfId="12778" xr:uid="{2B7D30A1-5D0C-43BE-80AD-27FE76717823}"/>
    <cellStyle name="Note 3 2 6 2 4" xfId="9365" xr:uid="{3E8A0557-7B0F-4D42-B878-E057FDD6BD00}"/>
    <cellStyle name="Note 3 2 6 3" xfId="3793" xr:uid="{00000000-0005-0000-0000-00006D090000}"/>
    <cellStyle name="Note 3 2 6 3 2" xfId="7282" xr:uid="{00000000-0005-0000-0000-00006D090000}"/>
    <cellStyle name="Note 3 2 6 3 2 2" xfId="14014" xr:uid="{C91957DE-E1AE-44B0-87A7-AEC933F1B2C6}"/>
    <cellStyle name="Note 3 2 6 3 3" xfId="10601" xr:uid="{DEECD16D-29F8-458B-BE30-2F17163720FD}"/>
    <cellStyle name="Note 3 2 6 4" xfId="3595" xr:uid="{00000000-0005-0000-0000-00006E090000}"/>
    <cellStyle name="Note 3 2 6 4 2" xfId="7084" xr:uid="{00000000-0005-0000-0000-00006E090000}"/>
    <cellStyle name="Note 3 2 6 4 2 2" xfId="13816" xr:uid="{88892FB9-3CB5-42ED-B0D5-7106B1937E24}"/>
    <cellStyle name="Note 3 2 6 4 3" xfId="10403" xr:uid="{62BE5334-8390-4037-9D9A-10127173A46B}"/>
    <cellStyle name="Note 3 2 6 5" xfId="5367" xr:uid="{00000000-0005-0000-0000-00006A090000}"/>
    <cellStyle name="Note 3 2 6 5 2" xfId="12105" xr:uid="{EB365013-7B6C-422C-AE30-B732F7D1E003}"/>
    <cellStyle name="Note 3 2 6 6" xfId="8693" xr:uid="{B54BA432-1079-40DA-810C-F98E4BF21839}"/>
    <cellStyle name="Note 3 2 7" xfId="2280" xr:uid="{00000000-0005-0000-0000-00006F090000}"/>
    <cellStyle name="Note 3 2 7 2" xfId="4318" xr:uid="{00000000-0005-0000-0000-000070090000}"/>
    <cellStyle name="Note 3 2 7 2 2" xfId="7807" xr:uid="{00000000-0005-0000-0000-000070090000}"/>
    <cellStyle name="Note 3 2 7 2 2 2" xfId="14535" xr:uid="{0B009B5E-0230-4805-B7AA-E0054704B653}"/>
    <cellStyle name="Note 3 2 7 2 3" xfId="11122" xr:uid="{2E2FA59B-6C36-4DC6-8F98-C680B28D4F50}"/>
    <cellStyle name="Note 3 2 7 3" xfId="5781" xr:uid="{00000000-0005-0000-0000-00006F090000}"/>
    <cellStyle name="Note 3 2 7 3 2" xfId="12515" xr:uid="{9E1DD6DB-F472-4AA9-AFB8-7FFECA62A3A9}"/>
    <cellStyle name="Note 3 2 7 4" xfId="9102" xr:uid="{E306DFE9-18A3-46B8-88C6-5B3F7F8ED94E}"/>
    <cellStyle name="Note 3 2 8" xfId="3181" xr:uid="{00000000-0005-0000-0000-000071090000}"/>
    <cellStyle name="Note 3 2 8 2" xfId="6670" xr:uid="{00000000-0005-0000-0000-000071090000}"/>
    <cellStyle name="Note 3 2 8 2 2" xfId="13403" xr:uid="{5D8B9068-43EB-4093-B4B8-8D7C08B68C46}"/>
    <cellStyle name="Note 3 2 8 3" xfId="9990" xr:uid="{914BEBA4-204F-4980-A31E-F61673E4FE21}"/>
    <cellStyle name="Note 3 2 9" xfId="4238" xr:uid="{00000000-0005-0000-0000-000072090000}"/>
    <cellStyle name="Note 3 2 9 2" xfId="7727" xr:uid="{00000000-0005-0000-0000-000072090000}"/>
    <cellStyle name="Note 3 2 9 2 2" xfId="14457" xr:uid="{49C871DF-A4C6-48A8-9E0F-E14149ECCD97}"/>
    <cellStyle name="Note 3 2 9 3" xfId="11044" xr:uid="{0AA8BFA8-8B66-490D-B86A-CDDFA55FE084}"/>
    <cellStyle name="Note 3 3" xfId="759" xr:uid="{00000000-0005-0000-0000-000073090000}"/>
    <cellStyle name="Note 3 3 10" xfId="5064" xr:uid="{00000000-0005-0000-0000-000073090000}"/>
    <cellStyle name="Note 3 3 10 2" xfId="11833" xr:uid="{F998BDA7-39DD-4724-909C-B0D8CAA8EDAA}"/>
    <cellStyle name="Note 3 3 11" xfId="8510" xr:uid="{2A0A662B-C8E9-42F4-BAE8-C64A12CCD9F3}"/>
    <cellStyle name="Note 3 3 2" xfId="1627" xr:uid="{00000000-0005-0000-0000-000074090000}"/>
    <cellStyle name="Note 3 3 2 2" xfId="2400" xr:uid="{00000000-0005-0000-0000-000075090000}"/>
    <cellStyle name="Note 3 3 2 2 2" xfId="4425" xr:uid="{00000000-0005-0000-0000-000076090000}"/>
    <cellStyle name="Note 3 3 2 2 2 2" xfId="7914" xr:uid="{00000000-0005-0000-0000-000076090000}"/>
    <cellStyle name="Note 3 3 2 2 2 2 2" xfId="14642" xr:uid="{D8E3485E-900F-463C-93F3-20DC65EB635C}"/>
    <cellStyle name="Note 3 3 2 2 2 3" xfId="11229" xr:uid="{E400FD51-F943-455F-BCE4-2EF5E21B16F2}"/>
    <cellStyle name="Note 3 3 2 2 3" xfId="5894" xr:uid="{00000000-0005-0000-0000-000075090000}"/>
    <cellStyle name="Note 3 3 2 2 3 2" xfId="12628" xr:uid="{EC5FCECF-96AB-486F-8622-745DD477C3A2}"/>
    <cellStyle name="Note 3 3 2 2 4" xfId="9215" xr:uid="{D47BDEBE-3AD7-41CE-9875-752B5D948A15}"/>
    <cellStyle name="Note 3 3 2 3" xfId="3643" xr:uid="{00000000-0005-0000-0000-000077090000}"/>
    <cellStyle name="Note 3 3 2 3 2" xfId="7132" xr:uid="{00000000-0005-0000-0000-000077090000}"/>
    <cellStyle name="Note 3 3 2 3 2 2" xfId="13864" xr:uid="{B9069A6E-8F11-4450-863A-02D2A17B003D}"/>
    <cellStyle name="Note 3 3 2 3 3" xfId="10451" xr:uid="{890B9EE3-2D9D-4218-96FA-431EDAFD00CC}"/>
    <cellStyle name="Note 3 3 2 4" xfId="3378" xr:uid="{00000000-0005-0000-0000-000078090000}"/>
    <cellStyle name="Note 3 3 2 4 2" xfId="6867" xr:uid="{00000000-0005-0000-0000-000078090000}"/>
    <cellStyle name="Note 3 3 2 4 2 2" xfId="13600" xr:uid="{260350F9-D34E-47BC-916B-8F56357D24AC}"/>
    <cellStyle name="Note 3 3 2 4 3" xfId="10187" xr:uid="{86A3FAA5-7FA2-489D-BEEF-04F7B955B650}"/>
    <cellStyle name="Note 3 3 2 5" xfId="5215" xr:uid="{00000000-0005-0000-0000-000074090000}"/>
    <cellStyle name="Note 3 3 2 5 2" xfId="11955" xr:uid="{82E80CDC-CA62-4300-B419-96846D3EB812}"/>
    <cellStyle name="Note 3 3 2 6" xfId="8543" xr:uid="{D704C7C5-0297-4E58-A7EA-A66E18E337A6}"/>
    <cellStyle name="Note 3 3 3" xfId="1847" xr:uid="{00000000-0005-0000-0000-000079090000}"/>
    <cellStyle name="Note 3 3 3 2" xfId="2617" xr:uid="{00000000-0005-0000-0000-00007A090000}"/>
    <cellStyle name="Note 3 3 3 2 2" xfId="4640" xr:uid="{00000000-0005-0000-0000-00007B090000}"/>
    <cellStyle name="Note 3 3 3 2 2 2" xfId="8129" xr:uid="{00000000-0005-0000-0000-00007B090000}"/>
    <cellStyle name="Note 3 3 3 2 2 2 2" xfId="14857" xr:uid="{CB603050-45C9-46A1-8A81-290F091E8BD9}"/>
    <cellStyle name="Note 3 3 3 2 2 3" xfId="11444" xr:uid="{C86EE424-E070-4A9D-B4F0-18118A821D4A}"/>
    <cellStyle name="Note 3 3 3 2 3" xfId="6109" xr:uid="{00000000-0005-0000-0000-00007A090000}"/>
    <cellStyle name="Note 3 3 3 2 3 2" xfId="12843" xr:uid="{353198F9-DD33-422D-81AD-3A15AFB4B08B}"/>
    <cellStyle name="Note 3 3 3 2 4" xfId="9430" xr:uid="{396F1C5D-E768-4EEA-8BFD-F68B0FD76A6B}"/>
    <cellStyle name="Note 3 3 3 3" xfId="3859" xr:uid="{00000000-0005-0000-0000-00007C090000}"/>
    <cellStyle name="Note 3 3 3 3 2" xfId="7348" xr:uid="{00000000-0005-0000-0000-00007C090000}"/>
    <cellStyle name="Note 3 3 3 3 2 2" xfId="14080" xr:uid="{3D5B62D5-509A-43CE-AA49-18A89C24BCA2}"/>
    <cellStyle name="Note 3 3 3 3 3" xfId="10667" xr:uid="{47CC3389-1C66-4082-8A72-07AF9F0A571E}"/>
    <cellStyle name="Note 3 3 3 4" xfId="3502" xr:uid="{00000000-0005-0000-0000-00007D090000}"/>
    <cellStyle name="Note 3 3 3 4 2" xfId="6991" xr:uid="{00000000-0005-0000-0000-00007D090000}"/>
    <cellStyle name="Note 3 3 3 4 2 2" xfId="13724" xr:uid="{9ABCAD14-CFE9-4A3D-9C97-555EC206C886}"/>
    <cellStyle name="Note 3 3 3 4 3" xfId="10311" xr:uid="{75801A77-8839-4D18-A1E6-3FE05860BA75}"/>
    <cellStyle name="Note 3 3 3 5" xfId="5432" xr:uid="{00000000-0005-0000-0000-000079090000}"/>
    <cellStyle name="Note 3 3 3 5 2" xfId="12170" xr:uid="{A1A31329-5255-4BC2-BCC3-D2413E33C3C7}"/>
    <cellStyle name="Note 3 3 3 6" xfId="8758" xr:uid="{FB75346A-2CED-4FF3-9861-86BEF64B662E}"/>
    <cellStyle name="Note 3 3 4" xfId="1966" xr:uid="{00000000-0005-0000-0000-00007E090000}"/>
    <cellStyle name="Note 3 3 4 2" xfId="2736" xr:uid="{00000000-0005-0000-0000-00007F090000}"/>
    <cellStyle name="Note 3 3 4 2 2" xfId="4758" xr:uid="{00000000-0005-0000-0000-000080090000}"/>
    <cellStyle name="Note 3 3 4 2 2 2" xfId="8247" xr:uid="{00000000-0005-0000-0000-000080090000}"/>
    <cellStyle name="Note 3 3 4 2 2 2 2" xfId="14975" xr:uid="{28703FA8-1EB0-4890-934E-721D78BD2074}"/>
    <cellStyle name="Note 3 3 4 2 2 3" xfId="11562" xr:uid="{616D39E4-C6DB-4AD1-9920-62FFC3620F83}"/>
    <cellStyle name="Note 3 3 4 2 3" xfId="6228" xr:uid="{00000000-0005-0000-0000-00007F090000}"/>
    <cellStyle name="Note 3 3 4 2 3 2" xfId="12962" xr:uid="{3581D109-3224-403F-8C97-F2249433CE36}"/>
    <cellStyle name="Note 3 3 4 2 4" xfId="9549" xr:uid="{A460D07F-D569-40DA-B016-00E4B9B6B66E}"/>
    <cellStyle name="Note 3 3 4 3" xfId="3977" xr:uid="{00000000-0005-0000-0000-000081090000}"/>
    <cellStyle name="Note 3 3 4 3 2" xfId="7466" xr:uid="{00000000-0005-0000-0000-000081090000}"/>
    <cellStyle name="Note 3 3 4 3 2 2" xfId="14198" xr:uid="{F2BB42F4-C6F7-475B-86FD-6B45E836E0B9}"/>
    <cellStyle name="Note 3 3 4 3 3" xfId="10785" xr:uid="{AE9473B9-C687-48F3-865A-9E6D899D1541}"/>
    <cellStyle name="Note 3 3 4 4" xfId="4252" xr:uid="{00000000-0005-0000-0000-000082090000}"/>
    <cellStyle name="Note 3 3 4 4 2" xfId="7741" xr:uid="{00000000-0005-0000-0000-000082090000}"/>
    <cellStyle name="Note 3 3 4 4 2 2" xfId="14471" xr:uid="{E42DDFE4-D3B7-48A0-AA65-78C1E8E545A5}"/>
    <cellStyle name="Note 3 3 4 4 3" xfId="11058" xr:uid="{008FCA10-0E30-4261-A9C7-A03A2D532AAD}"/>
    <cellStyle name="Note 3 3 4 5" xfId="5551" xr:uid="{00000000-0005-0000-0000-00007E090000}"/>
    <cellStyle name="Note 3 3 4 5 2" xfId="12289" xr:uid="{34582BC6-288B-4919-B2DC-CBF6A7DECE0A}"/>
    <cellStyle name="Note 3 3 4 6" xfId="8877" xr:uid="{62AA7991-06AB-4683-B73A-9D6023077411}"/>
    <cellStyle name="Note 3 3 5" xfId="2070" xr:uid="{00000000-0005-0000-0000-000083090000}"/>
    <cellStyle name="Note 3 3 5 2" xfId="2837" xr:uid="{00000000-0005-0000-0000-000084090000}"/>
    <cellStyle name="Note 3 3 5 2 2" xfId="4857" xr:uid="{00000000-0005-0000-0000-000085090000}"/>
    <cellStyle name="Note 3 3 5 2 2 2" xfId="8346" xr:uid="{00000000-0005-0000-0000-000085090000}"/>
    <cellStyle name="Note 3 3 5 2 2 2 2" xfId="15074" xr:uid="{5A2C38D1-D618-40F1-9F3A-B0982A6318A4}"/>
    <cellStyle name="Note 3 3 5 2 2 3" xfId="11661" xr:uid="{E88300D8-7E79-4266-AA71-17B609CBEAE9}"/>
    <cellStyle name="Note 3 3 5 2 3" xfId="6327" xr:uid="{00000000-0005-0000-0000-000084090000}"/>
    <cellStyle name="Note 3 3 5 2 3 2" xfId="13061" xr:uid="{CED2F793-1312-4C3F-BAB4-5E6B63555254}"/>
    <cellStyle name="Note 3 3 5 2 4" xfId="9648" xr:uid="{27CC1674-D659-49CF-AB9F-129D484059F8}"/>
    <cellStyle name="Note 3 3 5 3" xfId="4078" xr:uid="{00000000-0005-0000-0000-000086090000}"/>
    <cellStyle name="Note 3 3 5 3 2" xfId="7567" xr:uid="{00000000-0005-0000-0000-000086090000}"/>
    <cellStyle name="Note 3 3 5 3 2 2" xfId="14299" xr:uid="{0F48073E-3418-494E-A8AA-02B84D01B1B4}"/>
    <cellStyle name="Note 3 3 5 3 3" xfId="10886" xr:uid="{0D64375B-935E-4E33-825D-769A5551B7D1}"/>
    <cellStyle name="Note 3 3 5 4" xfId="3471" xr:uid="{00000000-0005-0000-0000-000087090000}"/>
    <cellStyle name="Note 3 3 5 4 2" xfId="6960" xr:uid="{00000000-0005-0000-0000-000087090000}"/>
    <cellStyle name="Note 3 3 5 4 2 2" xfId="13693" xr:uid="{7782EA7B-504F-4674-B4FF-8104909C203C}"/>
    <cellStyle name="Note 3 3 5 4 3" xfId="10280" xr:uid="{5EDA3D95-08EE-4268-86B2-13093E9A9B1C}"/>
    <cellStyle name="Note 3 3 5 5" xfId="5650" xr:uid="{00000000-0005-0000-0000-000083090000}"/>
    <cellStyle name="Note 3 3 5 5 2" xfId="12388" xr:uid="{7C80C5AA-D533-46A3-A534-02041146600A}"/>
    <cellStyle name="Note 3 3 5 6" xfId="8976" xr:uid="{60630173-76D4-466D-A868-3F99339A0D62}"/>
    <cellStyle name="Note 3 3 6" xfId="1782" xr:uid="{00000000-0005-0000-0000-000088090000}"/>
    <cellStyle name="Note 3 3 6 2" xfId="2552" xr:uid="{00000000-0005-0000-0000-000089090000}"/>
    <cellStyle name="Note 3 3 6 2 2" xfId="4575" xr:uid="{00000000-0005-0000-0000-00008A090000}"/>
    <cellStyle name="Note 3 3 6 2 2 2" xfId="8064" xr:uid="{00000000-0005-0000-0000-00008A090000}"/>
    <cellStyle name="Note 3 3 6 2 2 2 2" xfId="14792" xr:uid="{3AFD84AD-DD12-4A26-88D6-AFA7FBE9BEBA}"/>
    <cellStyle name="Note 3 3 6 2 2 3" xfId="11379" xr:uid="{BA23F640-F80B-4348-A199-596DC622C50E}"/>
    <cellStyle name="Note 3 3 6 2 3" xfId="6045" xr:uid="{00000000-0005-0000-0000-000089090000}"/>
    <cellStyle name="Note 3 3 6 2 3 2" xfId="12779" xr:uid="{329BF48D-23BD-474D-9F36-CA39695AF171}"/>
    <cellStyle name="Note 3 3 6 2 4" xfId="9366" xr:uid="{14023A88-9BAA-4181-BF83-B264FB3AB1E4}"/>
    <cellStyle name="Note 3 3 6 3" xfId="3794" xr:uid="{00000000-0005-0000-0000-00008B090000}"/>
    <cellStyle name="Note 3 3 6 3 2" xfId="7283" xr:uid="{00000000-0005-0000-0000-00008B090000}"/>
    <cellStyle name="Note 3 3 6 3 2 2" xfId="14015" xr:uid="{7B7D2D97-31E6-43E1-81F0-84CEC2B3B84C}"/>
    <cellStyle name="Note 3 3 6 3 3" xfId="10602" xr:uid="{C87CA1F9-4F4B-47CA-B31E-AE27662CE783}"/>
    <cellStyle name="Note 3 3 6 4" xfId="3341" xr:uid="{00000000-0005-0000-0000-00008C090000}"/>
    <cellStyle name="Note 3 3 6 4 2" xfId="6830" xr:uid="{00000000-0005-0000-0000-00008C090000}"/>
    <cellStyle name="Note 3 3 6 4 2 2" xfId="13563" xr:uid="{E7FD6474-3508-42C2-B3C8-A443CED20030}"/>
    <cellStyle name="Note 3 3 6 4 3" xfId="10150" xr:uid="{10263729-E2E9-4C40-8A27-2E3077DEDA2A}"/>
    <cellStyle name="Note 3 3 6 5" xfId="5368" xr:uid="{00000000-0005-0000-0000-000088090000}"/>
    <cellStyle name="Note 3 3 6 5 2" xfId="12106" xr:uid="{BA9C974E-09B8-4D29-A9AE-DDD3259DB43E}"/>
    <cellStyle name="Note 3 3 6 6" xfId="8694" xr:uid="{AE1ED061-D4DA-4353-8A0A-8E3C9EF65769}"/>
    <cellStyle name="Note 3 3 7" xfId="2274" xr:uid="{00000000-0005-0000-0000-00008D090000}"/>
    <cellStyle name="Note 3 3 7 2" xfId="4312" xr:uid="{00000000-0005-0000-0000-00008E090000}"/>
    <cellStyle name="Note 3 3 7 2 2" xfId="7801" xr:uid="{00000000-0005-0000-0000-00008E090000}"/>
    <cellStyle name="Note 3 3 7 2 2 2" xfId="14529" xr:uid="{462E8C17-B5E7-4BB7-A060-56B14E970E2D}"/>
    <cellStyle name="Note 3 3 7 2 3" xfId="11116" xr:uid="{B30D83A1-9B49-4E67-934E-BB295F788180}"/>
    <cellStyle name="Note 3 3 7 3" xfId="5775" xr:uid="{00000000-0005-0000-0000-00008D090000}"/>
    <cellStyle name="Note 3 3 7 3 2" xfId="12509" xr:uid="{6FC9C218-F3EC-424B-82AD-A9431407BBF3}"/>
    <cellStyle name="Note 3 3 7 4" xfId="9096" xr:uid="{5EB97739-AB89-4CF4-9F25-5A1B8E9DA921}"/>
    <cellStyle name="Note 3 3 8" xfId="3175" xr:uid="{00000000-0005-0000-0000-00008F090000}"/>
    <cellStyle name="Note 3 3 8 2" xfId="6664" xr:uid="{00000000-0005-0000-0000-00008F090000}"/>
    <cellStyle name="Note 3 3 8 2 2" xfId="13397" xr:uid="{2E512DEB-2005-4DC3-8E55-B4D33562EC7F}"/>
    <cellStyle name="Note 3 3 8 3" xfId="9984" xr:uid="{2C1446C4-4370-43D8-96B8-1EA8A1344658}"/>
    <cellStyle name="Note 3 3 9" xfId="4206" xr:uid="{00000000-0005-0000-0000-000090090000}"/>
    <cellStyle name="Note 3 3 9 2" xfId="7695" xr:uid="{00000000-0005-0000-0000-000090090000}"/>
    <cellStyle name="Note 3 3 9 2 2" xfId="14426" xr:uid="{7B51FA69-E0EF-46A8-AB53-9498F714B511}"/>
    <cellStyle name="Note 3 3 9 3" xfId="11013" xr:uid="{949234E2-6F64-4AF3-A3D1-09D6A04A0B8E}"/>
    <cellStyle name="Note 3 4" xfId="1593" xr:uid="{00000000-0005-0000-0000-000091090000}"/>
    <cellStyle name="Note 3 4 10" xfId="8525" xr:uid="{20A012C4-3448-421C-B0DF-F588F7FA4CF7}"/>
    <cellStyle name="Note 3 4 2" xfId="2138" xr:uid="{00000000-0005-0000-0000-000092090000}"/>
    <cellStyle name="Note 3 4 2 2" xfId="2904" xr:uid="{00000000-0005-0000-0000-000093090000}"/>
    <cellStyle name="Note 3 4 2 2 2" xfId="4924" xr:uid="{00000000-0005-0000-0000-000094090000}"/>
    <cellStyle name="Note 3 4 2 2 2 2" xfId="8413" xr:uid="{00000000-0005-0000-0000-000094090000}"/>
    <cellStyle name="Note 3 4 2 2 2 2 2" xfId="15141" xr:uid="{5A3AA9AD-FF9C-4431-8AA6-F436D3BE8C54}"/>
    <cellStyle name="Note 3 4 2 2 2 3" xfId="11728" xr:uid="{8010692F-1B01-4A6E-86CB-8777508CA804}"/>
    <cellStyle name="Note 3 4 2 2 3" xfId="6393" xr:uid="{00000000-0005-0000-0000-000093090000}"/>
    <cellStyle name="Note 3 4 2 2 3 2" xfId="13127" xr:uid="{08E195EA-6CB3-4FEC-AD7D-D0B03B8AA00F}"/>
    <cellStyle name="Note 3 4 2 2 4" xfId="9714" xr:uid="{37A52756-1B27-42E6-8D4E-3FF95614FB32}"/>
    <cellStyle name="Note 3 4 2 3" xfId="4145" xr:uid="{00000000-0005-0000-0000-000095090000}"/>
    <cellStyle name="Note 3 4 2 3 2" xfId="7634" xr:uid="{00000000-0005-0000-0000-000095090000}"/>
    <cellStyle name="Note 3 4 2 3 2 2" xfId="14366" xr:uid="{6B5C2F7F-F31D-4EF8-88E6-C938C415C8B2}"/>
    <cellStyle name="Note 3 4 2 3 3" xfId="10953" xr:uid="{BF3886A5-5612-42A4-96D1-E4FE5FA1787B}"/>
    <cellStyle name="Note 3 4 2 4" xfId="3242" xr:uid="{00000000-0005-0000-0000-000096090000}"/>
    <cellStyle name="Note 3 4 2 4 2" xfId="6731" xr:uid="{00000000-0005-0000-0000-000096090000}"/>
    <cellStyle name="Note 3 4 2 4 2 2" xfId="13464" xr:uid="{9EAD735B-A76E-4EB8-9BF6-C026C6EE9F4F}"/>
    <cellStyle name="Note 3 4 2 4 3" xfId="10051" xr:uid="{8092D377-588F-49DE-A35D-354DC884010A}"/>
    <cellStyle name="Note 3 4 2 5" xfId="5717" xr:uid="{00000000-0005-0000-0000-000092090000}"/>
    <cellStyle name="Note 3 4 2 5 2" xfId="12454" xr:uid="{867FC8BA-D871-4834-96FF-7F5FDE9E4BBE}"/>
    <cellStyle name="Note 3 4 2 6" xfId="9042" xr:uid="{52D8F903-E227-4379-8A98-9861F7CFD51C}"/>
    <cellStyle name="Note 3 4 3" xfId="2159" xr:uid="{00000000-0005-0000-0000-000097090000}"/>
    <cellStyle name="Note 3 4 3 2" xfId="2924" xr:uid="{00000000-0005-0000-0000-000098090000}"/>
    <cellStyle name="Note 3 4 3 2 2" xfId="4942" xr:uid="{00000000-0005-0000-0000-000099090000}"/>
    <cellStyle name="Note 3 4 3 2 2 2" xfId="8431" xr:uid="{00000000-0005-0000-0000-000099090000}"/>
    <cellStyle name="Note 3 4 3 2 2 2 2" xfId="15159" xr:uid="{5F227382-0D75-4D71-84BA-D66D7EB14C9B}"/>
    <cellStyle name="Note 3 4 3 2 2 3" xfId="11746" xr:uid="{31D72F6F-7267-499F-95D0-8566A4678C9C}"/>
    <cellStyle name="Note 3 4 3 2 3" xfId="6413" xr:uid="{00000000-0005-0000-0000-000098090000}"/>
    <cellStyle name="Note 3 4 3 2 3 2" xfId="13147" xr:uid="{72BFA3AC-DAF5-433C-913F-561A99176FD4}"/>
    <cellStyle name="Note 3 4 3 2 4" xfId="9734" xr:uid="{16AF4FC0-E8B8-4040-8832-E4E1B3012D04}"/>
    <cellStyle name="Note 3 4 3 3" xfId="4163" xr:uid="{00000000-0005-0000-0000-00009A090000}"/>
    <cellStyle name="Note 3 4 3 3 2" xfId="7652" xr:uid="{00000000-0005-0000-0000-00009A090000}"/>
    <cellStyle name="Note 3 4 3 3 2 2" xfId="14384" xr:uid="{E7F2C9FD-00EC-44F1-B102-78E5B2729C76}"/>
    <cellStyle name="Note 3 4 3 3 3" xfId="10971" xr:uid="{AFBD60EE-1516-46B9-B989-5C97D258BD38}"/>
    <cellStyle name="Note 3 4 3 4" xfId="3125" xr:uid="{00000000-0005-0000-0000-00009B090000}"/>
    <cellStyle name="Note 3 4 3 4 2" xfId="6614" xr:uid="{00000000-0005-0000-0000-00009B090000}"/>
    <cellStyle name="Note 3 4 3 4 2 2" xfId="13347" xr:uid="{EFAA33DB-971B-4121-B652-2527534AC6BA}"/>
    <cellStyle name="Note 3 4 3 4 3" xfId="9934" xr:uid="{4EADEDC5-A8A1-4D5A-B672-63BFFDA2FC4A}"/>
    <cellStyle name="Note 3 4 3 5" xfId="5738" xr:uid="{00000000-0005-0000-0000-000097090000}"/>
    <cellStyle name="Note 3 4 3 5 2" xfId="12474" xr:uid="{167AF591-88FD-44A7-8665-96504F12E37D}"/>
    <cellStyle name="Note 3 4 3 6" xfId="9062" xr:uid="{42C9E360-489E-43E8-8316-66CDB75D2675}"/>
    <cellStyle name="Note 3 4 4" xfId="2174" xr:uid="{00000000-0005-0000-0000-00009C090000}"/>
    <cellStyle name="Note 3 4 4 2" xfId="2939" xr:uid="{00000000-0005-0000-0000-00009D090000}"/>
    <cellStyle name="Note 3 4 4 2 2" xfId="4957" xr:uid="{00000000-0005-0000-0000-00009E090000}"/>
    <cellStyle name="Note 3 4 4 2 2 2" xfId="8446" xr:uid="{00000000-0005-0000-0000-00009E090000}"/>
    <cellStyle name="Note 3 4 4 2 2 2 2" xfId="15174" xr:uid="{C3BDC39F-EA18-4E56-9341-457EF1366C6D}"/>
    <cellStyle name="Note 3 4 4 2 2 3" xfId="11761" xr:uid="{A14333BA-E65D-49FE-AC95-5D9CCDE951EA}"/>
    <cellStyle name="Note 3 4 4 2 3" xfId="6428" xr:uid="{00000000-0005-0000-0000-00009D090000}"/>
    <cellStyle name="Note 3 4 4 2 3 2" xfId="13162" xr:uid="{0954C1F3-BB37-492B-8FBC-3131AD26637E}"/>
    <cellStyle name="Note 3 4 4 2 4" xfId="9749" xr:uid="{329A3241-FF7C-454A-B93C-3FF441E156EE}"/>
    <cellStyle name="Note 3 4 4 3" xfId="4178" xr:uid="{00000000-0005-0000-0000-00009F090000}"/>
    <cellStyle name="Note 3 4 4 3 2" xfId="7667" xr:uid="{00000000-0005-0000-0000-00009F090000}"/>
    <cellStyle name="Note 3 4 4 3 2 2" xfId="14399" xr:uid="{68EBF405-3362-4C40-9837-92B362B4F7CC}"/>
    <cellStyle name="Note 3 4 4 3 3" xfId="10986" xr:uid="{33437854-9E79-420F-A71B-FF928122F776}"/>
    <cellStyle name="Note 3 4 4 4" xfId="3224" xr:uid="{00000000-0005-0000-0000-0000A0090000}"/>
    <cellStyle name="Note 3 4 4 4 2" xfId="6713" xr:uid="{00000000-0005-0000-0000-0000A0090000}"/>
    <cellStyle name="Note 3 4 4 4 2 2" xfId="13446" xr:uid="{7525B9F9-1718-460E-B404-D6105E8C2EC8}"/>
    <cellStyle name="Note 3 4 4 4 3" xfId="10033" xr:uid="{4F8C6E82-D171-4BCC-8F88-14F4D6241092}"/>
    <cellStyle name="Note 3 4 4 5" xfId="5753" xr:uid="{00000000-0005-0000-0000-00009C090000}"/>
    <cellStyle name="Note 3 4 4 5 2" xfId="12489" xr:uid="{7A95C61E-CE09-4AA9-94A9-F78EA9B7B4E9}"/>
    <cellStyle name="Note 3 4 4 6" xfId="9077" xr:uid="{A575CF1B-167B-4F2C-8FB2-D74B5D0C47DD}"/>
    <cellStyle name="Note 3 4 5" xfId="2185" xr:uid="{00000000-0005-0000-0000-0000A1090000}"/>
    <cellStyle name="Note 3 4 5 2" xfId="2950" xr:uid="{00000000-0005-0000-0000-0000A2090000}"/>
    <cellStyle name="Note 3 4 5 2 2" xfId="4968" xr:uid="{00000000-0005-0000-0000-0000A3090000}"/>
    <cellStyle name="Note 3 4 5 2 2 2" xfId="8457" xr:uid="{00000000-0005-0000-0000-0000A3090000}"/>
    <cellStyle name="Note 3 4 5 2 2 2 2" xfId="15185" xr:uid="{536703AD-3579-4FD7-809F-BEA4BCF0964D}"/>
    <cellStyle name="Note 3 4 5 2 2 3" xfId="11772" xr:uid="{9D30BCE8-DC12-44A8-B4E8-57ACE7DF89A0}"/>
    <cellStyle name="Note 3 4 5 2 3" xfId="6439" xr:uid="{00000000-0005-0000-0000-0000A2090000}"/>
    <cellStyle name="Note 3 4 5 2 3 2" xfId="13173" xr:uid="{68A8DA18-E888-4BD0-881D-DD6EFEFFB34C}"/>
    <cellStyle name="Note 3 4 5 2 4" xfId="9760" xr:uid="{790FB58A-D696-4EE6-9A79-83FEE3A93CA6}"/>
    <cellStyle name="Note 3 4 5 3" xfId="4189" xr:uid="{00000000-0005-0000-0000-0000A4090000}"/>
    <cellStyle name="Note 3 4 5 3 2" xfId="7678" xr:uid="{00000000-0005-0000-0000-0000A4090000}"/>
    <cellStyle name="Note 3 4 5 3 2 2" xfId="14410" xr:uid="{CE7ECD93-BCF8-4A98-8C2A-69F62205E848}"/>
    <cellStyle name="Note 3 4 5 3 3" xfId="10997" xr:uid="{044BB70F-1A12-4914-AF9E-8F6469E009F5}"/>
    <cellStyle name="Note 3 4 5 4" xfId="3460" xr:uid="{00000000-0005-0000-0000-0000A5090000}"/>
    <cellStyle name="Note 3 4 5 4 2" xfId="6949" xr:uid="{00000000-0005-0000-0000-0000A5090000}"/>
    <cellStyle name="Note 3 4 5 4 2 2" xfId="13682" xr:uid="{CF6EB6C6-072E-4866-B86A-0B6A16D6F6E4}"/>
    <cellStyle name="Note 3 4 5 4 3" xfId="10269" xr:uid="{7A107B6A-66FF-4161-9CF5-0CCD1728C4AB}"/>
    <cellStyle name="Note 3 4 5 5" xfId="5764" xr:uid="{00000000-0005-0000-0000-0000A1090000}"/>
    <cellStyle name="Note 3 4 5 5 2" xfId="12500" xr:uid="{E11464CE-1425-46D9-B983-924900160BE8}"/>
    <cellStyle name="Note 3 4 5 6" xfId="9088" xr:uid="{64D52FC5-13D0-48F8-892D-F2E936871BB4}"/>
    <cellStyle name="Note 3 4 6" xfId="2372" xr:uid="{00000000-0005-0000-0000-0000A6090000}"/>
    <cellStyle name="Note 3 4 6 2" xfId="4407" xr:uid="{00000000-0005-0000-0000-0000A7090000}"/>
    <cellStyle name="Note 3 4 6 2 2" xfId="7896" xr:uid="{00000000-0005-0000-0000-0000A7090000}"/>
    <cellStyle name="Note 3 4 6 2 2 2" xfId="14624" xr:uid="{00450B00-A824-487C-8E90-42F451EAF27B}"/>
    <cellStyle name="Note 3 4 6 2 3" xfId="11211" xr:uid="{B05843EC-15C8-4976-A372-34661068270F}"/>
    <cellStyle name="Note 3 4 6 3" xfId="5873" xr:uid="{00000000-0005-0000-0000-0000A6090000}"/>
    <cellStyle name="Note 3 4 6 3 2" xfId="12607" xr:uid="{3554B6B3-BDC4-4B78-A46C-B362B5C94111}"/>
    <cellStyle name="Note 3 4 6 4" xfId="9194" xr:uid="{ED7599DB-4744-4A25-93C5-7FE70FF6709C}"/>
    <cellStyle name="Note 3 4 7" xfId="3616" xr:uid="{00000000-0005-0000-0000-0000A8090000}"/>
    <cellStyle name="Note 3 4 7 2" xfId="7105" xr:uid="{00000000-0005-0000-0000-0000A8090000}"/>
    <cellStyle name="Note 3 4 7 2 2" xfId="13837" xr:uid="{43AA8CF0-9C81-4A87-B8CB-B997E2AEF5C9}"/>
    <cellStyle name="Note 3 4 7 3" xfId="10424" xr:uid="{7871D38E-6B74-4F0D-840B-3A1474B4D25F}"/>
    <cellStyle name="Note 3 4 8" xfId="3388" xr:uid="{00000000-0005-0000-0000-0000A9090000}"/>
    <cellStyle name="Note 3 4 8 2" xfId="6877" xr:uid="{00000000-0005-0000-0000-0000A9090000}"/>
    <cellStyle name="Note 3 4 8 2 2" xfId="13610" xr:uid="{AF433428-1134-421D-AE3E-CDB02B0349AE}"/>
    <cellStyle name="Note 3 4 8 3" xfId="10197" xr:uid="{88A620BC-12E9-4B6A-A008-06A69B584AFC}"/>
    <cellStyle name="Note 3 4 9" xfId="5190" xr:uid="{00000000-0005-0000-0000-000091090000}"/>
    <cellStyle name="Note 3 4 9 2" xfId="11934" xr:uid="{4E4C2669-6CDA-40E0-9B1A-61F8F5BEFCCE}"/>
    <cellStyle name="Note 3 5" xfId="1607" xr:uid="{00000000-0005-0000-0000-0000AA090000}"/>
    <cellStyle name="Note 3 5 2" xfId="2381" xr:uid="{00000000-0005-0000-0000-0000AB090000}"/>
    <cellStyle name="Note 3 5 2 2" xfId="4412" xr:uid="{00000000-0005-0000-0000-0000AC090000}"/>
    <cellStyle name="Note 3 5 2 2 2" xfId="7901" xr:uid="{00000000-0005-0000-0000-0000AC090000}"/>
    <cellStyle name="Note 3 5 2 2 2 2" xfId="14629" xr:uid="{8ED9EB7A-C077-48BE-A192-58143C15175D}"/>
    <cellStyle name="Note 3 5 2 2 3" xfId="11216" xr:uid="{61D948C3-8FAD-44C7-92CA-E5FE9386C043}"/>
    <cellStyle name="Note 3 5 2 3" xfId="5881" xr:uid="{00000000-0005-0000-0000-0000AB090000}"/>
    <cellStyle name="Note 3 5 2 3 2" xfId="12615" xr:uid="{604DCB4D-FFD5-4651-B671-6E8BAE98E918}"/>
    <cellStyle name="Note 3 5 2 4" xfId="9202" xr:uid="{FF85C47A-67B4-4A16-ADB2-84FC0D3083C6}"/>
    <cellStyle name="Note 3 5 3" xfId="3624" xr:uid="{00000000-0005-0000-0000-0000AD090000}"/>
    <cellStyle name="Note 3 5 3 2" xfId="7113" xr:uid="{00000000-0005-0000-0000-0000AD090000}"/>
    <cellStyle name="Note 3 5 3 2 2" xfId="13845" xr:uid="{A0C23222-4732-4B51-AEE6-37A8A7620DB8}"/>
    <cellStyle name="Note 3 5 3 3" xfId="10432" xr:uid="{70E4E10A-9BBB-4B6C-939B-EE408017FF55}"/>
    <cellStyle name="Note 3 5 4" xfId="2960" xr:uid="{00000000-0005-0000-0000-0000AE090000}"/>
    <cellStyle name="Note 3 5 4 2" xfId="6449" xr:uid="{00000000-0005-0000-0000-0000AE090000}"/>
    <cellStyle name="Note 3 5 4 2 2" xfId="13182" xr:uid="{0A20D835-0319-429F-B0CD-25B498E3C6CA}"/>
    <cellStyle name="Note 3 5 4 3" xfId="9769" xr:uid="{74E2E3ED-E51B-44D7-9EF2-454E6B867377}"/>
    <cellStyle name="Note 3 5 5" xfId="5202" xr:uid="{00000000-0005-0000-0000-0000AA090000}"/>
    <cellStyle name="Note 3 5 5 2" xfId="11942" xr:uid="{6B78C460-0613-4EA7-A5B4-8E9393A737A7}"/>
    <cellStyle name="Note 3 5 6" xfId="8533" xr:uid="{50A50698-CF11-4222-878C-F29592BB31B5}"/>
    <cellStyle name="Note 3 6" xfId="2115" xr:uid="{00000000-0005-0000-0000-0000AF090000}"/>
    <cellStyle name="Note 3 6 2" xfId="2882" xr:uid="{00000000-0005-0000-0000-0000B0090000}"/>
    <cellStyle name="Note 3 6 2 2" xfId="4902" xr:uid="{00000000-0005-0000-0000-0000B1090000}"/>
    <cellStyle name="Note 3 6 2 2 2" xfId="8391" xr:uid="{00000000-0005-0000-0000-0000B1090000}"/>
    <cellStyle name="Note 3 6 2 2 2 2" xfId="15119" xr:uid="{4AD02C7F-1E1A-4CFE-B298-72344CDE004D}"/>
    <cellStyle name="Note 3 6 2 2 3" xfId="11706" xr:uid="{01EB553A-9C42-417E-AB53-FC455FE4A2B6}"/>
    <cellStyle name="Note 3 6 2 3" xfId="6371" xr:uid="{00000000-0005-0000-0000-0000B0090000}"/>
    <cellStyle name="Note 3 6 2 3 2" xfId="13105" xr:uid="{87C207BF-7045-458D-8527-92702919D5E8}"/>
    <cellStyle name="Note 3 6 2 4" xfId="9692" xr:uid="{A7AE8547-FBC2-40F7-80F6-27BC5E6744D3}"/>
    <cellStyle name="Note 3 6 3" xfId="4123" xr:uid="{00000000-0005-0000-0000-0000B2090000}"/>
    <cellStyle name="Note 3 6 3 2" xfId="7612" xr:uid="{00000000-0005-0000-0000-0000B2090000}"/>
    <cellStyle name="Note 3 6 3 2 2" xfId="14344" xr:uid="{DEE3CA43-F9F3-4B50-9FB0-D95BD826D9EF}"/>
    <cellStyle name="Note 3 6 3 3" xfId="10931" xr:uid="{DB7CEBDE-4F98-450A-800F-6BED0C6C5A9B}"/>
    <cellStyle name="Note 3 6 4" xfId="3129" xr:uid="{00000000-0005-0000-0000-0000B3090000}"/>
    <cellStyle name="Note 3 6 4 2" xfId="6618" xr:uid="{00000000-0005-0000-0000-0000B3090000}"/>
    <cellStyle name="Note 3 6 4 2 2" xfId="13351" xr:uid="{7DA9669A-135F-4368-ABCE-F1D40DE6FD08}"/>
    <cellStyle name="Note 3 6 4 3" xfId="9938" xr:uid="{D6ACD63A-0C09-49AC-A7CD-682E85CC61FF}"/>
    <cellStyle name="Note 3 6 5" xfId="5694" xr:uid="{00000000-0005-0000-0000-0000AF090000}"/>
    <cellStyle name="Note 3 6 5 2" xfId="12432" xr:uid="{D583F325-5C86-4DBB-B0B6-9D77DBF9D7FD}"/>
    <cellStyle name="Note 3 6 6" xfId="9020" xr:uid="{EBF28D94-B1B5-4327-8088-D251F8F26FDF}"/>
    <cellStyle name="Note 3 7" xfId="1779" xr:uid="{00000000-0005-0000-0000-0000B4090000}"/>
    <cellStyle name="Note 3 7 2" xfId="2549" xr:uid="{00000000-0005-0000-0000-0000B5090000}"/>
    <cellStyle name="Note 3 7 2 2" xfId="4572" xr:uid="{00000000-0005-0000-0000-0000B6090000}"/>
    <cellStyle name="Note 3 7 2 2 2" xfId="8061" xr:uid="{00000000-0005-0000-0000-0000B6090000}"/>
    <cellStyle name="Note 3 7 2 2 2 2" xfId="14789" xr:uid="{85645910-AD55-442A-8E76-F00735F4170D}"/>
    <cellStyle name="Note 3 7 2 2 3" xfId="11376" xr:uid="{45CA6083-2AC5-40B0-A683-D53551FF4ADB}"/>
    <cellStyle name="Note 3 7 2 3" xfId="6042" xr:uid="{00000000-0005-0000-0000-0000B5090000}"/>
    <cellStyle name="Note 3 7 2 3 2" xfId="12776" xr:uid="{5DAE1A75-2547-4E2F-BBA3-C37D1975D446}"/>
    <cellStyle name="Note 3 7 2 4" xfId="9363" xr:uid="{083660B8-1C95-4757-8091-5F3DC656620B}"/>
    <cellStyle name="Note 3 7 3" xfId="3791" xr:uid="{00000000-0005-0000-0000-0000B7090000}"/>
    <cellStyle name="Note 3 7 3 2" xfId="7280" xr:uid="{00000000-0005-0000-0000-0000B7090000}"/>
    <cellStyle name="Note 3 7 3 2 2" xfId="14012" xr:uid="{3367C898-B7B9-415D-885B-07D080B95AE1}"/>
    <cellStyle name="Note 3 7 3 3" xfId="10599" xr:uid="{40365BA6-AAD7-4F46-869A-B7D55246F892}"/>
    <cellStyle name="Note 3 7 4" xfId="3342" xr:uid="{00000000-0005-0000-0000-0000B8090000}"/>
    <cellStyle name="Note 3 7 4 2" xfId="6831" xr:uid="{00000000-0005-0000-0000-0000B8090000}"/>
    <cellStyle name="Note 3 7 4 2 2" xfId="13564" xr:uid="{D248231E-02C7-4969-9BBD-3A2AF844118B}"/>
    <cellStyle name="Note 3 7 4 3" xfId="10151" xr:uid="{60BAB674-EAE7-48EF-8CE2-5EDE8B48E3F6}"/>
    <cellStyle name="Note 3 7 5" xfId="5365" xr:uid="{00000000-0005-0000-0000-0000B4090000}"/>
    <cellStyle name="Note 3 7 5 2" xfId="12103" xr:uid="{A1C6470B-6D9F-48D4-961B-50ACE06A57F1}"/>
    <cellStyle name="Note 3 7 6" xfId="8691" xr:uid="{9D3753BB-CD19-4F33-B6CD-2B347BFB36D9}"/>
    <cellStyle name="Note 3 8" xfId="1841" xr:uid="{00000000-0005-0000-0000-0000B9090000}"/>
    <cellStyle name="Note 3 8 2" xfId="2611" xr:uid="{00000000-0005-0000-0000-0000BA090000}"/>
    <cellStyle name="Note 3 8 2 2" xfId="4634" xr:uid="{00000000-0005-0000-0000-0000BB090000}"/>
    <cellStyle name="Note 3 8 2 2 2" xfId="8123" xr:uid="{00000000-0005-0000-0000-0000BB090000}"/>
    <cellStyle name="Note 3 8 2 2 2 2" xfId="14851" xr:uid="{7A7958BF-1AB9-4293-80E2-E4BEB30E0A16}"/>
    <cellStyle name="Note 3 8 2 2 3" xfId="11438" xr:uid="{4659EC6F-ED4D-498C-AA91-618274488257}"/>
    <cellStyle name="Note 3 8 2 3" xfId="6103" xr:uid="{00000000-0005-0000-0000-0000BA090000}"/>
    <cellStyle name="Note 3 8 2 3 2" xfId="12837" xr:uid="{EDA03CB2-C47A-490C-9696-17D1ACF53A0D}"/>
    <cellStyle name="Note 3 8 2 4" xfId="9424" xr:uid="{0F6D6F37-2C74-4FD2-8E5D-BC365953694F}"/>
    <cellStyle name="Note 3 8 3" xfId="3853" xr:uid="{00000000-0005-0000-0000-0000BC090000}"/>
    <cellStyle name="Note 3 8 3 2" xfId="7342" xr:uid="{00000000-0005-0000-0000-0000BC090000}"/>
    <cellStyle name="Note 3 8 3 2 2" xfId="14074" xr:uid="{B8201593-D1EC-432C-A400-195D6B064D44}"/>
    <cellStyle name="Note 3 8 3 3" xfId="10661" xr:uid="{9985EA4B-BBE7-4D72-9F6D-5C86EB069671}"/>
    <cellStyle name="Note 3 8 4" xfId="3028" xr:uid="{00000000-0005-0000-0000-0000BD090000}"/>
    <cellStyle name="Note 3 8 4 2" xfId="6517" xr:uid="{00000000-0005-0000-0000-0000BD090000}"/>
    <cellStyle name="Note 3 8 4 2 2" xfId="13250" xr:uid="{AC68D081-6792-4235-AF82-CE8B7E6F2CEB}"/>
    <cellStyle name="Note 3 8 4 3" xfId="9837" xr:uid="{0A614116-7F2F-46D2-B562-3B41B80D5C32}"/>
    <cellStyle name="Note 3 8 5" xfId="5426" xr:uid="{00000000-0005-0000-0000-0000B9090000}"/>
    <cellStyle name="Note 3 8 5 2" xfId="12164" xr:uid="{F54CD29B-48AD-4629-B5D3-6E835D3A0735}"/>
    <cellStyle name="Note 3 8 6" xfId="8752" xr:uid="{48A11B99-55EA-44EF-9E3B-2C9BE1FABA19}"/>
    <cellStyle name="Note 3 9" xfId="5012" xr:uid="{00000000-0005-0000-0000-000054090000}"/>
    <cellStyle name="Note 3 9 2" xfId="11807" xr:uid="{5C9C7AA6-EEDC-4706-8A2A-CC637E65DA68}"/>
    <cellStyle name="Note 4" xfId="597" xr:uid="{00000000-0005-0000-0000-0000BE090000}"/>
    <cellStyle name="Note 4 10" xfId="8506" xr:uid="{D8C586CA-F640-4657-9FA3-1C2315001709}"/>
    <cellStyle name="Note 4 2" xfId="789" xr:uid="{00000000-0005-0000-0000-0000BF090000}"/>
    <cellStyle name="Note 4 2 10" xfId="5094" xr:uid="{00000000-0005-0000-0000-0000BF090000}"/>
    <cellStyle name="Note 4 2 10 2" xfId="11862" xr:uid="{13FDC7C6-B95C-4B4D-82B6-7F939AC63FF0}"/>
    <cellStyle name="Note 4 2 2" xfId="1656" xr:uid="{00000000-0005-0000-0000-0000C0090000}"/>
    <cellStyle name="Note 4 2 2 2" xfId="2429" xr:uid="{00000000-0005-0000-0000-0000C1090000}"/>
    <cellStyle name="Note 4 2 2 2 2" xfId="4454" xr:uid="{00000000-0005-0000-0000-0000C2090000}"/>
    <cellStyle name="Note 4 2 2 2 2 2" xfId="7943" xr:uid="{00000000-0005-0000-0000-0000C2090000}"/>
    <cellStyle name="Note 4 2 2 2 2 2 2" xfId="14671" xr:uid="{0AE78552-7FEE-44FA-B719-C5F0CE2C5B10}"/>
    <cellStyle name="Note 4 2 2 2 2 3" xfId="11258" xr:uid="{0E30FA7B-BBDB-4DA4-8234-49E2260E4F22}"/>
    <cellStyle name="Note 4 2 2 2 3" xfId="5923" xr:uid="{00000000-0005-0000-0000-0000C1090000}"/>
    <cellStyle name="Note 4 2 2 2 3 2" xfId="12657" xr:uid="{D7A333DA-09C8-44E3-AC62-1576549E7E42}"/>
    <cellStyle name="Note 4 2 2 2 4" xfId="9244" xr:uid="{92C9A00B-D0ED-4C5B-9242-8CD6CDB8ADEF}"/>
    <cellStyle name="Note 4 2 2 3" xfId="3672" xr:uid="{00000000-0005-0000-0000-0000C3090000}"/>
    <cellStyle name="Note 4 2 2 3 2" xfId="7161" xr:uid="{00000000-0005-0000-0000-0000C3090000}"/>
    <cellStyle name="Note 4 2 2 3 2 2" xfId="13893" xr:uid="{CA1B3EB5-583E-47C5-B84D-AEF226715236}"/>
    <cellStyle name="Note 4 2 2 3 3" xfId="10480" xr:uid="{5E089124-C84A-4D99-960C-08327AAA787D}"/>
    <cellStyle name="Note 4 2 2 4" xfId="3620" xr:uid="{00000000-0005-0000-0000-0000C4090000}"/>
    <cellStyle name="Note 4 2 2 4 2" xfId="7109" xr:uid="{00000000-0005-0000-0000-0000C4090000}"/>
    <cellStyle name="Note 4 2 2 4 2 2" xfId="13841" xr:uid="{6C60E334-3248-4C66-97AD-FF90730C64B5}"/>
    <cellStyle name="Note 4 2 2 4 3" xfId="10428" xr:uid="{1CD363AF-686B-4573-B8A8-0BD32CA8FC66}"/>
    <cellStyle name="Note 4 2 2 5" xfId="5244" xr:uid="{00000000-0005-0000-0000-0000C0090000}"/>
    <cellStyle name="Note 4 2 2 5 2" xfId="11984" xr:uid="{D6603080-0A52-411F-A4EB-B63804927714}"/>
    <cellStyle name="Note 4 2 2 6" xfId="8572" xr:uid="{A104BF87-D161-4D51-8CDC-47E36004005E}"/>
    <cellStyle name="Note 4 2 3" xfId="1877" xr:uid="{00000000-0005-0000-0000-0000C5090000}"/>
    <cellStyle name="Note 4 2 3 2" xfId="2647" xr:uid="{00000000-0005-0000-0000-0000C6090000}"/>
    <cellStyle name="Note 4 2 3 2 2" xfId="4670" xr:uid="{00000000-0005-0000-0000-0000C7090000}"/>
    <cellStyle name="Note 4 2 3 2 2 2" xfId="8159" xr:uid="{00000000-0005-0000-0000-0000C7090000}"/>
    <cellStyle name="Note 4 2 3 2 2 2 2" xfId="14887" xr:uid="{24FFEAD4-0376-4D51-A2F6-5700C65AEE62}"/>
    <cellStyle name="Note 4 2 3 2 2 3" xfId="11474" xr:uid="{A1139675-759B-478C-B86F-38A00B0E010F}"/>
    <cellStyle name="Note 4 2 3 2 3" xfId="6139" xr:uid="{00000000-0005-0000-0000-0000C6090000}"/>
    <cellStyle name="Note 4 2 3 2 3 2" xfId="12873" xr:uid="{104E14FC-B69C-4231-AFA9-69D285EF511E}"/>
    <cellStyle name="Note 4 2 3 2 4" xfId="9460" xr:uid="{B1D321DC-5FB4-47A0-81E2-8B5E07F2C149}"/>
    <cellStyle name="Note 4 2 3 3" xfId="3889" xr:uid="{00000000-0005-0000-0000-0000C8090000}"/>
    <cellStyle name="Note 4 2 3 3 2" xfId="7378" xr:uid="{00000000-0005-0000-0000-0000C8090000}"/>
    <cellStyle name="Note 4 2 3 3 2 2" xfId="14110" xr:uid="{085CEC24-9426-4A68-81AD-0D9145273876}"/>
    <cellStyle name="Note 4 2 3 3 3" xfId="10697" xr:uid="{B42C5C47-1D77-44EF-A5CF-8FE39CFDF0B9}"/>
    <cellStyle name="Note 4 2 3 4" xfId="3321" xr:uid="{00000000-0005-0000-0000-0000C9090000}"/>
    <cellStyle name="Note 4 2 3 4 2" xfId="6810" xr:uid="{00000000-0005-0000-0000-0000C9090000}"/>
    <cellStyle name="Note 4 2 3 4 2 2" xfId="13543" xr:uid="{E8EAF8F4-B6A1-490C-8AB7-C2820471A45B}"/>
    <cellStyle name="Note 4 2 3 4 3" xfId="10130" xr:uid="{300D6025-379D-4AAD-AA79-4F008D7E55D2}"/>
    <cellStyle name="Note 4 2 3 5" xfId="5462" xr:uid="{00000000-0005-0000-0000-0000C5090000}"/>
    <cellStyle name="Note 4 2 3 5 2" xfId="12200" xr:uid="{9612AA50-432A-4D3D-99EC-795EEF748443}"/>
    <cellStyle name="Note 4 2 3 6" xfId="8788" xr:uid="{85213A9E-871F-469D-924A-9B2A39FBBA4E}"/>
    <cellStyle name="Note 4 2 4" xfId="2015" xr:uid="{00000000-0005-0000-0000-0000CA090000}"/>
    <cellStyle name="Note 4 2 4 2" xfId="2782" xr:uid="{00000000-0005-0000-0000-0000CB090000}"/>
    <cellStyle name="Note 4 2 4 2 2" xfId="4804" xr:uid="{00000000-0005-0000-0000-0000CC090000}"/>
    <cellStyle name="Note 4 2 4 2 2 2" xfId="8293" xr:uid="{00000000-0005-0000-0000-0000CC090000}"/>
    <cellStyle name="Note 4 2 4 2 2 2 2" xfId="15021" xr:uid="{C7FEFD5A-FF5E-48B3-9795-77717478E301}"/>
    <cellStyle name="Note 4 2 4 2 2 3" xfId="11608" xr:uid="{C4F67D9D-090D-4C8F-9E8A-00D48D6C0540}"/>
    <cellStyle name="Note 4 2 4 2 3" xfId="6273" xr:uid="{00000000-0005-0000-0000-0000CB090000}"/>
    <cellStyle name="Note 4 2 4 2 3 2" xfId="13007" xr:uid="{E361FEF6-163D-4CA0-B0F4-4AA41925649A}"/>
    <cellStyle name="Note 4 2 4 2 4" xfId="9594" xr:uid="{AD58D337-AEEA-4839-8400-F1C053930D1C}"/>
    <cellStyle name="Note 4 2 4 3" xfId="4025" xr:uid="{00000000-0005-0000-0000-0000CD090000}"/>
    <cellStyle name="Note 4 2 4 3 2" xfId="7514" xr:uid="{00000000-0005-0000-0000-0000CD090000}"/>
    <cellStyle name="Note 4 2 4 3 2 2" xfId="14246" xr:uid="{2FF79475-6F12-43A0-B007-EC10A8EC0740}"/>
    <cellStyle name="Note 4 2 4 3 3" xfId="10833" xr:uid="{13064861-A5D5-46B3-8198-6A6CDB66B957}"/>
    <cellStyle name="Note 4 2 4 4" xfId="3017" xr:uid="{00000000-0005-0000-0000-0000CE090000}"/>
    <cellStyle name="Note 4 2 4 4 2" xfId="6506" xr:uid="{00000000-0005-0000-0000-0000CE090000}"/>
    <cellStyle name="Note 4 2 4 4 2 2" xfId="13239" xr:uid="{273A5B24-58FD-45B5-99EA-CE40F4C27283}"/>
    <cellStyle name="Note 4 2 4 4 3" xfId="9826" xr:uid="{DE29A968-B539-4DE3-BF42-98FBAFAA433F}"/>
    <cellStyle name="Note 4 2 4 5" xfId="5596" xr:uid="{00000000-0005-0000-0000-0000CA090000}"/>
    <cellStyle name="Note 4 2 4 5 2" xfId="12334" xr:uid="{168893A8-BB48-43A5-BB94-12CC5C0DB21B}"/>
    <cellStyle name="Note 4 2 4 6" xfId="8922" xr:uid="{31C368E7-063C-411C-B4E7-6F236BDFD15B}"/>
    <cellStyle name="Note 4 2 5" xfId="2076" xr:uid="{00000000-0005-0000-0000-0000CF090000}"/>
    <cellStyle name="Note 4 2 5 2" xfId="2843" xr:uid="{00000000-0005-0000-0000-0000D0090000}"/>
    <cellStyle name="Note 4 2 5 2 2" xfId="4863" xr:uid="{00000000-0005-0000-0000-0000D1090000}"/>
    <cellStyle name="Note 4 2 5 2 2 2" xfId="8352" xr:uid="{00000000-0005-0000-0000-0000D1090000}"/>
    <cellStyle name="Note 4 2 5 2 2 2 2" xfId="15080" xr:uid="{C9108663-AA90-4D56-B24E-209EE89F8A66}"/>
    <cellStyle name="Note 4 2 5 2 2 3" xfId="11667" xr:uid="{C313ABB8-9639-4B71-AAF4-08E7692F99D1}"/>
    <cellStyle name="Note 4 2 5 2 3" xfId="6332" xr:uid="{00000000-0005-0000-0000-0000D0090000}"/>
    <cellStyle name="Note 4 2 5 2 3 2" xfId="13066" xr:uid="{733883DF-3DCF-44AC-8019-44B89FB4D948}"/>
    <cellStyle name="Note 4 2 5 2 4" xfId="9653" xr:uid="{6720558C-52D5-4BC2-8B2D-6F0EC96FAE76}"/>
    <cellStyle name="Note 4 2 5 3" xfId="4084" xr:uid="{00000000-0005-0000-0000-0000D2090000}"/>
    <cellStyle name="Note 4 2 5 3 2" xfId="7573" xr:uid="{00000000-0005-0000-0000-0000D2090000}"/>
    <cellStyle name="Note 4 2 5 3 2 2" xfId="14305" xr:uid="{5C590327-F9CB-4332-B14B-B4751A247A7E}"/>
    <cellStyle name="Note 4 2 5 3 3" xfId="10892" xr:uid="{FF80C67C-08C5-489C-9034-F92C1C2FB8E8}"/>
    <cellStyle name="Note 4 2 5 4" xfId="3267" xr:uid="{00000000-0005-0000-0000-0000D3090000}"/>
    <cellStyle name="Note 4 2 5 4 2" xfId="6756" xr:uid="{00000000-0005-0000-0000-0000D3090000}"/>
    <cellStyle name="Note 4 2 5 4 2 2" xfId="13489" xr:uid="{0FBE8828-CCD1-4C40-B17B-D4C1C035D724}"/>
    <cellStyle name="Note 4 2 5 4 3" xfId="10076" xr:uid="{2EE67E0D-E9C8-4821-BA2E-8409B417B98C}"/>
    <cellStyle name="Note 4 2 5 5" xfId="5655" xr:uid="{00000000-0005-0000-0000-0000CF090000}"/>
    <cellStyle name="Note 4 2 5 5 2" xfId="12393" xr:uid="{5662AA27-ECCA-4FCA-A970-1F5FB9EE6785}"/>
    <cellStyle name="Note 4 2 5 6" xfId="8981" xr:uid="{26E34A25-CBDD-4AA4-8E91-61E0180FF7DB}"/>
    <cellStyle name="Note 4 2 6" xfId="1914" xr:uid="{00000000-0005-0000-0000-0000D4090000}"/>
    <cellStyle name="Note 4 2 6 2" xfId="2684" xr:uid="{00000000-0005-0000-0000-0000D5090000}"/>
    <cellStyle name="Note 4 2 6 2 2" xfId="4706" xr:uid="{00000000-0005-0000-0000-0000D6090000}"/>
    <cellStyle name="Note 4 2 6 2 2 2" xfId="8195" xr:uid="{00000000-0005-0000-0000-0000D6090000}"/>
    <cellStyle name="Note 4 2 6 2 2 2 2" xfId="14923" xr:uid="{8EFAF4E8-386D-4826-BF31-C9F6C2886F6D}"/>
    <cellStyle name="Note 4 2 6 2 2 3" xfId="11510" xr:uid="{22D5194A-3DB8-478E-9396-B183EA177F3A}"/>
    <cellStyle name="Note 4 2 6 2 3" xfId="6176" xr:uid="{00000000-0005-0000-0000-0000D5090000}"/>
    <cellStyle name="Note 4 2 6 2 3 2" xfId="12910" xr:uid="{7EE1DB14-9E80-43A0-B497-064F4B578214}"/>
    <cellStyle name="Note 4 2 6 2 4" xfId="9497" xr:uid="{A2337DD8-D96C-4D58-8837-035198B5C7E1}"/>
    <cellStyle name="Note 4 2 6 3" xfId="3925" xr:uid="{00000000-0005-0000-0000-0000D7090000}"/>
    <cellStyle name="Note 4 2 6 3 2" xfId="7414" xr:uid="{00000000-0005-0000-0000-0000D7090000}"/>
    <cellStyle name="Note 4 2 6 3 2 2" xfId="14146" xr:uid="{1629310B-5D3A-4392-B637-6B53416228AE}"/>
    <cellStyle name="Note 4 2 6 3 3" xfId="10733" xr:uid="{1AC96269-A10D-4530-9D59-5BE519863903}"/>
    <cellStyle name="Note 4 2 6 4" xfId="3307" xr:uid="{00000000-0005-0000-0000-0000D8090000}"/>
    <cellStyle name="Note 4 2 6 4 2" xfId="6796" xr:uid="{00000000-0005-0000-0000-0000D8090000}"/>
    <cellStyle name="Note 4 2 6 4 2 2" xfId="13529" xr:uid="{76A70779-43FA-4709-945B-8FBD1EDD5079}"/>
    <cellStyle name="Note 4 2 6 4 3" xfId="10116" xr:uid="{1F594365-2CE8-4B9B-8B8A-F470938A75E5}"/>
    <cellStyle name="Note 4 2 6 5" xfId="5499" xr:uid="{00000000-0005-0000-0000-0000D4090000}"/>
    <cellStyle name="Note 4 2 6 5 2" xfId="12237" xr:uid="{80B1BB47-4550-48C2-8919-1264EC562B0B}"/>
    <cellStyle name="Note 4 2 6 6" xfId="8825" xr:uid="{D3DDBF4C-DC0F-4F4E-B841-31B1B9E3EB64}"/>
    <cellStyle name="Note 4 2 7" xfId="2303" xr:uid="{00000000-0005-0000-0000-0000D9090000}"/>
    <cellStyle name="Note 4 2 7 2" xfId="4341" xr:uid="{00000000-0005-0000-0000-0000DA090000}"/>
    <cellStyle name="Note 4 2 7 2 2" xfId="7830" xr:uid="{00000000-0005-0000-0000-0000DA090000}"/>
    <cellStyle name="Note 4 2 7 2 2 2" xfId="14558" xr:uid="{50072F81-3EBF-4DF8-8CE6-376AFC14E412}"/>
    <cellStyle name="Note 4 2 7 2 3" xfId="11145" xr:uid="{BEF48A3E-4405-40BE-9155-BC71BA3CBDF1}"/>
    <cellStyle name="Note 4 2 7 3" xfId="5804" xr:uid="{00000000-0005-0000-0000-0000D9090000}"/>
    <cellStyle name="Note 4 2 7 3 2" xfId="12538" xr:uid="{D4513296-AE92-431F-A8F9-4F8685D266EE}"/>
    <cellStyle name="Note 4 2 7 4" xfId="9125" xr:uid="{8685ECEC-2B21-4DF2-82C7-E28CFD7E506D}"/>
    <cellStyle name="Note 4 2 8" xfId="3204" xr:uid="{00000000-0005-0000-0000-0000DB090000}"/>
    <cellStyle name="Note 4 2 8 2" xfId="6693" xr:uid="{00000000-0005-0000-0000-0000DB090000}"/>
    <cellStyle name="Note 4 2 8 2 2" xfId="13426" xr:uid="{C640F341-AD3D-4341-99BB-887838D5DA75}"/>
    <cellStyle name="Note 4 2 8 3" xfId="10013" xr:uid="{D81DC393-3199-44E0-80E8-414FD8BEC2DD}"/>
    <cellStyle name="Note 4 2 9" xfId="4199" xr:uid="{00000000-0005-0000-0000-0000DC090000}"/>
    <cellStyle name="Note 4 2 9 2" xfId="7688" xr:uid="{00000000-0005-0000-0000-0000DC090000}"/>
    <cellStyle name="Note 4 2 9 2 2" xfId="14419" xr:uid="{17FAF895-EF2A-4BDB-B6E3-E96030C659C3}"/>
    <cellStyle name="Note 4 2 9 3" xfId="11006" xr:uid="{4470E736-15EF-4B7B-BF57-E134DDAEEE73}"/>
    <cellStyle name="Note 4 3" xfId="772" xr:uid="{00000000-0005-0000-0000-0000DD090000}"/>
    <cellStyle name="Note 4 3 10" xfId="5077" xr:uid="{00000000-0005-0000-0000-0000DD090000}"/>
    <cellStyle name="Note 4 3 10 2" xfId="11846" xr:uid="{66CE1F57-8CFB-4E62-9214-3F0184DF396D}"/>
    <cellStyle name="Note 4 3 2" xfId="1640" xr:uid="{00000000-0005-0000-0000-0000DE090000}"/>
    <cellStyle name="Note 4 3 2 2" xfId="2413" xr:uid="{00000000-0005-0000-0000-0000DF090000}"/>
    <cellStyle name="Note 4 3 2 2 2" xfId="4438" xr:uid="{00000000-0005-0000-0000-0000E0090000}"/>
    <cellStyle name="Note 4 3 2 2 2 2" xfId="7927" xr:uid="{00000000-0005-0000-0000-0000E0090000}"/>
    <cellStyle name="Note 4 3 2 2 2 2 2" xfId="14655" xr:uid="{761DE273-22F2-4781-9948-041CC5D6B826}"/>
    <cellStyle name="Note 4 3 2 2 2 3" xfId="11242" xr:uid="{9B329F2F-2D67-47C3-9A93-291BA2611620}"/>
    <cellStyle name="Note 4 3 2 2 3" xfId="5907" xr:uid="{00000000-0005-0000-0000-0000DF090000}"/>
    <cellStyle name="Note 4 3 2 2 3 2" xfId="12641" xr:uid="{D4BED437-F600-4767-A7AB-03AC3710E489}"/>
    <cellStyle name="Note 4 3 2 2 4" xfId="9228" xr:uid="{F65943B3-7907-48DE-A967-5E1A4A05365A}"/>
    <cellStyle name="Note 4 3 2 3" xfId="3656" xr:uid="{00000000-0005-0000-0000-0000E1090000}"/>
    <cellStyle name="Note 4 3 2 3 2" xfId="7145" xr:uid="{00000000-0005-0000-0000-0000E1090000}"/>
    <cellStyle name="Note 4 3 2 3 2 2" xfId="13877" xr:uid="{B92E53EA-0FC3-496A-9EEA-629F8AF06CDC}"/>
    <cellStyle name="Note 4 3 2 3 3" xfId="10464" xr:uid="{8D4126D2-ED52-45EE-9AEE-C08C4C22C702}"/>
    <cellStyle name="Note 4 3 2 4" xfId="2990" xr:uid="{00000000-0005-0000-0000-0000E2090000}"/>
    <cellStyle name="Note 4 3 2 4 2" xfId="6479" xr:uid="{00000000-0005-0000-0000-0000E2090000}"/>
    <cellStyle name="Note 4 3 2 4 2 2" xfId="13212" xr:uid="{972531BB-C8A8-425F-B0C8-1AA4799462A1}"/>
    <cellStyle name="Note 4 3 2 4 3" xfId="9799" xr:uid="{052D4A23-E8CA-4FD5-81C8-C9F826D6FD47}"/>
    <cellStyle name="Note 4 3 2 5" xfId="5228" xr:uid="{00000000-0005-0000-0000-0000DE090000}"/>
    <cellStyle name="Note 4 3 2 5 2" xfId="11968" xr:uid="{244DCE48-A89D-4D6F-A63C-3D13B528DD59}"/>
    <cellStyle name="Note 4 3 2 6" xfId="8556" xr:uid="{85C1DC70-00F0-488F-A4C2-B1D5B06DF5CF}"/>
    <cellStyle name="Note 4 3 3" xfId="1860" xr:uid="{00000000-0005-0000-0000-0000E3090000}"/>
    <cellStyle name="Note 4 3 3 2" xfId="2630" xr:uid="{00000000-0005-0000-0000-0000E4090000}"/>
    <cellStyle name="Note 4 3 3 2 2" xfId="4653" xr:uid="{00000000-0005-0000-0000-0000E5090000}"/>
    <cellStyle name="Note 4 3 3 2 2 2" xfId="8142" xr:uid="{00000000-0005-0000-0000-0000E5090000}"/>
    <cellStyle name="Note 4 3 3 2 2 2 2" xfId="14870" xr:uid="{CAA875CD-B303-4E33-BE03-F007B3920808}"/>
    <cellStyle name="Note 4 3 3 2 2 3" xfId="11457" xr:uid="{2AE7447B-3505-447A-A6BA-4AD66FEEB0A1}"/>
    <cellStyle name="Note 4 3 3 2 3" xfId="6122" xr:uid="{00000000-0005-0000-0000-0000E4090000}"/>
    <cellStyle name="Note 4 3 3 2 3 2" xfId="12856" xr:uid="{C92D4392-9C76-44C6-828F-F1D521CBF30B}"/>
    <cellStyle name="Note 4 3 3 2 4" xfId="9443" xr:uid="{B9C9978F-D608-4FC8-B749-4ED1068A5775}"/>
    <cellStyle name="Note 4 3 3 3" xfId="3872" xr:uid="{00000000-0005-0000-0000-0000E6090000}"/>
    <cellStyle name="Note 4 3 3 3 2" xfId="7361" xr:uid="{00000000-0005-0000-0000-0000E6090000}"/>
    <cellStyle name="Note 4 3 3 3 2 2" xfId="14093" xr:uid="{3FD187CE-1B52-4E1A-A83D-40AF6C2248AE}"/>
    <cellStyle name="Note 4 3 3 3 3" xfId="10680" xr:uid="{81B0120F-D434-4BAE-A8FC-4D15A9531119}"/>
    <cellStyle name="Note 4 3 3 4" xfId="3575" xr:uid="{00000000-0005-0000-0000-0000E7090000}"/>
    <cellStyle name="Note 4 3 3 4 2" xfId="7064" xr:uid="{00000000-0005-0000-0000-0000E7090000}"/>
    <cellStyle name="Note 4 3 3 4 2 2" xfId="13796" xr:uid="{93C90E14-7A93-4071-8A56-4507B6A4D4A3}"/>
    <cellStyle name="Note 4 3 3 4 3" xfId="10383" xr:uid="{728A5C8C-A58C-40CF-90DD-8681E0A2B8FD}"/>
    <cellStyle name="Note 4 3 3 5" xfId="5445" xr:uid="{00000000-0005-0000-0000-0000E3090000}"/>
    <cellStyle name="Note 4 3 3 5 2" xfId="12183" xr:uid="{6BAFB3A4-CEA7-45C0-B521-8FE5793B81A9}"/>
    <cellStyle name="Note 4 3 3 6" xfId="8771" xr:uid="{1D6BD56C-B083-41B4-8A59-2B7406AF92EC}"/>
    <cellStyle name="Note 4 3 4" xfId="1697" xr:uid="{00000000-0005-0000-0000-0000E8090000}"/>
    <cellStyle name="Note 4 3 4 2" xfId="2467" xr:uid="{00000000-0005-0000-0000-0000E9090000}"/>
    <cellStyle name="Note 4 3 4 2 2" xfId="4490" xr:uid="{00000000-0005-0000-0000-0000EA090000}"/>
    <cellStyle name="Note 4 3 4 2 2 2" xfId="7979" xr:uid="{00000000-0005-0000-0000-0000EA090000}"/>
    <cellStyle name="Note 4 3 4 2 2 2 2" xfId="14707" xr:uid="{7F772467-B50F-4BF2-916F-062DC41DDF00}"/>
    <cellStyle name="Note 4 3 4 2 2 3" xfId="11294" xr:uid="{AB7EAC56-AD02-4D51-B145-75B4752D88D8}"/>
    <cellStyle name="Note 4 3 4 2 3" xfId="5960" xr:uid="{00000000-0005-0000-0000-0000E9090000}"/>
    <cellStyle name="Note 4 3 4 2 3 2" xfId="12694" xr:uid="{3DF33646-735E-4ED9-976F-ADF5CC8A9E28}"/>
    <cellStyle name="Note 4 3 4 2 4" xfId="9281" xr:uid="{E0C09DA0-A2A6-45D1-995C-EE60538D0B10}"/>
    <cellStyle name="Note 4 3 4 3" xfId="3709" xr:uid="{00000000-0005-0000-0000-0000EB090000}"/>
    <cellStyle name="Note 4 3 4 3 2" xfId="7198" xr:uid="{00000000-0005-0000-0000-0000EB090000}"/>
    <cellStyle name="Note 4 3 4 3 2 2" xfId="13930" xr:uid="{EBE7C302-6CCE-49DC-BE40-D1FD061D3591}"/>
    <cellStyle name="Note 4 3 4 3 3" xfId="10517" xr:uid="{E13A38AD-E888-4B0C-BCC3-E1E75E9F66E3}"/>
    <cellStyle name="Note 4 3 4 4" xfId="3085" xr:uid="{00000000-0005-0000-0000-0000EC090000}"/>
    <cellStyle name="Note 4 3 4 4 2" xfId="6574" xr:uid="{00000000-0005-0000-0000-0000EC090000}"/>
    <cellStyle name="Note 4 3 4 4 2 2" xfId="13307" xr:uid="{0FED4817-6423-4043-B70F-2A12A63F26EC}"/>
    <cellStyle name="Note 4 3 4 4 3" xfId="9894" xr:uid="{5F5AC0F1-FE1A-4652-BC05-9DB41DEBFBAA}"/>
    <cellStyle name="Note 4 3 4 5" xfId="5283" xr:uid="{00000000-0005-0000-0000-0000E8090000}"/>
    <cellStyle name="Note 4 3 4 5 2" xfId="12021" xr:uid="{F508E97E-17E2-4392-85F0-EAAA180944A3}"/>
    <cellStyle name="Note 4 3 4 6" xfId="8609" xr:uid="{1D073A58-040D-4ED4-B089-4A46240F8F16}"/>
    <cellStyle name="Note 4 3 5" xfId="1923" xr:uid="{00000000-0005-0000-0000-0000ED090000}"/>
    <cellStyle name="Note 4 3 5 2" xfId="2693" xr:uid="{00000000-0005-0000-0000-0000EE090000}"/>
    <cellStyle name="Note 4 3 5 2 2" xfId="4715" xr:uid="{00000000-0005-0000-0000-0000EF090000}"/>
    <cellStyle name="Note 4 3 5 2 2 2" xfId="8204" xr:uid="{00000000-0005-0000-0000-0000EF090000}"/>
    <cellStyle name="Note 4 3 5 2 2 2 2" xfId="14932" xr:uid="{4300AA3A-FC68-4D4D-96E2-6B93CB17DFC3}"/>
    <cellStyle name="Note 4 3 5 2 2 3" xfId="11519" xr:uid="{0813F0DD-B9AA-4B41-80E9-AA2AF5690D10}"/>
    <cellStyle name="Note 4 3 5 2 3" xfId="6185" xr:uid="{00000000-0005-0000-0000-0000EE090000}"/>
    <cellStyle name="Note 4 3 5 2 3 2" xfId="12919" xr:uid="{4C3167EE-6880-44F0-8A6F-3B202CDF2D0A}"/>
    <cellStyle name="Note 4 3 5 2 4" xfId="9506" xr:uid="{C629F678-10E5-4713-ACD3-20D8DAD6D238}"/>
    <cellStyle name="Note 4 3 5 3" xfId="3934" xr:uid="{00000000-0005-0000-0000-0000F0090000}"/>
    <cellStyle name="Note 4 3 5 3 2" xfId="7423" xr:uid="{00000000-0005-0000-0000-0000F0090000}"/>
    <cellStyle name="Note 4 3 5 3 2 2" xfId="14155" xr:uid="{542247FC-DCF7-4E7D-81E8-DF356F21DC93}"/>
    <cellStyle name="Note 4 3 5 3 3" xfId="10742" xr:uid="{ACBCBED0-9067-452E-9E6B-EE7A16AFED5F}"/>
    <cellStyle name="Note 4 3 5 4" xfId="3304" xr:uid="{00000000-0005-0000-0000-0000F1090000}"/>
    <cellStyle name="Note 4 3 5 4 2" xfId="6793" xr:uid="{00000000-0005-0000-0000-0000F1090000}"/>
    <cellStyle name="Note 4 3 5 4 2 2" xfId="13526" xr:uid="{34A6B6E6-D038-40FC-B7FD-6540CB9D0BB8}"/>
    <cellStyle name="Note 4 3 5 4 3" xfId="10113" xr:uid="{40D3A98B-185A-42FC-951E-CE47544B805A}"/>
    <cellStyle name="Note 4 3 5 5" xfId="5508" xr:uid="{00000000-0005-0000-0000-0000ED090000}"/>
    <cellStyle name="Note 4 3 5 5 2" xfId="12246" xr:uid="{86D1A499-D4EE-4FDB-BDFA-E7582F34308E}"/>
    <cellStyle name="Note 4 3 5 6" xfId="8834" xr:uid="{BB94ED94-6470-4601-AF08-C19693029219}"/>
    <cellStyle name="Note 4 3 6" xfId="1973" xr:uid="{00000000-0005-0000-0000-0000F2090000}"/>
    <cellStyle name="Note 4 3 6 2" xfId="2743" xr:uid="{00000000-0005-0000-0000-0000F3090000}"/>
    <cellStyle name="Note 4 3 6 2 2" xfId="4765" xr:uid="{00000000-0005-0000-0000-0000F4090000}"/>
    <cellStyle name="Note 4 3 6 2 2 2" xfId="8254" xr:uid="{00000000-0005-0000-0000-0000F4090000}"/>
    <cellStyle name="Note 4 3 6 2 2 2 2" xfId="14982" xr:uid="{AD412DC5-7C4F-48A4-B6A6-C52BD1642934}"/>
    <cellStyle name="Note 4 3 6 2 2 3" xfId="11569" xr:uid="{720183D9-7CA5-4338-A8A1-4F5B303AFF24}"/>
    <cellStyle name="Note 4 3 6 2 3" xfId="6235" xr:uid="{00000000-0005-0000-0000-0000F3090000}"/>
    <cellStyle name="Note 4 3 6 2 3 2" xfId="12969" xr:uid="{7F5C633F-2AF3-4268-BA19-89998243055C}"/>
    <cellStyle name="Note 4 3 6 2 4" xfId="9556" xr:uid="{2513AFA6-F165-4CB5-B041-2F8D93B6F70A}"/>
    <cellStyle name="Note 4 3 6 3" xfId="3984" xr:uid="{00000000-0005-0000-0000-0000F5090000}"/>
    <cellStyle name="Note 4 3 6 3 2" xfId="7473" xr:uid="{00000000-0005-0000-0000-0000F5090000}"/>
    <cellStyle name="Note 4 3 6 3 2 2" xfId="14205" xr:uid="{744B3000-CB6C-480F-960D-3F316FCFBF4E}"/>
    <cellStyle name="Note 4 3 6 3 3" xfId="10792" xr:uid="{CC513720-4995-4F31-B1F3-538E011A48DC}"/>
    <cellStyle name="Note 4 3 6 4" xfId="4203" xr:uid="{00000000-0005-0000-0000-0000F6090000}"/>
    <cellStyle name="Note 4 3 6 4 2" xfId="7692" xr:uid="{00000000-0005-0000-0000-0000F6090000}"/>
    <cellStyle name="Note 4 3 6 4 2 2" xfId="14423" xr:uid="{545D8D8D-3CB0-4B20-82F8-497C7E1EB9FD}"/>
    <cellStyle name="Note 4 3 6 4 3" xfId="11010" xr:uid="{D791E7DB-4DB6-4E62-859F-E552B5AD9A35}"/>
    <cellStyle name="Note 4 3 6 5" xfId="5558" xr:uid="{00000000-0005-0000-0000-0000F2090000}"/>
    <cellStyle name="Note 4 3 6 5 2" xfId="12296" xr:uid="{38941763-5C0F-4C6C-BBC8-655073B1DB93}"/>
    <cellStyle name="Note 4 3 6 6" xfId="8884" xr:uid="{6AADA1FF-3D01-4EC0-A32D-035CF94CA661}"/>
    <cellStyle name="Note 4 3 7" xfId="2287" xr:uid="{00000000-0005-0000-0000-0000F7090000}"/>
    <cellStyle name="Note 4 3 7 2" xfId="4325" xr:uid="{00000000-0005-0000-0000-0000F8090000}"/>
    <cellStyle name="Note 4 3 7 2 2" xfId="7814" xr:uid="{00000000-0005-0000-0000-0000F8090000}"/>
    <cellStyle name="Note 4 3 7 2 2 2" xfId="14542" xr:uid="{7130EC43-AEEF-4182-A7AD-89060A463A88}"/>
    <cellStyle name="Note 4 3 7 2 3" xfId="11129" xr:uid="{2FC9020F-A94F-4B29-887D-EADE37312CE2}"/>
    <cellStyle name="Note 4 3 7 3" xfId="5788" xr:uid="{00000000-0005-0000-0000-0000F7090000}"/>
    <cellStyle name="Note 4 3 7 3 2" xfId="12522" xr:uid="{587F637E-3C65-4DE9-9388-749E7ACDED2E}"/>
    <cellStyle name="Note 4 3 7 4" xfId="9109" xr:uid="{237C0AE1-6959-4C5C-BA8F-8995860D3593}"/>
    <cellStyle name="Note 4 3 8" xfId="3188" xr:uid="{00000000-0005-0000-0000-0000F9090000}"/>
    <cellStyle name="Note 4 3 8 2" xfId="6677" xr:uid="{00000000-0005-0000-0000-0000F9090000}"/>
    <cellStyle name="Note 4 3 8 2 2" xfId="13410" xr:uid="{1D00F15F-F67E-4F12-B9CC-24068A8FFB79}"/>
    <cellStyle name="Note 4 3 8 3" xfId="9997" xr:uid="{51E5095E-4D50-40AD-959D-93A0E8534BCD}"/>
    <cellStyle name="Note 4 3 9" xfId="4258" xr:uid="{00000000-0005-0000-0000-0000FA090000}"/>
    <cellStyle name="Note 4 3 9 2" xfId="7747" xr:uid="{00000000-0005-0000-0000-0000FA090000}"/>
    <cellStyle name="Note 4 3 9 2 2" xfId="14477" xr:uid="{D049F38A-3495-4225-BECD-D999281CBF32}"/>
    <cellStyle name="Note 4 3 9 3" xfId="11064" xr:uid="{885101D4-30B0-415C-A061-36A0A687FDA3}"/>
    <cellStyle name="Note 4 4" xfId="1618" xr:uid="{00000000-0005-0000-0000-0000FB090000}"/>
    <cellStyle name="Note 4 4 2" xfId="2392" xr:uid="{00000000-0005-0000-0000-0000FC090000}"/>
    <cellStyle name="Note 4 4 2 2" xfId="4417" xr:uid="{00000000-0005-0000-0000-0000FD090000}"/>
    <cellStyle name="Note 4 4 2 2 2" xfId="7906" xr:uid="{00000000-0005-0000-0000-0000FD090000}"/>
    <cellStyle name="Note 4 4 2 2 2 2" xfId="14634" xr:uid="{8B472367-4A47-4DFB-B24A-06275F1548E4}"/>
    <cellStyle name="Note 4 4 2 2 3" xfId="11221" xr:uid="{382E4270-F3A9-486D-AC76-682FF824BFEA}"/>
    <cellStyle name="Note 4 4 2 3" xfId="5886" xr:uid="{00000000-0005-0000-0000-0000FC090000}"/>
    <cellStyle name="Note 4 4 2 3 2" xfId="12620" xr:uid="{FF110EBB-1B46-4406-9C4F-0DC109A8D9F9}"/>
    <cellStyle name="Note 4 4 2 4" xfId="9207" xr:uid="{A11E7D8E-D949-48DD-A5A5-9A66172F2D86}"/>
    <cellStyle name="Note 4 4 3" xfId="3635" xr:uid="{00000000-0005-0000-0000-0000FE090000}"/>
    <cellStyle name="Note 4 4 3 2" xfId="7124" xr:uid="{00000000-0005-0000-0000-0000FE090000}"/>
    <cellStyle name="Note 4 4 3 2 2" xfId="13856" xr:uid="{06283864-8AEC-4E63-B943-8258A2026EDF}"/>
    <cellStyle name="Note 4 4 3 3" xfId="10443" xr:uid="{74F925A0-3B63-463A-858A-704B85E35BB3}"/>
    <cellStyle name="Note 4 4 4" xfId="3161" xr:uid="{00000000-0005-0000-0000-0000FF090000}"/>
    <cellStyle name="Note 4 4 4 2" xfId="6650" xr:uid="{00000000-0005-0000-0000-0000FF090000}"/>
    <cellStyle name="Note 4 4 4 2 2" xfId="13383" xr:uid="{A43817AF-4EF2-487F-981B-B8C5B85C2EA7}"/>
    <cellStyle name="Note 4 4 4 3" xfId="9970" xr:uid="{13C6B693-F405-42CB-B75D-3F3461A69E29}"/>
    <cellStyle name="Note 4 4 5" xfId="5207" xr:uid="{00000000-0005-0000-0000-0000FB090000}"/>
    <cellStyle name="Note 4 4 5 2" xfId="11947" xr:uid="{FC11AE01-9043-4965-AE29-BBDFDB199DF9}"/>
    <cellStyle name="Note 4 5" xfId="1795" xr:uid="{00000000-0005-0000-0000-0000000A0000}"/>
    <cellStyle name="Note 4 5 2" xfId="2565" xr:uid="{00000000-0005-0000-0000-0000010A0000}"/>
    <cellStyle name="Note 4 5 2 2" xfId="4588" xr:uid="{00000000-0005-0000-0000-0000020A0000}"/>
    <cellStyle name="Note 4 5 2 2 2" xfId="8077" xr:uid="{00000000-0005-0000-0000-0000020A0000}"/>
    <cellStyle name="Note 4 5 2 2 2 2" xfId="14805" xr:uid="{C145AE22-2CD8-403E-ACF0-1D24EAF3338F}"/>
    <cellStyle name="Note 4 5 2 2 3" xfId="11392" xr:uid="{27C9DD25-E640-4A4C-B86E-D989EAFDEE95}"/>
    <cellStyle name="Note 4 5 2 3" xfId="6057" xr:uid="{00000000-0005-0000-0000-0000010A0000}"/>
    <cellStyle name="Note 4 5 2 3 2" xfId="12791" xr:uid="{248BBC06-BDD3-433D-B9ED-9B52B8D7FC70}"/>
    <cellStyle name="Note 4 5 2 4" xfId="9378" xr:uid="{05A30E3C-7A5F-4E9C-97B7-CE45DCFCCA48}"/>
    <cellStyle name="Note 4 5 3" xfId="3807" xr:uid="{00000000-0005-0000-0000-0000030A0000}"/>
    <cellStyle name="Note 4 5 3 2" xfId="7296" xr:uid="{00000000-0005-0000-0000-0000030A0000}"/>
    <cellStyle name="Note 4 5 3 2 2" xfId="14028" xr:uid="{A64D439C-1513-41FE-85A3-385758A1FECF}"/>
    <cellStyle name="Note 4 5 3 3" xfId="10615" xr:uid="{CDC80270-A5CF-4348-990A-F408227806EC}"/>
    <cellStyle name="Note 4 5 4" xfId="3415" xr:uid="{00000000-0005-0000-0000-0000040A0000}"/>
    <cellStyle name="Note 4 5 4 2" xfId="6904" xr:uid="{00000000-0005-0000-0000-0000040A0000}"/>
    <cellStyle name="Note 4 5 4 2 2" xfId="13637" xr:uid="{A2CC42C6-5EBF-4C1B-B6EC-B8DE9845C553}"/>
    <cellStyle name="Note 4 5 4 3" xfId="10224" xr:uid="{8B8F2A2C-36DC-4781-95C8-B230215FA0BA}"/>
    <cellStyle name="Note 4 5 5" xfId="5380" xr:uid="{00000000-0005-0000-0000-0000000A0000}"/>
    <cellStyle name="Note 4 5 5 2" xfId="12118" xr:uid="{E53B16BE-ECC1-443F-A8AE-14CAE2733BB7}"/>
    <cellStyle name="Note 4 5 6" xfId="8706" xr:uid="{67CEC56C-5F31-42E9-B6E0-06BC1B3C4879}"/>
    <cellStyle name="Note 4 6" xfId="1760" xr:uid="{00000000-0005-0000-0000-0000050A0000}"/>
    <cellStyle name="Note 4 6 2" xfId="2530" xr:uid="{00000000-0005-0000-0000-0000060A0000}"/>
    <cellStyle name="Note 4 6 2 2" xfId="4553" xr:uid="{00000000-0005-0000-0000-0000070A0000}"/>
    <cellStyle name="Note 4 6 2 2 2" xfId="8042" xr:uid="{00000000-0005-0000-0000-0000070A0000}"/>
    <cellStyle name="Note 4 6 2 2 2 2" xfId="14770" xr:uid="{2CDE6D83-994F-4DAA-B7A3-409B93319FCA}"/>
    <cellStyle name="Note 4 6 2 2 3" xfId="11357" xr:uid="{190046E2-540D-451E-8A3C-A520650F7AC8}"/>
    <cellStyle name="Note 4 6 2 3" xfId="6023" xr:uid="{00000000-0005-0000-0000-0000060A0000}"/>
    <cellStyle name="Note 4 6 2 3 2" xfId="12757" xr:uid="{B7B680B7-6497-4196-8575-F7427E4BFACB}"/>
    <cellStyle name="Note 4 6 2 4" xfId="9344" xr:uid="{10ADECE6-AF76-499B-953C-1CDA5EEF5C67}"/>
    <cellStyle name="Note 4 6 3" xfId="3772" xr:uid="{00000000-0005-0000-0000-0000080A0000}"/>
    <cellStyle name="Note 4 6 3 2" xfId="7261" xr:uid="{00000000-0005-0000-0000-0000080A0000}"/>
    <cellStyle name="Note 4 6 3 2 2" xfId="13993" xr:uid="{D052FB56-4784-4401-B4EA-F51D08318727}"/>
    <cellStyle name="Note 4 6 3 3" xfId="10580" xr:uid="{DBAEDD01-DEC4-42BF-8AEA-33EF3B1AFA47}"/>
    <cellStyle name="Note 4 6 4" xfId="100" xr:uid="{00000000-0005-0000-0000-0000090A0000}"/>
    <cellStyle name="Note 4 6 4 2" xfId="4980" xr:uid="{00000000-0005-0000-0000-0000090A0000}"/>
    <cellStyle name="Note 4 6 4 2 2" xfId="11779" xr:uid="{14D4A3B6-0B50-43FF-A353-3A7A0A005286}"/>
    <cellStyle name="Note 4 6 4 3" xfId="8465" xr:uid="{99A9B21B-2F2C-42AE-A98C-52C4F6D4E465}"/>
    <cellStyle name="Note 4 6 5" xfId="5346" xr:uid="{00000000-0005-0000-0000-0000050A0000}"/>
    <cellStyle name="Note 4 6 5 2" xfId="12084" xr:uid="{8D52B55A-C655-458B-8BE9-2CAF43074ECE}"/>
    <cellStyle name="Note 4 6 6" xfId="8672" xr:uid="{DE78A59A-EA7F-474C-822B-A0B9D833175D}"/>
    <cellStyle name="Note 4 7" xfId="3113" xr:uid="{00000000-0005-0000-0000-00000A0A0000}"/>
    <cellStyle name="Note 4 7 2" xfId="6602" xr:uid="{00000000-0005-0000-0000-00000A0A0000}"/>
    <cellStyle name="Note 4 7 2 2" xfId="13335" xr:uid="{675A0CC7-C7E5-4D8C-ADCA-E99C62DE48A9}"/>
    <cellStyle name="Note 4 7 3" xfId="9922" xr:uid="{0B233E4D-7F85-447D-A61E-1E643BA95F80}"/>
    <cellStyle name="Note 4 8" xfId="3117" xr:uid="{00000000-0005-0000-0000-00000B0A0000}"/>
    <cellStyle name="Note 4 8 2" xfId="6606" xr:uid="{00000000-0005-0000-0000-00000B0A0000}"/>
    <cellStyle name="Note 4 8 2 2" xfId="13339" xr:uid="{1B6EC2C7-5EEB-44F3-AB5E-4CEB81506965}"/>
    <cellStyle name="Note 4 8 3" xfId="9926" xr:uid="{605D23EE-558D-429A-BB92-5DF545275D2E}"/>
    <cellStyle name="Note 4 9" xfId="5051" xr:uid="{00000000-0005-0000-0000-0000BE090000}"/>
    <cellStyle name="Note 4 9 2" xfId="11823" xr:uid="{145FACA8-9E0C-4ED8-9776-9133E3B390F3}"/>
    <cellStyle name="Note 5" xfId="598" xr:uid="{00000000-0005-0000-0000-00000C0A0000}"/>
    <cellStyle name="Note 5 10" xfId="8507" xr:uid="{E86DDDA3-E4FE-4077-8E9A-21903FDDDD75}"/>
    <cellStyle name="Note 5 2" xfId="790" xr:uid="{00000000-0005-0000-0000-00000D0A0000}"/>
    <cellStyle name="Note 5 2 10" xfId="5095" xr:uid="{00000000-0005-0000-0000-00000D0A0000}"/>
    <cellStyle name="Note 5 2 10 2" xfId="11863" xr:uid="{11A333CB-E067-46E3-A921-BC550DBDCD31}"/>
    <cellStyle name="Note 5 2 2" xfId="1657" xr:uid="{00000000-0005-0000-0000-00000E0A0000}"/>
    <cellStyle name="Note 5 2 2 2" xfId="2430" xr:uid="{00000000-0005-0000-0000-00000F0A0000}"/>
    <cellStyle name="Note 5 2 2 2 2" xfId="4455" xr:uid="{00000000-0005-0000-0000-0000100A0000}"/>
    <cellStyle name="Note 5 2 2 2 2 2" xfId="7944" xr:uid="{00000000-0005-0000-0000-0000100A0000}"/>
    <cellStyle name="Note 5 2 2 2 2 2 2" xfId="14672" xr:uid="{CCAB911A-F3AA-4E50-BB95-D819F330BD89}"/>
    <cellStyle name="Note 5 2 2 2 2 3" xfId="11259" xr:uid="{F45BF943-DAEB-4C44-B347-5DE4E491EE41}"/>
    <cellStyle name="Note 5 2 2 2 3" xfId="5924" xr:uid="{00000000-0005-0000-0000-00000F0A0000}"/>
    <cellStyle name="Note 5 2 2 2 3 2" xfId="12658" xr:uid="{20BF5FBC-A673-4B94-BC4D-02DDA968D405}"/>
    <cellStyle name="Note 5 2 2 2 4" xfId="9245" xr:uid="{8C9ADBBF-A08D-4A15-9E7A-6BDDC55207FA}"/>
    <cellStyle name="Note 5 2 2 3" xfId="3673" xr:uid="{00000000-0005-0000-0000-0000110A0000}"/>
    <cellStyle name="Note 5 2 2 3 2" xfId="7162" xr:uid="{00000000-0005-0000-0000-0000110A0000}"/>
    <cellStyle name="Note 5 2 2 3 2 2" xfId="13894" xr:uid="{478C767D-36FB-41AC-BA24-A7E1B79C85DD}"/>
    <cellStyle name="Note 5 2 2 3 3" xfId="10481" xr:uid="{6ECBB599-6D47-47A1-A3E0-DDEE0E0D7475}"/>
    <cellStyle name="Note 5 2 2 4" xfId="3511" xr:uid="{00000000-0005-0000-0000-0000120A0000}"/>
    <cellStyle name="Note 5 2 2 4 2" xfId="7000" xr:uid="{00000000-0005-0000-0000-0000120A0000}"/>
    <cellStyle name="Note 5 2 2 4 2 2" xfId="13733" xr:uid="{E5CDC5B9-CEB6-49F3-9E5F-8C40120BB471}"/>
    <cellStyle name="Note 5 2 2 4 3" xfId="10320" xr:uid="{C91A7D17-ACC9-41BC-9B16-7049291CFF0D}"/>
    <cellStyle name="Note 5 2 2 5" xfId="5245" xr:uid="{00000000-0005-0000-0000-00000E0A0000}"/>
    <cellStyle name="Note 5 2 2 5 2" xfId="11985" xr:uid="{EA8ECB49-1D2D-4368-A4BC-1EC98664295D}"/>
    <cellStyle name="Note 5 2 2 6" xfId="8573" xr:uid="{CBB43550-41A6-4C15-9384-5E1B179E08C1}"/>
    <cellStyle name="Note 5 2 3" xfId="1878" xr:uid="{00000000-0005-0000-0000-0000130A0000}"/>
    <cellStyle name="Note 5 2 3 2" xfId="2648" xr:uid="{00000000-0005-0000-0000-0000140A0000}"/>
    <cellStyle name="Note 5 2 3 2 2" xfId="4671" xr:uid="{00000000-0005-0000-0000-0000150A0000}"/>
    <cellStyle name="Note 5 2 3 2 2 2" xfId="8160" xr:uid="{00000000-0005-0000-0000-0000150A0000}"/>
    <cellStyle name="Note 5 2 3 2 2 2 2" xfId="14888" xr:uid="{8B47B625-D778-443B-B007-D3EA51976967}"/>
    <cellStyle name="Note 5 2 3 2 2 3" xfId="11475" xr:uid="{A4AC56A8-7A66-4D7E-85C4-67ABDFF654A9}"/>
    <cellStyle name="Note 5 2 3 2 3" xfId="6140" xr:uid="{00000000-0005-0000-0000-0000140A0000}"/>
    <cellStyle name="Note 5 2 3 2 3 2" xfId="12874" xr:uid="{767949E5-7088-49E1-A419-C281F14AD188}"/>
    <cellStyle name="Note 5 2 3 2 4" xfId="9461" xr:uid="{6A34A915-62B7-414C-A611-7EB3060F1166}"/>
    <cellStyle name="Note 5 2 3 3" xfId="3890" xr:uid="{00000000-0005-0000-0000-0000160A0000}"/>
    <cellStyle name="Note 5 2 3 3 2" xfId="7379" xr:uid="{00000000-0005-0000-0000-0000160A0000}"/>
    <cellStyle name="Note 5 2 3 3 2 2" xfId="14111" xr:uid="{17BF0D65-2B7E-4DA8-B8DA-02BB58EE4A13}"/>
    <cellStyle name="Note 5 2 3 3 3" xfId="10698" xr:uid="{147FC10B-3439-4338-A71C-96706A8DA4E7}"/>
    <cellStyle name="Note 5 2 3 4" xfId="104" xr:uid="{00000000-0005-0000-0000-0000170A0000}"/>
    <cellStyle name="Note 5 2 3 4 2" xfId="4984" xr:uid="{00000000-0005-0000-0000-0000170A0000}"/>
    <cellStyle name="Note 5 2 3 4 2 2" xfId="11783" xr:uid="{2C8CB67F-B3F3-480E-A65A-DC3234E07471}"/>
    <cellStyle name="Note 5 2 3 4 3" xfId="8469" xr:uid="{BE979892-9283-46E0-A81F-01CDF35C3971}"/>
    <cellStyle name="Note 5 2 3 5" xfId="5463" xr:uid="{00000000-0005-0000-0000-0000130A0000}"/>
    <cellStyle name="Note 5 2 3 5 2" xfId="12201" xr:uid="{F3FB32D8-E9A6-4CC4-9390-6E92176938AC}"/>
    <cellStyle name="Note 5 2 3 6" xfId="8789" xr:uid="{DCD81B80-B77A-43F2-9204-B809FFB3AADA}"/>
    <cellStyle name="Note 5 2 4" xfId="1694" xr:uid="{00000000-0005-0000-0000-0000180A0000}"/>
    <cellStyle name="Note 5 2 4 2" xfId="2464" xr:uid="{00000000-0005-0000-0000-0000190A0000}"/>
    <cellStyle name="Note 5 2 4 2 2" xfId="4487" xr:uid="{00000000-0005-0000-0000-00001A0A0000}"/>
    <cellStyle name="Note 5 2 4 2 2 2" xfId="7976" xr:uid="{00000000-0005-0000-0000-00001A0A0000}"/>
    <cellStyle name="Note 5 2 4 2 2 2 2" xfId="14704" xr:uid="{4469FE03-4803-4D6B-8264-A72159520C38}"/>
    <cellStyle name="Note 5 2 4 2 2 3" xfId="11291" xr:uid="{FA4E1832-07E4-4D10-A45E-C29515B76874}"/>
    <cellStyle name="Note 5 2 4 2 3" xfId="5957" xr:uid="{00000000-0005-0000-0000-0000190A0000}"/>
    <cellStyle name="Note 5 2 4 2 3 2" xfId="12691" xr:uid="{DA3DF68D-35B3-44E5-8425-B72A8AF4721A}"/>
    <cellStyle name="Note 5 2 4 2 4" xfId="9278" xr:uid="{E22CD83D-965A-43CE-A16C-E5426DE1A659}"/>
    <cellStyle name="Note 5 2 4 3" xfId="3706" xr:uid="{00000000-0005-0000-0000-00001B0A0000}"/>
    <cellStyle name="Note 5 2 4 3 2" xfId="7195" xr:uid="{00000000-0005-0000-0000-00001B0A0000}"/>
    <cellStyle name="Note 5 2 4 3 2 2" xfId="13927" xr:uid="{9A5D1717-5C8E-492C-8CCE-9F7EC4764FD0}"/>
    <cellStyle name="Note 5 2 4 3 3" xfId="10514" xr:uid="{20D72D0C-F2B4-4B4B-8E00-8A6BB2721D91}"/>
    <cellStyle name="Note 5 2 4 4" xfId="3121" xr:uid="{00000000-0005-0000-0000-00001C0A0000}"/>
    <cellStyle name="Note 5 2 4 4 2" xfId="6610" xr:uid="{00000000-0005-0000-0000-00001C0A0000}"/>
    <cellStyle name="Note 5 2 4 4 2 2" xfId="13343" xr:uid="{328358A7-A9BF-4342-8E78-E36C72F6A238}"/>
    <cellStyle name="Note 5 2 4 4 3" xfId="9930" xr:uid="{344B0AD8-D7C4-4AF0-9727-E30B02B878D0}"/>
    <cellStyle name="Note 5 2 4 5" xfId="5280" xr:uid="{00000000-0005-0000-0000-0000180A0000}"/>
    <cellStyle name="Note 5 2 4 5 2" xfId="12018" xr:uid="{6FA2E66F-2E3B-4E2F-B7E3-F1EA3EEF4AF1}"/>
    <cellStyle name="Note 5 2 4 6" xfId="8606" xr:uid="{6B92906D-00DC-47A9-A27B-F5175D6D610B}"/>
    <cellStyle name="Note 5 2 5" xfId="2077" xr:uid="{00000000-0005-0000-0000-00001D0A0000}"/>
    <cellStyle name="Note 5 2 5 2" xfId="2844" xr:uid="{00000000-0005-0000-0000-00001E0A0000}"/>
    <cellStyle name="Note 5 2 5 2 2" xfId="4864" xr:uid="{00000000-0005-0000-0000-00001F0A0000}"/>
    <cellStyle name="Note 5 2 5 2 2 2" xfId="8353" xr:uid="{00000000-0005-0000-0000-00001F0A0000}"/>
    <cellStyle name="Note 5 2 5 2 2 2 2" xfId="15081" xr:uid="{79689E50-7677-48F2-BCC2-B1ECCEF72977}"/>
    <cellStyle name="Note 5 2 5 2 2 3" xfId="11668" xr:uid="{B139DEEB-5F10-46AC-8232-0E5931F88BFF}"/>
    <cellStyle name="Note 5 2 5 2 3" xfId="6333" xr:uid="{00000000-0005-0000-0000-00001E0A0000}"/>
    <cellStyle name="Note 5 2 5 2 3 2" xfId="13067" xr:uid="{9FAA72BE-7957-4944-AF01-EA41D3B951E7}"/>
    <cellStyle name="Note 5 2 5 2 4" xfId="9654" xr:uid="{686375AD-A406-4DF2-A393-3CF8AEC46119}"/>
    <cellStyle name="Note 5 2 5 3" xfId="4085" xr:uid="{00000000-0005-0000-0000-0000200A0000}"/>
    <cellStyle name="Note 5 2 5 3 2" xfId="7574" xr:uid="{00000000-0005-0000-0000-0000200A0000}"/>
    <cellStyle name="Note 5 2 5 3 2 2" xfId="14306" xr:uid="{39CCBB9C-2697-4C8E-A097-0638FBD84E66}"/>
    <cellStyle name="Note 5 2 5 3 3" xfId="10893" xr:uid="{3B6D797B-13D4-489B-90B2-7705768BD58C}"/>
    <cellStyle name="Note 5 2 5 4" xfId="3429" xr:uid="{00000000-0005-0000-0000-0000210A0000}"/>
    <cellStyle name="Note 5 2 5 4 2" xfId="6918" xr:uid="{00000000-0005-0000-0000-0000210A0000}"/>
    <cellStyle name="Note 5 2 5 4 2 2" xfId="13651" xr:uid="{41CF1703-CF61-4728-8720-14B0942AD967}"/>
    <cellStyle name="Note 5 2 5 4 3" xfId="10238" xr:uid="{BA937480-ABEB-4219-9088-22AA25A31B6B}"/>
    <cellStyle name="Note 5 2 5 5" xfId="5656" xr:uid="{00000000-0005-0000-0000-00001D0A0000}"/>
    <cellStyle name="Note 5 2 5 5 2" xfId="12394" xr:uid="{1849D053-4FC0-48BF-B1B6-0CBEF4987286}"/>
    <cellStyle name="Note 5 2 5 6" xfId="8982" xr:uid="{C551DEC2-58D3-4340-A2A8-F9793B69D0C4}"/>
    <cellStyle name="Note 5 2 6" xfId="1972" xr:uid="{00000000-0005-0000-0000-0000220A0000}"/>
    <cellStyle name="Note 5 2 6 2" xfId="2742" xr:uid="{00000000-0005-0000-0000-0000230A0000}"/>
    <cellStyle name="Note 5 2 6 2 2" xfId="4764" xr:uid="{00000000-0005-0000-0000-0000240A0000}"/>
    <cellStyle name="Note 5 2 6 2 2 2" xfId="8253" xr:uid="{00000000-0005-0000-0000-0000240A0000}"/>
    <cellStyle name="Note 5 2 6 2 2 2 2" xfId="14981" xr:uid="{85EB6403-8486-490E-8639-4305F9B6B94D}"/>
    <cellStyle name="Note 5 2 6 2 2 3" xfId="11568" xr:uid="{84906A17-4549-48E5-B904-FEA9D0FD0090}"/>
    <cellStyle name="Note 5 2 6 2 3" xfId="6234" xr:uid="{00000000-0005-0000-0000-0000230A0000}"/>
    <cellStyle name="Note 5 2 6 2 3 2" xfId="12968" xr:uid="{42FAE029-2571-4073-A8F7-D31BB78296BA}"/>
    <cellStyle name="Note 5 2 6 2 4" xfId="9555" xr:uid="{A66E7F12-9F72-4B23-BD41-A32633F69B91}"/>
    <cellStyle name="Note 5 2 6 3" xfId="3983" xr:uid="{00000000-0005-0000-0000-0000250A0000}"/>
    <cellStyle name="Note 5 2 6 3 2" xfId="7472" xr:uid="{00000000-0005-0000-0000-0000250A0000}"/>
    <cellStyle name="Note 5 2 6 3 2 2" xfId="14204" xr:uid="{28AD3E1B-BDEB-4D82-B494-2F93214C84DF}"/>
    <cellStyle name="Note 5 2 6 3 3" xfId="10791" xr:uid="{6AEAF958-5E7A-44D4-8436-17783D72725D}"/>
    <cellStyle name="Note 5 2 6 4" xfId="4224" xr:uid="{00000000-0005-0000-0000-0000260A0000}"/>
    <cellStyle name="Note 5 2 6 4 2" xfId="7713" xr:uid="{00000000-0005-0000-0000-0000260A0000}"/>
    <cellStyle name="Note 5 2 6 4 2 2" xfId="14443" xr:uid="{F0A13B4D-6A8A-465F-AD08-350346826B0D}"/>
    <cellStyle name="Note 5 2 6 4 3" xfId="11030" xr:uid="{0EFB6230-7C00-4036-8FA3-9F4C8849F351}"/>
    <cellStyle name="Note 5 2 6 5" xfId="5557" xr:uid="{00000000-0005-0000-0000-0000220A0000}"/>
    <cellStyle name="Note 5 2 6 5 2" xfId="12295" xr:uid="{95E508A3-F44B-4D13-BBE7-1DB910AA37CB}"/>
    <cellStyle name="Note 5 2 6 6" xfId="8883" xr:uid="{315A49C6-2C78-41DA-AE84-180C02CB8099}"/>
    <cellStyle name="Note 5 2 7" xfId="2304" xr:uid="{00000000-0005-0000-0000-0000270A0000}"/>
    <cellStyle name="Note 5 2 7 2" xfId="4342" xr:uid="{00000000-0005-0000-0000-0000280A0000}"/>
    <cellStyle name="Note 5 2 7 2 2" xfId="7831" xr:uid="{00000000-0005-0000-0000-0000280A0000}"/>
    <cellStyle name="Note 5 2 7 2 2 2" xfId="14559" xr:uid="{CC2F91B4-B7FC-40CB-ACE7-590DEEFBF63F}"/>
    <cellStyle name="Note 5 2 7 2 3" xfId="11146" xr:uid="{E41FBE63-F500-40E8-BFE7-8EC8118F7EE5}"/>
    <cellStyle name="Note 5 2 7 3" xfId="5805" xr:uid="{00000000-0005-0000-0000-0000270A0000}"/>
    <cellStyle name="Note 5 2 7 3 2" xfId="12539" xr:uid="{30AF60CF-E7F6-4E2B-84CE-E400AF2953A9}"/>
    <cellStyle name="Note 5 2 7 4" xfId="9126" xr:uid="{9F08FA25-ABE2-4E47-975D-F45186D7DCE0}"/>
    <cellStyle name="Note 5 2 8" xfId="3205" xr:uid="{00000000-0005-0000-0000-0000290A0000}"/>
    <cellStyle name="Note 5 2 8 2" xfId="6694" xr:uid="{00000000-0005-0000-0000-0000290A0000}"/>
    <cellStyle name="Note 5 2 8 2 2" xfId="13427" xr:uid="{7B81FD37-D899-44EC-A0A0-4310826E610A}"/>
    <cellStyle name="Note 5 2 8 3" xfId="10014" xr:uid="{3686C495-BC5F-4F0B-A1DA-6D440D525714}"/>
    <cellStyle name="Note 5 2 9" xfId="4243" xr:uid="{00000000-0005-0000-0000-00002A0A0000}"/>
    <cellStyle name="Note 5 2 9 2" xfId="7732" xr:uid="{00000000-0005-0000-0000-00002A0A0000}"/>
    <cellStyle name="Note 5 2 9 2 2" xfId="14462" xr:uid="{8739E0B0-8F24-443D-8398-D151E5607D8A}"/>
    <cellStyle name="Note 5 2 9 3" xfId="11049" xr:uid="{36072951-35D4-4617-A702-9512B14460A5}"/>
    <cellStyle name="Note 5 3" xfId="797" xr:uid="{00000000-0005-0000-0000-00002B0A0000}"/>
    <cellStyle name="Note 5 3 10" xfId="5102" xr:uid="{00000000-0005-0000-0000-00002B0A0000}"/>
    <cellStyle name="Note 5 3 10 2" xfId="11870" xr:uid="{4423B779-A95F-417A-8974-7A3CDBE560FC}"/>
    <cellStyle name="Note 5 3 2" xfId="1664" xr:uid="{00000000-0005-0000-0000-00002C0A0000}"/>
    <cellStyle name="Note 5 3 2 2" xfId="2437" xr:uid="{00000000-0005-0000-0000-00002D0A0000}"/>
    <cellStyle name="Note 5 3 2 2 2" xfId="4462" xr:uid="{00000000-0005-0000-0000-00002E0A0000}"/>
    <cellStyle name="Note 5 3 2 2 2 2" xfId="7951" xr:uid="{00000000-0005-0000-0000-00002E0A0000}"/>
    <cellStyle name="Note 5 3 2 2 2 2 2" xfId="14679" xr:uid="{9068060C-2870-4CDC-B9EC-046024EB913B}"/>
    <cellStyle name="Note 5 3 2 2 2 3" xfId="11266" xr:uid="{EBDDEAF0-BB4C-47B2-BE95-0FC45ADDC846}"/>
    <cellStyle name="Note 5 3 2 2 3" xfId="5931" xr:uid="{00000000-0005-0000-0000-00002D0A0000}"/>
    <cellStyle name="Note 5 3 2 2 3 2" xfId="12665" xr:uid="{A9C4CE01-FEAC-4EC7-9AFF-DAE2293DB5A0}"/>
    <cellStyle name="Note 5 3 2 2 4" xfId="9252" xr:uid="{95E369F9-37CA-42B6-80A2-ECFF8B1392AF}"/>
    <cellStyle name="Note 5 3 2 3" xfId="3680" xr:uid="{00000000-0005-0000-0000-00002F0A0000}"/>
    <cellStyle name="Note 5 3 2 3 2" xfId="7169" xr:uid="{00000000-0005-0000-0000-00002F0A0000}"/>
    <cellStyle name="Note 5 3 2 3 2 2" xfId="13901" xr:uid="{F75CD292-DD55-4B6A-894B-F598EE5B6385}"/>
    <cellStyle name="Note 5 3 2 3 3" xfId="10488" xr:uid="{D6A327B4-C9F2-47FD-A7B4-081D0DB33087}"/>
    <cellStyle name="Note 5 3 2 4" xfId="3091" xr:uid="{00000000-0005-0000-0000-0000300A0000}"/>
    <cellStyle name="Note 5 3 2 4 2" xfId="6580" xr:uid="{00000000-0005-0000-0000-0000300A0000}"/>
    <cellStyle name="Note 5 3 2 4 2 2" xfId="13313" xr:uid="{A9B69FE4-B1A3-4A0F-90E8-460F34E87041}"/>
    <cellStyle name="Note 5 3 2 4 3" xfId="9900" xr:uid="{6CE5ED44-FB76-4CBF-AE5F-839CBF163448}"/>
    <cellStyle name="Note 5 3 2 5" xfId="5252" xr:uid="{00000000-0005-0000-0000-00002C0A0000}"/>
    <cellStyle name="Note 5 3 2 5 2" xfId="11992" xr:uid="{864820A9-A45F-470A-945F-4FFB57E1BE08}"/>
    <cellStyle name="Note 5 3 2 6" xfId="8580" xr:uid="{7DA61E42-CEC6-40C2-B71C-6D5ED4C02B59}"/>
    <cellStyle name="Note 5 3 3" xfId="1885" xr:uid="{00000000-0005-0000-0000-0000310A0000}"/>
    <cellStyle name="Note 5 3 3 2" xfId="2655" xr:uid="{00000000-0005-0000-0000-0000320A0000}"/>
    <cellStyle name="Note 5 3 3 2 2" xfId="4678" xr:uid="{00000000-0005-0000-0000-0000330A0000}"/>
    <cellStyle name="Note 5 3 3 2 2 2" xfId="8167" xr:uid="{00000000-0005-0000-0000-0000330A0000}"/>
    <cellStyle name="Note 5 3 3 2 2 2 2" xfId="14895" xr:uid="{33923432-523D-470A-AB7C-DD04254A1EAD}"/>
    <cellStyle name="Note 5 3 3 2 2 3" xfId="11482" xr:uid="{F6BC516F-B527-405E-9001-443AE0439A06}"/>
    <cellStyle name="Note 5 3 3 2 3" xfId="6147" xr:uid="{00000000-0005-0000-0000-0000320A0000}"/>
    <cellStyle name="Note 5 3 3 2 3 2" xfId="12881" xr:uid="{D7FA33AE-DDD6-44C2-B1F4-1334532581D1}"/>
    <cellStyle name="Note 5 3 3 2 4" xfId="9468" xr:uid="{D4493AD6-C0A4-44B3-B439-F8A30738A673}"/>
    <cellStyle name="Note 5 3 3 3" xfId="3897" xr:uid="{00000000-0005-0000-0000-0000340A0000}"/>
    <cellStyle name="Note 5 3 3 3 2" xfId="7386" xr:uid="{00000000-0005-0000-0000-0000340A0000}"/>
    <cellStyle name="Note 5 3 3 3 2 2" xfId="14118" xr:uid="{2F971F78-108D-41F9-B20F-6E380D9562FE}"/>
    <cellStyle name="Note 5 3 3 3 3" xfId="10705" xr:uid="{6A60885E-55CF-4574-AD56-4D5B8BFB24C3}"/>
    <cellStyle name="Note 5 3 3 4" xfId="3151" xr:uid="{00000000-0005-0000-0000-0000350A0000}"/>
    <cellStyle name="Note 5 3 3 4 2" xfId="6640" xr:uid="{00000000-0005-0000-0000-0000350A0000}"/>
    <cellStyle name="Note 5 3 3 4 2 2" xfId="13373" xr:uid="{F26B6C94-17EA-4A5A-B741-D7DEC03DB0D9}"/>
    <cellStyle name="Note 5 3 3 4 3" xfId="9960" xr:uid="{B52A52AC-D013-450E-AB30-F265C7021D9A}"/>
    <cellStyle name="Note 5 3 3 5" xfId="5470" xr:uid="{00000000-0005-0000-0000-0000310A0000}"/>
    <cellStyle name="Note 5 3 3 5 2" xfId="12208" xr:uid="{7D73271A-2002-4836-A8D1-01AF7E09F5B9}"/>
    <cellStyle name="Note 5 3 3 6" xfId="8796" xr:uid="{31D21DFC-4B79-4F22-9BA9-FAFB32AD50B4}"/>
    <cellStyle name="Note 5 3 4" xfId="1830" xr:uid="{00000000-0005-0000-0000-0000360A0000}"/>
    <cellStyle name="Note 5 3 4 2" xfId="2600" xr:uid="{00000000-0005-0000-0000-0000370A0000}"/>
    <cellStyle name="Note 5 3 4 2 2" xfId="4623" xr:uid="{00000000-0005-0000-0000-0000380A0000}"/>
    <cellStyle name="Note 5 3 4 2 2 2" xfId="8112" xr:uid="{00000000-0005-0000-0000-0000380A0000}"/>
    <cellStyle name="Note 5 3 4 2 2 2 2" xfId="14840" xr:uid="{EEF13751-CB15-4928-A9AC-5562C1570CBE}"/>
    <cellStyle name="Note 5 3 4 2 2 3" xfId="11427" xr:uid="{5F20D028-3C47-4E66-A2D7-1F1ACAFBE040}"/>
    <cellStyle name="Note 5 3 4 2 3" xfId="6092" xr:uid="{00000000-0005-0000-0000-0000370A0000}"/>
    <cellStyle name="Note 5 3 4 2 3 2" xfId="12826" xr:uid="{0439585E-2A75-4C44-9B0E-C5399907AC39}"/>
    <cellStyle name="Note 5 3 4 2 4" xfId="9413" xr:uid="{D89EC69A-67A7-4DEB-9299-96A2E3E9CFF4}"/>
    <cellStyle name="Note 5 3 4 3" xfId="3842" xr:uid="{00000000-0005-0000-0000-0000390A0000}"/>
    <cellStyle name="Note 5 3 4 3 2" xfId="7331" xr:uid="{00000000-0005-0000-0000-0000390A0000}"/>
    <cellStyle name="Note 5 3 4 3 2 2" xfId="14063" xr:uid="{ED5AB476-7592-438D-AF84-2F0D696E05EF}"/>
    <cellStyle name="Note 5 3 4 3 3" xfId="10650" xr:uid="{87641689-40BA-4776-AF94-E9444C0C29D0}"/>
    <cellStyle name="Note 5 3 4 4" xfId="3584" xr:uid="{00000000-0005-0000-0000-00003A0A0000}"/>
    <cellStyle name="Note 5 3 4 4 2" xfId="7073" xr:uid="{00000000-0005-0000-0000-00003A0A0000}"/>
    <cellStyle name="Note 5 3 4 4 2 2" xfId="13805" xr:uid="{3AF85997-87B7-41AF-A77A-4D75C7152958}"/>
    <cellStyle name="Note 5 3 4 4 3" xfId="10392" xr:uid="{070CBFDB-9631-4F19-B5D4-81343EFFC6FE}"/>
    <cellStyle name="Note 5 3 4 5" xfId="5415" xr:uid="{00000000-0005-0000-0000-0000360A0000}"/>
    <cellStyle name="Note 5 3 4 5 2" xfId="12153" xr:uid="{E7AC6565-4EA7-4F60-BE18-DBB31B3C99BC}"/>
    <cellStyle name="Note 5 3 4 6" xfId="8741" xr:uid="{27D0F7FC-82CC-4247-BD8A-1FD5261654F7}"/>
    <cellStyle name="Note 5 3 5" xfId="2044" xr:uid="{00000000-0005-0000-0000-00003B0A0000}"/>
    <cellStyle name="Note 5 3 5 2" xfId="2811" xr:uid="{00000000-0005-0000-0000-00003C0A0000}"/>
    <cellStyle name="Note 5 3 5 2 2" xfId="4831" xr:uid="{00000000-0005-0000-0000-00003D0A0000}"/>
    <cellStyle name="Note 5 3 5 2 2 2" xfId="8320" xr:uid="{00000000-0005-0000-0000-00003D0A0000}"/>
    <cellStyle name="Note 5 3 5 2 2 2 2" xfId="15048" xr:uid="{DD23BB20-DA11-4ED9-AD4C-0A3549A2BF86}"/>
    <cellStyle name="Note 5 3 5 2 2 3" xfId="11635" xr:uid="{9E99E9BC-BDBB-460D-9F04-BC0996F982A4}"/>
    <cellStyle name="Note 5 3 5 2 3" xfId="6302" xr:uid="{00000000-0005-0000-0000-00003C0A0000}"/>
    <cellStyle name="Note 5 3 5 2 3 2" xfId="13036" xr:uid="{45FA4B1B-A81E-4C5E-8B32-F4E6353DF31E}"/>
    <cellStyle name="Note 5 3 5 2 4" xfId="9623" xr:uid="{08193C9F-169F-4ED1-B3BA-978484B8147C}"/>
    <cellStyle name="Note 5 3 5 3" xfId="4052" xr:uid="{00000000-0005-0000-0000-00003E0A0000}"/>
    <cellStyle name="Note 5 3 5 3 2" xfId="7541" xr:uid="{00000000-0005-0000-0000-00003E0A0000}"/>
    <cellStyle name="Note 5 3 5 3 2 2" xfId="14273" xr:uid="{C4A2EE80-F7C3-44E6-918A-AAA91A9F903E}"/>
    <cellStyle name="Note 5 3 5 3 3" xfId="10860" xr:uid="{6F5E17A1-46CF-4C30-A24B-AD997BAF4B4A}"/>
    <cellStyle name="Note 5 3 5 4" xfId="3431" xr:uid="{00000000-0005-0000-0000-00003F0A0000}"/>
    <cellStyle name="Note 5 3 5 4 2" xfId="6920" xr:uid="{00000000-0005-0000-0000-00003F0A0000}"/>
    <cellStyle name="Note 5 3 5 4 2 2" xfId="13653" xr:uid="{43EEBFA5-1A2F-4D36-B8E6-60A1EF16C1EF}"/>
    <cellStyle name="Note 5 3 5 4 3" xfId="10240" xr:uid="{AF2524E9-5BA4-4427-BF34-B4E03E18F670}"/>
    <cellStyle name="Note 5 3 5 5" xfId="5625" xr:uid="{00000000-0005-0000-0000-00003B0A0000}"/>
    <cellStyle name="Note 5 3 5 5 2" xfId="12363" xr:uid="{ABED5A01-84EE-46D8-B8F5-25EEB7D9516B}"/>
    <cellStyle name="Note 5 3 5 6" xfId="8951" xr:uid="{6C395A47-1021-424F-A973-20A772DBA8C6}"/>
    <cellStyle name="Note 5 3 6" xfId="1991" xr:uid="{00000000-0005-0000-0000-0000400A0000}"/>
    <cellStyle name="Note 5 3 6 2" xfId="2761" xr:uid="{00000000-0005-0000-0000-0000410A0000}"/>
    <cellStyle name="Note 5 3 6 2 2" xfId="4783" xr:uid="{00000000-0005-0000-0000-0000420A0000}"/>
    <cellStyle name="Note 5 3 6 2 2 2" xfId="8272" xr:uid="{00000000-0005-0000-0000-0000420A0000}"/>
    <cellStyle name="Note 5 3 6 2 2 2 2" xfId="15000" xr:uid="{62AE740B-F319-4667-BAC5-D83BD4E3F49E}"/>
    <cellStyle name="Note 5 3 6 2 2 3" xfId="11587" xr:uid="{A5A9F2A4-FBC5-40E1-8661-AFA83B6080F7}"/>
    <cellStyle name="Note 5 3 6 2 3" xfId="6253" xr:uid="{00000000-0005-0000-0000-0000410A0000}"/>
    <cellStyle name="Note 5 3 6 2 3 2" xfId="12987" xr:uid="{4F1F8DD5-932A-48D5-A647-4E4C1AF3C242}"/>
    <cellStyle name="Note 5 3 6 2 4" xfId="9574" xr:uid="{618F6861-9987-4032-9BCA-214A683C3880}"/>
    <cellStyle name="Note 5 3 6 3" xfId="4002" xr:uid="{00000000-0005-0000-0000-0000430A0000}"/>
    <cellStyle name="Note 5 3 6 3 2" xfId="7491" xr:uid="{00000000-0005-0000-0000-0000430A0000}"/>
    <cellStyle name="Note 5 3 6 3 2 2" xfId="14223" xr:uid="{009BF2EE-ED27-4303-B58A-0DDE2860A232}"/>
    <cellStyle name="Note 5 3 6 3 3" xfId="10810" xr:uid="{9AC3C70A-43B2-498B-9C32-98E1D8BB7982}"/>
    <cellStyle name="Note 5 3 6 4" xfId="4240" xr:uid="{00000000-0005-0000-0000-0000440A0000}"/>
    <cellStyle name="Note 5 3 6 4 2" xfId="7729" xr:uid="{00000000-0005-0000-0000-0000440A0000}"/>
    <cellStyle name="Note 5 3 6 4 2 2" xfId="14459" xr:uid="{D1ECED9F-8997-405A-9C7D-A102D393DB06}"/>
    <cellStyle name="Note 5 3 6 4 3" xfId="11046" xr:uid="{A288EB9B-B8BD-4260-8449-FB2F23601AA3}"/>
    <cellStyle name="Note 5 3 6 5" xfId="5576" xr:uid="{00000000-0005-0000-0000-0000400A0000}"/>
    <cellStyle name="Note 5 3 6 5 2" xfId="12314" xr:uid="{4E47E40F-0FDE-4EB5-8595-5368AEE27D45}"/>
    <cellStyle name="Note 5 3 6 6" xfId="8902" xr:uid="{B5711BD9-83DA-4DC4-8338-7B180E8C6A59}"/>
    <cellStyle name="Note 5 3 7" xfId="2311" xr:uid="{00000000-0005-0000-0000-0000450A0000}"/>
    <cellStyle name="Note 5 3 7 2" xfId="4349" xr:uid="{00000000-0005-0000-0000-0000460A0000}"/>
    <cellStyle name="Note 5 3 7 2 2" xfId="7838" xr:uid="{00000000-0005-0000-0000-0000460A0000}"/>
    <cellStyle name="Note 5 3 7 2 2 2" xfId="14566" xr:uid="{2677C052-6D48-491B-9B0F-A965DAF3FED4}"/>
    <cellStyle name="Note 5 3 7 2 3" xfId="11153" xr:uid="{8160CD3C-C75E-4E17-A819-23CF4C7C9AC0}"/>
    <cellStyle name="Note 5 3 7 3" xfId="5812" xr:uid="{00000000-0005-0000-0000-0000450A0000}"/>
    <cellStyle name="Note 5 3 7 3 2" xfId="12546" xr:uid="{1F80A4B3-0428-4EC8-97FB-1109EF474D31}"/>
    <cellStyle name="Note 5 3 7 4" xfId="9133" xr:uid="{A5F92DFE-B485-463A-88CE-3DA88191664D}"/>
    <cellStyle name="Note 5 3 8" xfId="3212" xr:uid="{00000000-0005-0000-0000-0000470A0000}"/>
    <cellStyle name="Note 5 3 8 2" xfId="6701" xr:uid="{00000000-0005-0000-0000-0000470A0000}"/>
    <cellStyle name="Note 5 3 8 2 2" xfId="13434" xr:uid="{EE26209C-58ED-4C07-ACDC-C4E64C977890}"/>
    <cellStyle name="Note 5 3 8 3" xfId="10021" xr:uid="{3DFE28E4-2B3E-42CC-B7C7-E794ADDF31ED}"/>
    <cellStyle name="Note 5 3 9" xfId="4283" xr:uid="{00000000-0005-0000-0000-0000480A0000}"/>
    <cellStyle name="Note 5 3 9 2" xfId="7772" xr:uid="{00000000-0005-0000-0000-0000480A0000}"/>
    <cellStyle name="Note 5 3 9 2 2" xfId="14502" xr:uid="{8886A4D2-469D-4CA5-BA94-D7F625BCEB94}"/>
    <cellStyle name="Note 5 3 9 3" xfId="11089" xr:uid="{4D39D574-B80D-4714-B1E0-ACF7321E0E58}"/>
    <cellStyle name="Note 5 4" xfId="1619" xr:uid="{00000000-0005-0000-0000-0000490A0000}"/>
    <cellStyle name="Note 5 4 2" xfId="2393" xr:uid="{00000000-0005-0000-0000-00004A0A0000}"/>
    <cellStyle name="Note 5 4 2 2" xfId="4418" xr:uid="{00000000-0005-0000-0000-00004B0A0000}"/>
    <cellStyle name="Note 5 4 2 2 2" xfId="7907" xr:uid="{00000000-0005-0000-0000-00004B0A0000}"/>
    <cellStyle name="Note 5 4 2 2 2 2" xfId="14635" xr:uid="{269AE363-E4B2-4227-B129-10F37F2760C1}"/>
    <cellStyle name="Note 5 4 2 2 3" xfId="11222" xr:uid="{D63078E5-4A76-4CE0-8ED1-4ADF2AA34689}"/>
    <cellStyle name="Note 5 4 2 3" xfId="5887" xr:uid="{00000000-0005-0000-0000-00004A0A0000}"/>
    <cellStyle name="Note 5 4 2 3 2" xfId="12621" xr:uid="{0C8F43B6-C99E-416F-984C-86C5CE0E9E60}"/>
    <cellStyle name="Note 5 4 2 4" xfId="9208" xr:uid="{067197E9-338F-4084-AD33-2353E3891921}"/>
    <cellStyle name="Note 5 4 3" xfId="3636" xr:uid="{00000000-0005-0000-0000-00004C0A0000}"/>
    <cellStyle name="Note 5 4 3 2" xfId="7125" xr:uid="{00000000-0005-0000-0000-00004C0A0000}"/>
    <cellStyle name="Note 5 4 3 2 2" xfId="13857" xr:uid="{5B7AF506-3674-4999-800F-30453DD363AA}"/>
    <cellStyle name="Note 5 4 3 3" xfId="10444" xr:uid="{FBA8E0D7-C490-4C5C-8A46-4F9D7F4840E7}"/>
    <cellStyle name="Note 5 4 4" xfId="3382" xr:uid="{00000000-0005-0000-0000-00004D0A0000}"/>
    <cellStyle name="Note 5 4 4 2" xfId="6871" xr:uid="{00000000-0005-0000-0000-00004D0A0000}"/>
    <cellStyle name="Note 5 4 4 2 2" xfId="13604" xr:uid="{A8C30D91-122E-460C-BB14-BD218E22E043}"/>
    <cellStyle name="Note 5 4 4 3" xfId="10191" xr:uid="{57E5B2C9-1703-47B1-9EAE-D5FBBACF865E}"/>
    <cellStyle name="Note 5 4 5" xfId="5208" xr:uid="{00000000-0005-0000-0000-0000490A0000}"/>
    <cellStyle name="Note 5 4 5 2" xfId="11948" xr:uid="{210EFD78-AD68-42ED-BE76-39BC54F91F81}"/>
    <cellStyle name="Note 5 5" xfId="1794" xr:uid="{00000000-0005-0000-0000-00004E0A0000}"/>
    <cellStyle name="Note 5 5 2" xfId="2564" xr:uid="{00000000-0005-0000-0000-00004F0A0000}"/>
    <cellStyle name="Note 5 5 2 2" xfId="4587" xr:uid="{00000000-0005-0000-0000-0000500A0000}"/>
    <cellStyle name="Note 5 5 2 2 2" xfId="8076" xr:uid="{00000000-0005-0000-0000-0000500A0000}"/>
    <cellStyle name="Note 5 5 2 2 2 2" xfId="14804" xr:uid="{32353562-DAFF-4E69-9058-C9C587F1CA9B}"/>
    <cellStyle name="Note 5 5 2 2 3" xfId="11391" xr:uid="{5E6EE71A-DDCD-4887-AA06-E9C74E999E33}"/>
    <cellStyle name="Note 5 5 2 3" xfId="6056" xr:uid="{00000000-0005-0000-0000-00004F0A0000}"/>
    <cellStyle name="Note 5 5 2 3 2" xfId="12790" xr:uid="{09E77BE8-532E-42DF-B287-462B0B7D7B34}"/>
    <cellStyle name="Note 5 5 2 4" xfId="9377" xr:uid="{86D2FFCD-2A8B-4B62-94AC-31B13BEE6032}"/>
    <cellStyle name="Note 5 5 3" xfId="3806" xr:uid="{00000000-0005-0000-0000-0000510A0000}"/>
    <cellStyle name="Note 5 5 3 2" xfId="7295" xr:uid="{00000000-0005-0000-0000-0000510A0000}"/>
    <cellStyle name="Note 5 5 3 2 2" xfId="14027" xr:uid="{50B98CC3-AF06-4515-A660-EFD2760B0677}"/>
    <cellStyle name="Note 5 5 3 3" xfId="10614" xr:uid="{A88ACFA2-5DDD-4ABA-B948-D148BE724A67}"/>
    <cellStyle name="Note 5 5 4" xfId="3569" xr:uid="{00000000-0005-0000-0000-0000520A0000}"/>
    <cellStyle name="Note 5 5 4 2" xfId="7058" xr:uid="{00000000-0005-0000-0000-0000520A0000}"/>
    <cellStyle name="Note 5 5 4 2 2" xfId="13790" xr:uid="{D4C91C6F-A8E5-4EA3-9E05-CA44B5D501F4}"/>
    <cellStyle name="Note 5 5 4 3" xfId="10377" xr:uid="{5B3B87D6-88AC-42DA-A329-C177A272B489}"/>
    <cellStyle name="Note 5 5 5" xfId="5379" xr:uid="{00000000-0005-0000-0000-00004E0A0000}"/>
    <cellStyle name="Note 5 5 5 2" xfId="12117" xr:uid="{FCAEE49D-BB2D-4839-A342-198E96DF6BE2}"/>
    <cellStyle name="Note 5 5 6" xfId="8705" xr:uid="{39B509B1-B699-4DDC-9154-23C46CC4741D}"/>
    <cellStyle name="Note 5 6" xfId="1796" xr:uid="{00000000-0005-0000-0000-0000530A0000}"/>
    <cellStyle name="Note 5 6 2" xfId="2566" xr:uid="{00000000-0005-0000-0000-0000540A0000}"/>
    <cellStyle name="Note 5 6 2 2" xfId="4589" xr:uid="{00000000-0005-0000-0000-0000550A0000}"/>
    <cellStyle name="Note 5 6 2 2 2" xfId="8078" xr:uid="{00000000-0005-0000-0000-0000550A0000}"/>
    <cellStyle name="Note 5 6 2 2 2 2" xfId="14806" xr:uid="{44B4CF2F-21FC-4DE0-8BC5-402B3E400930}"/>
    <cellStyle name="Note 5 6 2 2 3" xfId="11393" xr:uid="{019130EE-9F71-43FD-81E6-974595832079}"/>
    <cellStyle name="Note 5 6 2 3" xfId="6058" xr:uid="{00000000-0005-0000-0000-0000540A0000}"/>
    <cellStyle name="Note 5 6 2 3 2" xfId="12792" xr:uid="{97E910F6-89E5-42FD-9865-D56E422F8E5F}"/>
    <cellStyle name="Note 5 6 2 4" xfId="9379" xr:uid="{ED5EB57E-3323-4CC8-B6D3-69E9E1C6D202}"/>
    <cellStyle name="Note 5 6 3" xfId="3808" xr:uid="{00000000-0005-0000-0000-0000560A0000}"/>
    <cellStyle name="Note 5 6 3 2" xfId="7297" xr:uid="{00000000-0005-0000-0000-0000560A0000}"/>
    <cellStyle name="Note 5 6 3 2 2" xfId="14029" xr:uid="{8D28B583-2745-4E79-B791-A4852AF1DB9C}"/>
    <cellStyle name="Note 5 6 3 3" xfId="10616" xr:uid="{FD56243D-D167-4A41-8E4D-4F1D47590311}"/>
    <cellStyle name="Note 5 6 4" xfId="3591" xr:uid="{00000000-0005-0000-0000-0000570A0000}"/>
    <cellStyle name="Note 5 6 4 2" xfId="7080" xr:uid="{00000000-0005-0000-0000-0000570A0000}"/>
    <cellStyle name="Note 5 6 4 2 2" xfId="13812" xr:uid="{0110E41F-2A36-4CA7-B613-8259CB386F48}"/>
    <cellStyle name="Note 5 6 4 3" xfId="10399" xr:uid="{590DDC05-4E5A-4631-A6F7-3ADFC2D9B78B}"/>
    <cellStyle name="Note 5 6 5" xfId="5381" xr:uid="{00000000-0005-0000-0000-0000530A0000}"/>
    <cellStyle name="Note 5 6 5 2" xfId="12119" xr:uid="{AC09DCD8-07E3-4CE7-9BE2-8135107CB433}"/>
    <cellStyle name="Note 5 6 6" xfId="8707" xr:uid="{7ACA9CD5-A30A-475C-92EC-919CBF39ECE2}"/>
    <cellStyle name="Note 5 7" xfId="3114" xr:uid="{00000000-0005-0000-0000-0000580A0000}"/>
    <cellStyle name="Note 5 7 2" xfId="6603" xr:uid="{00000000-0005-0000-0000-0000580A0000}"/>
    <cellStyle name="Note 5 7 2 2" xfId="13336" xr:uid="{98CC2D1B-4E5A-447B-A822-2EC791BD5115}"/>
    <cellStyle name="Note 5 7 3" xfId="9923" xr:uid="{24928A12-351A-4E10-9260-7314934C1D7F}"/>
    <cellStyle name="Note 5 8" xfId="3408" xr:uid="{00000000-0005-0000-0000-0000590A0000}"/>
    <cellStyle name="Note 5 8 2" xfId="6897" xr:uid="{00000000-0005-0000-0000-0000590A0000}"/>
    <cellStyle name="Note 5 8 2 2" xfId="13630" xr:uid="{8EBCD1F4-5B5F-459C-BE71-C792A7D58142}"/>
    <cellStyle name="Note 5 8 3" xfId="10217" xr:uid="{4F773E97-85A9-470C-A0D4-0AA730C76A0B}"/>
    <cellStyle name="Note 5 9" xfId="5052" xr:uid="{00000000-0005-0000-0000-00000C0A0000}"/>
    <cellStyle name="Note 5 9 2" xfId="11824" xr:uid="{375054E7-91F4-4B82-BB70-3FC00A77D236}"/>
    <cellStyle name="Note 6" xfId="599" xr:uid="{00000000-0005-0000-0000-00005A0A0000}"/>
    <cellStyle name="Note 6 10" xfId="8508" xr:uid="{2B4A5767-311F-4884-A4D3-77CD82C77556}"/>
    <cellStyle name="Note 6 2" xfId="791" xr:uid="{00000000-0005-0000-0000-00005B0A0000}"/>
    <cellStyle name="Note 6 2 10" xfId="5096" xr:uid="{00000000-0005-0000-0000-00005B0A0000}"/>
    <cellStyle name="Note 6 2 10 2" xfId="11864" xr:uid="{6CA0C71A-7F1C-43DA-9CBC-ED5249ADE490}"/>
    <cellStyle name="Note 6 2 2" xfId="1658" xr:uid="{00000000-0005-0000-0000-00005C0A0000}"/>
    <cellStyle name="Note 6 2 2 2" xfId="2431" xr:uid="{00000000-0005-0000-0000-00005D0A0000}"/>
    <cellStyle name="Note 6 2 2 2 2" xfId="4456" xr:uid="{00000000-0005-0000-0000-00005E0A0000}"/>
    <cellStyle name="Note 6 2 2 2 2 2" xfId="7945" xr:uid="{00000000-0005-0000-0000-00005E0A0000}"/>
    <cellStyle name="Note 6 2 2 2 2 2 2" xfId="14673" xr:uid="{EB9138DA-71C4-4CBF-97DE-768B6B445906}"/>
    <cellStyle name="Note 6 2 2 2 2 3" xfId="11260" xr:uid="{CD4C1D86-12BE-40C2-A56F-BF5558CBF866}"/>
    <cellStyle name="Note 6 2 2 2 3" xfId="5925" xr:uid="{00000000-0005-0000-0000-00005D0A0000}"/>
    <cellStyle name="Note 6 2 2 2 3 2" xfId="12659" xr:uid="{23E0C1E0-5418-4B86-A4AE-BDCFF323F72B}"/>
    <cellStyle name="Note 6 2 2 2 4" xfId="9246" xr:uid="{673C14DC-8642-44F6-9C41-EB7EBDF544AB}"/>
    <cellStyle name="Note 6 2 2 3" xfId="3674" xr:uid="{00000000-0005-0000-0000-00005F0A0000}"/>
    <cellStyle name="Note 6 2 2 3 2" xfId="7163" xr:uid="{00000000-0005-0000-0000-00005F0A0000}"/>
    <cellStyle name="Note 6 2 2 3 2 2" xfId="13895" xr:uid="{918B6B81-CD5F-4C88-8913-79A996FF926D}"/>
    <cellStyle name="Note 6 2 2 3 3" xfId="10482" xr:uid="{5CFAA943-E0AC-4E74-BE89-BEC5B5480AA1}"/>
    <cellStyle name="Note 6 2 2 4" xfId="3457" xr:uid="{00000000-0005-0000-0000-0000600A0000}"/>
    <cellStyle name="Note 6 2 2 4 2" xfId="6946" xr:uid="{00000000-0005-0000-0000-0000600A0000}"/>
    <cellStyle name="Note 6 2 2 4 2 2" xfId="13679" xr:uid="{3211BE35-1BFA-43C9-AFFA-4B9FCCA0193A}"/>
    <cellStyle name="Note 6 2 2 4 3" xfId="10266" xr:uid="{23FA01CD-CDEA-4C6E-BC12-23961606083C}"/>
    <cellStyle name="Note 6 2 2 5" xfId="5246" xr:uid="{00000000-0005-0000-0000-00005C0A0000}"/>
    <cellStyle name="Note 6 2 2 5 2" xfId="11986" xr:uid="{F1049D95-E074-454E-8D0B-54B3DD41082C}"/>
    <cellStyle name="Note 6 2 2 6" xfId="8574" xr:uid="{0C08F7D3-422A-4F96-A8A6-4AF13375B1E2}"/>
    <cellStyle name="Note 6 2 3" xfId="1879" xr:uid="{00000000-0005-0000-0000-0000610A0000}"/>
    <cellStyle name="Note 6 2 3 2" xfId="2649" xr:uid="{00000000-0005-0000-0000-0000620A0000}"/>
    <cellStyle name="Note 6 2 3 2 2" xfId="4672" xr:uid="{00000000-0005-0000-0000-0000630A0000}"/>
    <cellStyle name="Note 6 2 3 2 2 2" xfId="8161" xr:uid="{00000000-0005-0000-0000-0000630A0000}"/>
    <cellStyle name="Note 6 2 3 2 2 2 2" xfId="14889" xr:uid="{121DFF98-A2AA-4684-B27C-19026EBB9B21}"/>
    <cellStyle name="Note 6 2 3 2 2 3" xfId="11476" xr:uid="{D816EDCF-853A-4622-ABBE-6ADBAD73AF2E}"/>
    <cellStyle name="Note 6 2 3 2 3" xfId="6141" xr:uid="{00000000-0005-0000-0000-0000620A0000}"/>
    <cellStyle name="Note 6 2 3 2 3 2" xfId="12875" xr:uid="{D31D9984-C3D8-40D9-A12C-611896DABD4D}"/>
    <cellStyle name="Note 6 2 3 2 4" xfId="9462" xr:uid="{E3C0FB78-BB7F-4D75-BC54-A433CC07748C}"/>
    <cellStyle name="Note 6 2 3 3" xfId="3891" xr:uid="{00000000-0005-0000-0000-0000640A0000}"/>
    <cellStyle name="Note 6 2 3 3 2" xfId="7380" xr:uid="{00000000-0005-0000-0000-0000640A0000}"/>
    <cellStyle name="Note 6 2 3 3 2 2" xfId="14112" xr:uid="{4F41CEC7-5B97-4649-941D-CB8AA7ACB01C}"/>
    <cellStyle name="Note 6 2 3 3 3" xfId="10699" xr:uid="{8A2F18BA-F379-4D99-BAFD-7C4619D44A64}"/>
    <cellStyle name="Note 6 2 3 4" xfId="3497" xr:uid="{00000000-0005-0000-0000-0000650A0000}"/>
    <cellStyle name="Note 6 2 3 4 2" xfId="6986" xr:uid="{00000000-0005-0000-0000-0000650A0000}"/>
    <cellStyle name="Note 6 2 3 4 2 2" xfId="13719" xr:uid="{E4F40CA1-F0FD-42E2-B0E4-0C4D8BAC1950}"/>
    <cellStyle name="Note 6 2 3 4 3" xfId="10306" xr:uid="{2825B2C1-BCB8-4845-BEC6-2BD53D5C3D52}"/>
    <cellStyle name="Note 6 2 3 5" xfId="5464" xr:uid="{00000000-0005-0000-0000-0000610A0000}"/>
    <cellStyle name="Note 6 2 3 5 2" xfId="12202" xr:uid="{26712C0B-407C-4815-9779-57809055A099}"/>
    <cellStyle name="Note 6 2 3 6" xfId="8790" xr:uid="{2F34FAA8-F829-40B8-9279-0E43D10842B1}"/>
    <cellStyle name="Note 6 2 4" xfId="2014" xr:uid="{00000000-0005-0000-0000-0000660A0000}"/>
    <cellStyle name="Note 6 2 4 2" xfId="2781" xr:uid="{00000000-0005-0000-0000-0000670A0000}"/>
    <cellStyle name="Note 6 2 4 2 2" xfId="4803" xr:uid="{00000000-0005-0000-0000-0000680A0000}"/>
    <cellStyle name="Note 6 2 4 2 2 2" xfId="8292" xr:uid="{00000000-0005-0000-0000-0000680A0000}"/>
    <cellStyle name="Note 6 2 4 2 2 2 2" xfId="15020" xr:uid="{4C484687-115F-4022-9290-B16E30E693C7}"/>
    <cellStyle name="Note 6 2 4 2 2 3" xfId="11607" xr:uid="{46E81A14-13DF-4DA4-AA40-8B7269F74280}"/>
    <cellStyle name="Note 6 2 4 2 3" xfId="6272" xr:uid="{00000000-0005-0000-0000-0000670A0000}"/>
    <cellStyle name="Note 6 2 4 2 3 2" xfId="13006" xr:uid="{2338E6E6-591A-4991-9AB4-61EB817BF660}"/>
    <cellStyle name="Note 6 2 4 2 4" xfId="9593" xr:uid="{5A3F776A-C44D-4015-8F83-0B5E8AE128AC}"/>
    <cellStyle name="Note 6 2 4 3" xfId="4024" xr:uid="{00000000-0005-0000-0000-0000690A0000}"/>
    <cellStyle name="Note 6 2 4 3 2" xfId="7513" xr:uid="{00000000-0005-0000-0000-0000690A0000}"/>
    <cellStyle name="Note 6 2 4 3 2 2" xfId="14245" xr:uid="{AB616B8B-8F6B-4F56-A5FA-8F3754BB3170}"/>
    <cellStyle name="Note 6 2 4 3 3" xfId="10832" xr:uid="{DAC8BA98-1322-4B9B-9B5E-D7DBE2D3E7FA}"/>
    <cellStyle name="Note 6 2 4 4" xfId="3289" xr:uid="{00000000-0005-0000-0000-00006A0A0000}"/>
    <cellStyle name="Note 6 2 4 4 2" xfId="6778" xr:uid="{00000000-0005-0000-0000-00006A0A0000}"/>
    <cellStyle name="Note 6 2 4 4 2 2" xfId="13511" xr:uid="{FA61EE90-AFDC-438F-B450-9534DBC0085A}"/>
    <cellStyle name="Note 6 2 4 4 3" xfId="10098" xr:uid="{4AD6D686-7F25-47DB-A3B8-411B0BE9FE29}"/>
    <cellStyle name="Note 6 2 4 5" xfId="5595" xr:uid="{00000000-0005-0000-0000-0000660A0000}"/>
    <cellStyle name="Note 6 2 4 5 2" xfId="12333" xr:uid="{1CF7A53D-19FA-41D3-A9BF-E15A962E88F7}"/>
    <cellStyle name="Note 6 2 4 6" xfId="8921" xr:uid="{0E4B963C-53B1-4C6C-B42A-8FBA699DC40D}"/>
    <cellStyle name="Note 6 2 5" xfId="1909" xr:uid="{00000000-0005-0000-0000-00006B0A0000}"/>
    <cellStyle name="Note 6 2 5 2" xfId="2679" xr:uid="{00000000-0005-0000-0000-00006C0A0000}"/>
    <cellStyle name="Note 6 2 5 2 2" xfId="4701" xr:uid="{00000000-0005-0000-0000-00006D0A0000}"/>
    <cellStyle name="Note 6 2 5 2 2 2" xfId="8190" xr:uid="{00000000-0005-0000-0000-00006D0A0000}"/>
    <cellStyle name="Note 6 2 5 2 2 2 2" xfId="14918" xr:uid="{65B13F80-09E2-4BC5-95A5-01E532FA022C}"/>
    <cellStyle name="Note 6 2 5 2 2 3" xfId="11505" xr:uid="{FF685B9A-14C0-43E7-BD2B-719DF6FA9DBE}"/>
    <cellStyle name="Note 6 2 5 2 3" xfId="6171" xr:uid="{00000000-0005-0000-0000-00006C0A0000}"/>
    <cellStyle name="Note 6 2 5 2 3 2" xfId="12905" xr:uid="{4D51C3CA-5C07-4EBC-A85E-3C57EB732932}"/>
    <cellStyle name="Note 6 2 5 2 4" xfId="9492" xr:uid="{B5B051DA-B37F-4316-B27C-FF21D00DDB6A}"/>
    <cellStyle name="Note 6 2 5 3" xfId="3920" xr:uid="{00000000-0005-0000-0000-00006E0A0000}"/>
    <cellStyle name="Note 6 2 5 3 2" xfId="7409" xr:uid="{00000000-0005-0000-0000-00006E0A0000}"/>
    <cellStyle name="Note 6 2 5 3 2 2" xfId="14141" xr:uid="{2317E588-B7BF-4FB9-8E47-4DAE0E1EA447}"/>
    <cellStyle name="Note 6 2 5 3 3" xfId="10728" xr:uid="{2DD34896-9726-4614-B19D-66EC0B854C24}"/>
    <cellStyle name="Note 6 2 5 4" xfId="3309" xr:uid="{00000000-0005-0000-0000-00006F0A0000}"/>
    <cellStyle name="Note 6 2 5 4 2" xfId="6798" xr:uid="{00000000-0005-0000-0000-00006F0A0000}"/>
    <cellStyle name="Note 6 2 5 4 2 2" xfId="13531" xr:uid="{510ABFE7-88B8-4C83-B8AC-2A8391AE77ED}"/>
    <cellStyle name="Note 6 2 5 4 3" xfId="10118" xr:uid="{DB73E3D2-3DA8-4A20-828E-1F72D5CB8501}"/>
    <cellStyle name="Note 6 2 5 5" xfId="5494" xr:uid="{00000000-0005-0000-0000-00006B0A0000}"/>
    <cellStyle name="Note 6 2 5 5 2" xfId="12232" xr:uid="{B60C1993-E781-4894-B62B-39FFD377FC70}"/>
    <cellStyle name="Note 6 2 5 6" xfId="8820" xr:uid="{5DEB4D3E-7F8B-480D-960A-5956380D3D93}"/>
    <cellStyle name="Note 6 2 6" xfId="1913" xr:uid="{00000000-0005-0000-0000-0000700A0000}"/>
    <cellStyle name="Note 6 2 6 2" xfId="2683" xr:uid="{00000000-0005-0000-0000-0000710A0000}"/>
    <cellStyle name="Note 6 2 6 2 2" xfId="4705" xr:uid="{00000000-0005-0000-0000-0000720A0000}"/>
    <cellStyle name="Note 6 2 6 2 2 2" xfId="8194" xr:uid="{00000000-0005-0000-0000-0000720A0000}"/>
    <cellStyle name="Note 6 2 6 2 2 2 2" xfId="14922" xr:uid="{286FC384-25FC-40FC-B8E9-857606C48861}"/>
    <cellStyle name="Note 6 2 6 2 2 3" xfId="11509" xr:uid="{53F55EC4-D8BA-422D-A9BB-43B1BBECEB4A}"/>
    <cellStyle name="Note 6 2 6 2 3" xfId="6175" xr:uid="{00000000-0005-0000-0000-0000710A0000}"/>
    <cellStyle name="Note 6 2 6 2 3 2" xfId="12909" xr:uid="{0CE63643-8151-4C19-8637-3F05BE223A95}"/>
    <cellStyle name="Note 6 2 6 2 4" xfId="9496" xr:uid="{AA52AE7A-8AC9-4CA5-9953-59E7C9A1D257}"/>
    <cellStyle name="Note 6 2 6 3" xfId="3924" xr:uid="{00000000-0005-0000-0000-0000730A0000}"/>
    <cellStyle name="Note 6 2 6 3 2" xfId="7413" xr:uid="{00000000-0005-0000-0000-0000730A0000}"/>
    <cellStyle name="Note 6 2 6 3 2 2" xfId="14145" xr:uid="{71764565-7E85-4CF8-B559-578C6405FF96}"/>
    <cellStyle name="Note 6 2 6 3 3" xfId="10732" xr:uid="{B31394C9-04C7-4AF4-8437-27F750464F68}"/>
    <cellStyle name="Note 6 2 6 4" xfId="3308" xr:uid="{00000000-0005-0000-0000-0000740A0000}"/>
    <cellStyle name="Note 6 2 6 4 2" xfId="6797" xr:uid="{00000000-0005-0000-0000-0000740A0000}"/>
    <cellStyle name="Note 6 2 6 4 2 2" xfId="13530" xr:uid="{1A3972A5-57EB-464A-83DB-BFA86D055653}"/>
    <cellStyle name="Note 6 2 6 4 3" xfId="10117" xr:uid="{95E284AA-037D-400A-9685-154A8210183C}"/>
    <cellStyle name="Note 6 2 6 5" xfId="5498" xr:uid="{00000000-0005-0000-0000-0000700A0000}"/>
    <cellStyle name="Note 6 2 6 5 2" xfId="12236" xr:uid="{16BD6147-524B-4F51-BAF4-33E7F9F37BC8}"/>
    <cellStyle name="Note 6 2 6 6" xfId="8824" xr:uid="{B533E4C3-8151-4A5D-A028-7D7786FF5DBC}"/>
    <cellStyle name="Note 6 2 7" xfId="2305" xr:uid="{00000000-0005-0000-0000-0000750A0000}"/>
    <cellStyle name="Note 6 2 7 2" xfId="4343" xr:uid="{00000000-0005-0000-0000-0000760A0000}"/>
    <cellStyle name="Note 6 2 7 2 2" xfId="7832" xr:uid="{00000000-0005-0000-0000-0000760A0000}"/>
    <cellStyle name="Note 6 2 7 2 2 2" xfId="14560" xr:uid="{B983E673-BF22-4FEC-9B27-D82CC7918BF4}"/>
    <cellStyle name="Note 6 2 7 2 3" xfId="11147" xr:uid="{3D593DC4-1BE0-4FBD-A854-BAF8BBB4CE86}"/>
    <cellStyle name="Note 6 2 7 3" xfId="5806" xr:uid="{00000000-0005-0000-0000-0000750A0000}"/>
    <cellStyle name="Note 6 2 7 3 2" xfId="12540" xr:uid="{F7F94F29-C889-421E-9F58-9080D7F90315}"/>
    <cellStyle name="Note 6 2 7 4" xfId="9127" xr:uid="{87C7F57D-B744-435D-A2EC-12D22948EA81}"/>
    <cellStyle name="Note 6 2 8" xfId="3206" xr:uid="{00000000-0005-0000-0000-0000770A0000}"/>
    <cellStyle name="Note 6 2 8 2" xfId="6695" xr:uid="{00000000-0005-0000-0000-0000770A0000}"/>
    <cellStyle name="Note 6 2 8 2 2" xfId="13428" xr:uid="{1E9BE2E3-255D-4C24-BA89-45ECB8937000}"/>
    <cellStyle name="Note 6 2 8 3" xfId="10015" xr:uid="{D4BEC717-B4C3-403D-BCC3-C8DA22B40FE0}"/>
    <cellStyle name="Note 6 2 9" xfId="4287" xr:uid="{00000000-0005-0000-0000-0000780A0000}"/>
    <cellStyle name="Note 6 2 9 2" xfId="7776" xr:uid="{00000000-0005-0000-0000-0000780A0000}"/>
    <cellStyle name="Note 6 2 9 2 2" xfId="14506" xr:uid="{97BA035D-CA32-418C-B80B-4289DE3EFA88}"/>
    <cellStyle name="Note 6 2 9 3" xfId="11093" xr:uid="{98C823AC-34A2-4F83-9282-D3B7DFF615A4}"/>
    <cellStyle name="Note 6 3" xfId="756" xr:uid="{00000000-0005-0000-0000-0000790A0000}"/>
    <cellStyle name="Note 6 3 10" xfId="5061" xr:uid="{00000000-0005-0000-0000-0000790A0000}"/>
    <cellStyle name="Note 6 3 10 2" xfId="11830" xr:uid="{998F32EB-6E27-4FC7-B1F1-7B6D519905B7}"/>
    <cellStyle name="Note 6 3 2" xfId="1624" xr:uid="{00000000-0005-0000-0000-00007A0A0000}"/>
    <cellStyle name="Note 6 3 2 2" xfId="2397" xr:uid="{00000000-0005-0000-0000-00007B0A0000}"/>
    <cellStyle name="Note 6 3 2 2 2" xfId="4422" xr:uid="{00000000-0005-0000-0000-00007C0A0000}"/>
    <cellStyle name="Note 6 3 2 2 2 2" xfId="7911" xr:uid="{00000000-0005-0000-0000-00007C0A0000}"/>
    <cellStyle name="Note 6 3 2 2 2 2 2" xfId="14639" xr:uid="{345B200A-0386-4DA5-A346-FF55AF5C15D4}"/>
    <cellStyle name="Note 6 3 2 2 2 3" xfId="11226" xr:uid="{ECF9B9D1-1EB3-424C-8813-C0DDD44089CD}"/>
    <cellStyle name="Note 6 3 2 2 3" xfId="5891" xr:uid="{00000000-0005-0000-0000-00007B0A0000}"/>
    <cellStyle name="Note 6 3 2 2 3 2" xfId="12625" xr:uid="{A3A3D618-E823-493F-A8D2-CCE055B28FC4}"/>
    <cellStyle name="Note 6 3 2 2 4" xfId="9212" xr:uid="{B10FFE3D-5FDC-40AA-A391-76431298A9ED}"/>
    <cellStyle name="Note 6 3 2 3" xfId="3640" xr:uid="{00000000-0005-0000-0000-00007D0A0000}"/>
    <cellStyle name="Note 6 3 2 3 2" xfId="7129" xr:uid="{00000000-0005-0000-0000-00007D0A0000}"/>
    <cellStyle name="Note 6 3 2 3 2 2" xfId="13861" xr:uid="{99A62FDF-B5D8-44FB-8AF4-B0355B745733}"/>
    <cellStyle name="Note 6 3 2 3 3" xfId="10448" xr:uid="{EFC4599D-EECC-441E-A621-73F2F6D52AA5}"/>
    <cellStyle name="Note 6 3 2 4" xfId="3159" xr:uid="{00000000-0005-0000-0000-00007E0A0000}"/>
    <cellStyle name="Note 6 3 2 4 2" xfId="6648" xr:uid="{00000000-0005-0000-0000-00007E0A0000}"/>
    <cellStyle name="Note 6 3 2 4 2 2" xfId="13381" xr:uid="{5C14056A-FA75-41B1-A8F6-45AAD0D3942F}"/>
    <cellStyle name="Note 6 3 2 4 3" xfId="9968" xr:uid="{43B7F662-8472-4BE2-8681-9A3098BDA833}"/>
    <cellStyle name="Note 6 3 2 5" xfId="5212" xr:uid="{00000000-0005-0000-0000-00007A0A0000}"/>
    <cellStyle name="Note 6 3 2 5 2" xfId="11952" xr:uid="{C1F29F79-EEE8-4FE4-9C14-9A2824C56161}"/>
    <cellStyle name="Note 6 3 2 6" xfId="8540" xr:uid="{843C3DF4-E959-45A7-B2AB-1E4AE077C26D}"/>
    <cellStyle name="Note 6 3 3" xfId="1844" xr:uid="{00000000-0005-0000-0000-00007F0A0000}"/>
    <cellStyle name="Note 6 3 3 2" xfId="2614" xr:uid="{00000000-0005-0000-0000-0000800A0000}"/>
    <cellStyle name="Note 6 3 3 2 2" xfId="4637" xr:uid="{00000000-0005-0000-0000-0000810A0000}"/>
    <cellStyle name="Note 6 3 3 2 2 2" xfId="8126" xr:uid="{00000000-0005-0000-0000-0000810A0000}"/>
    <cellStyle name="Note 6 3 3 2 2 2 2" xfId="14854" xr:uid="{E5BA2F86-DCBB-4078-901C-1DDB6A2E635C}"/>
    <cellStyle name="Note 6 3 3 2 2 3" xfId="11441" xr:uid="{2DFA1703-4C34-4431-9364-5F92D3DBE95B}"/>
    <cellStyle name="Note 6 3 3 2 3" xfId="6106" xr:uid="{00000000-0005-0000-0000-0000800A0000}"/>
    <cellStyle name="Note 6 3 3 2 3 2" xfId="12840" xr:uid="{B7870A95-787A-4606-AD28-35B2B1211710}"/>
    <cellStyle name="Note 6 3 3 2 4" xfId="9427" xr:uid="{95D5FB1B-CC2E-44BA-8DC6-1FFAF8F68E04}"/>
    <cellStyle name="Note 6 3 3 3" xfId="3856" xr:uid="{00000000-0005-0000-0000-0000820A0000}"/>
    <cellStyle name="Note 6 3 3 3 2" xfId="7345" xr:uid="{00000000-0005-0000-0000-0000820A0000}"/>
    <cellStyle name="Note 6 3 3 3 2 2" xfId="14077" xr:uid="{F2FC8D9C-B32A-4ECA-A3BC-F98F2A07017C}"/>
    <cellStyle name="Note 6 3 3 3 3" xfId="10664" xr:uid="{9C6F081D-548B-409A-8D2E-1B5412318922}"/>
    <cellStyle name="Note 6 3 3 4" xfId="3331" xr:uid="{00000000-0005-0000-0000-0000830A0000}"/>
    <cellStyle name="Note 6 3 3 4 2" xfId="6820" xr:uid="{00000000-0005-0000-0000-0000830A0000}"/>
    <cellStyle name="Note 6 3 3 4 2 2" xfId="13553" xr:uid="{278F3E5B-7E87-4301-91E7-4331A96BC67F}"/>
    <cellStyle name="Note 6 3 3 4 3" xfId="10140" xr:uid="{37D9C22C-94B2-434C-88C5-E99C8A44439E}"/>
    <cellStyle name="Note 6 3 3 5" xfId="5429" xr:uid="{00000000-0005-0000-0000-00007F0A0000}"/>
    <cellStyle name="Note 6 3 3 5 2" xfId="12167" xr:uid="{FE16E8CD-9C23-4D16-8E9C-B4E068E79A6F}"/>
    <cellStyle name="Note 6 3 3 6" xfId="8755" xr:uid="{FE3F54E4-7197-47CC-9029-DA750D984116}"/>
    <cellStyle name="Note 6 3 4" xfId="1778" xr:uid="{00000000-0005-0000-0000-0000840A0000}"/>
    <cellStyle name="Note 6 3 4 2" xfId="2548" xr:uid="{00000000-0005-0000-0000-0000850A0000}"/>
    <cellStyle name="Note 6 3 4 2 2" xfId="4571" xr:uid="{00000000-0005-0000-0000-0000860A0000}"/>
    <cellStyle name="Note 6 3 4 2 2 2" xfId="8060" xr:uid="{00000000-0005-0000-0000-0000860A0000}"/>
    <cellStyle name="Note 6 3 4 2 2 2 2" xfId="14788" xr:uid="{5A6C7C19-3D00-4F4A-9777-8337A3D200A2}"/>
    <cellStyle name="Note 6 3 4 2 2 3" xfId="11375" xr:uid="{4186E135-BCFB-4125-9604-024D987CA2CB}"/>
    <cellStyle name="Note 6 3 4 2 3" xfId="6041" xr:uid="{00000000-0005-0000-0000-0000850A0000}"/>
    <cellStyle name="Note 6 3 4 2 3 2" xfId="12775" xr:uid="{0371117E-8D7D-4CA9-984D-5AE8AECEE581}"/>
    <cellStyle name="Note 6 3 4 2 4" xfId="9362" xr:uid="{14196F98-3D79-4B35-97B4-0B11CD64AC34}"/>
    <cellStyle name="Note 6 3 4 3" xfId="3790" xr:uid="{00000000-0005-0000-0000-0000870A0000}"/>
    <cellStyle name="Note 6 3 4 3 2" xfId="7279" xr:uid="{00000000-0005-0000-0000-0000870A0000}"/>
    <cellStyle name="Note 6 3 4 3 2 2" xfId="14011" xr:uid="{A45531E9-AB9C-4460-AFF7-D6C1A38246C9}"/>
    <cellStyle name="Note 6 3 4 3 3" xfId="10598" xr:uid="{C3F71EBC-36FD-452F-AB7D-C7A62CFFB66D}"/>
    <cellStyle name="Note 6 3 4 4" xfId="3596" xr:uid="{00000000-0005-0000-0000-0000880A0000}"/>
    <cellStyle name="Note 6 3 4 4 2" xfId="7085" xr:uid="{00000000-0005-0000-0000-0000880A0000}"/>
    <cellStyle name="Note 6 3 4 4 2 2" xfId="13817" xr:uid="{4594769A-A9D7-4855-B63D-D7213B8CFA4D}"/>
    <cellStyle name="Note 6 3 4 4 3" xfId="10404" xr:uid="{DD01D255-A132-4214-B892-620B8A7F83BD}"/>
    <cellStyle name="Note 6 3 4 5" xfId="5364" xr:uid="{00000000-0005-0000-0000-0000840A0000}"/>
    <cellStyle name="Note 6 3 4 5 2" xfId="12102" xr:uid="{C4F3175E-0BED-4E4C-967D-9A8F62526BC4}"/>
    <cellStyle name="Note 6 3 4 6" xfId="8690" xr:uid="{D82B3739-B027-4581-B21E-8EFDE9A9A799}"/>
    <cellStyle name="Note 6 3 5" xfId="1922" xr:uid="{00000000-0005-0000-0000-0000890A0000}"/>
    <cellStyle name="Note 6 3 5 2" xfId="2692" xr:uid="{00000000-0005-0000-0000-00008A0A0000}"/>
    <cellStyle name="Note 6 3 5 2 2" xfId="4714" xr:uid="{00000000-0005-0000-0000-00008B0A0000}"/>
    <cellStyle name="Note 6 3 5 2 2 2" xfId="8203" xr:uid="{00000000-0005-0000-0000-00008B0A0000}"/>
    <cellStyle name="Note 6 3 5 2 2 2 2" xfId="14931" xr:uid="{EC42B3AA-0F13-495F-9742-FD3358BF72B4}"/>
    <cellStyle name="Note 6 3 5 2 2 3" xfId="11518" xr:uid="{D57557EC-D7AC-4D4B-900B-48F6BFD51344}"/>
    <cellStyle name="Note 6 3 5 2 3" xfId="6184" xr:uid="{00000000-0005-0000-0000-00008A0A0000}"/>
    <cellStyle name="Note 6 3 5 2 3 2" xfId="12918" xr:uid="{F97B59CB-E665-4C7A-9C61-E95C99455666}"/>
    <cellStyle name="Note 6 3 5 2 4" xfId="9505" xr:uid="{F6668DE9-3B34-442E-A257-C89451727408}"/>
    <cellStyle name="Note 6 3 5 3" xfId="3933" xr:uid="{00000000-0005-0000-0000-00008C0A0000}"/>
    <cellStyle name="Note 6 3 5 3 2" xfId="7422" xr:uid="{00000000-0005-0000-0000-00008C0A0000}"/>
    <cellStyle name="Note 6 3 5 3 2 2" xfId="14154" xr:uid="{6C95CCC6-1113-4074-A648-938E222FDEA0}"/>
    <cellStyle name="Note 6 3 5 3 3" xfId="10741" xr:uid="{94C32244-7859-457F-A9E6-06AA7EE2345E}"/>
    <cellStyle name="Note 6 3 5 4" xfId="3488" xr:uid="{00000000-0005-0000-0000-00008D0A0000}"/>
    <cellStyle name="Note 6 3 5 4 2" xfId="6977" xr:uid="{00000000-0005-0000-0000-00008D0A0000}"/>
    <cellStyle name="Note 6 3 5 4 2 2" xfId="13710" xr:uid="{E6C27422-096A-4440-90BE-5446D964EC48}"/>
    <cellStyle name="Note 6 3 5 4 3" xfId="10297" xr:uid="{EC86955B-48A3-41C0-AFC2-A23EB4979402}"/>
    <cellStyle name="Note 6 3 5 5" xfId="5507" xr:uid="{00000000-0005-0000-0000-0000890A0000}"/>
    <cellStyle name="Note 6 3 5 5 2" xfId="12245" xr:uid="{2D97936E-893F-4EC6-8CED-1155FE0C4D69}"/>
    <cellStyle name="Note 6 3 5 6" xfId="8833" xr:uid="{E14845A8-C78D-4C98-A9A2-67F68506858A}"/>
    <cellStyle name="Note 6 3 6" xfId="2150" xr:uid="{00000000-0005-0000-0000-00008E0A0000}"/>
    <cellStyle name="Note 6 3 6 2" xfId="2915" xr:uid="{00000000-0005-0000-0000-00008F0A0000}"/>
    <cellStyle name="Note 6 3 6 2 2" xfId="4933" xr:uid="{00000000-0005-0000-0000-0000900A0000}"/>
    <cellStyle name="Note 6 3 6 2 2 2" xfId="8422" xr:uid="{00000000-0005-0000-0000-0000900A0000}"/>
    <cellStyle name="Note 6 3 6 2 2 2 2" xfId="15150" xr:uid="{0CFD349F-3FCB-4683-9FAE-0E7E93573B94}"/>
    <cellStyle name="Note 6 3 6 2 2 3" xfId="11737" xr:uid="{69CD7B3D-C65F-4ECB-933B-CA70700CA1DC}"/>
    <cellStyle name="Note 6 3 6 2 3" xfId="6404" xr:uid="{00000000-0005-0000-0000-00008F0A0000}"/>
    <cellStyle name="Note 6 3 6 2 3 2" xfId="13138" xr:uid="{5D6572BD-6178-4A3B-A421-E48B3CAA8A4F}"/>
    <cellStyle name="Note 6 3 6 2 4" xfId="9725" xr:uid="{5C5D5884-AE7E-4074-9A4D-DCAC62CA5BAB}"/>
    <cellStyle name="Note 6 3 6 3" xfId="4154" xr:uid="{00000000-0005-0000-0000-0000910A0000}"/>
    <cellStyle name="Note 6 3 6 3 2" xfId="7643" xr:uid="{00000000-0005-0000-0000-0000910A0000}"/>
    <cellStyle name="Note 6 3 6 3 2 2" xfId="14375" xr:uid="{A331AE4F-7B6A-408D-81A2-310C2BDD84D2}"/>
    <cellStyle name="Note 6 3 6 3 3" xfId="10962" xr:uid="{FAA1C0F8-A97C-47C0-941F-195C14A8D632}"/>
    <cellStyle name="Note 6 3 6 4" xfId="3236" xr:uid="{00000000-0005-0000-0000-0000920A0000}"/>
    <cellStyle name="Note 6 3 6 4 2" xfId="6725" xr:uid="{00000000-0005-0000-0000-0000920A0000}"/>
    <cellStyle name="Note 6 3 6 4 2 2" xfId="13458" xr:uid="{E603BCAF-8C46-49D4-82A3-7E95157D0A65}"/>
    <cellStyle name="Note 6 3 6 4 3" xfId="10045" xr:uid="{5E769CF5-4AB7-44AB-9D6F-E426E6B8D302}"/>
    <cellStyle name="Note 6 3 6 5" xfId="5729" xr:uid="{00000000-0005-0000-0000-00008E0A0000}"/>
    <cellStyle name="Note 6 3 6 5 2" xfId="12465" xr:uid="{75541799-E76E-4AE1-B777-EF441C0CA5CD}"/>
    <cellStyle name="Note 6 3 6 6" xfId="9053" xr:uid="{2E6A340D-24E9-4843-8996-565FD27E4BF6}"/>
    <cellStyle name="Note 6 3 7" xfId="2271" xr:uid="{00000000-0005-0000-0000-0000930A0000}"/>
    <cellStyle name="Note 6 3 7 2" xfId="4309" xr:uid="{00000000-0005-0000-0000-0000940A0000}"/>
    <cellStyle name="Note 6 3 7 2 2" xfId="7798" xr:uid="{00000000-0005-0000-0000-0000940A0000}"/>
    <cellStyle name="Note 6 3 7 2 2 2" xfId="14526" xr:uid="{E0D06222-F71C-4EBF-A876-163371831C61}"/>
    <cellStyle name="Note 6 3 7 2 3" xfId="11113" xr:uid="{32F2F2ED-AC7C-474B-9383-17C9829C865A}"/>
    <cellStyle name="Note 6 3 7 3" xfId="5772" xr:uid="{00000000-0005-0000-0000-0000930A0000}"/>
    <cellStyle name="Note 6 3 7 3 2" xfId="12506" xr:uid="{6517EE9E-EEF6-4F69-A487-71708D90658C}"/>
    <cellStyle name="Note 6 3 7 4" xfId="9093" xr:uid="{DE35AA72-6539-4867-A2C0-336FAA2BF4E5}"/>
    <cellStyle name="Note 6 3 8" xfId="3172" xr:uid="{00000000-0005-0000-0000-0000950A0000}"/>
    <cellStyle name="Note 6 3 8 2" xfId="6661" xr:uid="{00000000-0005-0000-0000-0000950A0000}"/>
    <cellStyle name="Note 6 3 8 2 2" xfId="13394" xr:uid="{FF774A4D-0081-4915-81C9-06598634F109}"/>
    <cellStyle name="Note 6 3 8 3" xfId="9981" xr:uid="{503ABA5E-E95E-4922-914E-5E559B8ED44D}"/>
    <cellStyle name="Note 6 3 9" xfId="4250" xr:uid="{00000000-0005-0000-0000-0000960A0000}"/>
    <cellStyle name="Note 6 3 9 2" xfId="7739" xr:uid="{00000000-0005-0000-0000-0000960A0000}"/>
    <cellStyle name="Note 6 3 9 2 2" xfId="14469" xr:uid="{E667288E-277B-4453-A2DC-953B6AF0C61C}"/>
    <cellStyle name="Note 6 3 9 3" xfId="11056" xr:uid="{BF348DBD-9B54-407E-BCF1-AF5B741E2D5E}"/>
    <cellStyle name="Note 6 4" xfId="1620" xr:uid="{00000000-0005-0000-0000-0000970A0000}"/>
    <cellStyle name="Note 6 4 2" xfId="2394" xr:uid="{00000000-0005-0000-0000-0000980A0000}"/>
    <cellStyle name="Note 6 4 2 2" xfId="4419" xr:uid="{00000000-0005-0000-0000-0000990A0000}"/>
    <cellStyle name="Note 6 4 2 2 2" xfId="7908" xr:uid="{00000000-0005-0000-0000-0000990A0000}"/>
    <cellStyle name="Note 6 4 2 2 2 2" xfId="14636" xr:uid="{E0178F98-2A28-4071-A852-53DBF95453A5}"/>
    <cellStyle name="Note 6 4 2 2 3" xfId="11223" xr:uid="{5BFE147E-35BD-4F83-9255-B62E778EB3C2}"/>
    <cellStyle name="Note 6 4 2 3" xfId="5888" xr:uid="{00000000-0005-0000-0000-0000980A0000}"/>
    <cellStyle name="Note 6 4 2 3 2" xfId="12622" xr:uid="{DEC18877-C6DA-4620-98DF-8B2F31818428}"/>
    <cellStyle name="Note 6 4 2 4" xfId="9209" xr:uid="{AD5C9ACE-0DAA-409B-BF69-3C4CE9006D40}"/>
    <cellStyle name="Note 6 4 3" xfId="3637" xr:uid="{00000000-0005-0000-0000-00009A0A0000}"/>
    <cellStyle name="Note 6 4 3 2" xfId="7126" xr:uid="{00000000-0005-0000-0000-00009A0A0000}"/>
    <cellStyle name="Note 6 4 3 2 2" xfId="13858" xr:uid="{6FBDF47B-8A04-4817-84D9-51D7DCA06821}"/>
    <cellStyle name="Note 6 4 3 3" xfId="10445" xr:uid="{E2BDCB46-1B00-4895-87DE-74341DF539AF}"/>
    <cellStyle name="Note 6 4 4" xfId="3160" xr:uid="{00000000-0005-0000-0000-00009B0A0000}"/>
    <cellStyle name="Note 6 4 4 2" xfId="6649" xr:uid="{00000000-0005-0000-0000-00009B0A0000}"/>
    <cellStyle name="Note 6 4 4 2 2" xfId="13382" xr:uid="{B35EDCD4-9916-4FCE-B133-34A5582819A1}"/>
    <cellStyle name="Note 6 4 4 3" xfId="9969" xr:uid="{8CC1BCEE-AEDC-47DA-AC8E-E9C6FBD46540}"/>
    <cellStyle name="Note 6 4 5" xfId="5209" xr:uid="{00000000-0005-0000-0000-0000970A0000}"/>
    <cellStyle name="Note 6 4 5 2" xfId="11949" xr:uid="{91143B28-D7EC-45E9-83A7-3C7747648AA6}"/>
    <cellStyle name="Note 6 5" xfId="1793" xr:uid="{00000000-0005-0000-0000-00009C0A0000}"/>
    <cellStyle name="Note 6 5 2" xfId="2563" xr:uid="{00000000-0005-0000-0000-00009D0A0000}"/>
    <cellStyle name="Note 6 5 2 2" xfId="4586" xr:uid="{00000000-0005-0000-0000-00009E0A0000}"/>
    <cellStyle name="Note 6 5 2 2 2" xfId="8075" xr:uid="{00000000-0005-0000-0000-00009E0A0000}"/>
    <cellStyle name="Note 6 5 2 2 2 2" xfId="14803" xr:uid="{222EB7D2-9BDE-44CE-9C1F-27B8DD0D498D}"/>
    <cellStyle name="Note 6 5 2 2 3" xfId="11390" xr:uid="{94737746-FBB1-4D7D-BC00-57D81E554430}"/>
    <cellStyle name="Note 6 5 2 3" xfId="6055" xr:uid="{00000000-0005-0000-0000-00009D0A0000}"/>
    <cellStyle name="Note 6 5 2 3 2" xfId="12789" xr:uid="{3CCD9E09-DDB3-4438-92CB-0B7F4A0A0774}"/>
    <cellStyle name="Note 6 5 2 4" xfId="9376" xr:uid="{C18BEA4E-2346-4AE6-B6EB-C0F845B195D5}"/>
    <cellStyle name="Note 6 5 3" xfId="3805" xr:uid="{00000000-0005-0000-0000-00009F0A0000}"/>
    <cellStyle name="Note 6 5 3 2" xfId="7294" xr:uid="{00000000-0005-0000-0000-00009F0A0000}"/>
    <cellStyle name="Note 6 5 3 2 2" xfId="14026" xr:uid="{8B023BD1-9116-4670-BF2C-01C16534EDC5}"/>
    <cellStyle name="Note 6 5 3 3" xfId="10613" xr:uid="{4D5DE85A-A1CE-4D20-AA94-11410D7E0159}"/>
    <cellStyle name="Note 6 5 4" xfId="3509" xr:uid="{00000000-0005-0000-0000-0000A00A0000}"/>
    <cellStyle name="Note 6 5 4 2" xfId="6998" xr:uid="{00000000-0005-0000-0000-0000A00A0000}"/>
    <cellStyle name="Note 6 5 4 2 2" xfId="13731" xr:uid="{F22C229D-4D41-41EC-8D31-7C68006BBF39}"/>
    <cellStyle name="Note 6 5 4 3" xfId="10318" xr:uid="{2C0A8F5F-E851-4A09-98EB-19D0FF0BEE0D}"/>
    <cellStyle name="Note 6 5 5" xfId="5378" xr:uid="{00000000-0005-0000-0000-00009C0A0000}"/>
    <cellStyle name="Note 6 5 5 2" xfId="12116" xr:uid="{F8002132-F83C-46C9-8A3B-0436A04852FE}"/>
    <cellStyle name="Note 6 5 6" xfId="8704" xr:uid="{10EA29FF-DE16-4277-96C9-A69DCF0293E7}"/>
    <cellStyle name="Note 6 6" xfId="1797" xr:uid="{00000000-0005-0000-0000-0000A10A0000}"/>
    <cellStyle name="Note 6 6 2" xfId="2567" xr:uid="{00000000-0005-0000-0000-0000A20A0000}"/>
    <cellStyle name="Note 6 6 2 2" xfId="4590" xr:uid="{00000000-0005-0000-0000-0000A30A0000}"/>
    <cellStyle name="Note 6 6 2 2 2" xfId="8079" xr:uid="{00000000-0005-0000-0000-0000A30A0000}"/>
    <cellStyle name="Note 6 6 2 2 2 2" xfId="14807" xr:uid="{00FE7A5D-EA6F-4360-8A4D-322EA4960DFD}"/>
    <cellStyle name="Note 6 6 2 2 3" xfId="11394" xr:uid="{F259A7A3-E6C6-4721-AD6D-326D8D1CC02A}"/>
    <cellStyle name="Note 6 6 2 3" xfId="6059" xr:uid="{00000000-0005-0000-0000-0000A20A0000}"/>
    <cellStyle name="Note 6 6 2 3 2" xfId="12793" xr:uid="{BA3F05E1-7710-4AC7-ABE1-65D702772666}"/>
    <cellStyle name="Note 6 6 2 4" xfId="9380" xr:uid="{613A4E0B-2D7B-4C19-AA89-928D14B4DA08}"/>
    <cellStyle name="Note 6 6 3" xfId="3809" xr:uid="{00000000-0005-0000-0000-0000A40A0000}"/>
    <cellStyle name="Note 6 6 3 2" xfId="7298" xr:uid="{00000000-0005-0000-0000-0000A40A0000}"/>
    <cellStyle name="Note 6 6 3 2 2" xfId="14030" xr:uid="{55278578-6C31-4535-AAC0-25BCE2B1B2E8}"/>
    <cellStyle name="Note 6 6 3 3" xfId="10617" xr:uid="{6FFD59D9-89DF-4DED-BEAF-35C9DC558A79}"/>
    <cellStyle name="Note 6 6 4" xfId="3338" xr:uid="{00000000-0005-0000-0000-0000A50A0000}"/>
    <cellStyle name="Note 6 6 4 2" xfId="6827" xr:uid="{00000000-0005-0000-0000-0000A50A0000}"/>
    <cellStyle name="Note 6 6 4 2 2" xfId="13560" xr:uid="{9825EE67-0DC2-4607-B854-1608A947C721}"/>
    <cellStyle name="Note 6 6 4 3" xfId="10147" xr:uid="{C61CB65E-7C42-4C64-BB12-07A7957A5671}"/>
    <cellStyle name="Note 6 6 5" xfId="5382" xr:uid="{00000000-0005-0000-0000-0000A10A0000}"/>
    <cellStyle name="Note 6 6 5 2" xfId="12120" xr:uid="{DDF3D823-DAEB-4187-B95C-BCA4B92DA3E9}"/>
    <cellStyle name="Note 6 6 6" xfId="8708" xr:uid="{FB68FEE1-3258-4D3E-9CC0-6C3778EEAFE8}"/>
    <cellStyle name="Note 6 7" xfId="3115" xr:uid="{00000000-0005-0000-0000-0000A60A0000}"/>
    <cellStyle name="Note 6 7 2" xfId="6604" xr:uid="{00000000-0005-0000-0000-0000A60A0000}"/>
    <cellStyle name="Note 6 7 2 2" xfId="13337" xr:uid="{02BA8489-764F-4A52-AA95-7C50E5C36086}"/>
    <cellStyle name="Note 6 7 3" xfId="9924" xr:uid="{2BCE9374-C84A-41C3-9394-AB0630CAE11C}"/>
    <cellStyle name="Note 6 8" xfId="3407" xr:uid="{00000000-0005-0000-0000-0000A70A0000}"/>
    <cellStyle name="Note 6 8 2" xfId="6896" xr:uid="{00000000-0005-0000-0000-0000A70A0000}"/>
    <cellStyle name="Note 6 8 2 2" xfId="13629" xr:uid="{30D6EF97-AF06-4B04-ACEA-02D2B2F464B7}"/>
    <cellStyle name="Note 6 8 3" xfId="10216" xr:uid="{BBF706EA-3251-4604-A6CD-27E6205CA8D3}"/>
    <cellStyle name="Note 6 9" xfId="5053" xr:uid="{00000000-0005-0000-0000-00005A0A0000}"/>
    <cellStyle name="Note 6 9 2" xfId="11825" xr:uid="{9FAE9679-439A-4422-B320-1B8269FD8AB9}"/>
    <cellStyle name="Note 7" xfId="760" xr:uid="{00000000-0005-0000-0000-0000A80A0000}"/>
    <cellStyle name="Note 7 10" xfId="5065" xr:uid="{00000000-0005-0000-0000-0000A80A0000}"/>
    <cellStyle name="Note 7 10 2" xfId="11834" xr:uid="{9DCEC35D-7B98-49B6-B803-8E344D1093A7}"/>
    <cellStyle name="Note 7 11" xfId="8511" xr:uid="{59DB7F66-C012-456C-90DF-F825062CE45E}"/>
    <cellStyle name="Note 7 2" xfId="1628" xr:uid="{00000000-0005-0000-0000-0000A90A0000}"/>
    <cellStyle name="Note 7 2 2" xfId="2401" xr:uid="{00000000-0005-0000-0000-0000AA0A0000}"/>
    <cellStyle name="Note 7 2 2 2" xfId="4426" xr:uid="{00000000-0005-0000-0000-0000AB0A0000}"/>
    <cellStyle name="Note 7 2 2 2 2" xfId="7915" xr:uid="{00000000-0005-0000-0000-0000AB0A0000}"/>
    <cellStyle name="Note 7 2 2 2 2 2" xfId="14643" xr:uid="{5E904C40-70C3-4566-AAA1-FBDD99A34FF0}"/>
    <cellStyle name="Note 7 2 2 2 3" xfId="11230" xr:uid="{08B9811E-E291-451A-A4D9-6D1C45C646BD}"/>
    <cellStyle name="Note 7 2 2 3" xfId="5895" xr:uid="{00000000-0005-0000-0000-0000AA0A0000}"/>
    <cellStyle name="Note 7 2 2 3 2" xfId="12629" xr:uid="{81B2A9C0-2B89-49E3-A6DE-F37EC6EAF28F}"/>
    <cellStyle name="Note 7 2 2 4" xfId="9216" xr:uid="{5C5783F9-A1B8-44BA-891E-3C3D9A3C5DB5}"/>
    <cellStyle name="Note 7 2 3" xfId="3644" xr:uid="{00000000-0005-0000-0000-0000AC0A0000}"/>
    <cellStyle name="Note 7 2 3 2" xfId="7133" xr:uid="{00000000-0005-0000-0000-0000AC0A0000}"/>
    <cellStyle name="Note 7 2 3 2 2" xfId="13865" xr:uid="{8250557B-201C-4CC4-80B7-09963939AEA9}"/>
    <cellStyle name="Note 7 2 3 3" xfId="10452" xr:uid="{8D9AEC00-4599-4C30-8066-A50F5441E62F}"/>
    <cellStyle name="Note 7 2 4" xfId="3158" xr:uid="{00000000-0005-0000-0000-0000AD0A0000}"/>
    <cellStyle name="Note 7 2 4 2" xfId="6647" xr:uid="{00000000-0005-0000-0000-0000AD0A0000}"/>
    <cellStyle name="Note 7 2 4 2 2" xfId="13380" xr:uid="{C3A55DA8-D77B-4140-B3AB-0729075355AE}"/>
    <cellStyle name="Note 7 2 4 3" xfId="9967" xr:uid="{43C2CA05-1742-48BF-BEFA-1FD55AC945AC}"/>
    <cellStyle name="Note 7 2 5" xfId="5216" xr:uid="{00000000-0005-0000-0000-0000A90A0000}"/>
    <cellStyle name="Note 7 2 5 2" xfId="11956" xr:uid="{AEF958B8-16C4-4A18-AED8-2912C73C8E83}"/>
    <cellStyle name="Note 7 2 6" xfId="8544" xr:uid="{61FE167B-7A7B-4A26-8F19-C68D184DF357}"/>
    <cellStyle name="Note 7 3" xfId="1848" xr:uid="{00000000-0005-0000-0000-0000AE0A0000}"/>
    <cellStyle name="Note 7 3 2" xfId="2618" xr:uid="{00000000-0005-0000-0000-0000AF0A0000}"/>
    <cellStyle name="Note 7 3 2 2" xfId="4641" xr:uid="{00000000-0005-0000-0000-0000B00A0000}"/>
    <cellStyle name="Note 7 3 2 2 2" xfId="8130" xr:uid="{00000000-0005-0000-0000-0000B00A0000}"/>
    <cellStyle name="Note 7 3 2 2 2 2" xfId="14858" xr:uid="{C241D57B-78A8-45A4-9961-A4B50AB85589}"/>
    <cellStyle name="Note 7 3 2 2 3" xfId="11445" xr:uid="{60785739-5B21-416B-8C76-2E0B3123CBE3}"/>
    <cellStyle name="Note 7 3 2 3" xfId="6110" xr:uid="{00000000-0005-0000-0000-0000AF0A0000}"/>
    <cellStyle name="Note 7 3 2 3 2" xfId="12844" xr:uid="{1A094957-ED44-46BE-AE62-7D5BE53C0283}"/>
    <cellStyle name="Note 7 3 2 4" xfId="9431" xr:uid="{FB77ADC7-8B37-425F-AD57-EF06CF754B10}"/>
    <cellStyle name="Note 7 3 3" xfId="3860" xr:uid="{00000000-0005-0000-0000-0000B10A0000}"/>
    <cellStyle name="Note 7 3 3 2" xfId="7349" xr:uid="{00000000-0005-0000-0000-0000B10A0000}"/>
    <cellStyle name="Note 7 3 3 2 2" xfId="14081" xr:uid="{FAE062CD-CE88-418D-AF8C-32AC173FE31A}"/>
    <cellStyle name="Note 7 3 3 3" xfId="10668" xr:uid="{BF806BDC-79AA-4A26-B393-94D426D834E4}"/>
    <cellStyle name="Note 7 3 4" xfId="3330" xr:uid="{00000000-0005-0000-0000-0000B20A0000}"/>
    <cellStyle name="Note 7 3 4 2" xfId="6819" xr:uid="{00000000-0005-0000-0000-0000B20A0000}"/>
    <cellStyle name="Note 7 3 4 2 2" xfId="13552" xr:uid="{FD22DEC9-4A4B-4A0B-A2B8-AC7D419083BF}"/>
    <cellStyle name="Note 7 3 4 3" xfId="10139" xr:uid="{8B4E8294-6F3F-4235-8F93-A9834A0348B6}"/>
    <cellStyle name="Note 7 3 5" xfId="5433" xr:uid="{00000000-0005-0000-0000-0000AE0A0000}"/>
    <cellStyle name="Note 7 3 5 2" xfId="12171" xr:uid="{0CC3EEE5-36F4-4AE4-A51B-E533FAE7D2B1}"/>
    <cellStyle name="Note 7 3 6" xfId="8759" xr:uid="{16AFF395-AA7A-458F-9B1A-70462199207D}"/>
    <cellStyle name="Note 7 4" xfId="1700" xr:uid="{00000000-0005-0000-0000-0000B30A0000}"/>
    <cellStyle name="Note 7 4 2" xfId="2470" xr:uid="{00000000-0005-0000-0000-0000B40A0000}"/>
    <cellStyle name="Note 7 4 2 2" xfId="4493" xr:uid="{00000000-0005-0000-0000-0000B50A0000}"/>
    <cellStyle name="Note 7 4 2 2 2" xfId="7982" xr:uid="{00000000-0005-0000-0000-0000B50A0000}"/>
    <cellStyle name="Note 7 4 2 2 2 2" xfId="14710" xr:uid="{2080FFDD-418A-47E4-BFB2-3CD8399A070A}"/>
    <cellStyle name="Note 7 4 2 2 3" xfId="11297" xr:uid="{99CDD69B-139A-4AE6-9CA6-E1DC30816532}"/>
    <cellStyle name="Note 7 4 2 3" xfId="5963" xr:uid="{00000000-0005-0000-0000-0000B40A0000}"/>
    <cellStyle name="Note 7 4 2 3 2" xfId="12697" xr:uid="{71CFF1DD-49C1-4E0E-9BCC-862391FCBDAE}"/>
    <cellStyle name="Note 7 4 2 4" xfId="9284" xr:uid="{4FCB4D84-70DC-4E9F-BFF2-F9CADA9A80EE}"/>
    <cellStyle name="Note 7 4 3" xfId="3712" xr:uid="{00000000-0005-0000-0000-0000B60A0000}"/>
    <cellStyle name="Note 7 4 3 2" xfId="7201" xr:uid="{00000000-0005-0000-0000-0000B60A0000}"/>
    <cellStyle name="Note 7 4 3 2 2" xfId="13933" xr:uid="{38ABE7EA-2DD2-4426-84D9-B6902FF68802}"/>
    <cellStyle name="Note 7 4 3 3" xfId="10520" xr:uid="{E2100265-59A6-4591-937A-347CA0D0BA13}"/>
    <cellStyle name="Note 7 4 4" xfId="3082" xr:uid="{00000000-0005-0000-0000-0000B70A0000}"/>
    <cellStyle name="Note 7 4 4 2" xfId="6571" xr:uid="{00000000-0005-0000-0000-0000B70A0000}"/>
    <cellStyle name="Note 7 4 4 2 2" xfId="13304" xr:uid="{C1991954-95E9-43DD-8853-A517B7018374}"/>
    <cellStyle name="Note 7 4 4 3" xfId="9891" xr:uid="{F46CF385-755D-449E-9527-9683F9109573}"/>
    <cellStyle name="Note 7 4 5" xfId="5286" xr:uid="{00000000-0005-0000-0000-0000B30A0000}"/>
    <cellStyle name="Note 7 4 5 2" xfId="12024" xr:uid="{567E798B-D271-49C7-AA3D-53534CBBCCE6}"/>
    <cellStyle name="Note 7 4 6" xfId="8612" xr:uid="{CF883B6B-0149-4FD7-8B8E-18109077868F}"/>
    <cellStyle name="Note 7 5" xfId="1763" xr:uid="{00000000-0005-0000-0000-0000B80A0000}"/>
    <cellStyle name="Note 7 5 2" xfId="2533" xr:uid="{00000000-0005-0000-0000-0000B90A0000}"/>
    <cellStyle name="Note 7 5 2 2" xfId="4556" xr:uid="{00000000-0005-0000-0000-0000BA0A0000}"/>
    <cellStyle name="Note 7 5 2 2 2" xfId="8045" xr:uid="{00000000-0005-0000-0000-0000BA0A0000}"/>
    <cellStyle name="Note 7 5 2 2 2 2" xfId="14773" xr:uid="{5BE566C3-AC52-4594-9DD3-8708871D49F5}"/>
    <cellStyle name="Note 7 5 2 2 3" xfId="11360" xr:uid="{2CC2383B-90B1-41FF-9A17-565D83428D56}"/>
    <cellStyle name="Note 7 5 2 3" xfId="6026" xr:uid="{00000000-0005-0000-0000-0000B90A0000}"/>
    <cellStyle name="Note 7 5 2 3 2" xfId="12760" xr:uid="{8FB0887B-F86B-4524-9C1E-9A80E5DEC3EA}"/>
    <cellStyle name="Note 7 5 2 4" xfId="9347" xr:uid="{F462E3AE-0CBA-44BE-9B60-45B9E02FE623}"/>
    <cellStyle name="Note 7 5 3" xfId="3775" xr:uid="{00000000-0005-0000-0000-0000BB0A0000}"/>
    <cellStyle name="Note 7 5 3 2" xfId="7264" xr:uid="{00000000-0005-0000-0000-0000BB0A0000}"/>
    <cellStyle name="Note 7 5 3 2 2" xfId="13996" xr:uid="{C8C653F1-C8DD-4B96-A2FD-68D9D528881B}"/>
    <cellStyle name="Note 7 5 3 3" xfId="10583" xr:uid="{689DA79E-A5A5-4A6F-AAEF-6130B92C2D8F}"/>
    <cellStyle name="Note 7 5 4" xfId="3054" xr:uid="{00000000-0005-0000-0000-0000BC0A0000}"/>
    <cellStyle name="Note 7 5 4 2" xfId="6543" xr:uid="{00000000-0005-0000-0000-0000BC0A0000}"/>
    <cellStyle name="Note 7 5 4 2 2" xfId="13276" xr:uid="{B46BF80E-6F96-47DC-9B35-D01A12B92F43}"/>
    <cellStyle name="Note 7 5 4 3" xfId="9863" xr:uid="{EB8C7258-F0B1-4270-AA98-FF6FF213B841}"/>
    <cellStyle name="Note 7 5 5" xfId="5349" xr:uid="{00000000-0005-0000-0000-0000B80A0000}"/>
    <cellStyle name="Note 7 5 5 2" xfId="12087" xr:uid="{759EA58D-28F0-4837-A4A2-93DEA3924AD7}"/>
    <cellStyle name="Note 7 5 6" xfId="8675" xr:uid="{5CE5BA99-7411-4966-BFC9-175760B25D74}"/>
    <cellStyle name="Note 7 6" xfId="1988" xr:uid="{00000000-0005-0000-0000-0000BD0A0000}"/>
    <cellStyle name="Note 7 6 2" xfId="2758" xr:uid="{00000000-0005-0000-0000-0000BE0A0000}"/>
    <cellStyle name="Note 7 6 2 2" xfId="4780" xr:uid="{00000000-0005-0000-0000-0000BF0A0000}"/>
    <cellStyle name="Note 7 6 2 2 2" xfId="8269" xr:uid="{00000000-0005-0000-0000-0000BF0A0000}"/>
    <cellStyle name="Note 7 6 2 2 2 2" xfId="14997" xr:uid="{0A4DDE5B-FBD6-40AE-9C98-264711BA5833}"/>
    <cellStyle name="Note 7 6 2 2 3" xfId="11584" xr:uid="{274CB663-3B4D-4777-BF1C-AD400DE26AF4}"/>
    <cellStyle name="Note 7 6 2 3" xfId="6250" xr:uid="{00000000-0005-0000-0000-0000BE0A0000}"/>
    <cellStyle name="Note 7 6 2 3 2" xfId="12984" xr:uid="{2FF260A1-0923-4DE4-8F50-3B4CBF1ED849}"/>
    <cellStyle name="Note 7 6 2 4" xfId="9571" xr:uid="{95DDB0AC-D294-4233-A4E0-51B32FB91211}"/>
    <cellStyle name="Note 7 6 3" xfId="3999" xr:uid="{00000000-0005-0000-0000-0000C00A0000}"/>
    <cellStyle name="Note 7 6 3 2" xfId="7488" xr:uid="{00000000-0005-0000-0000-0000C00A0000}"/>
    <cellStyle name="Note 7 6 3 2 2" xfId="14220" xr:uid="{74CCF335-3D7C-4A43-8B57-7BFFC1B7C646}"/>
    <cellStyle name="Note 7 6 3 3" xfId="10807" xr:uid="{71EECDB9-098C-4761-B7BF-0CA24878120F}"/>
    <cellStyle name="Note 7 6 4" xfId="3298" xr:uid="{00000000-0005-0000-0000-0000C10A0000}"/>
    <cellStyle name="Note 7 6 4 2" xfId="6787" xr:uid="{00000000-0005-0000-0000-0000C10A0000}"/>
    <cellStyle name="Note 7 6 4 2 2" xfId="13520" xr:uid="{63D63F6C-1B43-4307-9735-20123091E6DC}"/>
    <cellStyle name="Note 7 6 4 3" xfId="10107" xr:uid="{FF1F830D-5EE4-4D84-A7B6-C8E06DBC7A43}"/>
    <cellStyle name="Note 7 6 5" xfId="5573" xr:uid="{00000000-0005-0000-0000-0000BD0A0000}"/>
    <cellStyle name="Note 7 6 5 2" xfId="12311" xr:uid="{56864D3C-D40D-44E3-AE40-140A5818BB88}"/>
    <cellStyle name="Note 7 6 6" xfId="8899" xr:uid="{EF50A1E8-C1CE-49CF-B825-B426880F713B}"/>
    <cellStyle name="Note 7 7" xfId="2275" xr:uid="{00000000-0005-0000-0000-0000C20A0000}"/>
    <cellStyle name="Note 7 7 2" xfId="4313" xr:uid="{00000000-0005-0000-0000-0000C30A0000}"/>
    <cellStyle name="Note 7 7 2 2" xfId="7802" xr:uid="{00000000-0005-0000-0000-0000C30A0000}"/>
    <cellStyle name="Note 7 7 2 2 2" xfId="14530" xr:uid="{ED9B0116-7D63-4667-8A77-6C81844C346D}"/>
    <cellStyle name="Note 7 7 2 3" xfId="11117" xr:uid="{5B90E9D4-9C1F-4226-A9B2-61C94E29BEF6}"/>
    <cellStyle name="Note 7 7 3" xfId="5776" xr:uid="{00000000-0005-0000-0000-0000C20A0000}"/>
    <cellStyle name="Note 7 7 3 2" xfId="12510" xr:uid="{7DC872FE-6EA7-40C3-9112-B363B798FE08}"/>
    <cellStyle name="Note 7 7 4" xfId="9097" xr:uid="{7A543FC3-B326-453C-A542-81CA2069E25C}"/>
    <cellStyle name="Note 7 8" xfId="3176" xr:uid="{00000000-0005-0000-0000-0000C40A0000}"/>
    <cellStyle name="Note 7 8 2" xfId="6665" xr:uid="{00000000-0005-0000-0000-0000C40A0000}"/>
    <cellStyle name="Note 7 8 2 2" xfId="13398" xr:uid="{07665482-9D0B-4ADA-A56B-F655D890ECDD}"/>
    <cellStyle name="Note 7 8 3" xfId="9985" xr:uid="{E2F8307A-0EE8-4ED1-BCEA-58C7373E283D}"/>
    <cellStyle name="Note 7 9" xfId="4274" xr:uid="{00000000-0005-0000-0000-0000C50A0000}"/>
    <cellStyle name="Note 7 9 2" xfId="7763" xr:uid="{00000000-0005-0000-0000-0000C50A0000}"/>
    <cellStyle name="Note 7 9 2 2" xfId="14493" xr:uid="{78FB6A72-368D-4BEB-8E43-944A23FF2E52}"/>
    <cellStyle name="Note 7 9 3" xfId="11080" xr:uid="{FB365C16-0D06-4586-82FB-1419470D7269}"/>
    <cellStyle name="Note 8" xfId="802" xr:uid="{00000000-0005-0000-0000-0000C60A0000}"/>
    <cellStyle name="Note 8 10" xfId="5107" xr:uid="{00000000-0005-0000-0000-0000C60A0000}"/>
    <cellStyle name="Note 8 10 2" xfId="11875" xr:uid="{587793A1-C794-459D-BFF4-B9BF59EF656D}"/>
    <cellStyle name="Note 8 11" xfId="8516" xr:uid="{32EF8FB0-45EA-4AEC-9D5D-75E4FB82F06B}"/>
    <cellStyle name="Note 8 2" xfId="1669" xr:uid="{00000000-0005-0000-0000-0000C70A0000}"/>
    <cellStyle name="Note 8 2 2" xfId="2442" xr:uid="{00000000-0005-0000-0000-0000C80A0000}"/>
    <cellStyle name="Note 8 2 2 2" xfId="4467" xr:uid="{00000000-0005-0000-0000-0000C90A0000}"/>
    <cellStyle name="Note 8 2 2 2 2" xfId="7956" xr:uid="{00000000-0005-0000-0000-0000C90A0000}"/>
    <cellStyle name="Note 8 2 2 2 2 2" xfId="14684" xr:uid="{2A16B250-F0A1-492C-827C-3A4C822098D5}"/>
    <cellStyle name="Note 8 2 2 2 3" xfId="11271" xr:uid="{8976F2BD-8F49-47E0-A431-1A1DA1AECC3F}"/>
    <cellStyle name="Note 8 2 2 3" xfId="5936" xr:uid="{00000000-0005-0000-0000-0000C80A0000}"/>
    <cellStyle name="Note 8 2 2 3 2" xfId="12670" xr:uid="{CA3486B9-D674-46A9-B1F2-65484CABB66B}"/>
    <cellStyle name="Note 8 2 2 4" xfId="9257" xr:uid="{A815C0A3-880E-4D34-801B-B51ED387D309}"/>
    <cellStyle name="Note 8 2 3" xfId="3685" xr:uid="{00000000-0005-0000-0000-0000CA0A0000}"/>
    <cellStyle name="Note 8 2 3 2" xfId="7174" xr:uid="{00000000-0005-0000-0000-0000CA0A0000}"/>
    <cellStyle name="Note 8 2 3 2 2" xfId="13906" xr:uid="{99C8271C-48FC-4F6F-9637-FE1D70AF980E}"/>
    <cellStyle name="Note 8 2 3 3" xfId="10493" xr:uid="{CD8A23E7-BC9D-405A-AD17-4FC9DBD62DE1}"/>
    <cellStyle name="Note 8 2 4" xfId="3607" xr:uid="{00000000-0005-0000-0000-0000CB0A0000}"/>
    <cellStyle name="Note 8 2 4 2" xfId="7096" xr:uid="{00000000-0005-0000-0000-0000CB0A0000}"/>
    <cellStyle name="Note 8 2 4 2 2" xfId="13828" xr:uid="{6112647F-D98A-4BE2-910C-8235D04373E1}"/>
    <cellStyle name="Note 8 2 4 3" xfId="10415" xr:uid="{63B739BD-3C17-4872-B9E9-00C226BF9D8B}"/>
    <cellStyle name="Note 8 2 5" xfId="5257" xr:uid="{00000000-0005-0000-0000-0000C70A0000}"/>
    <cellStyle name="Note 8 2 5 2" xfId="11997" xr:uid="{6D7E2E6F-15C2-4AB9-BBF2-2D1D09791C40}"/>
    <cellStyle name="Note 8 2 6" xfId="8585" xr:uid="{95EC1D84-F1D5-4DC8-9C90-53AB5A0B0C14}"/>
    <cellStyle name="Note 8 3" xfId="1890" xr:uid="{00000000-0005-0000-0000-0000CC0A0000}"/>
    <cellStyle name="Note 8 3 2" xfId="2660" xr:uid="{00000000-0005-0000-0000-0000CD0A0000}"/>
    <cellStyle name="Note 8 3 2 2" xfId="4683" xr:uid="{00000000-0005-0000-0000-0000CE0A0000}"/>
    <cellStyle name="Note 8 3 2 2 2" xfId="8172" xr:uid="{00000000-0005-0000-0000-0000CE0A0000}"/>
    <cellStyle name="Note 8 3 2 2 2 2" xfId="14900" xr:uid="{449BAD9D-E447-4AF1-B230-F861CC0A287B}"/>
    <cellStyle name="Note 8 3 2 2 3" xfId="11487" xr:uid="{B757247B-ABF6-4D68-831E-F79EB59FE266}"/>
    <cellStyle name="Note 8 3 2 3" xfId="6152" xr:uid="{00000000-0005-0000-0000-0000CD0A0000}"/>
    <cellStyle name="Note 8 3 2 3 2" xfId="12886" xr:uid="{C4C23CBB-7345-444A-B5C9-ADD498574B24}"/>
    <cellStyle name="Note 8 3 2 4" xfId="9473" xr:uid="{AE0036E1-6D65-40E2-B348-53AB2BC301D5}"/>
    <cellStyle name="Note 8 3 3" xfId="3902" xr:uid="{00000000-0005-0000-0000-0000CF0A0000}"/>
    <cellStyle name="Note 8 3 3 2" xfId="7391" xr:uid="{00000000-0005-0000-0000-0000CF0A0000}"/>
    <cellStyle name="Note 8 3 3 2 2" xfId="14123" xr:uid="{9AA1B0F2-85B1-47BF-BF6C-F96C0039F9AD}"/>
    <cellStyle name="Note 8 3 3 3" xfId="10710" xr:uid="{2B15AFDD-76D9-444D-9D42-D96D6666401B}"/>
    <cellStyle name="Note 8 3 4" xfId="3150" xr:uid="{00000000-0005-0000-0000-0000D00A0000}"/>
    <cellStyle name="Note 8 3 4 2" xfId="6639" xr:uid="{00000000-0005-0000-0000-0000D00A0000}"/>
    <cellStyle name="Note 8 3 4 2 2" xfId="13372" xr:uid="{4C60BF93-5407-4444-876E-8DAA66C9470D}"/>
    <cellStyle name="Note 8 3 4 3" xfId="9959" xr:uid="{10893F96-FD09-474E-AC97-98229AE48CD4}"/>
    <cellStyle name="Note 8 3 5" xfId="5475" xr:uid="{00000000-0005-0000-0000-0000CC0A0000}"/>
    <cellStyle name="Note 8 3 5 2" xfId="12213" xr:uid="{B9604980-317A-442B-8098-FC4DFE2C24BE}"/>
    <cellStyle name="Note 8 3 6" xfId="8801" xr:uid="{3713D277-0541-47AE-B148-0F6D2B9B10F3}"/>
    <cellStyle name="Note 8 4" xfId="1773" xr:uid="{00000000-0005-0000-0000-0000D10A0000}"/>
    <cellStyle name="Note 8 4 2" xfId="2543" xr:uid="{00000000-0005-0000-0000-0000D20A0000}"/>
    <cellStyle name="Note 8 4 2 2" xfId="4566" xr:uid="{00000000-0005-0000-0000-0000D30A0000}"/>
    <cellStyle name="Note 8 4 2 2 2" xfId="8055" xr:uid="{00000000-0005-0000-0000-0000D30A0000}"/>
    <cellStyle name="Note 8 4 2 2 2 2" xfId="14783" xr:uid="{856A22DE-3A72-483F-BC01-067FD3326880}"/>
    <cellStyle name="Note 8 4 2 2 3" xfId="11370" xr:uid="{160FD6B6-0EBE-407B-A148-BFBDDACC68BD}"/>
    <cellStyle name="Note 8 4 2 3" xfId="6036" xr:uid="{00000000-0005-0000-0000-0000D20A0000}"/>
    <cellStyle name="Note 8 4 2 3 2" xfId="12770" xr:uid="{6873D3F4-4567-4255-86BD-A9E31F7E3CAF}"/>
    <cellStyle name="Note 8 4 2 4" xfId="9357" xr:uid="{47B2551E-E0E5-4841-B490-8B255A58ADDB}"/>
    <cellStyle name="Note 8 4 3" xfId="3785" xr:uid="{00000000-0005-0000-0000-0000D40A0000}"/>
    <cellStyle name="Note 8 4 3 2" xfId="7274" xr:uid="{00000000-0005-0000-0000-0000D40A0000}"/>
    <cellStyle name="Note 8 4 3 2 2" xfId="14006" xr:uid="{4C9A83D0-ED00-4696-A58F-118D84B57F35}"/>
    <cellStyle name="Note 8 4 3 3" xfId="10593" xr:uid="{1B5C5A20-ECB2-4852-BA86-FE63FF7BAA0F}"/>
    <cellStyle name="Note 8 4 4" xfId="3343" xr:uid="{00000000-0005-0000-0000-0000D50A0000}"/>
    <cellStyle name="Note 8 4 4 2" xfId="6832" xr:uid="{00000000-0005-0000-0000-0000D50A0000}"/>
    <cellStyle name="Note 8 4 4 2 2" xfId="13565" xr:uid="{7ED65F94-06A0-46BB-AE47-3925C870D0BC}"/>
    <cellStyle name="Note 8 4 4 3" xfId="10152" xr:uid="{F96575F5-F52E-4D12-B676-3C3A4B344572}"/>
    <cellStyle name="Note 8 4 5" xfId="5359" xr:uid="{00000000-0005-0000-0000-0000D10A0000}"/>
    <cellStyle name="Note 8 4 5 2" xfId="12097" xr:uid="{E5242E5D-4172-4B2C-B0E7-E1AD021FE29F}"/>
    <cellStyle name="Note 8 4 6" xfId="8685" xr:uid="{44CAE6B7-5B4D-48B4-AB96-4AF32869459B}"/>
    <cellStyle name="Note 8 5" xfId="1705" xr:uid="{00000000-0005-0000-0000-0000D60A0000}"/>
    <cellStyle name="Note 8 5 2" xfId="2475" xr:uid="{00000000-0005-0000-0000-0000D70A0000}"/>
    <cellStyle name="Note 8 5 2 2" xfId="4498" xr:uid="{00000000-0005-0000-0000-0000D80A0000}"/>
    <cellStyle name="Note 8 5 2 2 2" xfId="7987" xr:uid="{00000000-0005-0000-0000-0000D80A0000}"/>
    <cellStyle name="Note 8 5 2 2 2 2" xfId="14715" xr:uid="{F63A14F9-C1CA-45C7-8588-8EC325EFB665}"/>
    <cellStyle name="Note 8 5 2 2 3" xfId="11302" xr:uid="{F277412F-AFF8-4A77-8384-89C9DC0A14CD}"/>
    <cellStyle name="Note 8 5 2 3" xfId="5968" xr:uid="{00000000-0005-0000-0000-0000D70A0000}"/>
    <cellStyle name="Note 8 5 2 3 2" xfId="12702" xr:uid="{EF09C0FF-FD42-40F5-9F2D-C21782A7E539}"/>
    <cellStyle name="Note 8 5 2 4" xfId="9289" xr:uid="{05A82089-CE05-48E9-93A8-3E76636BAEDB}"/>
    <cellStyle name="Note 8 5 3" xfId="3717" xr:uid="{00000000-0005-0000-0000-0000D90A0000}"/>
    <cellStyle name="Note 8 5 3 2" xfId="7206" xr:uid="{00000000-0005-0000-0000-0000D90A0000}"/>
    <cellStyle name="Note 8 5 3 2 2" xfId="13938" xr:uid="{EF3170DC-2626-4D50-B781-BD26A361022F}"/>
    <cellStyle name="Note 8 5 3 3" xfId="10525" xr:uid="{36EF902D-922D-4CEA-BDFD-CB1EF5125862}"/>
    <cellStyle name="Note 8 5 4" xfId="3077" xr:uid="{00000000-0005-0000-0000-0000DA0A0000}"/>
    <cellStyle name="Note 8 5 4 2" xfId="6566" xr:uid="{00000000-0005-0000-0000-0000DA0A0000}"/>
    <cellStyle name="Note 8 5 4 2 2" xfId="13299" xr:uid="{1E02F84A-4C09-46CB-9F03-3E878C5C3C03}"/>
    <cellStyle name="Note 8 5 4 3" xfId="9886" xr:uid="{81A4980D-310D-46A0-9F67-E17B814ACC6A}"/>
    <cellStyle name="Note 8 5 5" xfId="5291" xr:uid="{00000000-0005-0000-0000-0000D60A0000}"/>
    <cellStyle name="Note 8 5 5 2" xfId="12029" xr:uid="{0C3B89CD-89F7-4952-9B9E-8EDD0AE03003}"/>
    <cellStyle name="Note 8 5 6" xfId="8617" xr:uid="{46754015-6179-4E0A-A665-A1B888425DFF}"/>
    <cellStyle name="Note 8 6" xfId="1823" xr:uid="{00000000-0005-0000-0000-0000DB0A0000}"/>
    <cellStyle name="Note 8 6 2" xfId="2593" xr:uid="{00000000-0005-0000-0000-0000DC0A0000}"/>
    <cellStyle name="Note 8 6 2 2" xfId="4616" xr:uid="{00000000-0005-0000-0000-0000DD0A0000}"/>
    <cellStyle name="Note 8 6 2 2 2" xfId="8105" xr:uid="{00000000-0005-0000-0000-0000DD0A0000}"/>
    <cellStyle name="Note 8 6 2 2 2 2" xfId="14833" xr:uid="{4F5D834E-EAA8-4BED-BEC1-A02C06CDF7E7}"/>
    <cellStyle name="Note 8 6 2 2 3" xfId="11420" xr:uid="{739C4F46-11BD-4B05-9C59-A1EE1BE372BD}"/>
    <cellStyle name="Note 8 6 2 3" xfId="6085" xr:uid="{00000000-0005-0000-0000-0000DC0A0000}"/>
    <cellStyle name="Note 8 6 2 3 2" xfId="12819" xr:uid="{106A6222-18A2-4179-B4F1-F3301200DD67}"/>
    <cellStyle name="Note 8 6 2 4" xfId="9406" xr:uid="{6E7710DE-88C2-460E-826C-F29BCCE28E24}"/>
    <cellStyle name="Note 8 6 3" xfId="3835" xr:uid="{00000000-0005-0000-0000-0000DE0A0000}"/>
    <cellStyle name="Note 8 6 3 2" xfId="7324" xr:uid="{00000000-0005-0000-0000-0000DE0A0000}"/>
    <cellStyle name="Note 8 6 3 2 2" xfId="14056" xr:uid="{A78DFC40-C255-4953-89A4-D0141715F332}"/>
    <cellStyle name="Note 8 6 3 3" xfId="10643" xr:uid="{5A364F91-5DD6-4F2D-9427-D815E004592F}"/>
    <cellStyle name="Note 8 6 4" xfId="3035" xr:uid="{00000000-0005-0000-0000-0000DF0A0000}"/>
    <cellStyle name="Note 8 6 4 2" xfId="6524" xr:uid="{00000000-0005-0000-0000-0000DF0A0000}"/>
    <cellStyle name="Note 8 6 4 2 2" xfId="13257" xr:uid="{3A080849-E597-4EA7-9225-C2F411058FCA}"/>
    <cellStyle name="Note 8 6 4 3" xfId="9844" xr:uid="{381AF207-87F0-4058-B39D-E8886D55F3EB}"/>
    <cellStyle name="Note 8 6 5" xfId="5408" xr:uid="{00000000-0005-0000-0000-0000DB0A0000}"/>
    <cellStyle name="Note 8 6 5 2" xfId="12146" xr:uid="{8567E2D5-6B10-4972-B925-2172BD431BA1}"/>
    <cellStyle name="Note 8 6 6" xfId="8734" xr:uid="{1CDB5BA4-19AE-422E-B3B2-A7461AB6C6DD}"/>
    <cellStyle name="Note 8 7" xfId="2316" xr:uid="{00000000-0005-0000-0000-0000E00A0000}"/>
    <cellStyle name="Note 8 7 2" xfId="4354" xr:uid="{00000000-0005-0000-0000-0000E10A0000}"/>
    <cellStyle name="Note 8 7 2 2" xfId="7843" xr:uid="{00000000-0005-0000-0000-0000E10A0000}"/>
    <cellStyle name="Note 8 7 2 2 2" xfId="14571" xr:uid="{A79816D4-AE7A-4EC4-B315-88CC789476C2}"/>
    <cellStyle name="Note 8 7 2 3" xfId="11158" xr:uid="{494C60A4-490B-4D97-9EF0-3F3779A1BAA1}"/>
    <cellStyle name="Note 8 7 3" xfId="5817" xr:uid="{00000000-0005-0000-0000-0000E00A0000}"/>
    <cellStyle name="Note 8 7 3 2" xfId="12551" xr:uid="{7AE3E7C1-2410-408C-9B0C-BD3886F108A0}"/>
    <cellStyle name="Note 8 7 4" xfId="9138" xr:uid="{3EC86C21-21D8-47A3-B013-C0A7CE143E33}"/>
    <cellStyle name="Note 8 8" xfId="3217" xr:uid="{00000000-0005-0000-0000-0000E20A0000}"/>
    <cellStyle name="Note 8 8 2" xfId="6706" xr:uid="{00000000-0005-0000-0000-0000E20A0000}"/>
    <cellStyle name="Note 8 8 2 2" xfId="13439" xr:uid="{E3FEB13F-C8EF-4B00-8305-4987256655D6}"/>
    <cellStyle name="Note 8 8 3" xfId="10026" xr:uid="{8A0B468F-A273-4792-AC20-40D5BC092312}"/>
    <cellStyle name="Note 8 9" xfId="4215" xr:uid="{00000000-0005-0000-0000-0000E30A0000}"/>
    <cellStyle name="Note 8 9 2" xfId="7704" xr:uid="{00000000-0005-0000-0000-0000E30A0000}"/>
    <cellStyle name="Note 8 9 2 2" xfId="14434" xr:uid="{4E5EAE21-FF30-412B-B39C-86D535B84A7F}"/>
    <cellStyle name="Note 8 9 3" xfId="11021" xr:uid="{0147DE23-5024-4F8F-9D80-EF637DD65FD9}"/>
    <cellStyle name="Note 9" xfId="1244" xr:uid="{00000000-0005-0000-0000-0000E40A0000}"/>
    <cellStyle name="Note 9 2" xfId="2024" xr:uid="{00000000-0005-0000-0000-0000E50A0000}"/>
    <cellStyle name="Note 9 2 2" xfId="2791" xr:uid="{00000000-0005-0000-0000-0000E60A0000}"/>
    <cellStyle name="Note 9 2 2 2" xfId="4812" xr:uid="{00000000-0005-0000-0000-0000E70A0000}"/>
    <cellStyle name="Note 9 2 2 2 2" xfId="8301" xr:uid="{00000000-0005-0000-0000-0000E70A0000}"/>
    <cellStyle name="Note 9 2 2 2 2 2" xfId="15029" xr:uid="{E1C37A18-0D64-4857-8809-1D65AFFBB460}"/>
    <cellStyle name="Note 9 2 2 2 3" xfId="11616" xr:uid="{62A9CFB5-D528-4642-9EE0-FDB165735E7D}"/>
    <cellStyle name="Note 9 2 2 3" xfId="6282" xr:uid="{00000000-0005-0000-0000-0000E60A0000}"/>
    <cellStyle name="Note 9 2 2 3 2" xfId="13016" xr:uid="{7E8CFC40-9AB7-4187-9C1A-22B631F5187E}"/>
    <cellStyle name="Note 9 2 2 4" xfId="9603" xr:uid="{30B5FE35-FA06-4307-8CA4-2B9E3DC722F5}"/>
    <cellStyle name="Note 9 2 3" xfId="4033" xr:uid="{00000000-0005-0000-0000-0000E80A0000}"/>
    <cellStyle name="Note 9 2 3 2" xfId="7522" xr:uid="{00000000-0005-0000-0000-0000E80A0000}"/>
    <cellStyle name="Note 9 2 3 2 2" xfId="14254" xr:uid="{557455CF-9FB2-4CEF-9911-D7095AF7377A}"/>
    <cellStyle name="Note 9 2 3 3" xfId="10841" xr:uid="{A34FE061-7F49-4111-8CAD-C3F65CF9CE17}"/>
    <cellStyle name="Note 9 2 4" xfId="115" xr:uid="{00000000-0005-0000-0000-0000E90A0000}"/>
    <cellStyle name="Note 9 2 4 2" xfId="4992" xr:uid="{00000000-0005-0000-0000-0000E90A0000}"/>
    <cellStyle name="Note 9 2 4 2 2" xfId="11790" xr:uid="{257DA93C-67EF-4959-A247-1231C5B8FD70}"/>
    <cellStyle name="Note 9 2 4 3" xfId="8476" xr:uid="{83ADB4A4-818E-4F2B-B40A-D03AF355EB09}"/>
    <cellStyle name="Note 9 2 5" xfId="5605" xr:uid="{00000000-0005-0000-0000-0000E50A0000}"/>
    <cellStyle name="Note 9 2 5 2" xfId="12343" xr:uid="{B49D2F44-B450-4385-A284-40DEF99F0C6A}"/>
    <cellStyle name="Note 9 2 6" xfId="8931" xr:uid="{3BDE4535-6B47-41A4-84EA-1F8C93D30351}"/>
    <cellStyle name="Note 9 3" xfId="1921" xr:uid="{00000000-0005-0000-0000-0000EA0A0000}"/>
    <cellStyle name="Note 9 3 2" xfId="2691" xr:uid="{00000000-0005-0000-0000-0000EB0A0000}"/>
    <cellStyle name="Note 9 3 2 2" xfId="4713" xr:uid="{00000000-0005-0000-0000-0000EC0A0000}"/>
    <cellStyle name="Note 9 3 2 2 2" xfId="8202" xr:uid="{00000000-0005-0000-0000-0000EC0A0000}"/>
    <cellStyle name="Note 9 3 2 2 2 2" xfId="14930" xr:uid="{30D100B2-1F5A-4602-A7FE-FE9A48530A3E}"/>
    <cellStyle name="Note 9 3 2 2 3" xfId="11517" xr:uid="{3AF749C3-E930-4F1F-82F4-AD505291F8F4}"/>
    <cellStyle name="Note 9 3 2 3" xfId="6183" xr:uid="{00000000-0005-0000-0000-0000EB0A0000}"/>
    <cellStyle name="Note 9 3 2 3 2" xfId="12917" xr:uid="{DC06F6D2-F94E-4693-B40E-88D1D30FE0CD}"/>
    <cellStyle name="Note 9 3 2 4" xfId="9504" xr:uid="{FFA08F14-22FD-4654-8BB4-0F2BFD6EA2F8}"/>
    <cellStyle name="Note 9 3 3" xfId="3932" xr:uid="{00000000-0005-0000-0000-0000ED0A0000}"/>
    <cellStyle name="Note 9 3 3 2" xfId="7421" xr:uid="{00000000-0005-0000-0000-0000ED0A0000}"/>
    <cellStyle name="Note 9 3 3 2 2" xfId="14153" xr:uid="{B3277818-D7A3-4694-B47B-16D01F63C013}"/>
    <cellStyle name="Note 9 3 3 3" xfId="10740" xr:uid="{F2FE5C6E-6E25-4382-87FB-84F01A671115}"/>
    <cellStyle name="Note 9 3 4" xfId="2977" xr:uid="{00000000-0005-0000-0000-0000EE0A0000}"/>
    <cellStyle name="Note 9 3 4 2" xfId="6466" xr:uid="{00000000-0005-0000-0000-0000EE0A0000}"/>
    <cellStyle name="Note 9 3 4 2 2" xfId="13199" xr:uid="{3AB72AB2-8598-4239-A30F-F984C7DA3A5F}"/>
    <cellStyle name="Note 9 3 4 3" xfId="9786" xr:uid="{4E600C25-1C20-4D04-A055-9B9F12325221}"/>
    <cellStyle name="Note 9 3 5" xfId="5506" xr:uid="{00000000-0005-0000-0000-0000EA0A0000}"/>
    <cellStyle name="Note 9 3 5 2" xfId="12244" xr:uid="{A0E6CEAF-38E6-454B-8F3D-0CAE436EE4E5}"/>
    <cellStyle name="Note 9 3 6" xfId="8832" xr:uid="{6BF92E48-81B6-471A-8E62-99B9479C491A}"/>
    <cellStyle name="Note 9 4" xfId="1927" xr:uid="{00000000-0005-0000-0000-0000EF0A0000}"/>
    <cellStyle name="Note 9 4 2" xfId="2697" xr:uid="{00000000-0005-0000-0000-0000F00A0000}"/>
    <cellStyle name="Note 9 4 2 2" xfId="4719" xr:uid="{00000000-0005-0000-0000-0000F10A0000}"/>
    <cellStyle name="Note 9 4 2 2 2" xfId="8208" xr:uid="{00000000-0005-0000-0000-0000F10A0000}"/>
    <cellStyle name="Note 9 4 2 2 2 2" xfId="14936" xr:uid="{ADF4591F-6A20-4452-8D4B-D72CA492CB40}"/>
    <cellStyle name="Note 9 4 2 2 3" xfId="11523" xr:uid="{EF157A99-ADF5-4244-806C-0A8F896553F7}"/>
    <cellStyle name="Note 9 4 2 3" xfId="6189" xr:uid="{00000000-0005-0000-0000-0000F00A0000}"/>
    <cellStyle name="Note 9 4 2 3 2" xfId="12923" xr:uid="{E3C8D924-817D-4CCD-8389-74911BA6AECC}"/>
    <cellStyle name="Note 9 4 2 4" xfId="9510" xr:uid="{07BACBE1-575D-49B7-981E-2C33DDC15EAE}"/>
    <cellStyle name="Note 9 4 3" xfId="3938" xr:uid="{00000000-0005-0000-0000-0000F20A0000}"/>
    <cellStyle name="Note 9 4 3 2" xfId="7427" xr:uid="{00000000-0005-0000-0000-0000F20A0000}"/>
    <cellStyle name="Note 9 4 3 2 2" xfId="14159" xr:uid="{9EE7E2D6-CB61-43F5-B03A-833573121860}"/>
    <cellStyle name="Note 9 4 3 3" xfId="10746" xr:uid="{65857AFD-FF16-49F2-A590-7E4EFD0C2D60}"/>
    <cellStyle name="Note 9 4 4" xfId="3302" xr:uid="{00000000-0005-0000-0000-0000F30A0000}"/>
    <cellStyle name="Note 9 4 4 2" xfId="6791" xr:uid="{00000000-0005-0000-0000-0000F30A0000}"/>
    <cellStyle name="Note 9 4 4 2 2" xfId="13524" xr:uid="{6375CC6B-7153-4020-998F-89546F819534}"/>
    <cellStyle name="Note 9 4 4 3" xfId="10111" xr:uid="{8149B391-7159-4C6A-910B-BFB03D709970}"/>
    <cellStyle name="Note 9 4 5" xfId="5512" xr:uid="{00000000-0005-0000-0000-0000EF0A0000}"/>
    <cellStyle name="Note 9 4 5 2" xfId="12250" xr:uid="{C27D0111-3D53-41B5-B3CC-D37B770AEE5F}"/>
    <cellStyle name="Note 9 4 6" xfId="8838" xr:uid="{E51CA9EF-B470-41A0-910C-81A48B6920CB}"/>
    <cellStyle name="Note 9 5" xfId="2147" xr:uid="{00000000-0005-0000-0000-0000F40A0000}"/>
    <cellStyle name="Note 9 5 2" xfId="2913" xr:uid="{00000000-0005-0000-0000-0000F50A0000}"/>
    <cellStyle name="Note 9 5 2 2" xfId="4931" xr:uid="{00000000-0005-0000-0000-0000F60A0000}"/>
    <cellStyle name="Note 9 5 2 2 2" xfId="8420" xr:uid="{00000000-0005-0000-0000-0000F60A0000}"/>
    <cellStyle name="Note 9 5 2 2 2 2" xfId="15148" xr:uid="{49A06A43-44BA-41CB-BABE-D5AB508DF92D}"/>
    <cellStyle name="Note 9 5 2 2 3" xfId="11735" xr:uid="{1AE005EC-522A-44A3-9C07-232B9A041056}"/>
    <cellStyle name="Note 9 5 2 3" xfId="6402" xr:uid="{00000000-0005-0000-0000-0000F50A0000}"/>
    <cellStyle name="Note 9 5 2 3 2" xfId="13136" xr:uid="{B40E4891-3600-4022-92CA-C0994FA6C353}"/>
    <cellStyle name="Note 9 5 2 4" xfId="9723" xr:uid="{5E62145D-E71C-4D29-B436-0501078D3B56}"/>
    <cellStyle name="Note 9 5 3" xfId="4152" xr:uid="{00000000-0005-0000-0000-0000F70A0000}"/>
    <cellStyle name="Note 9 5 3 2" xfId="7641" xr:uid="{00000000-0005-0000-0000-0000F70A0000}"/>
    <cellStyle name="Note 9 5 3 2 2" xfId="14373" xr:uid="{C1428356-5408-4FBB-B0AC-5E6A7C5A2A82}"/>
    <cellStyle name="Note 9 5 3 3" xfId="10960" xr:uid="{89EF6DD1-ED02-4245-B915-B4B64D5D8A07}"/>
    <cellStyle name="Note 9 5 4" xfId="3237" xr:uid="{00000000-0005-0000-0000-0000F80A0000}"/>
    <cellStyle name="Note 9 5 4 2" xfId="6726" xr:uid="{00000000-0005-0000-0000-0000F80A0000}"/>
    <cellStyle name="Note 9 5 4 2 2" xfId="13459" xr:uid="{52DAEF93-F126-4ADA-A18F-FA02DD0BDBEF}"/>
    <cellStyle name="Note 9 5 4 3" xfId="10046" xr:uid="{9E567B83-301D-46CA-8A98-E6B4A7F23F5B}"/>
    <cellStyle name="Note 9 5 5" xfId="5726" xr:uid="{00000000-0005-0000-0000-0000F40A0000}"/>
    <cellStyle name="Note 9 5 5 2" xfId="12463" xr:uid="{A19AF7E9-C922-4381-9E20-5150D666C51A}"/>
    <cellStyle name="Note 9 5 6" xfId="9051" xr:uid="{3812BCA3-3639-416B-AEF3-E842411BE84B}"/>
    <cellStyle name="Note 9 6" xfId="2326" xr:uid="{00000000-0005-0000-0000-0000F90A0000}"/>
    <cellStyle name="Note 9 6 2" xfId="4362" xr:uid="{00000000-0005-0000-0000-0000FA0A0000}"/>
    <cellStyle name="Note 9 6 2 2" xfId="7851" xr:uid="{00000000-0005-0000-0000-0000FA0A0000}"/>
    <cellStyle name="Note 9 6 2 2 2" xfId="14579" xr:uid="{81C38A20-9486-4C5E-BB53-ED8D9E2624E9}"/>
    <cellStyle name="Note 9 6 2 3" xfId="11166" xr:uid="{BE0E8052-9D05-4C64-B99A-4B33F22E3531}"/>
    <cellStyle name="Note 9 6 3" xfId="5827" xr:uid="{00000000-0005-0000-0000-0000F90A0000}"/>
    <cellStyle name="Note 9 6 3 2" xfId="12561" xr:uid="{E343A81B-88F7-4122-B858-91EE0C28A50F}"/>
    <cellStyle name="Note 9 6 4" xfId="9148" xr:uid="{CB3C06B8-B7D4-4FA0-8EDA-2561D51FE5B8}"/>
    <cellStyle name="Note 9 7" xfId="3450" xr:uid="{00000000-0005-0000-0000-0000FB0A0000}"/>
    <cellStyle name="Note 9 7 2" xfId="6939" xr:uid="{00000000-0005-0000-0000-0000FB0A0000}"/>
    <cellStyle name="Note 9 7 2 2" xfId="13672" xr:uid="{4C55587A-8039-4A10-B9D6-29EEEA4DA19E}"/>
    <cellStyle name="Note 9 7 3" xfId="10259" xr:uid="{F16A9ED9-2B7D-4973-B158-EF576F1901D5}"/>
    <cellStyle name="Note 9 8" xfId="3405" xr:uid="{00000000-0005-0000-0000-0000FC0A0000}"/>
    <cellStyle name="Note 9 8 2" xfId="6894" xr:uid="{00000000-0005-0000-0000-0000FC0A0000}"/>
    <cellStyle name="Note 9 8 2 2" xfId="13627" xr:uid="{505ADD83-2895-4FCE-AA41-958F2125833D}"/>
    <cellStyle name="Note 9 8 3" xfId="10214" xr:uid="{65EC637A-D8AB-4C8A-AA5A-67EFD8592A08}"/>
    <cellStyle name="Note 9 9" xfId="5135" xr:uid="{00000000-0005-0000-0000-0000E40A0000}"/>
    <cellStyle name="Note 9 9 2" xfId="11886" xr:uid="{855C4FE9-4493-4D48-8736-22807490E183}"/>
    <cellStyle name="Number 1" xfId="1411" xr:uid="{00000000-0005-0000-0000-0000FD0A0000}"/>
    <cellStyle name="Number 1 2" xfId="2073" xr:uid="{00000000-0005-0000-0000-0000FE0A0000}"/>
    <cellStyle name="Number 1 2 2" xfId="2840" xr:uid="{00000000-0005-0000-0000-0000FF0A0000}"/>
    <cellStyle name="Number 1 2 2 2" xfId="4288" xr:uid="{00000000-0005-0000-0000-0000000B0000}"/>
    <cellStyle name="Number 1 2 2 2 2" xfId="7777" xr:uid="{00000000-0005-0000-0000-0000000B0000}"/>
    <cellStyle name="Number 1 2 2 2 2 2" xfId="14507" xr:uid="{0258A7CF-D19F-4BB1-9F19-D38AA3BA2766}"/>
    <cellStyle name="Number 1 2 2 2 3" xfId="11094" xr:uid="{5EAB3AA3-824F-44BA-BE5D-7AA41420D489}"/>
    <cellStyle name="Number 1 2 2 3" xfId="4860" xr:uid="{00000000-0005-0000-0000-0000010B0000}"/>
    <cellStyle name="Number 1 2 2 3 2" xfId="8349" xr:uid="{00000000-0005-0000-0000-0000010B0000}"/>
    <cellStyle name="Number 1 2 2 3 2 2" xfId="15077" xr:uid="{5E79C48A-4CEA-464B-A21C-73F24166C09B}"/>
    <cellStyle name="Number 1 2 2 3 3" xfId="11664" xr:uid="{C426FE43-4129-4307-B74A-42EFA54A1313}"/>
    <cellStyle name="Number 1 2 3" xfId="4081" xr:uid="{00000000-0005-0000-0000-0000020B0000}"/>
    <cellStyle name="Number 1 2 3 2" xfId="7570" xr:uid="{00000000-0005-0000-0000-0000020B0000}"/>
    <cellStyle name="Number 1 2 3 2 2" xfId="14302" xr:uid="{747CAE94-FF21-46DC-85D7-1257DF5E1599}"/>
    <cellStyle name="Number 1 2 3 3" xfId="10889" xr:uid="{564A490A-B4F4-45A7-950F-18871057E468}"/>
    <cellStyle name="Number 1 2 4" xfId="2967" xr:uid="{00000000-0005-0000-0000-0000030B0000}"/>
    <cellStyle name="Number 1 2 4 2" xfId="6456" xr:uid="{00000000-0005-0000-0000-0000030B0000}"/>
    <cellStyle name="Number 1 2 4 2 2" xfId="13189" xr:uid="{794CA3A6-8A50-41FE-9BAA-8CE4B502B4C6}"/>
    <cellStyle name="Number 1 2 4 3" xfId="9776" xr:uid="{CAC790BF-7142-4BBC-AEF4-14F25F51D46D}"/>
    <cellStyle name="Number 1 3" xfId="2003" xr:uid="{00000000-0005-0000-0000-0000040B0000}"/>
    <cellStyle name="Number 1 3 2" xfId="2770" xr:uid="{00000000-0005-0000-0000-0000050B0000}"/>
    <cellStyle name="Number 1 3 2 2" xfId="4278" xr:uid="{00000000-0005-0000-0000-0000060B0000}"/>
    <cellStyle name="Number 1 3 2 2 2" xfId="7767" xr:uid="{00000000-0005-0000-0000-0000060B0000}"/>
    <cellStyle name="Number 1 3 2 2 2 2" xfId="14497" xr:uid="{829CD4C1-E775-4FEC-A386-F6A7282C0699}"/>
    <cellStyle name="Number 1 3 2 2 3" xfId="11084" xr:uid="{65A0DFBF-66B6-4851-8DE5-0739ECCCBB51}"/>
    <cellStyle name="Number 1 3 2 3" xfId="4792" xr:uid="{00000000-0005-0000-0000-0000070B0000}"/>
    <cellStyle name="Number 1 3 2 3 2" xfId="8281" xr:uid="{00000000-0005-0000-0000-0000070B0000}"/>
    <cellStyle name="Number 1 3 2 3 2 2" xfId="15009" xr:uid="{5B7BB9EE-6431-4EAE-A2D7-27005B7E4A31}"/>
    <cellStyle name="Number 1 3 2 3 3" xfId="11596" xr:uid="{EFD02DB1-2A00-4919-97BA-D5BD24E68CCB}"/>
    <cellStyle name="Number 1 3 3" xfId="4013" xr:uid="{00000000-0005-0000-0000-0000080B0000}"/>
    <cellStyle name="Number 1 3 3 2" xfId="7502" xr:uid="{00000000-0005-0000-0000-0000080B0000}"/>
    <cellStyle name="Number 1 3 3 2 2" xfId="14234" xr:uid="{A345270A-2E11-48E6-9DAD-14537BACCE2D}"/>
    <cellStyle name="Number 1 3 3 3" xfId="10821" xr:uid="{494C81E7-905A-4883-AF1F-8ABB732F6D33}"/>
    <cellStyle name="Number 1 3 4" xfId="3019" xr:uid="{00000000-0005-0000-0000-0000090B0000}"/>
    <cellStyle name="Number 1 3 4 2" xfId="6508" xr:uid="{00000000-0005-0000-0000-0000090B0000}"/>
    <cellStyle name="Number 1 3 4 2 2" xfId="13241" xr:uid="{B3756D18-B0D8-4934-B314-43CA85A1213C}"/>
    <cellStyle name="Number 1 3 4 3" xfId="9828" xr:uid="{FDC5C6D2-5EC4-4E85-8ADE-7C1B0107DB0E}"/>
    <cellStyle name="Number 1 4" xfId="2057" xr:uid="{00000000-0005-0000-0000-00000A0B0000}"/>
    <cellStyle name="Number 1 4 2" xfId="2824" xr:uid="{00000000-0005-0000-0000-00000B0B0000}"/>
    <cellStyle name="Number 1 4 2 2" xfId="4285" xr:uid="{00000000-0005-0000-0000-00000C0B0000}"/>
    <cellStyle name="Number 1 4 2 2 2" xfId="7774" xr:uid="{00000000-0005-0000-0000-00000C0B0000}"/>
    <cellStyle name="Number 1 4 2 2 2 2" xfId="14504" xr:uid="{72CA5F9F-5F72-47D6-99D1-28C9CD6A856B}"/>
    <cellStyle name="Number 1 4 2 2 3" xfId="11091" xr:uid="{5CB6C1AC-9B33-4167-892C-32938B446FAF}"/>
    <cellStyle name="Number 1 4 2 3" xfId="4844" xr:uid="{00000000-0005-0000-0000-00000D0B0000}"/>
    <cellStyle name="Number 1 4 2 3 2" xfId="8333" xr:uid="{00000000-0005-0000-0000-00000D0B0000}"/>
    <cellStyle name="Number 1 4 2 3 2 2" xfId="15061" xr:uid="{9263D921-DE07-4C0E-B137-8E98C191F9B9}"/>
    <cellStyle name="Number 1 4 2 3 3" xfId="11648" xr:uid="{180F21D6-2688-4180-A9BC-359B5A634BD4}"/>
    <cellStyle name="Number 1 4 3" xfId="4065" xr:uid="{00000000-0005-0000-0000-00000E0B0000}"/>
    <cellStyle name="Number 1 4 3 2" xfId="7554" xr:uid="{00000000-0005-0000-0000-00000E0B0000}"/>
    <cellStyle name="Number 1 4 3 2 2" xfId="14286" xr:uid="{D67162CB-A740-4236-8B26-0677E7EB4075}"/>
    <cellStyle name="Number 1 4 3 3" xfId="10873" xr:uid="{F0224495-126E-4100-9E20-8A1FAF63A52D}"/>
    <cellStyle name="Number 1 4 4" xfId="3012" xr:uid="{00000000-0005-0000-0000-00000F0B0000}"/>
    <cellStyle name="Number 1 4 4 2" xfId="6501" xr:uid="{00000000-0005-0000-0000-00000F0B0000}"/>
    <cellStyle name="Number 1 4 4 2 2" xfId="13234" xr:uid="{F465650D-1BB7-4C9A-9B71-F01D23C02BF5}"/>
    <cellStyle name="Number 1 4 4 3" xfId="9821" xr:uid="{6E82C8A8-9164-431C-BC01-98522E37C53D}"/>
    <cellStyle name="Number 1 5" xfId="1784" xr:uid="{00000000-0005-0000-0000-0000100B0000}"/>
    <cellStyle name="Number 1 5 2" xfId="2554" xr:uid="{00000000-0005-0000-0000-0000110B0000}"/>
    <cellStyle name="Number 1 5 2 2" xfId="4244" xr:uid="{00000000-0005-0000-0000-0000120B0000}"/>
    <cellStyle name="Number 1 5 2 2 2" xfId="7733" xr:uid="{00000000-0005-0000-0000-0000120B0000}"/>
    <cellStyle name="Number 1 5 2 2 2 2" xfId="14463" xr:uid="{A3A2CE2D-9819-451C-AC86-F1A96DBED2BB}"/>
    <cellStyle name="Number 1 5 2 2 3" xfId="11050" xr:uid="{461C2971-5DD4-4FC5-821B-EE23B6489605}"/>
    <cellStyle name="Number 1 5 2 3" xfId="4577" xr:uid="{00000000-0005-0000-0000-0000130B0000}"/>
    <cellStyle name="Number 1 5 2 3 2" xfId="8066" xr:uid="{00000000-0005-0000-0000-0000130B0000}"/>
    <cellStyle name="Number 1 5 2 3 2 2" xfId="14794" xr:uid="{4D04C271-3313-417E-A989-4B06902E48FC}"/>
    <cellStyle name="Number 1 5 2 3 3" xfId="11381" xr:uid="{C90770B0-0002-4DF9-AE83-074DD5309600}"/>
    <cellStyle name="Number 1 5 3" xfId="3796" xr:uid="{00000000-0005-0000-0000-0000140B0000}"/>
    <cellStyle name="Number 1 5 3 2" xfId="7285" xr:uid="{00000000-0005-0000-0000-0000140B0000}"/>
    <cellStyle name="Number 1 5 3 2 2" xfId="14017" xr:uid="{5C1E4D0D-4043-4CBC-8F7F-DA0527B1E6DA}"/>
    <cellStyle name="Number 1 5 3 3" xfId="10604" xr:uid="{1CE6B7EA-FD53-4F51-BC30-50BD94779CBE}"/>
    <cellStyle name="Number 1 5 4" xfId="3594" xr:uid="{00000000-0005-0000-0000-0000150B0000}"/>
    <cellStyle name="Number 1 5 4 2" xfId="7083" xr:uid="{00000000-0005-0000-0000-0000150B0000}"/>
    <cellStyle name="Number 1 5 4 2 2" xfId="13815" xr:uid="{015E201A-2BF5-4B04-ABC0-21563A16E828}"/>
    <cellStyle name="Number 1 5 4 3" xfId="10402" xr:uid="{D12D9F8F-EB9E-4A7F-BCAC-E4D7B94BB020}"/>
    <cellStyle name="Number 1 6" xfId="3524" xr:uid="{00000000-0005-0000-0000-0000160B0000}"/>
    <cellStyle name="Number 1 6 2" xfId="7013" xr:uid="{00000000-0005-0000-0000-0000160B0000}"/>
    <cellStyle name="Number 1 6 2 2" xfId="13746" xr:uid="{CDEB24CC-0062-4406-B21D-17B89993AA0B}"/>
    <cellStyle name="Number 1 6 3" xfId="10333" xr:uid="{8AC503A4-7D7E-46FC-8B87-325947A2A5CB}"/>
    <cellStyle name="Number 1 7" xfId="4295" xr:uid="{00000000-0005-0000-0000-0000170B0000}"/>
    <cellStyle name="Number 1 7 2" xfId="7784" xr:uid="{00000000-0005-0000-0000-0000170B0000}"/>
    <cellStyle name="Number 1 7 2 2" xfId="14513" xr:uid="{90099065-855C-4261-92E6-99841B903ADB}"/>
    <cellStyle name="Number 1 7 3" xfId="11100" xr:uid="{12AE68A0-671F-40C0-95F0-50264AF3FA01}"/>
    <cellStyle name="Output 10" xfId="121" xr:uid="{00000000-0005-0000-0000-0000180B0000}"/>
    <cellStyle name="Output 10 2" xfId="4996" xr:uid="{00000000-0005-0000-0000-0000180B0000}"/>
    <cellStyle name="Output 10 2 2" xfId="11794" xr:uid="{7FA86161-93E0-4D2E-950B-9DE2BE85F28E}"/>
    <cellStyle name="Output 10 3" xfId="8480" xr:uid="{37A0EC41-07F8-438D-BFD9-E86BE845A49F}"/>
    <cellStyle name="Output 2" xfId="600" xr:uid="{00000000-0005-0000-0000-0000190B0000}"/>
    <cellStyle name="Output 2 2" xfId="792" xr:uid="{00000000-0005-0000-0000-00001A0B0000}"/>
    <cellStyle name="Output 2 2 10" xfId="5097" xr:uid="{00000000-0005-0000-0000-00001A0B0000}"/>
    <cellStyle name="Output 2 2 10 2" xfId="11865" xr:uid="{C7FCF312-7C8B-4455-AC80-99F2F653127C}"/>
    <cellStyle name="Output 2 2 2" xfId="1659" xr:uid="{00000000-0005-0000-0000-00001B0B0000}"/>
    <cellStyle name="Output 2 2 2 2" xfId="2432" xr:uid="{00000000-0005-0000-0000-00001C0B0000}"/>
    <cellStyle name="Output 2 2 2 2 2" xfId="4457" xr:uid="{00000000-0005-0000-0000-00001D0B0000}"/>
    <cellStyle name="Output 2 2 2 2 2 2" xfId="7946" xr:uid="{00000000-0005-0000-0000-00001D0B0000}"/>
    <cellStyle name="Output 2 2 2 2 2 2 2" xfId="14674" xr:uid="{DC13C36D-5287-4F16-865D-3C930B5DE3D5}"/>
    <cellStyle name="Output 2 2 2 2 2 3" xfId="11261" xr:uid="{12D6825F-8751-41A3-84FA-D5B74C30CDF7}"/>
    <cellStyle name="Output 2 2 2 2 3" xfId="5926" xr:uid="{00000000-0005-0000-0000-00001C0B0000}"/>
    <cellStyle name="Output 2 2 2 2 3 2" xfId="12660" xr:uid="{957886A1-9B21-4350-AFC7-B2E1FBFAAAAC}"/>
    <cellStyle name="Output 2 2 2 2 4" xfId="9247" xr:uid="{094644CF-CF66-4EE6-8666-F34DEFB91C9D}"/>
    <cellStyle name="Output 2 2 2 3" xfId="3675" xr:uid="{00000000-0005-0000-0000-00001E0B0000}"/>
    <cellStyle name="Output 2 2 2 3 2" xfId="7164" xr:uid="{00000000-0005-0000-0000-00001E0B0000}"/>
    <cellStyle name="Output 2 2 2 3 2 2" xfId="13896" xr:uid="{6A115EEE-EE56-4DD8-A051-726511E0747A}"/>
    <cellStyle name="Output 2 2 2 3 3" xfId="10483" xr:uid="{DCA23E2D-B7F6-4D8E-8522-AF612A731CA8}"/>
    <cellStyle name="Output 2 2 2 4" xfId="3370" xr:uid="{00000000-0005-0000-0000-00001F0B0000}"/>
    <cellStyle name="Output 2 2 2 4 2" xfId="6859" xr:uid="{00000000-0005-0000-0000-00001F0B0000}"/>
    <cellStyle name="Output 2 2 2 4 2 2" xfId="13592" xr:uid="{C5DC61B5-31E2-4F1F-A53F-CA6BD159B5C9}"/>
    <cellStyle name="Output 2 2 2 4 3" xfId="10179" xr:uid="{0BFFEEAD-3DCA-457D-AF53-69DD208C5753}"/>
    <cellStyle name="Output 2 2 2 5" xfId="5247" xr:uid="{00000000-0005-0000-0000-00001B0B0000}"/>
    <cellStyle name="Output 2 2 2 5 2" xfId="11987" xr:uid="{76CF0732-A732-425C-AC8F-30C8304E81A4}"/>
    <cellStyle name="Output 2 2 2 6" xfId="8575" xr:uid="{A0C3476B-3D4A-432A-9D78-D2C99F142BDF}"/>
    <cellStyle name="Output 2 2 3" xfId="1880" xr:uid="{00000000-0005-0000-0000-0000200B0000}"/>
    <cellStyle name="Output 2 2 3 2" xfId="2650" xr:uid="{00000000-0005-0000-0000-0000210B0000}"/>
    <cellStyle name="Output 2 2 3 2 2" xfId="4673" xr:uid="{00000000-0005-0000-0000-0000220B0000}"/>
    <cellStyle name="Output 2 2 3 2 2 2" xfId="8162" xr:uid="{00000000-0005-0000-0000-0000220B0000}"/>
    <cellStyle name="Output 2 2 3 2 2 2 2" xfId="14890" xr:uid="{F2313AA7-F605-4412-BEAA-178ADB3719AC}"/>
    <cellStyle name="Output 2 2 3 2 2 3" xfId="11477" xr:uid="{57D4751C-5626-4CC2-BD6C-60BE9FD1FA50}"/>
    <cellStyle name="Output 2 2 3 2 3" xfId="6142" xr:uid="{00000000-0005-0000-0000-0000210B0000}"/>
    <cellStyle name="Output 2 2 3 2 3 2" xfId="12876" xr:uid="{A0120A9B-BD6C-43ED-B45A-7D397CCCEA4C}"/>
    <cellStyle name="Output 2 2 3 2 4" xfId="9463" xr:uid="{CE6FC8A0-940F-4C04-A08D-1BE89C6340C5}"/>
    <cellStyle name="Output 2 2 3 3" xfId="3892" xr:uid="{00000000-0005-0000-0000-0000230B0000}"/>
    <cellStyle name="Output 2 2 3 3 2" xfId="7381" xr:uid="{00000000-0005-0000-0000-0000230B0000}"/>
    <cellStyle name="Output 2 2 3 3 2 2" xfId="14113" xr:uid="{7B149423-3B2E-46AE-BF3A-0705101620E4}"/>
    <cellStyle name="Output 2 2 3 3 3" xfId="10700" xr:uid="{EA3617F9-9FE1-4922-B67A-C3D637183F12}"/>
    <cellStyle name="Output 2 2 3 4" xfId="3320" xr:uid="{00000000-0005-0000-0000-0000240B0000}"/>
    <cellStyle name="Output 2 2 3 4 2" xfId="6809" xr:uid="{00000000-0005-0000-0000-0000240B0000}"/>
    <cellStyle name="Output 2 2 3 4 2 2" xfId="13542" xr:uid="{E5185F92-C11C-44AB-B299-008D68E84447}"/>
    <cellStyle name="Output 2 2 3 4 3" xfId="10129" xr:uid="{B50FF2D2-B1B9-4E94-BE41-29F9DC9E9EE4}"/>
    <cellStyle name="Output 2 2 3 5" xfId="5465" xr:uid="{00000000-0005-0000-0000-0000200B0000}"/>
    <cellStyle name="Output 2 2 3 5 2" xfId="12203" xr:uid="{49F6BE8C-C4AF-4F3C-AF4F-4C9F53F90F7C}"/>
    <cellStyle name="Output 2 2 3 6" xfId="8791" xr:uid="{795BEB1A-D6F7-44EE-84E3-393AA7555E7B}"/>
    <cellStyle name="Output 2 2 4" xfId="1693" xr:uid="{00000000-0005-0000-0000-0000250B0000}"/>
    <cellStyle name="Output 2 2 4 2" xfId="2463" xr:uid="{00000000-0005-0000-0000-0000260B0000}"/>
    <cellStyle name="Output 2 2 4 2 2" xfId="4486" xr:uid="{00000000-0005-0000-0000-0000270B0000}"/>
    <cellStyle name="Output 2 2 4 2 2 2" xfId="7975" xr:uid="{00000000-0005-0000-0000-0000270B0000}"/>
    <cellStyle name="Output 2 2 4 2 2 2 2" xfId="14703" xr:uid="{F04822D5-81C5-453B-9CF7-AA60E1D94836}"/>
    <cellStyle name="Output 2 2 4 2 2 3" xfId="11290" xr:uid="{F3D0BBD6-3BFF-4920-99E8-7F577E4AE662}"/>
    <cellStyle name="Output 2 2 4 2 3" xfId="5956" xr:uid="{00000000-0005-0000-0000-0000260B0000}"/>
    <cellStyle name="Output 2 2 4 2 3 2" xfId="12690" xr:uid="{18FE72AA-FCFE-47BE-87D8-744658A0E133}"/>
    <cellStyle name="Output 2 2 4 2 4" xfId="9277" xr:uid="{81444054-761B-4D16-A210-1206513BAE67}"/>
    <cellStyle name="Output 2 2 4 3" xfId="3705" xr:uid="{00000000-0005-0000-0000-0000280B0000}"/>
    <cellStyle name="Output 2 2 4 3 2" xfId="7194" xr:uid="{00000000-0005-0000-0000-0000280B0000}"/>
    <cellStyle name="Output 2 2 4 3 2 2" xfId="13926" xr:uid="{410494C9-0BF5-4773-8AAA-7D053819FD05}"/>
    <cellStyle name="Output 2 2 4 3 3" xfId="10513" xr:uid="{B2FEE06A-E48A-4FA0-8680-9BDC5F5A65CA}"/>
    <cellStyle name="Output 2 2 4 4" xfId="3365" xr:uid="{00000000-0005-0000-0000-0000290B0000}"/>
    <cellStyle name="Output 2 2 4 4 2" xfId="6854" xr:uid="{00000000-0005-0000-0000-0000290B0000}"/>
    <cellStyle name="Output 2 2 4 4 2 2" xfId="13587" xr:uid="{7D3C3DBA-6A81-490D-BDAF-E56AFF3DE8FC}"/>
    <cellStyle name="Output 2 2 4 4 3" xfId="10174" xr:uid="{EABFF369-4B38-409A-9BEF-9E8B52A563E7}"/>
    <cellStyle name="Output 2 2 4 5" xfId="5279" xr:uid="{00000000-0005-0000-0000-0000250B0000}"/>
    <cellStyle name="Output 2 2 4 5 2" xfId="12017" xr:uid="{0F59BEF0-48FD-4AE8-8F19-7DD949966F40}"/>
    <cellStyle name="Output 2 2 4 6" xfId="8605" xr:uid="{B6F2A780-E6B3-4D3D-8F25-BB42C88DF3A4}"/>
    <cellStyle name="Output 2 2 5" xfId="2059" xr:uid="{00000000-0005-0000-0000-00002A0B0000}"/>
    <cellStyle name="Output 2 2 5 2" xfId="2826" xr:uid="{00000000-0005-0000-0000-00002B0B0000}"/>
    <cellStyle name="Output 2 2 5 2 2" xfId="4846" xr:uid="{00000000-0005-0000-0000-00002C0B0000}"/>
    <cellStyle name="Output 2 2 5 2 2 2" xfId="8335" xr:uid="{00000000-0005-0000-0000-00002C0B0000}"/>
    <cellStyle name="Output 2 2 5 2 2 2 2" xfId="15063" xr:uid="{51A07370-3ACD-44BF-AFF8-BE4E56658B56}"/>
    <cellStyle name="Output 2 2 5 2 2 3" xfId="11650" xr:uid="{9E5D01AE-6D5D-4D06-94E4-BCA0531A5F85}"/>
    <cellStyle name="Output 2 2 5 2 3" xfId="6316" xr:uid="{00000000-0005-0000-0000-00002B0B0000}"/>
    <cellStyle name="Output 2 2 5 2 3 2" xfId="13050" xr:uid="{5C285C12-75C1-423C-99FD-A19A29D73608}"/>
    <cellStyle name="Output 2 2 5 2 4" xfId="9637" xr:uid="{60DE1149-20BD-484B-849F-E79333032BDC}"/>
    <cellStyle name="Output 2 2 5 3" xfId="4067" xr:uid="{00000000-0005-0000-0000-00002D0B0000}"/>
    <cellStyle name="Output 2 2 5 3 2" xfId="7556" xr:uid="{00000000-0005-0000-0000-00002D0B0000}"/>
    <cellStyle name="Output 2 2 5 3 2 2" xfId="14288" xr:uid="{3B8DFAFB-B87F-4C1B-BA8E-E5BE72AF0B73}"/>
    <cellStyle name="Output 2 2 5 3 3" xfId="10875" xr:uid="{C2C9D35C-53C8-41A4-B82E-335A27219D4E}"/>
    <cellStyle name="Output 2 2 5 4" xfId="3476" xr:uid="{00000000-0005-0000-0000-00002E0B0000}"/>
    <cellStyle name="Output 2 2 5 4 2" xfId="6965" xr:uid="{00000000-0005-0000-0000-00002E0B0000}"/>
    <cellStyle name="Output 2 2 5 4 2 2" xfId="13698" xr:uid="{8C996DC5-AF35-4E4F-B94A-FEA36CE9D481}"/>
    <cellStyle name="Output 2 2 5 4 3" xfId="10285" xr:uid="{0B0BB1F2-9852-4106-AEDF-332AB74486C7}"/>
    <cellStyle name="Output 2 2 5 5" xfId="5639" xr:uid="{00000000-0005-0000-0000-00002A0B0000}"/>
    <cellStyle name="Output 2 2 5 5 2" xfId="12377" xr:uid="{4A2BA0AD-956D-466A-8A4F-6A8C507DC5D0}"/>
    <cellStyle name="Output 2 2 5 6" xfId="8965" xr:uid="{2418E84D-5B39-44B1-9636-531973EB4446}"/>
    <cellStyle name="Output 2 2 6" xfId="1944" xr:uid="{00000000-0005-0000-0000-00002F0B0000}"/>
    <cellStyle name="Output 2 2 6 2" xfId="2714" xr:uid="{00000000-0005-0000-0000-0000300B0000}"/>
    <cellStyle name="Output 2 2 6 2 2" xfId="4736" xr:uid="{00000000-0005-0000-0000-0000310B0000}"/>
    <cellStyle name="Output 2 2 6 2 2 2" xfId="8225" xr:uid="{00000000-0005-0000-0000-0000310B0000}"/>
    <cellStyle name="Output 2 2 6 2 2 2 2" xfId="14953" xr:uid="{147C046D-99F7-46C0-B3B9-25E576CF44CA}"/>
    <cellStyle name="Output 2 2 6 2 2 3" xfId="11540" xr:uid="{04649533-0C07-4BF7-A345-F77873BD4939}"/>
    <cellStyle name="Output 2 2 6 2 3" xfId="6206" xr:uid="{00000000-0005-0000-0000-0000300B0000}"/>
    <cellStyle name="Output 2 2 6 2 3 2" xfId="12940" xr:uid="{6DC7A98F-5DC4-4C38-83A8-2C9671E19789}"/>
    <cellStyle name="Output 2 2 6 2 4" xfId="9527" xr:uid="{EE647D13-66CF-4EBF-BF23-8CCD9074E8F3}"/>
    <cellStyle name="Output 2 2 6 3" xfId="3955" xr:uid="{00000000-0005-0000-0000-0000320B0000}"/>
    <cellStyle name="Output 2 2 6 3 2" xfId="7444" xr:uid="{00000000-0005-0000-0000-0000320B0000}"/>
    <cellStyle name="Output 2 2 6 3 2 2" xfId="14176" xr:uid="{D31FFA6B-6EC4-467F-ADD3-AD1A74383CB1}"/>
    <cellStyle name="Output 2 2 6 3 3" xfId="10763" xr:uid="{9788E913-A0BE-4234-87DE-3CD8C4AA1431}"/>
    <cellStyle name="Output 2 2 6 4" xfId="4200" xr:uid="{00000000-0005-0000-0000-0000330B0000}"/>
    <cellStyle name="Output 2 2 6 4 2" xfId="7689" xr:uid="{00000000-0005-0000-0000-0000330B0000}"/>
    <cellStyle name="Output 2 2 6 4 2 2" xfId="14420" xr:uid="{1ECB7F47-C7F6-4690-A78A-69D480F10931}"/>
    <cellStyle name="Output 2 2 6 4 3" xfId="11007" xr:uid="{77673EDD-0167-4868-94D7-F7909BD11FCF}"/>
    <cellStyle name="Output 2 2 6 5" xfId="5529" xr:uid="{00000000-0005-0000-0000-00002F0B0000}"/>
    <cellStyle name="Output 2 2 6 5 2" xfId="12267" xr:uid="{CE0C0CC2-789C-4366-A09C-53223771999C}"/>
    <cellStyle name="Output 2 2 6 6" xfId="8855" xr:uid="{1301DFF5-12AE-4507-93CA-0DF8446DFE5E}"/>
    <cellStyle name="Output 2 2 7" xfId="2306" xr:uid="{00000000-0005-0000-0000-0000340B0000}"/>
    <cellStyle name="Output 2 2 7 2" xfId="4344" xr:uid="{00000000-0005-0000-0000-0000350B0000}"/>
    <cellStyle name="Output 2 2 7 2 2" xfId="7833" xr:uid="{00000000-0005-0000-0000-0000350B0000}"/>
    <cellStyle name="Output 2 2 7 2 2 2" xfId="14561" xr:uid="{362F25FB-1F51-4F36-AEEA-C96C7C277558}"/>
    <cellStyle name="Output 2 2 7 2 3" xfId="11148" xr:uid="{7F80F1D4-95E4-4423-8903-2608200431D1}"/>
    <cellStyle name="Output 2 2 7 3" xfId="5807" xr:uid="{00000000-0005-0000-0000-0000340B0000}"/>
    <cellStyle name="Output 2 2 7 3 2" xfId="12541" xr:uid="{B7F431D6-8A08-425F-87A7-796395348F32}"/>
    <cellStyle name="Output 2 2 7 4" xfId="9128" xr:uid="{ACF54188-C71A-4B40-8D5D-28FEA62E58D0}"/>
    <cellStyle name="Output 2 2 8" xfId="3207" xr:uid="{00000000-0005-0000-0000-0000360B0000}"/>
    <cellStyle name="Output 2 2 8 2" xfId="6696" xr:uid="{00000000-0005-0000-0000-0000360B0000}"/>
    <cellStyle name="Output 2 2 8 2 2" xfId="13429" xr:uid="{6F38AFA4-E121-40BC-9CAD-7DA010AE92E9}"/>
    <cellStyle name="Output 2 2 8 3" xfId="10016" xr:uid="{C3EE3F11-E23F-4742-929B-1273C02F24A7}"/>
    <cellStyle name="Output 2 2 9" xfId="4272" xr:uid="{00000000-0005-0000-0000-0000370B0000}"/>
    <cellStyle name="Output 2 2 9 2" xfId="7761" xr:uid="{00000000-0005-0000-0000-0000370B0000}"/>
    <cellStyle name="Output 2 2 9 2 2" xfId="14491" xr:uid="{A537C2E2-BC6C-4DD0-898D-27BB7CCC4CDA}"/>
    <cellStyle name="Output 2 2 9 3" xfId="11078" xr:uid="{032FAAC2-835A-469B-ACBA-350669DF7BB3}"/>
    <cellStyle name="Output 2 3" xfId="796" xr:uid="{00000000-0005-0000-0000-0000380B0000}"/>
    <cellStyle name="Output 2 3 10" xfId="5101" xr:uid="{00000000-0005-0000-0000-0000380B0000}"/>
    <cellStyle name="Output 2 3 10 2" xfId="11869" xr:uid="{EFD69D42-B440-4165-8C76-F2832A833D9E}"/>
    <cellStyle name="Output 2 3 2" xfId="1663" xr:uid="{00000000-0005-0000-0000-0000390B0000}"/>
    <cellStyle name="Output 2 3 2 2" xfId="2436" xr:uid="{00000000-0005-0000-0000-00003A0B0000}"/>
    <cellStyle name="Output 2 3 2 2 2" xfId="4461" xr:uid="{00000000-0005-0000-0000-00003B0B0000}"/>
    <cellStyle name="Output 2 3 2 2 2 2" xfId="7950" xr:uid="{00000000-0005-0000-0000-00003B0B0000}"/>
    <cellStyle name="Output 2 3 2 2 2 2 2" xfId="14678" xr:uid="{0DD8A901-2DD6-4257-83F9-EE8B72C5B5CD}"/>
    <cellStyle name="Output 2 3 2 2 2 3" xfId="11265" xr:uid="{9BDE75CD-059F-4F84-9806-5018977DAFE2}"/>
    <cellStyle name="Output 2 3 2 2 3" xfId="5930" xr:uid="{00000000-0005-0000-0000-00003A0B0000}"/>
    <cellStyle name="Output 2 3 2 2 3 2" xfId="12664" xr:uid="{6692D830-02DB-413E-A410-073B789F63A3}"/>
    <cellStyle name="Output 2 3 2 2 4" xfId="9251" xr:uid="{65B7A4C0-7719-48A5-9B87-62BAF18AEF6B}"/>
    <cellStyle name="Output 2 3 2 3" xfId="3679" xr:uid="{00000000-0005-0000-0000-00003C0B0000}"/>
    <cellStyle name="Output 2 3 2 3 2" xfId="7168" xr:uid="{00000000-0005-0000-0000-00003C0B0000}"/>
    <cellStyle name="Output 2 3 2 3 2 2" xfId="13900" xr:uid="{7B677CC5-58BF-4726-926F-6A8D6C8AC0F5}"/>
    <cellStyle name="Output 2 3 2 3 3" xfId="10487" xr:uid="{1901638A-EFBD-44EA-AE7E-63FFF2A8108F}"/>
    <cellStyle name="Output 2 3 2 4" xfId="3092" xr:uid="{00000000-0005-0000-0000-00003D0B0000}"/>
    <cellStyle name="Output 2 3 2 4 2" xfId="6581" xr:uid="{00000000-0005-0000-0000-00003D0B0000}"/>
    <cellStyle name="Output 2 3 2 4 2 2" xfId="13314" xr:uid="{FCACF68A-7B49-42C9-B74B-E90519528E75}"/>
    <cellStyle name="Output 2 3 2 4 3" xfId="9901" xr:uid="{6A6AB27A-49F2-4A7C-A77C-FA8EF451C544}"/>
    <cellStyle name="Output 2 3 2 5" xfId="5251" xr:uid="{00000000-0005-0000-0000-0000390B0000}"/>
    <cellStyle name="Output 2 3 2 5 2" xfId="11991" xr:uid="{30DF8CF7-9585-436B-84A3-2D0CD27E7F3D}"/>
    <cellStyle name="Output 2 3 2 6" xfId="8579" xr:uid="{79EAAF3C-B354-430E-9B7A-891D362353D1}"/>
    <cellStyle name="Output 2 3 3" xfId="1884" xr:uid="{00000000-0005-0000-0000-00003E0B0000}"/>
    <cellStyle name="Output 2 3 3 2" xfId="2654" xr:uid="{00000000-0005-0000-0000-00003F0B0000}"/>
    <cellStyle name="Output 2 3 3 2 2" xfId="4677" xr:uid="{00000000-0005-0000-0000-0000400B0000}"/>
    <cellStyle name="Output 2 3 3 2 2 2" xfId="8166" xr:uid="{00000000-0005-0000-0000-0000400B0000}"/>
    <cellStyle name="Output 2 3 3 2 2 2 2" xfId="14894" xr:uid="{E8B01E2A-F8C1-43EF-82F2-1DE299A214D7}"/>
    <cellStyle name="Output 2 3 3 2 2 3" xfId="11481" xr:uid="{8969DEED-3311-44B6-B082-FE9AE07B01A6}"/>
    <cellStyle name="Output 2 3 3 2 3" xfId="6146" xr:uid="{00000000-0005-0000-0000-00003F0B0000}"/>
    <cellStyle name="Output 2 3 3 2 3 2" xfId="12880" xr:uid="{46DE6BBE-C4E0-4D53-8A13-FD28DE24B733}"/>
    <cellStyle name="Output 2 3 3 2 4" xfId="9467" xr:uid="{EADD55DE-631A-424F-9270-17FAFEADA9B0}"/>
    <cellStyle name="Output 2 3 3 3" xfId="3896" xr:uid="{00000000-0005-0000-0000-0000410B0000}"/>
    <cellStyle name="Output 2 3 3 3 2" xfId="7385" xr:uid="{00000000-0005-0000-0000-0000410B0000}"/>
    <cellStyle name="Output 2 3 3 3 2 2" xfId="14117" xr:uid="{21850F67-F626-401D-9BC7-AA4318AAA633}"/>
    <cellStyle name="Output 2 3 3 3 3" xfId="10704" xr:uid="{C5C5451A-ACFB-457C-957E-304D7FE463C5}"/>
    <cellStyle name="Output 2 3 3 4" xfId="3318" xr:uid="{00000000-0005-0000-0000-0000420B0000}"/>
    <cellStyle name="Output 2 3 3 4 2" xfId="6807" xr:uid="{00000000-0005-0000-0000-0000420B0000}"/>
    <cellStyle name="Output 2 3 3 4 2 2" xfId="13540" xr:uid="{92C24C8C-6658-43D4-B121-6FA626EFD095}"/>
    <cellStyle name="Output 2 3 3 4 3" xfId="10127" xr:uid="{1AF60431-BD20-4006-BBA7-240E3E8BBBE0}"/>
    <cellStyle name="Output 2 3 3 5" xfId="5469" xr:uid="{00000000-0005-0000-0000-00003E0B0000}"/>
    <cellStyle name="Output 2 3 3 5 2" xfId="12207" xr:uid="{BC5A881F-0D79-45A2-A303-378CCE68BA8F}"/>
    <cellStyle name="Output 2 3 3 6" xfId="8795" xr:uid="{2CE692A6-F23D-49E0-8AF3-267A1269D70F}"/>
    <cellStyle name="Output 2 3 4" xfId="1954" xr:uid="{00000000-0005-0000-0000-0000430B0000}"/>
    <cellStyle name="Output 2 3 4 2" xfId="2724" xr:uid="{00000000-0005-0000-0000-0000440B0000}"/>
    <cellStyle name="Output 2 3 4 2 2" xfId="4746" xr:uid="{00000000-0005-0000-0000-0000450B0000}"/>
    <cellStyle name="Output 2 3 4 2 2 2" xfId="8235" xr:uid="{00000000-0005-0000-0000-0000450B0000}"/>
    <cellStyle name="Output 2 3 4 2 2 2 2" xfId="14963" xr:uid="{AF7B36A2-5D5C-4E65-84E8-22692B1B2BF8}"/>
    <cellStyle name="Output 2 3 4 2 2 3" xfId="11550" xr:uid="{82C456F0-59C0-435D-8551-72EB9D16CFCB}"/>
    <cellStyle name="Output 2 3 4 2 3" xfId="6216" xr:uid="{00000000-0005-0000-0000-0000440B0000}"/>
    <cellStyle name="Output 2 3 4 2 3 2" xfId="12950" xr:uid="{6CD40EC4-DB19-4117-BE73-9D93EC3167E5}"/>
    <cellStyle name="Output 2 3 4 2 4" xfId="9537" xr:uid="{ABD87041-0BDC-403E-B53A-3EFF75D39CCB}"/>
    <cellStyle name="Output 2 3 4 3" xfId="3965" xr:uid="{00000000-0005-0000-0000-0000460B0000}"/>
    <cellStyle name="Output 2 3 4 3 2" xfId="7454" xr:uid="{00000000-0005-0000-0000-0000460B0000}"/>
    <cellStyle name="Output 2 3 4 3 2 2" xfId="14186" xr:uid="{B9461EE6-CDE9-4259-93B2-D8224A007E33}"/>
    <cellStyle name="Output 2 3 4 3 3" xfId="10773" xr:uid="{986A224F-DCBC-4B4B-BEFB-BEA733A92D38}"/>
    <cellStyle name="Output 2 3 4 4" xfId="4282" xr:uid="{00000000-0005-0000-0000-0000470B0000}"/>
    <cellStyle name="Output 2 3 4 4 2" xfId="7771" xr:uid="{00000000-0005-0000-0000-0000470B0000}"/>
    <cellStyle name="Output 2 3 4 4 2 2" xfId="14501" xr:uid="{529E02B1-5012-4DD1-AF4A-8A79B83086FB}"/>
    <cellStyle name="Output 2 3 4 4 3" xfId="11088" xr:uid="{43F62A19-7AFE-442D-AC00-9AC84BDBA3C6}"/>
    <cellStyle name="Output 2 3 4 5" xfId="5539" xr:uid="{00000000-0005-0000-0000-0000430B0000}"/>
    <cellStyle name="Output 2 3 4 5 2" xfId="12277" xr:uid="{A3676604-FF30-4499-9581-A5B352B6B5CC}"/>
    <cellStyle name="Output 2 3 4 6" xfId="8865" xr:uid="{2C1B1B3B-041D-4993-84BC-F517EA5248DA}"/>
    <cellStyle name="Output 2 3 5" xfId="2061" xr:uid="{00000000-0005-0000-0000-0000480B0000}"/>
    <cellStyle name="Output 2 3 5 2" xfId="2828" xr:uid="{00000000-0005-0000-0000-0000490B0000}"/>
    <cellStyle name="Output 2 3 5 2 2" xfId="4848" xr:uid="{00000000-0005-0000-0000-00004A0B0000}"/>
    <cellStyle name="Output 2 3 5 2 2 2" xfId="8337" xr:uid="{00000000-0005-0000-0000-00004A0B0000}"/>
    <cellStyle name="Output 2 3 5 2 2 2 2" xfId="15065" xr:uid="{7F0E7B61-CBC9-4555-BE21-7A6E546ED918}"/>
    <cellStyle name="Output 2 3 5 2 2 3" xfId="11652" xr:uid="{40E45739-2412-415D-8572-D078D11838B3}"/>
    <cellStyle name="Output 2 3 5 2 3" xfId="6318" xr:uid="{00000000-0005-0000-0000-0000490B0000}"/>
    <cellStyle name="Output 2 3 5 2 3 2" xfId="13052" xr:uid="{01D7B931-5C1C-4504-B157-4D75FD3DEF15}"/>
    <cellStyle name="Output 2 3 5 2 4" xfId="9639" xr:uid="{D2D21F85-11AB-4E18-B042-FFE217FE0822}"/>
    <cellStyle name="Output 2 3 5 3" xfId="4069" xr:uid="{00000000-0005-0000-0000-00004B0B0000}"/>
    <cellStyle name="Output 2 3 5 3 2" xfId="7558" xr:uid="{00000000-0005-0000-0000-00004B0B0000}"/>
    <cellStyle name="Output 2 3 5 3 2 2" xfId="14290" xr:uid="{FBFEA026-F682-4F54-BF10-0CE8568017D5}"/>
    <cellStyle name="Output 2 3 5 3 3" xfId="10877" xr:uid="{85B9FB80-1F65-46E9-B66B-57FF36B252B5}"/>
    <cellStyle name="Output 2 3 5 4" xfId="2973" xr:uid="{00000000-0005-0000-0000-00004C0B0000}"/>
    <cellStyle name="Output 2 3 5 4 2" xfId="6462" xr:uid="{00000000-0005-0000-0000-00004C0B0000}"/>
    <cellStyle name="Output 2 3 5 4 2 2" xfId="13195" xr:uid="{C74966A7-3BB7-46D3-8995-C752ABA15D0E}"/>
    <cellStyle name="Output 2 3 5 4 3" xfId="9782" xr:uid="{466A6B93-76BA-4A9A-A9CA-F4D847F3AEFB}"/>
    <cellStyle name="Output 2 3 5 5" xfId="5641" xr:uid="{00000000-0005-0000-0000-0000480B0000}"/>
    <cellStyle name="Output 2 3 5 5 2" xfId="12379" xr:uid="{DDC657EF-396A-41BB-B9CF-9D05F81847AE}"/>
    <cellStyle name="Output 2 3 5 6" xfId="8967" xr:uid="{F568BA96-B469-4A72-9EC9-F6740886B66E}"/>
    <cellStyle name="Output 2 3 6" xfId="1827" xr:uid="{00000000-0005-0000-0000-00004D0B0000}"/>
    <cellStyle name="Output 2 3 6 2" xfId="2597" xr:uid="{00000000-0005-0000-0000-00004E0B0000}"/>
    <cellStyle name="Output 2 3 6 2 2" xfId="4620" xr:uid="{00000000-0005-0000-0000-00004F0B0000}"/>
    <cellStyle name="Output 2 3 6 2 2 2" xfId="8109" xr:uid="{00000000-0005-0000-0000-00004F0B0000}"/>
    <cellStyle name="Output 2 3 6 2 2 2 2" xfId="14837" xr:uid="{AEE25A58-7803-46E4-B7BD-F3060F91EE8E}"/>
    <cellStyle name="Output 2 3 6 2 2 3" xfId="11424" xr:uid="{F40BFB43-46A1-4A2D-99CE-28C7AC4A306C}"/>
    <cellStyle name="Output 2 3 6 2 3" xfId="6089" xr:uid="{00000000-0005-0000-0000-00004E0B0000}"/>
    <cellStyle name="Output 2 3 6 2 3 2" xfId="12823" xr:uid="{F4D5EF21-A1BB-4131-A573-36378BC49564}"/>
    <cellStyle name="Output 2 3 6 2 4" xfId="9410" xr:uid="{CC6BCD50-EFAF-4BF0-9167-5AAE1CCCD4B4}"/>
    <cellStyle name="Output 2 3 6 3" xfId="3839" xr:uid="{00000000-0005-0000-0000-0000500B0000}"/>
    <cellStyle name="Output 2 3 6 3 2" xfId="7328" xr:uid="{00000000-0005-0000-0000-0000500B0000}"/>
    <cellStyle name="Output 2 3 6 3 2 2" xfId="14060" xr:uid="{9CFB9044-19E7-4C2B-950A-516575A8F83F}"/>
    <cellStyle name="Output 2 3 6 3 3" xfId="10647" xr:uid="{81C6D17B-459A-4C45-83B1-BA5E6A71815B}"/>
    <cellStyle name="Output 2 3 6 4" xfId="3034" xr:uid="{00000000-0005-0000-0000-0000510B0000}"/>
    <cellStyle name="Output 2 3 6 4 2" xfId="6523" xr:uid="{00000000-0005-0000-0000-0000510B0000}"/>
    <cellStyle name="Output 2 3 6 4 2 2" xfId="13256" xr:uid="{5AD530F7-FC64-4199-A9C3-28AC2491066E}"/>
    <cellStyle name="Output 2 3 6 4 3" xfId="9843" xr:uid="{214B82C9-A881-489A-B5F1-8773DC9A48BB}"/>
    <cellStyle name="Output 2 3 6 5" xfId="5412" xr:uid="{00000000-0005-0000-0000-00004D0B0000}"/>
    <cellStyle name="Output 2 3 6 5 2" xfId="12150" xr:uid="{764C8C6B-DF92-45D1-919E-A545F353A41B}"/>
    <cellStyle name="Output 2 3 6 6" xfId="8738" xr:uid="{4A28F35A-E387-4049-AA87-5B115AAAEE5E}"/>
    <cellStyle name="Output 2 3 7" xfId="2310" xr:uid="{00000000-0005-0000-0000-0000520B0000}"/>
    <cellStyle name="Output 2 3 7 2" xfId="4348" xr:uid="{00000000-0005-0000-0000-0000530B0000}"/>
    <cellStyle name="Output 2 3 7 2 2" xfId="7837" xr:uid="{00000000-0005-0000-0000-0000530B0000}"/>
    <cellStyle name="Output 2 3 7 2 2 2" xfId="14565" xr:uid="{4C8C3B49-829F-4008-8070-BF24F265F149}"/>
    <cellStyle name="Output 2 3 7 2 3" xfId="11152" xr:uid="{287A9559-CBC2-45AC-A731-3BCAA9FF8B62}"/>
    <cellStyle name="Output 2 3 7 3" xfId="5811" xr:uid="{00000000-0005-0000-0000-0000520B0000}"/>
    <cellStyle name="Output 2 3 7 3 2" xfId="12545" xr:uid="{8024A05E-5A34-4628-A426-7E9B984D6610}"/>
    <cellStyle name="Output 2 3 7 4" xfId="9132" xr:uid="{99DE6331-9D9F-4BFD-B80F-274B2444D767}"/>
    <cellStyle name="Output 2 3 8" xfId="3211" xr:uid="{00000000-0005-0000-0000-0000540B0000}"/>
    <cellStyle name="Output 2 3 8 2" xfId="6700" xr:uid="{00000000-0005-0000-0000-0000540B0000}"/>
    <cellStyle name="Output 2 3 8 2 2" xfId="13433" xr:uid="{DD13AEB2-26FC-46BF-894A-49372F020629}"/>
    <cellStyle name="Output 2 3 8 3" xfId="10020" xr:uid="{8D665307-DF28-4DD5-B2D0-31A33FEDF660}"/>
    <cellStyle name="Output 2 3 9" xfId="4242" xr:uid="{00000000-0005-0000-0000-0000550B0000}"/>
    <cellStyle name="Output 2 3 9 2" xfId="7731" xr:uid="{00000000-0005-0000-0000-0000550B0000}"/>
    <cellStyle name="Output 2 3 9 2 2" xfId="14461" xr:uid="{A95951E4-C2B2-4220-B55F-3FFB334A2340}"/>
    <cellStyle name="Output 2 3 9 3" xfId="11048" xr:uid="{6AF247AD-8E5E-4D18-895A-F74A5A2D744E}"/>
    <cellStyle name="Output 2 4" xfId="1792" xr:uid="{00000000-0005-0000-0000-0000560B0000}"/>
    <cellStyle name="Output 2 4 2" xfId="2562" xr:uid="{00000000-0005-0000-0000-0000570B0000}"/>
    <cellStyle name="Output 2 4 2 2" xfId="4585" xr:uid="{00000000-0005-0000-0000-0000580B0000}"/>
    <cellStyle name="Output 2 4 2 2 2" xfId="8074" xr:uid="{00000000-0005-0000-0000-0000580B0000}"/>
    <cellStyle name="Output 2 4 2 2 2 2" xfId="14802" xr:uid="{21E44AEA-23C8-48EC-9084-432B6C37B3E6}"/>
    <cellStyle name="Output 2 4 2 2 3" xfId="11389" xr:uid="{BD518ADB-C446-43BE-95ED-7BE581459D1F}"/>
    <cellStyle name="Output 2 4 2 3" xfId="6054" xr:uid="{00000000-0005-0000-0000-0000570B0000}"/>
    <cellStyle name="Output 2 4 2 3 2" xfId="12788" xr:uid="{00DD86A6-872E-4117-9144-E12ED1D3C63D}"/>
    <cellStyle name="Output 2 4 2 4" xfId="9375" xr:uid="{8BD56182-FD2A-43DF-A78D-719C890E32F4}"/>
    <cellStyle name="Output 2 4 3" xfId="3804" xr:uid="{00000000-0005-0000-0000-0000590B0000}"/>
    <cellStyle name="Output 2 4 3 2" xfId="7293" xr:uid="{00000000-0005-0000-0000-0000590B0000}"/>
    <cellStyle name="Output 2 4 3 2 2" xfId="14025" xr:uid="{D946E39D-D571-40C2-B8CF-1FEBCF0E541B}"/>
    <cellStyle name="Output 2 4 3 3" xfId="10612" xr:uid="{4116E2EF-BFFB-4C30-B2F1-A4EF0D0C0434}"/>
    <cellStyle name="Output 2 4 4" xfId="3041" xr:uid="{00000000-0005-0000-0000-00005A0B0000}"/>
    <cellStyle name="Output 2 4 4 2" xfId="6530" xr:uid="{00000000-0005-0000-0000-00005A0B0000}"/>
    <cellStyle name="Output 2 4 4 2 2" xfId="13263" xr:uid="{80BC22F0-70B1-43AB-80FA-14CA4AD5E7EA}"/>
    <cellStyle name="Output 2 4 4 3" xfId="9850" xr:uid="{743943CA-8BE8-4ED2-8154-DD8FFE23EE59}"/>
    <cellStyle name="Output 2 4 5" xfId="5377" xr:uid="{00000000-0005-0000-0000-0000560B0000}"/>
    <cellStyle name="Output 2 4 5 2" xfId="12115" xr:uid="{2E45D5C9-13FE-49AE-9F77-025ED2F6B8AE}"/>
    <cellStyle name="Output 2 4 6" xfId="8703" xr:uid="{55E0F307-7826-418F-9498-EB1977BD35AE}"/>
    <cellStyle name="Output 2 5" xfId="1798" xr:uid="{00000000-0005-0000-0000-00005B0B0000}"/>
    <cellStyle name="Output 2 5 2" xfId="2568" xr:uid="{00000000-0005-0000-0000-00005C0B0000}"/>
    <cellStyle name="Output 2 5 2 2" xfId="4591" xr:uid="{00000000-0005-0000-0000-00005D0B0000}"/>
    <cellStyle name="Output 2 5 2 2 2" xfId="8080" xr:uid="{00000000-0005-0000-0000-00005D0B0000}"/>
    <cellStyle name="Output 2 5 2 2 2 2" xfId="14808" xr:uid="{18047537-4D24-4764-9E5F-28E25701057F}"/>
    <cellStyle name="Output 2 5 2 2 3" xfId="11395" xr:uid="{ED09370B-4087-49D1-A28C-62047F5F0552}"/>
    <cellStyle name="Output 2 5 2 3" xfId="6060" xr:uid="{00000000-0005-0000-0000-00005C0B0000}"/>
    <cellStyle name="Output 2 5 2 3 2" xfId="12794" xr:uid="{A696CAE5-C9FD-4DA5-B7A5-20297495A5B0}"/>
    <cellStyle name="Output 2 5 2 4" xfId="9381" xr:uid="{D773297C-32D9-46DB-96FE-F109864A6313}"/>
    <cellStyle name="Output 2 5 3" xfId="3810" xr:uid="{00000000-0005-0000-0000-00005E0B0000}"/>
    <cellStyle name="Output 2 5 3 2" xfId="7299" xr:uid="{00000000-0005-0000-0000-00005E0B0000}"/>
    <cellStyle name="Output 2 5 3 2 2" xfId="14031" xr:uid="{072DBE98-9966-48E0-BB45-BE258D455F19}"/>
    <cellStyle name="Output 2 5 3 3" xfId="10618" xr:uid="{DCCB5D1C-E389-42B3-8401-14E5C20608CB}"/>
    <cellStyle name="Output 2 5 4" xfId="3590" xr:uid="{00000000-0005-0000-0000-00005F0B0000}"/>
    <cellStyle name="Output 2 5 4 2" xfId="7079" xr:uid="{00000000-0005-0000-0000-00005F0B0000}"/>
    <cellStyle name="Output 2 5 4 2 2" xfId="13811" xr:uid="{A9A22457-1F00-477E-861C-210FE5C632BD}"/>
    <cellStyle name="Output 2 5 4 3" xfId="10398" xr:uid="{065D4EFE-7806-4C9F-9342-FB2C050F3B3D}"/>
    <cellStyle name="Output 2 5 5" xfId="5383" xr:uid="{00000000-0005-0000-0000-00005B0B0000}"/>
    <cellStyle name="Output 2 5 5 2" xfId="12121" xr:uid="{F8120888-6B3A-4AAB-A38F-9DC2602AE417}"/>
    <cellStyle name="Output 2 5 6" xfId="8709" xr:uid="{61A9DEFE-4082-49CA-AD01-40816BCA7E87}"/>
    <cellStyle name="Output 2 6" xfId="3116" xr:uid="{00000000-0005-0000-0000-0000600B0000}"/>
    <cellStyle name="Output 2 6 2" xfId="6605" xr:uid="{00000000-0005-0000-0000-0000600B0000}"/>
    <cellStyle name="Output 2 6 2 2" xfId="13338" xr:uid="{342D58A3-7B56-4A02-A752-FAEAC7CFBFA4}"/>
    <cellStyle name="Output 2 6 3" xfId="9925" xr:uid="{CC5237E0-6399-4A7F-97AE-ECFCAA3501BE}"/>
    <cellStyle name="Output 2 7" xfId="3169" xr:uid="{00000000-0005-0000-0000-0000610B0000}"/>
    <cellStyle name="Output 2 7 2" xfId="6658" xr:uid="{00000000-0005-0000-0000-0000610B0000}"/>
    <cellStyle name="Output 2 7 2 2" xfId="13391" xr:uid="{EA61D767-4B1A-4507-BF02-3185CE39DA52}"/>
    <cellStyle name="Output 2 7 3" xfId="9978" xr:uid="{210BD3CC-09C7-4DA0-9380-F15FC211B2B2}"/>
    <cellStyle name="Output 2 8" xfId="5054" xr:uid="{00000000-0005-0000-0000-0000190B0000}"/>
    <cellStyle name="Output 2 8 2" xfId="11826" xr:uid="{E18ADB35-8514-40A5-BE1E-335E9F6E046D}"/>
    <cellStyle name="Output 3" xfId="761" xr:uid="{00000000-0005-0000-0000-0000620B0000}"/>
    <cellStyle name="Output 3 10" xfId="4290" xr:uid="{00000000-0005-0000-0000-0000630B0000}"/>
    <cellStyle name="Output 3 10 2" xfId="7779" xr:uid="{00000000-0005-0000-0000-0000630B0000}"/>
    <cellStyle name="Output 3 10 2 2" xfId="14509" xr:uid="{6406EECC-675C-41B4-8E64-F063A63DEB84}"/>
    <cellStyle name="Output 3 10 3" xfId="11096" xr:uid="{FCE2B2A7-80A5-4916-8202-D8548DA70DF1}"/>
    <cellStyle name="Output 3 11" xfId="5066" xr:uid="{00000000-0005-0000-0000-0000620B0000}"/>
    <cellStyle name="Output 3 11 2" xfId="11835" xr:uid="{C085CD43-C598-4535-8465-03FF3A7F15B7}"/>
    <cellStyle name="Output 3 2" xfId="1115" xr:uid="{00000000-0005-0000-0000-0000640B0000}"/>
    <cellStyle name="Output 3 2 10" xfId="5129" xr:uid="{00000000-0005-0000-0000-0000640B0000}"/>
    <cellStyle name="Output 3 2 10 2" xfId="11881" xr:uid="{3120541B-663A-4F4E-8E5D-D3FE59746839}"/>
    <cellStyle name="Output 3 2 2" xfId="1675" xr:uid="{00000000-0005-0000-0000-0000650B0000}"/>
    <cellStyle name="Output 3 2 2 2" xfId="2447" xr:uid="{00000000-0005-0000-0000-0000660B0000}"/>
    <cellStyle name="Output 3 2 2 2 2" xfId="4471" xr:uid="{00000000-0005-0000-0000-0000670B0000}"/>
    <cellStyle name="Output 3 2 2 2 2 2" xfId="7960" xr:uid="{00000000-0005-0000-0000-0000670B0000}"/>
    <cellStyle name="Output 3 2 2 2 2 2 2" xfId="14688" xr:uid="{C05B88DB-902C-48AC-B316-E3AA5748F5B6}"/>
    <cellStyle name="Output 3 2 2 2 2 3" xfId="11275" xr:uid="{26F95D22-2B5A-4719-8EF3-D35405010B09}"/>
    <cellStyle name="Output 3 2 2 2 3" xfId="5941" xr:uid="{00000000-0005-0000-0000-0000660B0000}"/>
    <cellStyle name="Output 3 2 2 2 3 2" xfId="12675" xr:uid="{3AEB3CAF-A72D-42EF-B947-64DDF250BAF7}"/>
    <cellStyle name="Output 3 2 2 2 4" xfId="9262" xr:uid="{0F6A62C2-B472-48D7-85A5-C1F4A8EB483D}"/>
    <cellStyle name="Output 3 2 2 3" xfId="3689" xr:uid="{00000000-0005-0000-0000-0000680B0000}"/>
    <cellStyle name="Output 3 2 2 3 2" xfId="7178" xr:uid="{00000000-0005-0000-0000-0000680B0000}"/>
    <cellStyle name="Output 3 2 2 3 2 2" xfId="13910" xr:uid="{9DE4CD15-E373-41DD-A709-5A4DDCF0B8CB}"/>
    <cellStyle name="Output 3 2 2 3 3" xfId="10497" xr:uid="{B400E917-FDAE-4BC8-AF19-6D0F33143524}"/>
    <cellStyle name="Output 3 2 2 4" xfId="3613" xr:uid="{00000000-0005-0000-0000-0000690B0000}"/>
    <cellStyle name="Output 3 2 2 4 2" xfId="7102" xr:uid="{00000000-0005-0000-0000-0000690B0000}"/>
    <cellStyle name="Output 3 2 2 4 2 2" xfId="13834" xr:uid="{680F7100-889A-4CAD-B8FE-50133E337F24}"/>
    <cellStyle name="Output 3 2 2 4 3" xfId="10421" xr:uid="{25556CA7-E1A6-4B68-BACF-D8A13E9EDA6D}"/>
    <cellStyle name="Output 3 2 2 5" xfId="5262" xr:uid="{00000000-0005-0000-0000-0000650B0000}"/>
    <cellStyle name="Output 3 2 2 5 2" xfId="12002" xr:uid="{AF417984-601A-4050-9A7B-B09B857D55C3}"/>
    <cellStyle name="Output 3 2 2 6" xfId="8590" xr:uid="{A737AFAA-3F8D-4E08-BE64-9BFC57DB994C}"/>
    <cellStyle name="Output 3 2 3" xfId="1982" xr:uid="{00000000-0005-0000-0000-00006A0B0000}"/>
    <cellStyle name="Output 3 2 3 2" xfId="2752" xr:uid="{00000000-0005-0000-0000-00006B0B0000}"/>
    <cellStyle name="Output 3 2 3 2 2" xfId="4774" xr:uid="{00000000-0005-0000-0000-00006C0B0000}"/>
    <cellStyle name="Output 3 2 3 2 2 2" xfId="8263" xr:uid="{00000000-0005-0000-0000-00006C0B0000}"/>
    <cellStyle name="Output 3 2 3 2 2 2 2" xfId="14991" xr:uid="{B77233D6-7954-4F2D-A6BC-0130CCC9DB1F}"/>
    <cellStyle name="Output 3 2 3 2 2 3" xfId="11578" xr:uid="{4DB53475-78AB-4C7A-B8C0-332DB4DAC76F}"/>
    <cellStyle name="Output 3 2 3 2 3" xfId="6244" xr:uid="{00000000-0005-0000-0000-00006B0B0000}"/>
    <cellStyle name="Output 3 2 3 2 3 2" xfId="12978" xr:uid="{4242EE4E-7865-43B9-92B3-170E8AB8CC5D}"/>
    <cellStyle name="Output 3 2 3 2 4" xfId="9565" xr:uid="{095381EE-EB00-471E-99EC-0BE25A584690}"/>
    <cellStyle name="Output 3 2 3 3" xfId="3993" xr:uid="{00000000-0005-0000-0000-00006D0B0000}"/>
    <cellStyle name="Output 3 2 3 3 2" xfId="7482" xr:uid="{00000000-0005-0000-0000-00006D0B0000}"/>
    <cellStyle name="Output 3 2 3 3 2 2" xfId="14214" xr:uid="{1564EA0C-C3F5-4CAF-9180-1D47E7BCE30D}"/>
    <cellStyle name="Output 3 2 3 3 3" xfId="10801" xr:uid="{B59A1784-F51E-42AD-B72A-C706AEC612D8}"/>
    <cellStyle name="Output 3 2 3 4" xfId="3484" xr:uid="{00000000-0005-0000-0000-00006E0B0000}"/>
    <cellStyle name="Output 3 2 3 4 2" xfId="6973" xr:uid="{00000000-0005-0000-0000-00006E0B0000}"/>
    <cellStyle name="Output 3 2 3 4 2 2" xfId="13706" xr:uid="{20683A44-F82D-444B-A9D7-0D38FCBC2F84}"/>
    <cellStyle name="Output 3 2 3 4 3" xfId="10293" xr:uid="{4C413E5E-0111-4326-A414-C46254FE68B8}"/>
    <cellStyle name="Output 3 2 3 5" xfId="5567" xr:uid="{00000000-0005-0000-0000-00006A0B0000}"/>
    <cellStyle name="Output 3 2 3 5 2" xfId="12305" xr:uid="{F98FE7DD-82A3-4AB8-8274-633BBE3F56DE}"/>
    <cellStyle name="Output 3 2 3 6" xfId="8893" xr:uid="{E163D2F3-9C70-4D5B-881D-E620F66B6E3A}"/>
    <cellStyle name="Output 3 2 4" xfId="2128" xr:uid="{00000000-0005-0000-0000-00006F0B0000}"/>
    <cellStyle name="Output 3 2 4 2" xfId="2894" xr:uid="{00000000-0005-0000-0000-0000700B0000}"/>
    <cellStyle name="Output 3 2 4 2 2" xfId="4914" xr:uid="{00000000-0005-0000-0000-0000710B0000}"/>
    <cellStyle name="Output 3 2 4 2 2 2" xfId="8403" xr:uid="{00000000-0005-0000-0000-0000710B0000}"/>
    <cellStyle name="Output 3 2 4 2 2 2 2" xfId="15131" xr:uid="{CB50A94C-44C8-4A93-BC06-D3EA910F65EB}"/>
    <cellStyle name="Output 3 2 4 2 2 3" xfId="11718" xr:uid="{9E2DAABF-638D-459C-9C2D-D567BD1454A4}"/>
    <cellStyle name="Output 3 2 4 2 3" xfId="6383" xr:uid="{00000000-0005-0000-0000-0000700B0000}"/>
    <cellStyle name="Output 3 2 4 2 3 2" xfId="13117" xr:uid="{736BF11C-54D8-4C34-9580-53661FEE4B1A}"/>
    <cellStyle name="Output 3 2 4 2 4" xfId="9704" xr:uid="{94403C57-779B-4AF5-B36A-2071D47DF3A7}"/>
    <cellStyle name="Output 3 2 4 3" xfId="4135" xr:uid="{00000000-0005-0000-0000-0000720B0000}"/>
    <cellStyle name="Output 3 2 4 3 2" xfId="7624" xr:uid="{00000000-0005-0000-0000-0000720B0000}"/>
    <cellStyle name="Output 3 2 4 3 2 2" xfId="14356" xr:uid="{DBE6F0A5-D6D2-4141-BC5E-452DB745E21D}"/>
    <cellStyle name="Output 3 2 4 3 3" xfId="10943" xr:uid="{FEAD1A85-9F71-40D2-A571-1708D888840D}"/>
    <cellStyle name="Output 3 2 4 4" xfId="3466" xr:uid="{00000000-0005-0000-0000-0000730B0000}"/>
    <cellStyle name="Output 3 2 4 4 2" xfId="6955" xr:uid="{00000000-0005-0000-0000-0000730B0000}"/>
    <cellStyle name="Output 3 2 4 4 2 2" xfId="13688" xr:uid="{34BCD7FD-9052-4CAD-9913-F23A1C188A95}"/>
    <cellStyle name="Output 3 2 4 4 3" xfId="10275" xr:uid="{67D0EB25-FCDB-4EAE-8758-16FC3EBA5489}"/>
    <cellStyle name="Output 3 2 4 5" xfId="5707" xr:uid="{00000000-0005-0000-0000-00006F0B0000}"/>
    <cellStyle name="Output 3 2 4 5 2" xfId="12444" xr:uid="{1F36B080-33BC-443E-BD6E-DF111E10E572}"/>
    <cellStyle name="Output 3 2 4 6" xfId="9032" xr:uid="{8A8BC476-B5A1-438A-A0F6-83470D521689}"/>
    <cellStyle name="Output 3 2 5" xfId="2153" xr:uid="{00000000-0005-0000-0000-0000740B0000}"/>
    <cellStyle name="Output 3 2 5 2" xfId="2918" xr:uid="{00000000-0005-0000-0000-0000750B0000}"/>
    <cellStyle name="Output 3 2 5 2 2" xfId="4936" xr:uid="{00000000-0005-0000-0000-0000760B0000}"/>
    <cellStyle name="Output 3 2 5 2 2 2" xfId="8425" xr:uid="{00000000-0005-0000-0000-0000760B0000}"/>
    <cellStyle name="Output 3 2 5 2 2 2 2" xfId="15153" xr:uid="{00FC00E4-2A1E-4C54-8C7B-3D2BC3405883}"/>
    <cellStyle name="Output 3 2 5 2 2 3" xfId="11740" xr:uid="{3C65C6EF-F965-4722-A107-6FC5A56F47F3}"/>
    <cellStyle name="Output 3 2 5 2 3" xfId="6407" xr:uid="{00000000-0005-0000-0000-0000750B0000}"/>
    <cellStyle name="Output 3 2 5 2 3 2" xfId="13141" xr:uid="{3D23927F-D908-4E60-ABBD-4B85DC800C37}"/>
    <cellStyle name="Output 3 2 5 2 4" xfId="9728" xr:uid="{23B32454-E9E6-4021-B998-15AE97A8B010}"/>
    <cellStyle name="Output 3 2 5 3" xfId="4157" xr:uid="{00000000-0005-0000-0000-0000770B0000}"/>
    <cellStyle name="Output 3 2 5 3 2" xfId="7646" xr:uid="{00000000-0005-0000-0000-0000770B0000}"/>
    <cellStyle name="Output 3 2 5 3 2 2" xfId="14378" xr:uid="{303397D6-D001-4BBA-91AB-C8E534622CDA}"/>
    <cellStyle name="Output 3 2 5 3 3" xfId="10965" xr:uid="{EC156224-05E2-4423-BA8D-7CC6927F8CF7}"/>
    <cellStyle name="Output 3 2 5 4" xfId="3421" xr:uid="{00000000-0005-0000-0000-0000780B0000}"/>
    <cellStyle name="Output 3 2 5 4 2" xfId="6910" xr:uid="{00000000-0005-0000-0000-0000780B0000}"/>
    <cellStyle name="Output 3 2 5 4 2 2" xfId="13643" xr:uid="{3F67363B-5F75-4373-B09A-4BAE4F42ED86}"/>
    <cellStyle name="Output 3 2 5 4 3" xfId="10230" xr:uid="{FD1144FE-3236-441E-857D-8C17CE27B04D}"/>
    <cellStyle name="Output 3 2 5 5" xfId="5732" xr:uid="{00000000-0005-0000-0000-0000740B0000}"/>
    <cellStyle name="Output 3 2 5 5 2" xfId="12468" xr:uid="{C4786A90-B6E9-4186-8F6F-60AE272A045B}"/>
    <cellStyle name="Output 3 2 5 6" xfId="9056" xr:uid="{A0B3821B-89E4-4B1C-ADE9-F2CAF2E39269}"/>
    <cellStyle name="Output 3 2 6" xfId="2169" xr:uid="{00000000-0005-0000-0000-0000790B0000}"/>
    <cellStyle name="Output 3 2 6 2" xfId="2934" xr:uid="{00000000-0005-0000-0000-00007A0B0000}"/>
    <cellStyle name="Output 3 2 6 2 2" xfId="4952" xr:uid="{00000000-0005-0000-0000-00007B0B0000}"/>
    <cellStyle name="Output 3 2 6 2 2 2" xfId="8441" xr:uid="{00000000-0005-0000-0000-00007B0B0000}"/>
    <cellStyle name="Output 3 2 6 2 2 2 2" xfId="15169" xr:uid="{4BC369D3-A6E0-4504-8993-9BB9A0455F17}"/>
    <cellStyle name="Output 3 2 6 2 2 3" xfId="11756" xr:uid="{7CCE61BD-E751-4630-835B-6B2BDE5592BC}"/>
    <cellStyle name="Output 3 2 6 2 3" xfId="6423" xr:uid="{00000000-0005-0000-0000-00007A0B0000}"/>
    <cellStyle name="Output 3 2 6 2 3 2" xfId="13157" xr:uid="{D6F913AF-F3BD-4A35-A40E-FEBAB8710562}"/>
    <cellStyle name="Output 3 2 6 2 4" xfId="9744" xr:uid="{41F882B7-B9AF-487B-B33D-5A5F6F2C70AC}"/>
    <cellStyle name="Output 3 2 6 3" xfId="4173" xr:uid="{00000000-0005-0000-0000-00007C0B0000}"/>
    <cellStyle name="Output 3 2 6 3 2" xfId="7662" xr:uid="{00000000-0005-0000-0000-00007C0B0000}"/>
    <cellStyle name="Output 3 2 6 3 2 2" xfId="14394" xr:uid="{B05C09F2-8DA6-4B35-AC86-A883BC7EC2FE}"/>
    <cellStyle name="Output 3 2 6 3 3" xfId="10981" xr:uid="{2BEF0D67-2DB0-494D-8819-1022FE21E56D}"/>
    <cellStyle name="Output 3 2 6 4" xfId="3419" xr:uid="{00000000-0005-0000-0000-00007D0B0000}"/>
    <cellStyle name="Output 3 2 6 4 2" xfId="6908" xr:uid="{00000000-0005-0000-0000-00007D0B0000}"/>
    <cellStyle name="Output 3 2 6 4 2 2" xfId="13641" xr:uid="{C1021882-9C4E-4EF1-9FC6-DD73B498F4DD}"/>
    <cellStyle name="Output 3 2 6 4 3" xfId="10228" xr:uid="{C00C1AF2-673F-4A86-94D8-9948736FA6E4}"/>
    <cellStyle name="Output 3 2 6 5" xfId="5748" xr:uid="{00000000-0005-0000-0000-0000790B0000}"/>
    <cellStyle name="Output 3 2 6 5 2" xfId="12484" xr:uid="{CC47D6A4-8461-4663-AE25-693B67709ABF}"/>
    <cellStyle name="Output 3 2 6 6" xfId="9072" xr:uid="{BA7E091D-F06F-4A70-AD3F-10BD3C4489C6}"/>
    <cellStyle name="Output 3 2 7" xfId="2321" xr:uid="{00000000-0005-0000-0000-00007E0B0000}"/>
    <cellStyle name="Output 3 2 7 2" xfId="4358" xr:uid="{00000000-0005-0000-0000-00007F0B0000}"/>
    <cellStyle name="Output 3 2 7 2 2" xfId="7847" xr:uid="{00000000-0005-0000-0000-00007F0B0000}"/>
    <cellStyle name="Output 3 2 7 2 2 2" xfId="14575" xr:uid="{841F27FE-F342-4995-8811-26DD29F1C29D}"/>
    <cellStyle name="Output 3 2 7 2 3" xfId="11162" xr:uid="{EAF357E1-C7A0-4423-AC64-0CAE3E345877}"/>
    <cellStyle name="Output 3 2 7 3" xfId="5822" xr:uid="{00000000-0005-0000-0000-00007E0B0000}"/>
    <cellStyle name="Output 3 2 7 3 2" xfId="12556" xr:uid="{B998CFC4-D252-46A2-9C96-1EB8F5A84E4C}"/>
    <cellStyle name="Output 3 2 7 4" xfId="9143" xr:uid="{76392E4A-D261-41EE-B9C0-6913C9D58A2D}"/>
    <cellStyle name="Output 3 2 8" xfId="3406" xr:uid="{00000000-0005-0000-0000-0000800B0000}"/>
    <cellStyle name="Output 3 2 8 2" xfId="6895" xr:uid="{00000000-0005-0000-0000-0000800B0000}"/>
    <cellStyle name="Output 3 2 8 2 2" xfId="13628" xr:uid="{917BEB6C-AAC1-4869-88B6-661E26B2182C}"/>
    <cellStyle name="Output 3 2 8 3" xfId="10215" xr:uid="{0AA6AA23-8E30-442E-848B-97E58F80EA31}"/>
    <cellStyle name="Output 3 2 9" xfId="3523" xr:uid="{00000000-0005-0000-0000-0000810B0000}"/>
    <cellStyle name="Output 3 2 9 2" xfId="7012" xr:uid="{00000000-0005-0000-0000-0000810B0000}"/>
    <cellStyle name="Output 3 2 9 2 2" xfId="13745" xr:uid="{88006EDF-4E6C-4C5E-ADCC-9E11190A6398}"/>
    <cellStyle name="Output 3 2 9 3" xfId="10332" xr:uid="{3E21649C-851A-4071-AE14-8EB424964029}"/>
    <cellStyle name="Output 3 3" xfId="1629" xr:uid="{00000000-0005-0000-0000-0000820B0000}"/>
    <cellStyle name="Output 3 3 2" xfId="2402" xr:uid="{00000000-0005-0000-0000-0000830B0000}"/>
    <cellStyle name="Output 3 3 2 2" xfId="4427" xr:uid="{00000000-0005-0000-0000-0000840B0000}"/>
    <cellStyle name="Output 3 3 2 2 2" xfId="7916" xr:uid="{00000000-0005-0000-0000-0000840B0000}"/>
    <cellStyle name="Output 3 3 2 2 2 2" xfId="14644" xr:uid="{B1E1D52A-C2FC-446A-B74B-86FEDFFB8867}"/>
    <cellStyle name="Output 3 3 2 2 3" xfId="11231" xr:uid="{0AB06774-1235-4D08-8B7D-3E927CF619DD}"/>
    <cellStyle name="Output 3 3 2 3" xfId="5896" xr:uid="{00000000-0005-0000-0000-0000830B0000}"/>
    <cellStyle name="Output 3 3 2 3 2" xfId="12630" xr:uid="{7D5F9E61-4DAE-4B58-98F6-7EA15813D425}"/>
    <cellStyle name="Output 3 3 2 4" xfId="9217" xr:uid="{5381551B-DEC5-4850-A1D6-612089281150}"/>
    <cellStyle name="Output 3 3 3" xfId="3645" xr:uid="{00000000-0005-0000-0000-0000850B0000}"/>
    <cellStyle name="Output 3 3 3 2" xfId="7134" xr:uid="{00000000-0005-0000-0000-0000850B0000}"/>
    <cellStyle name="Output 3 3 3 2 2" xfId="13866" xr:uid="{7B082AF3-D28B-4795-9F80-4651EC779B1C}"/>
    <cellStyle name="Output 3 3 3 3" xfId="10453" xr:uid="{466C7AA5-D313-4D06-B1D4-1149E4DA5540}"/>
    <cellStyle name="Output 3 3 4" xfId="3377" xr:uid="{00000000-0005-0000-0000-0000860B0000}"/>
    <cellStyle name="Output 3 3 4 2" xfId="6866" xr:uid="{00000000-0005-0000-0000-0000860B0000}"/>
    <cellStyle name="Output 3 3 4 2 2" xfId="13599" xr:uid="{A564C821-9F70-4BAC-9F67-B224304AA114}"/>
    <cellStyle name="Output 3 3 4 3" xfId="10186" xr:uid="{5831BEBD-DC6E-42E4-88CB-A7EE0BC7654F}"/>
    <cellStyle name="Output 3 3 5" xfId="5217" xr:uid="{00000000-0005-0000-0000-0000820B0000}"/>
    <cellStyle name="Output 3 3 5 2" xfId="11957" xr:uid="{454C4BA4-98E8-4AAC-A5AF-497986F1E598}"/>
    <cellStyle name="Output 3 3 6" xfId="8545" xr:uid="{D89F0766-ABAA-4868-B857-E1B97CA9D50E}"/>
    <cellStyle name="Output 3 4" xfId="1849" xr:uid="{00000000-0005-0000-0000-0000870B0000}"/>
    <cellStyle name="Output 3 4 2" xfId="2619" xr:uid="{00000000-0005-0000-0000-0000880B0000}"/>
    <cellStyle name="Output 3 4 2 2" xfId="4642" xr:uid="{00000000-0005-0000-0000-0000890B0000}"/>
    <cellStyle name="Output 3 4 2 2 2" xfId="8131" xr:uid="{00000000-0005-0000-0000-0000890B0000}"/>
    <cellStyle name="Output 3 4 2 2 2 2" xfId="14859" xr:uid="{E9988BB6-E428-4926-B89E-810E029159C1}"/>
    <cellStyle name="Output 3 4 2 2 3" xfId="11446" xr:uid="{63E91427-DBAA-4E5B-B923-85A67F93EF1D}"/>
    <cellStyle name="Output 3 4 2 3" xfId="6111" xr:uid="{00000000-0005-0000-0000-0000880B0000}"/>
    <cellStyle name="Output 3 4 2 3 2" xfId="12845" xr:uid="{9B479BAC-1B7C-4073-B9AD-7C0BFECA1853}"/>
    <cellStyle name="Output 3 4 2 4" xfId="9432" xr:uid="{B540F9DE-C4F6-499B-A5D5-13D2E0212C23}"/>
    <cellStyle name="Output 3 4 3" xfId="3861" xr:uid="{00000000-0005-0000-0000-00008A0B0000}"/>
    <cellStyle name="Output 3 4 3 2" xfId="7350" xr:uid="{00000000-0005-0000-0000-00008A0B0000}"/>
    <cellStyle name="Output 3 4 3 2 2" xfId="14082" xr:uid="{A3759831-140F-4B8A-AD01-55E1D475475C}"/>
    <cellStyle name="Output 3 4 3 3" xfId="10669" xr:uid="{BA251183-1E0C-4754-8C79-954DC3027E2A}"/>
    <cellStyle name="Output 3 4 4" xfId="3154" xr:uid="{00000000-0005-0000-0000-00008B0B0000}"/>
    <cellStyle name="Output 3 4 4 2" xfId="6643" xr:uid="{00000000-0005-0000-0000-00008B0B0000}"/>
    <cellStyle name="Output 3 4 4 2 2" xfId="13376" xr:uid="{53C325E9-88CB-4AE2-B454-FCAA96DCF00F}"/>
    <cellStyle name="Output 3 4 4 3" xfId="9963" xr:uid="{7F5AAF61-F691-4F3A-B605-CE856302F457}"/>
    <cellStyle name="Output 3 4 5" xfId="5434" xr:uid="{00000000-0005-0000-0000-0000870B0000}"/>
    <cellStyle name="Output 3 4 5 2" xfId="12172" xr:uid="{D53BF933-9754-4645-9ABB-BF3E23E4FE46}"/>
    <cellStyle name="Output 3 4 6" xfId="8760" xr:uid="{AB55653A-6FA0-4747-8241-1766F808DCC4}"/>
    <cellStyle name="Output 3 5" xfId="1699" xr:uid="{00000000-0005-0000-0000-00008C0B0000}"/>
    <cellStyle name="Output 3 5 2" xfId="2469" xr:uid="{00000000-0005-0000-0000-00008D0B0000}"/>
    <cellStyle name="Output 3 5 2 2" xfId="4492" xr:uid="{00000000-0005-0000-0000-00008E0B0000}"/>
    <cellStyle name="Output 3 5 2 2 2" xfId="7981" xr:uid="{00000000-0005-0000-0000-00008E0B0000}"/>
    <cellStyle name="Output 3 5 2 2 2 2" xfId="14709" xr:uid="{A60E8578-C568-401D-A08E-F839587550BE}"/>
    <cellStyle name="Output 3 5 2 2 3" xfId="11296" xr:uid="{F430A2DF-39FF-4E8D-A3D2-86B385E5A349}"/>
    <cellStyle name="Output 3 5 2 3" xfId="5962" xr:uid="{00000000-0005-0000-0000-00008D0B0000}"/>
    <cellStyle name="Output 3 5 2 3 2" xfId="12696" xr:uid="{4253748C-BC8C-457E-8691-A3E4BF22A504}"/>
    <cellStyle name="Output 3 5 2 4" xfId="9283" xr:uid="{2CA04FDC-A5F3-421D-A879-26ACEA15B0F5}"/>
    <cellStyle name="Output 3 5 3" xfId="3711" xr:uid="{00000000-0005-0000-0000-00008F0B0000}"/>
    <cellStyle name="Output 3 5 3 2" xfId="7200" xr:uid="{00000000-0005-0000-0000-00008F0B0000}"/>
    <cellStyle name="Output 3 5 3 2 2" xfId="13932" xr:uid="{361AA3E5-58C2-49FA-BB07-253D2693C2FA}"/>
    <cellStyle name="Output 3 5 3 3" xfId="10519" xr:uid="{7F00BA49-54E1-4CEA-A2E5-7F75C6E689E1}"/>
    <cellStyle name="Output 3 5 4" xfId="3083" xr:uid="{00000000-0005-0000-0000-0000900B0000}"/>
    <cellStyle name="Output 3 5 4 2" xfId="6572" xr:uid="{00000000-0005-0000-0000-0000900B0000}"/>
    <cellStyle name="Output 3 5 4 2 2" xfId="13305" xr:uid="{068CCFCB-8952-4360-83BA-0809C5B5EC1A}"/>
    <cellStyle name="Output 3 5 4 3" xfId="9892" xr:uid="{288F6ACA-4434-4632-82B4-0446407CF71A}"/>
    <cellStyle name="Output 3 5 5" xfId="5285" xr:uid="{00000000-0005-0000-0000-00008C0B0000}"/>
    <cellStyle name="Output 3 5 5 2" xfId="12023" xr:uid="{EAAC3D41-9FD3-476F-9D17-20D12C363F61}"/>
    <cellStyle name="Output 3 5 6" xfId="8611" xr:uid="{25B4A572-FA75-44D5-8139-6CFC00AA9AC9}"/>
    <cellStyle name="Output 3 6" xfId="1720" xr:uid="{00000000-0005-0000-0000-0000910B0000}"/>
    <cellStyle name="Output 3 6 2" xfId="2490" xr:uid="{00000000-0005-0000-0000-0000920B0000}"/>
    <cellStyle name="Output 3 6 2 2" xfId="4513" xr:uid="{00000000-0005-0000-0000-0000930B0000}"/>
    <cellStyle name="Output 3 6 2 2 2" xfId="8002" xr:uid="{00000000-0005-0000-0000-0000930B0000}"/>
    <cellStyle name="Output 3 6 2 2 2 2" xfId="14730" xr:uid="{7C2A37C9-1E34-47C6-8BF9-C3F35BA76AD7}"/>
    <cellStyle name="Output 3 6 2 2 3" xfId="11317" xr:uid="{FC430135-4D78-405C-A01F-F66382BABE59}"/>
    <cellStyle name="Output 3 6 2 3" xfId="5983" xr:uid="{00000000-0005-0000-0000-0000920B0000}"/>
    <cellStyle name="Output 3 6 2 3 2" xfId="12717" xr:uid="{42DEC50F-0B43-4EEA-B666-3CEE902D8910}"/>
    <cellStyle name="Output 3 6 2 4" xfId="9304" xr:uid="{2EA5A048-5643-4C1C-B247-6E1B466D38C1}"/>
    <cellStyle name="Output 3 6 3" xfId="3732" xr:uid="{00000000-0005-0000-0000-0000940B0000}"/>
    <cellStyle name="Output 3 6 3 2" xfId="7221" xr:uid="{00000000-0005-0000-0000-0000940B0000}"/>
    <cellStyle name="Output 3 6 3 2 2" xfId="13953" xr:uid="{127370D2-E2CD-43A8-8216-13EAEA59A937}"/>
    <cellStyle name="Output 3 6 3 3" xfId="10540" xr:uid="{F571311B-2964-457E-8BFD-AF5634E27EB0}"/>
    <cellStyle name="Output 3 6 4" xfId="3071" xr:uid="{00000000-0005-0000-0000-0000950B0000}"/>
    <cellStyle name="Output 3 6 4 2" xfId="6560" xr:uid="{00000000-0005-0000-0000-0000950B0000}"/>
    <cellStyle name="Output 3 6 4 2 2" xfId="13293" xr:uid="{7AA9EF11-8AFD-4D61-B6E8-2980E5B975F5}"/>
    <cellStyle name="Output 3 6 4 3" xfId="9880" xr:uid="{261B172D-D01B-4D0F-93BF-05EA7A87DBB3}"/>
    <cellStyle name="Output 3 6 5" xfId="5306" xr:uid="{00000000-0005-0000-0000-0000910B0000}"/>
    <cellStyle name="Output 3 6 5 2" xfId="12044" xr:uid="{E7AFB0E2-9EF3-4095-A21B-505831F504E4}"/>
    <cellStyle name="Output 3 6 6" xfId="8632" xr:uid="{D25ABD94-6ED5-499A-A84C-E9B4D1C21F49}"/>
    <cellStyle name="Output 3 7" xfId="1683" xr:uid="{00000000-0005-0000-0000-0000960B0000}"/>
    <cellStyle name="Output 3 7 2" xfId="2454" xr:uid="{00000000-0005-0000-0000-0000970B0000}"/>
    <cellStyle name="Output 3 7 2 2" xfId="4477" xr:uid="{00000000-0005-0000-0000-0000980B0000}"/>
    <cellStyle name="Output 3 7 2 2 2" xfId="7966" xr:uid="{00000000-0005-0000-0000-0000980B0000}"/>
    <cellStyle name="Output 3 7 2 2 2 2" xfId="14694" xr:uid="{549BAFA4-6E34-4FB9-9AC1-3B2AF56FF89F}"/>
    <cellStyle name="Output 3 7 2 2 3" xfId="11281" xr:uid="{E29CA679-6925-40B5-81BB-D65AB1461280}"/>
    <cellStyle name="Output 3 7 2 3" xfId="5947" xr:uid="{00000000-0005-0000-0000-0000970B0000}"/>
    <cellStyle name="Output 3 7 2 3 2" xfId="12681" xr:uid="{75B653F4-A1E4-4E28-9334-ADEAD6FB79DA}"/>
    <cellStyle name="Output 3 7 2 4" xfId="9268" xr:uid="{22941D7E-8D1E-4867-A9D9-AF1BC487A953}"/>
    <cellStyle name="Output 3 7 3" xfId="3696" xr:uid="{00000000-0005-0000-0000-0000990B0000}"/>
    <cellStyle name="Output 3 7 3 2" xfId="7185" xr:uid="{00000000-0005-0000-0000-0000990B0000}"/>
    <cellStyle name="Output 3 7 3 2 2" xfId="13917" xr:uid="{76D14932-F109-4E4A-8D19-7FEE454D6F22}"/>
    <cellStyle name="Output 3 7 3 3" xfId="10504" xr:uid="{CCE5ADCE-E3C3-4323-9E41-34508BAFAB15}"/>
    <cellStyle name="Output 3 7 4" xfId="3410" xr:uid="{00000000-0005-0000-0000-00009A0B0000}"/>
    <cellStyle name="Output 3 7 4 2" xfId="6899" xr:uid="{00000000-0005-0000-0000-00009A0B0000}"/>
    <cellStyle name="Output 3 7 4 2 2" xfId="13632" xr:uid="{94C33C6B-F255-4B6A-B73B-1FE7D8016266}"/>
    <cellStyle name="Output 3 7 4 3" xfId="10219" xr:uid="{4851D2E1-61EB-4214-BA9F-E2D8C3021DCE}"/>
    <cellStyle name="Output 3 7 5" xfId="5269" xr:uid="{00000000-0005-0000-0000-0000960B0000}"/>
    <cellStyle name="Output 3 7 5 2" xfId="12008" xr:uid="{DF38F45A-97C9-41AF-8B9B-2079ADB92033}"/>
    <cellStyle name="Output 3 7 6" xfId="8596" xr:uid="{04ECBA6D-C311-4B5C-8A27-0FBE7599CEED}"/>
    <cellStyle name="Output 3 8" xfId="2276" xr:uid="{00000000-0005-0000-0000-00009B0B0000}"/>
    <cellStyle name="Output 3 8 2" xfId="4314" xr:uid="{00000000-0005-0000-0000-00009C0B0000}"/>
    <cellStyle name="Output 3 8 2 2" xfId="7803" xr:uid="{00000000-0005-0000-0000-00009C0B0000}"/>
    <cellStyle name="Output 3 8 2 2 2" xfId="14531" xr:uid="{9E66E452-F02A-477C-9001-2A81BCA2F603}"/>
    <cellStyle name="Output 3 8 2 3" xfId="11118" xr:uid="{1859FC14-D13D-4062-A432-8929AF488EEE}"/>
    <cellStyle name="Output 3 8 3" xfId="5777" xr:uid="{00000000-0005-0000-0000-00009B0B0000}"/>
    <cellStyle name="Output 3 8 3 2" xfId="12511" xr:uid="{55E95F26-4726-4460-81D0-F87D22954E2C}"/>
    <cellStyle name="Output 3 8 4" xfId="9098" xr:uid="{668CEE6B-9E52-4270-B7CE-47C138C44916}"/>
    <cellStyle name="Output 3 9" xfId="3177" xr:uid="{00000000-0005-0000-0000-00009D0B0000}"/>
    <cellStyle name="Output 3 9 2" xfId="6666" xr:uid="{00000000-0005-0000-0000-00009D0B0000}"/>
    <cellStyle name="Output 3 9 2 2" xfId="13399" xr:uid="{A6F816FE-2F56-4CFE-9933-8FA1CADEA6D2}"/>
    <cellStyle name="Output 3 9 3" xfId="9986" xr:uid="{108E12F8-5DA4-40E2-9A2E-A59AB5121CF5}"/>
    <cellStyle name="Output 4" xfId="727" xr:uid="{00000000-0005-0000-0000-00009E0B0000}"/>
    <cellStyle name="Output 4 2" xfId="1116" xr:uid="{00000000-0005-0000-0000-00009F0B0000}"/>
    <cellStyle name="Output 5" xfId="801" xr:uid="{00000000-0005-0000-0000-0000A00B0000}"/>
    <cellStyle name="Output 5 10" xfId="5106" xr:uid="{00000000-0005-0000-0000-0000A00B0000}"/>
    <cellStyle name="Output 5 10 2" xfId="11874" xr:uid="{0F93055D-AD17-4D23-A7EB-4C57084EBB3C}"/>
    <cellStyle name="Output 5 2" xfId="1668" xr:uid="{00000000-0005-0000-0000-0000A10B0000}"/>
    <cellStyle name="Output 5 2 2" xfId="2441" xr:uid="{00000000-0005-0000-0000-0000A20B0000}"/>
    <cellStyle name="Output 5 2 2 2" xfId="4466" xr:uid="{00000000-0005-0000-0000-0000A30B0000}"/>
    <cellStyle name="Output 5 2 2 2 2" xfId="7955" xr:uid="{00000000-0005-0000-0000-0000A30B0000}"/>
    <cellStyle name="Output 5 2 2 2 2 2" xfId="14683" xr:uid="{54F92E12-C61F-46FB-9D07-1F03B210E4C8}"/>
    <cellStyle name="Output 5 2 2 2 3" xfId="11270" xr:uid="{CAFEE2D3-CF59-4985-B314-1993AFB764CC}"/>
    <cellStyle name="Output 5 2 2 3" xfId="5935" xr:uid="{00000000-0005-0000-0000-0000A20B0000}"/>
    <cellStyle name="Output 5 2 2 3 2" xfId="12669" xr:uid="{AB04BFA4-3D16-4097-AAE0-B25C6EB0DB4E}"/>
    <cellStyle name="Output 5 2 2 4" xfId="9256" xr:uid="{19BE0C98-5C16-4AB5-A22A-D6ACEE1C0AFE}"/>
    <cellStyle name="Output 5 2 3" xfId="3684" xr:uid="{00000000-0005-0000-0000-0000A40B0000}"/>
    <cellStyle name="Output 5 2 3 2" xfId="7173" xr:uid="{00000000-0005-0000-0000-0000A40B0000}"/>
    <cellStyle name="Output 5 2 3 2 2" xfId="13905" xr:uid="{F4DEDB87-3E3B-4D4C-880F-36DD1CC5A4F8}"/>
    <cellStyle name="Output 5 2 3 3" xfId="10492" xr:uid="{961F5B80-CFF9-4F7D-8E90-476C1643E0ED}"/>
    <cellStyle name="Output 5 2 4" xfId="3090" xr:uid="{00000000-0005-0000-0000-0000A50B0000}"/>
    <cellStyle name="Output 5 2 4 2" xfId="6579" xr:uid="{00000000-0005-0000-0000-0000A50B0000}"/>
    <cellStyle name="Output 5 2 4 2 2" xfId="13312" xr:uid="{0758355E-DA13-48A9-80F2-CCE5FFECD4FB}"/>
    <cellStyle name="Output 5 2 4 3" xfId="9899" xr:uid="{4C204851-CA03-4DB3-BC09-D71872786A92}"/>
    <cellStyle name="Output 5 2 5" xfId="5256" xr:uid="{00000000-0005-0000-0000-0000A10B0000}"/>
    <cellStyle name="Output 5 2 5 2" xfId="11996" xr:uid="{F466AA81-0F64-4CCE-90BD-134601091E4D}"/>
    <cellStyle name="Output 5 2 6" xfId="8584" xr:uid="{402CE1D9-F571-4BC4-97F3-97EF1FE1556B}"/>
    <cellStyle name="Output 5 3" xfId="1889" xr:uid="{00000000-0005-0000-0000-0000A60B0000}"/>
    <cellStyle name="Output 5 3 2" xfId="2659" xr:uid="{00000000-0005-0000-0000-0000A70B0000}"/>
    <cellStyle name="Output 5 3 2 2" xfId="4682" xr:uid="{00000000-0005-0000-0000-0000A80B0000}"/>
    <cellStyle name="Output 5 3 2 2 2" xfId="8171" xr:uid="{00000000-0005-0000-0000-0000A80B0000}"/>
    <cellStyle name="Output 5 3 2 2 2 2" xfId="14899" xr:uid="{1BD8BFEE-4F4C-4AEA-8682-864330610DD0}"/>
    <cellStyle name="Output 5 3 2 2 3" xfId="11486" xr:uid="{9F8E8D1C-4BE0-47E3-B641-F5FB7C2C8E52}"/>
    <cellStyle name="Output 5 3 2 3" xfId="6151" xr:uid="{00000000-0005-0000-0000-0000A70B0000}"/>
    <cellStyle name="Output 5 3 2 3 2" xfId="12885" xr:uid="{7C6B891B-FAB1-43BE-9F62-EA4855FC2A70}"/>
    <cellStyle name="Output 5 3 2 4" xfId="9472" xr:uid="{A2FE196F-D4FB-4040-BA7E-B20430920E78}"/>
    <cellStyle name="Output 5 3 3" xfId="3901" xr:uid="{00000000-0005-0000-0000-0000A90B0000}"/>
    <cellStyle name="Output 5 3 3 2" xfId="7390" xr:uid="{00000000-0005-0000-0000-0000A90B0000}"/>
    <cellStyle name="Output 5 3 3 2 2" xfId="14122" xr:uid="{0144751B-F728-4A3C-9FDF-7FBEF5EE3910}"/>
    <cellStyle name="Output 5 3 3 3" xfId="10709" xr:uid="{F0832915-F27A-4820-B3BB-4C2CF8ECF1CE}"/>
    <cellStyle name="Output 5 3 4" xfId="3316" xr:uid="{00000000-0005-0000-0000-0000AA0B0000}"/>
    <cellStyle name="Output 5 3 4 2" xfId="6805" xr:uid="{00000000-0005-0000-0000-0000AA0B0000}"/>
    <cellStyle name="Output 5 3 4 2 2" xfId="13538" xr:uid="{796590D4-5CF4-4A41-827D-05C27FC716DB}"/>
    <cellStyle name="Output 5 3 4 3" xfId="10125" xr:uid="{88F1D108-9584-47C7-834E-2C08CC9E04AB}"/>
    <cellStyle name="Output 5 3 5" xfId="5474" xr:uid="{00000000-0005-0000-0000-0000A60B0000}"/>
    <cellStyle name="Output 5 3 5 2" xfId="12212" xr:uid="{221F2AF6-F915-429D-9843-B8C4D20431B0}"/>
    <cellStyle name="Output 5 3 6" xfId="8800" xr:uid="{DAAD9383-F95E-405E-8536-BE00D1E5D982}"/>
    <cellStyle name="Output 5 4" xfId="1951" xr:uid="{00000000-0005-0000-0000-0000AB0B0000}"/>
    <cellStyle name="Output 5 4 2" xfId="2721" xr:uid="{00000000-0005-0000-0000-0000AC0B0000}"/>
    <cellStyle name="Output 5 4 2 2" xfId="4743" xr:uid="{00000000-0005-0000-0000-0000AD0B0000}"/>
    <cellStyle name="Output 5 4 2 2 2" xfId="8232" xr:uid="{00000000-0005-0000-0000-0000AD0B0000}"/>
    <cellStyle name="Output 5 4 2 2 2 2" xfId="14960" xr:uid="{84514E53-5DC2-4016-9B0C-F5618904BFB0}"/>
    <cellStyle name="Output 5 4 2 2 3" xfId="11547" xr:uid="{C2C91A1C-0466-427A-B837-257E18BE8A57}"/>
    <cellStyle name="Output 5 4 2 3" xfId="6213" xr:uid="{00000000-0005-0000-0000-0000AC0B0000}"/>
    <cellStyle name="Output 5 4 2 3 2" xfId="12947" xr:uid="{EE1ED1C2-C1C9-4751-90A0-475995EF3850}"/>
    <cellStyle name="Output 5 4 2 4" xfId="9534" xr:uid="{99596927-B35B-41A5-9D67-79E54D9BE6C2}"/>
    <cellStyle name="Output 5 4 3" xfId="3962" xr:uid="{00000000-0005-0000-0000-0000AE0B0000}"/>
    <cellStyle name="Output 5 4 3 2" xfId="7451" xr:uid="{00000000-0005-0000-0000-0000AE0B0000}"/>
    <cellStyle name="Output 5 4 3 2 2" xfId="14183" xr:uid="{727530BE-285A-4D36-BF9A-5C397CC15446}"/>
    <cellStyle name="Output 5 4 3 3" xfId="10770" xr:uid="{FCB732B8-5C31-42F7-BB2E-18BC6A0C498D}"/>
    <cellStyle name="Output 5 4 4" xfId="3142" xr:uid="{00000000-0005-0000-0000-0000AF0B0000}"/>
    <cellStyle name="Output 5 4 4 2" xfId="6631" xr:uid="{00000000-0005-0000-0000-0000AF0B0000}"/>
    <cellStyle name="Output 5 4 4 2 2" xfId="13364" xr:uid="{FFF94F59-4CB8-43DC-B62B-7358594D6E16}"/>
    <cellStyle name="Output 5 4 4 3" xfId="9951" xr:uid="{97167186-F688-48AE-B787-CCD9939A39B6}"/>
    <cellStyle name="Output 5 4 5" xfId="5536" xr:uid="{00000000-0005-0000-0000-0000AB0B0000}"/>
    <cellStyle name="Output 5 4 5 2" xfId="12274" xr:uid="{6AB970B9-9B89-4BB3-B0EE-A91844C57F96}"/>
    <cellStyle name="Output 5 4 6" xfId="8862" xr:uid="{980BEBEF-41DF-4CEF-B903-9EFC113E1F56}"/>
    <cellStyle name="Output 5 5" xfId="1767" xr:uid="{00000000-0005-0000-0000-0000B00B0000}"/>
    <cellStyle name="Output 5 5 2" xfId="2537" xr:uid="{00000000-0005-0000-0000-0000B10B0000}"/>
    <cellStyle name="Output 5 5 2 2" xfId="4560" xr:uid="{00000000-0005-0000-0000-0000B20B0000}"/>
    <cellStyle name="Output 5 5 2 2 2" xfId="8049" xr:uid="{00000000-0005-0000-0000-0000B20B0000}"/>
    <cellStyle name="Output 5 5 2 2 2 2" xfId="14777" xr:uid="{29963B84-D343-4D4F-8950-32C13A09A47F}"/>
    <cellStyle name="Output 5 5 2 2 3" xfId="11364" xr:uid="{CDE6781A-BBCB-42C6-87E7-1BD399809CD5}"/>
    <cellStyle name="Output 5 5 2 3" xfId="6030" xr:uid="{00000000-0005-0000-0000-0000B10B0000}"/>
    <cellStyle name="Output 5 5 2 3 2" xfId="12764" xr:uid="{ECDBC146-19ED-4580-AC09-6C4B0C7F438B}"/>
    <cellStyle name="Output 5 5 2 4" xfId="9351" xr:uid="{4C1AA905-2C59-4B25-8FA9-C360EB0EF294}"/>
    <cellStyle name="Output 5 5 3" xfId="3779" xr:uid="{00000000-0005-0000-0000-0000B30B0000}"/>
    <cellStyle name="Output 5 5 3 2" xfId="7268" xr:uid="{00000000-0005-0000-0000-0000B30B0000}"/>
    <cellStyle name="Output 5 5 3 2 2" xfId="14000" xr:uid="{3C8FF1C6-9F75-4300-9CDD-269ABE5B2800}"/>
    <cellStyle name="Output 5 5 3 3" xfId="10587" xr:uid="{E0E8ACAA-696C-43F0-B6BA-233AEB9DE5CB}"/>
    <cellStyle name="Output 5 5 4" xfId="3052" xr:uid="{00000000-0005-0000-0000-0000B40B0000}"/>
    <cellStyle name="Output 5 5 4 2" xfId="6541" xr:uid="{00000000-0005-0000-0000-0000B40B0000}"/>
    <cellStyle name="Output 5 5 4 2 2" xfId="13274" xr:uid="{963DD433-AE9D-4F62-BAC5-F7FEF9747E48}"/>
    <cellStyle name="Output 5 5 4 3" xfId="9861" xr:uid="{DE596384-C032-44C5-9DEF-0CA13084D6F3}"/>
    <cellStyle name="Output 5 5 5" xfId="5353" xr:uid="{00000000-0005-0000-0000-0000B00B0000}"/>
    <cellStyle name="Output 5 5 5 2" xfId="12091" xr:uid="{75460AFC-1FB2-40B6-8F65-E7EE80BB9870}"/>
    <cellStyle name="Output 5 5 6" xfId="8679" xr:uid="{581E7908-3B52-422D-A57B-B4D2E8529366}"/>
    <cellStyle name="Output 5 6" xfId="1736" xr:uid="{00000000-0005-0000-0000-0000B50B0000}"/>
    <cellStyle name="Output 5 6 2" xfId="2506" xr:uid="{00000000-0005-0000-0000-0000B60B0000}"/>
    <cellStyle name="Output 5 6 2 2" xfId="4529" xr:uid="{00000000-0005-0000-0000-0000B70B0000}"/>
    <cellStyle name="Output 5 6 2 2 2" xfId="8018" xr:uid="{00000000-0005-0000-0000-0000B70B0000}"/>
    <cellStyle name="Output 5 6 2 2 2 2" xfId="14746" xr:uid="{EC7CA27E-BD2B-4AE6-A21F-E7932540FF36}"/>
    <cellStyle name="Output 5 6 2 2 3" xfId="11333" xr:uid="{347D4311-1C1C-4D0C-821C-5C9AD220AED0}"/>
    <cellStyle name="Output 5 6 2 3" xfId="5999" xr:uid="{00000000-0005-0000-0000-0000B60B0000}"/>
    <cellStyle name="Output 5 6 2 3 2" xfId="12733" xr:uid="{9DE2A73A-2D8B-4CA5-89E3-6FACEA63B31C}"/>
    <cellStyle name="Output 5 6 2 4" xfId="9320" xr:uid="{839CB1D2-0BDA-4893-98AA-1F0DFDA7174D}"/>
    <cellStyle name="Output 5 6 3" xfId="3748" xr:uid="{00000000-0005-0000-0000-0000B80B0000}"/>
    <cellStyle name="Output 5 6 3 2" xfId="7237" xr:uid="{00000000-0005-0000-0000-0000B80B0000}"/>
    <cellStyle name="Output 5 6 3 2 2" xfId="13969" xr:uid="{0F868122-2025-42C5-9B5A-8FAAB79E3A03}"/>
    <cellStyle name="Output 5 6 3 3" xfId="10556" xr:uid="{0D96A68D-1261-4E92-92D5-4F6C72A14E08}"/>
    <cellStyle name="Output 5 6 4" xfId="3354" xr:uid="{00000000-0005-0000-0000-0000B90B0000}"/>
    <cellStyle name="Output 5 6 4 2" xfId="6843" xr:uid="{00000000-0005-0000-0000-0000B90B0000}"/>
    <cellStyle name="Output 5 6 4 2 2" xfId="13576" xr:uid="{2F38493E-D8E6-4B12-8656-127644AF7E93}"/>
    <cellStyle name="Output 5 6 4 3" xfId="10163" xr:uid="{E0C4A73A-5503-46BE-A595-6D9843A46D65}"/>
    <cellStyle name="Output 5 6 5" xfId="5322" xr:uid="{00000000-0005-0000-0000-0000B50B0000}"/>
    <cellStyle name="Output 5 6 5 2" xfId="12060" xr:uid="{2A4B4978-2A36-4689-8DB4-8AC88FC3F773}"/>
    <cellStyle name="Output 5 6 6" xfId="8648" xr:uid="{49B1927B-74D4-4F30-AF35-CC70B3469365}"/>
    <cellStyle name="Output 5 7" xfId="2315" xr:uid="{00000000-0005-0000-0000-0000BA0B0000}"/>
    <cellStyle name="Output 5 7 2" xfId="4353" xr:uid="{00000000-0005-0000-0000-0000BB0B0000}"/>
    <cellStyle name="Output 5 7 2 2" xfId="7842" xr:uid="{00000000-0005-0000-0000-0000BB0B0000}"/>
    <cellStyle name="Output 5 7 2 2 2" xfId="14570" xr:uid="{95DFFBB9-77F2-4299-BD8E-0838E37CDD96}"/>
    <cellStyle name="Output 5 7 2 3" xfId="11157" xr:uid="{F973394C-8536-416E-8AE9-B7C917FCBD61}"/>
    <cellStyle name="Output 5 7 3" xfId="5816" xr:uid="{00000000-0005-0000-0000-0000BA0B0000}"/>
    <cellStyle name="Output 5 7 3 2" xfId="12550" xr:uid="{1CC3BE2E-780A-4336-8CA7-DF0692D31B54}"/>
    <cellStyle name="Output 5 7 4" xfId="9137" xr:uid="{18E8737B-BE0C-4111-A90A-6A22894498D9}"/>
    <cellStyle name="Output 5 8" xfId="3216" xr:uid="{00000000-0005-0000-0000-0000BC0B0000}"/>
    <cellStyle name="Output 5 8 2" xfId="6705" xr:uid="{00000000-0005-0000-0000-0000BC0B0000}"/>
    <cellStyle name="Output 5 8 2 2" xfId="13438" xr:uid="{9FF3FD49-2E7F-4B44-BC7B-62F253AF3430}"/>
    <cellStyle name="Output 5 8 3" xfId="10025" xr:uid="{125CD329-E7CA-4489-B914-78A9411D6D7E}"/>
    <cellStyle name="Output 5 9" xfId="2961" xr:uid="{00000000-0005-0000-0000-0000BD0B0000}"/>
    <cellStyle name="Output 5 9 2" xfId="6450" xr:uid="{00000000-0005-0000-0000-0000BD0B0000}"/>
    <cellStyle name="Output 5 9 2 2" xfId="13183" xr:uid="{1E702D4B-F89E-4825-BFA8-B261CF76A68B}"/>
    <cellStyle name="Output 5 9 3" xfId="9770" xr:uid="{0E30412E-5DDF-4EF4-8AAC-BB24F88C82C4}"/>
    <cellStyle name="Output 6" xfId="1245" xr:uid="{00000000-0005-0000-0000-0000BE0B0000}"/>
    <cellStyle name="Output 6 2" xfId="2025" xr:uid="{00000000-0005-0000-0000-0000BF0B0000}"/>
    <cellStyle name="Output 6 2 2" xfId="2792" xr:uid="{00000000-0005-0000-0000-0000C00B0000}"/>
    <cellStyle name="Output 6 2 2 2" xfId="4813" xr:uid="{00000000-0005-0000-0000-0000C10B0000}"/>
    <cellStyle name="Output 6 2 2 2 2" xfId="8302" xr:uid="{00000000-0005-0000-0000-0000C10B0000}"/>
    <cellStyle name="Output 6 2 2 2 2 2" xfId="15030" xr:uid="{09E6151A-FF93-46E4-9273-F11C78BC53B8}"/>
    <cellStyle name="Output 6 2 2 2 3" xfId="11617" xr:uid="{E4EEDC95-8FDC-4C47-B071-D028F76BB51A}"/>
    <cellStyle name="Output 6 2 2 3" xfId="6283" xr:uid="{00000000-0005-0000-0000-0000C00B0000}"/>
    <cellStyle name="Output 6 2 2 3 2" xfId="13017" xr:uid="{5396773E-D28D-426F-AB4F-71A9A6C8D2E6}"/>
    <cellStyle name="Output 6 2 2 4" xfId="9604" xr:uid="{F6BFE5CE-C8E6-43A7-80F1-83F7C176695E}"/>
    <cellStyle name="Output 6 2 3" xfId="4034" xr:uid="{00000000-0005-0000-0000-0000C20B0000}"/>
    <cellStyle name="Output 6 2 3 2" xfId="7523" xr:uid="{00000000-0005-0000-0000-0000C20B0000}"/>
    <cellStyle name="Output 6 2 3 2 2" xfId="14255" xr:uid="{6C6E2DD3-C730-47EE-ADFE-57497CFC302F}"/>
    <cellStyle name="Output 6 2 3 3" xfId="10842" xr:uid="{69F5D5E7-A01F-484B-B391-999A4459C71F}"/>
    <cellStyle name="Output 6 2 4" xfId="3284" xr:uid="{00000000-0005-0000-0000-0000C30B0000}"/>
    <cellStyle name="Output 6 2 4 2" xfId="6773" xr:uid="{00000000-0005-0000-0000-0000C30B0000}"/>
    <cellStyle name="Output 6 2 4 2 2" xfId="13506" xr:uid="{B9DBFC82-3DE4-4C0C-9788-EA4A4FDA022D}"/>
    <cellStyle name="Output 6 2 4 3" xfId="10093" xr:uid="{3163AF2E-F322-4D41-A636-15EAA2B00985}"/>
    <cellStyle name="Output 6 2 5" xfId="5606" xr:uid="{00000000-0005-0000-0000-0000BF0B0000}"/>
    <cellStyle name="Output 6 2 5 2" xfId="12344" xr:uid="{832B05FF-7CC2-4131-947A-99D6882A1A3B}"/>
    <cellStyle name="Output 6 2 6" xfId="8932" xr:uid="{CF904FBA-5652-483B-B1E5-AD4C8BCD1546}"/>
    <cellStyle name="Output 6 3" xfId="1818" xr:uid="{00000000-0005-0000-0000-0000C40B0000}"/>
    <cellStyle name="Output 6 3 2" xfId="2588" xr:uid="{00000000-0005-0000-0000-0000C50B0000}"/>
    <cellStyle name="Output 6 3 2 2" xfId="4611" xr:uid="{00000000-0005-0000-0000-0000C60B0000}"/>
    <cellStyle name="Output 6 3 2 2 2" xfId="8100" xr:uid="{00000000-0005-0000-0000-0000C60B0000}"/>
    <cellStyle name="Output 6 3 2 2 2 2" xfId="14828" xr:uid="{E17231DC-D1B1-452D-8150-A8AC1833DC20}"/>
    <cellStyle name="Output 6 3 2 2 3" xfId="11415" xr:uid="{52A84DA9-9257-486C-BBEE-D6220CC02CB3}"/>
    <cellStyle name="Output 6 3 2 3" xfId="6080" xr:uid="{00000000-0005-0000-0000-0000C50B0000}"/>
    <cellStyle name="Output 6 3 2 3 2" xfId="12814" xr:uid="{DA519FA7-8F4A-4A0C-8FD1-E472150E3E96}"/>
    <cellStyle name="Output 6 3 2 4" xfId="9401" xr:uid="{78567FD3-49AB-436C-888D-73664E366B32}"/>
    <cellStyle name="Output 6 3 3" xfId="3830" xr:uid="{00000000-0005-0000-0000-0000C70B0000}"/>
    <cellStyle name="Output 6 3 3 2" xfId="7319" xr:uid="{00000000-0005-0000-0000-0000C70B0000}"/>
    <cellStyle name="Output 6 3 3 2 2" xfId="14051" xr:uid="{08A94A7D-7229-4A43-90A1-CA8CE15A0653}"/>
    <cellStyle name="Output 6 3 3 3" xfId="10638" xr:uid="{19A3035B-E3E2-4DCE-9AEA-D9FA34149B35}"/>
    <cellStyle name="Output 6 3 4" xfId="3586" xr:uid="{00000000-0005-0000-0000-0000C80B0000}"/>
    <cellStyle name="Output 6 3 4 2" xfId="7075" xr:uid="{00000000-0005-0000-0000-0000C80B0000}"/>
    <cellStyle name="Output 6 3 4 2 2" xfId="13807" xr:uid="{B3049481-4E51-468E-A40C-0DBAE073056D}"/>
    <cellStyle name="Output 6 3 4 3" xfId="10394" xr:uid="{50398B1E-1896-4A24-AE33-95E1875E4282}"/>
    <cellStyle name="Output 6 3 5" xfId="5403" xr:uid="{00000000-0005-0000-0000-0000C40B0000}"/>
    <cellStyle name="Output 6 3 5 2" xfId="12141" xr:uid="{05E457D5-D806-4749-B85F-EF27DB423162}"/>
    <cellStyle name="Output 6 3 6" xfId="8729" xr:uid="{F14C72DA-CA9C-47B9-A1E8-3554863F4C09}"/>
    <cellStyle name="Output 6 4" xfId="1712" xr:uid="{00000000-0005-0000-0000-0000C90B0000}"/>
    <cellStyle name="Output 6 4 2" xfId="2482" xr:uid="{00000000-0005-0000-0000-0000CA0B0000}"/>
    <cellStyle name="Output 6 4 2 2" xfId="4505" xr:uid="{00000000-0005-0000-0000-0000CB0B0000}"/>
    <cellStyle name="Output 6 4 2 2 2" xfId="7994" xr:uid="{00000000-0005-0000-0000-0000CB0B0000}"/>
    <cellStyle name="Output 6 4 2 2 2 2" xfId="14722" xr:uid="{55183D48-5BB2-44BD-BCF8-AB592FA3B15B}"/>
    <cellStyle name="Output 6 4 2 2 3" xfId="11309" xr:uid="{E80115B6-3333-4522-9069-28374D199A8B}"/>
    <cellStyle name="Output 6 4 2 3" xfId="5975" xr:uid="{00000000-0005-0000-0000-0000CA0B0000}"/>
    <cellStyle name="Output 6 4 2 3 2" xfId="12709" xr:uid="{22F5CBBA-A7DF-4B7D-B4A2-E664F4C13D4E}"/>
    <cellStyle name="Output 6 4 2 4" xfId="9296" xr:uid="{DCC13469-9CEE-42FA-99F4-3EBBC5D25298}"/>
    <cellStyle name="Output 6 4 3" xfId="3724" xr:uid="{00000000-0005-0000-0000-0000CC0B0000}"/>
    <cellStyle name="Output 6 4 3 2" xfId="7213" xr:uid="{00000000-0005-0000-0000-0000CC0B0000}"/>
    <cellStyle name="Output 6 4 3 2 2" xfId="13945" xr:uid="{51F24422-FA39-4E86-86A4-169AE6B1E4B1}"/>
    <cellStyle name="Output 6 4 3 3" xfId="10532" xr:uid="{E463C0C8-0098-4086-B0ED-000B395CE454}"/>
    <cellStyle name="Output 6 4 4" xfId="3364" xr:uid="{00000000-0005-0000-0000-0000CD0B0000}"/>
    <cellStyle name="Output 6 4 4 2" xfId="6853" xr:uid="{00000000-0005-0000-0000-0000CD0B0000}"/>
    <cellStyle name="Output 6 4 4 2 2" xfId="13586" xr:uid="{5DE72943-FB32-455F-91BA-7ADAFF9E022A}"/>
    <cellStyle name="Output 6 4 4 3" xfId="10173" xr:uid="{14C7E412-585D-49B9-847B-33F307D57475}"/>
    <cellStyle name="Output 6 4 5" xfId="5298" xr:uid="{00000000-0005-0000-0000-0000C90B0000}"/>
    <cellStyle name="Output 6 4 5 2" xfId="12036" xr:uid="{C5DDA3FC-AABE-45B9-B1D1-DD731726A32E}"/>
    <cellStyle name="Output 6 4 6" xfId="8624" xr:uid="{322F1434-077C-42E2-A9DF-D373AFCE2080}"/>
    <cellStyle name="Output 6 5" xfId="1834" xr:uid="{00000000-0005-0000-0000-0000CE0B0000}"/>
    <cellStyle name="Output 6 5 2" xfId="2604" xr:uid="{00000000-0005-0000-0000-0000CF0B0000}"/>
    <cellStyle name="Output 6 5 2 2" xfId="4627" xr:uid="{00000000-0005-0000-0000-0000D00B0000}"/>
    <cellStyle name="Output 6 5 2 2 2" xfId="8116" xr:uid="{00000000-0005-0000-0000-0000D00B0000}"/>
    <cellStyle name="Output 6 5 2 2 2 2" xfId="14844" xr:uid="{DEAC964F-5436-4609-A49B-11CFA6CE0726}"/>
    <cellStyle name="Output 6 5 2 2 3" xfId="11431" xr:uid="{E01F5C61-49D8-481E-A9DF-BB98F9BE92F9}"/>
    <cellStyle name="Output 6 5 2 3" xfId="6096" xr:uid="{00000000-0005-0000-0000-0000CF0B0000}"/>
    <cellStyle name="Output 6 5 2 3 2" xfId="12830" xr:uid="{EE87D8FA-E8F4-4F5B-85CF-D964EA1BA032}"/>
    <cellStyle name="Output 6 5 2 4" xfId="9417" xr:uid="{9569E8BF-7B8A-4FDA-842B-84D3F536D8CB}"/>
    <cellStyle name="Output 6 5 3" xfId="3846" xr:uid="{00000000-0005-0000-0000-0000D10B0000}"/>
    <cellStyle name="Output 6 5 3 2" xfId="7335" xr:uid="{00000000-0005-0000-0000-0000D10B0000}"/>
    <cellStyle name="Output 6 5 3 2 2" xfId="14067" xr:uid="{981C0C0A-FD6F-4ABE-98F1-A1CBE43CF583}"/>
    <cellStyle name="Output 6 5 3 3" xfId="10654" xr:uid="{39474BA9-3FEC-4703-B73F-566487C40127}"/>
    <cellStyle name="Output 6 5 4" xfId="3505" xr:uid="{00000000-0005-0000-0000-0000D20B0000}"/>
    <cellStyle name="Output 6 5 4 2" xfId="6994" xr:uid="{00000000-0005-0000-0000-0000D20B0000}"/>
    <cellStyle name="Output 6 5 4 2 2" xfId="13727" xr:uid="{E1A509E0-62A3-4A63-90BA-DA29E137C2E8}"/>
    <cellStyle name="Output 6 5 4 3" xfId="10314" xr:uid="{611BBC6C-9434-4B06-974E-6449B64DB50F}"/>
    <cellStyle name="Output 6 5 5" xfId="5419" xr:uid="{00000000-0005-0000-0000-0000CE0B0000}"/>
    <cellStyle name="Output 6 5 5 2" xfId="12157" xr:uid="{EB628E70-AAE6-4935-AA0C-AA3FFF7766E3}"/>
    <cellStyle name="Output 6 5 6" xfId="8745" xr:uid="{1CB14042-2ACE-420B-A5E6-D373297BB791}"/>
    <cellStyle name="Output 6 6" xfId="2327" xr:uid="{00000000-0005-0000-0000-0000D30B0000}"/>
    <cellStyle name="Output 6 6 2" xfId="4363" xr:uid="{00000000-0005-0000-0000-0000D40B0000}"/>
    <cellStyle name="Output 6 6 2 2" xfId="7852" xr:uid="{00000000-0005-0000-0000-0000D40B0000}"/>
    <cellStyle name="Output 6 6 2 2 2" xfId="14580" xr:uid="{DCEAD463-421D-4339-8279-CC2FC1F66F24}"/>
    <cellStyle name="Output 6 6 2 3" xfId="11167" xr:uid="{BC799DA3-8B13-40A3-A972-7D62A73902A1}"/>
    <cellStyle name="Output 6 6 3" xfId="5828" xr:uid="{00000000-0005-0000-0000-0000D30B0000}"/>
    <cellStyle name="Output 6 6 3 2" xfId="12562" xr:uid="{2EE28EE4-300A-4121-B8D7-9461A7CFF32E}"/>
    <cellStyle name="Output 6 6 4" xfId="9149" xr:uid="{A6804EA9-6A38-4613-B28B-7118E4E548AD}"/>
    <cellStyle name="Output 6 7" xfId="3451" xr:uid="{00000000-0005-0000-0000-0000D50B0000}"/>
    <cellStyle name="Output 6 7 2" xfId="6940" xr:uid="{00000000-0005-0000-0000-0000D50B0000}"/>
    <cellStyle name="Output 6 7 2 2" xfId="13673" xr:uid="{B240FD58-DB5C-44ED-B4C4-5B974A3DE47C}"/>
    <cellStyle name="Output 6 7 3" xfId="10260" xr:uid="{A11ED137-92C3-49D2-93A5-47BADA99F195}"/>
    <cellStyle name="Output 6 8" xfId="3404" xr:uid="{00000000-0005-0000-0000-0000D60B0000}"/>
    <cellStyle name="Output 6 8 2" xfId="6893" xr:uid="{00000000-0005-0000-0000-0000D60B0000}"/>
    <cellStyle name="Output 6 8 2 2" xfId="13626" xr:uid="{A7D80C41-0664-4884-90FE-AB47AFF2692B}"/>
    <cellStyle name="Output 6 8 3" xfId="10213" xr:uid="{A3620C2D-63B3-47F1-A16F-8EF62E5D39E0}"/>
    <cellStyle name="Output 6 9" xfId="5136" xr:uid="{00000000-0005-0000-0000-0000BE0B0000}"/>
    <cellStyle name="Output 6 9 2" xfId="11887" xr:uid="{28177B5C-2190-4F4E-B294-49CBE470F4FA}"/>
    <cellStyle name="Output 7" xfId="2118" xr:uid="{00000000-0005-0000-0000-0000D70B0000}"/>
    <cellStyle name="Output 7 2" xfId="2885" xr:uid="{00000000-0005-0000-0000-0000D80B0000}"/>
    <cellStyle name="Output 7 2 2" xfId="4905" xr:uid="{00000000-0005-0000-0000-0000D90B0000}"/>
    <cellStyle name="Output 7 2 2 2" xfId="8394" xr:uid="{00000000-0005-0000-0000-0000D90B0000}"/>
    <cellStyle name="Output 7 2 2 2 2" xfId="15122" xr:uid="{FACFF2CB-19CD-48B7-9CAD-384BF3651E0C}"/>
    <cellStyle name="Output 7 2 2 3" xfId="11709" xr:uid="{2B030E49-0B50-49B2-B565-FBBF65D21619}"/>
    <cellStyle name="Output 7 2 3" xfId="6374" xr:uid="{00000000-0005-0000-0000-0000D80B0000}"/>
    <cellStyle name="Output 7 2 3 2" xfId="13108" xr:uid="{6D8B5593-3321-4566-8898-F2574806E959}"/>
    <cellStyle name="Output 7 2 4" xfId="9695" xr:uid="{00EEDD87-E2D8-4F94-A2E6-B40A6A71B099}"/>
    <cellStyle name="Output 7 3" xfId="4126" xr:uid="{00000000-0005-0000-0000-0000DA0B0000}"/>
    <cellStyle name="Output 7 3 2" xfId="7615" xr:uid="{00000000-0005-0000-0000-0000DA0B0000}"/>
    <cellStyle name="Output 7 3 2 2" xfId="14347" xr:uid="{37EE93B1-4C70-486E-9116-09002682FC80}"/>
    <cellStyle name="Output 7 3 3" xfId="10934" xr:uid="{13424E91-976E-42A5-BE37-C8A9C8A326E2}"/>
    <cellStyle name="Output 7 4" xfId="3246" xr:uid="{00000000-0005-0000-0000-0000DB0B0000}"/>
    <cellStyle name="Output 7 4 2" xfId="6735" xr:uid="{00000000-0005-0000-0000-0000DB0B0000}"/>
    <cellStyle name="Output 7 4 2 2" xfId="13468" xr:uid="{829337EF-D73B-43C4-AF93-26F33D8C47D0}"/>
    <cellStyle name="Output 7 4 3" xfId="10055" xr:uid="{4022E223-2F36-4527-BDA9-9DF61B4A2384}"/>
    <cellStyle name="Output 7 5" xfId="5697" xr:uid="{00000000-0005-0000-0000-0000D70B0000}"/>
    <cellStyle name="Output 7 5 2" xfId="12435" xr:uid="{6CC78F7C-DAC6-4547-B55C-10224B5EF45D}"/>
    <cellStyle name="Output 7 6" xfId="9023" xr:uid="{967D30AC-6D5F-486E-973C-5B0BD61829BB}"/>
    <cellStyle name="Output 8" xfId="2112" xr:uid="{00000000-0005-0000-0000-0000DC0B0000}"/>
    <cellStyle name="Output 8 2" xfId="2879" xr:uid="{00000000-0005-0000-0000-0000DD0B0000}"/>
    <cellStyle name="Output 8 2 2" xfId="4899" xr:uid="{00000000-0005-0000-0000-0000DE0B0000}"/>
    <cellStyle name="Output 8 2 2 2" xfId="8388" xr:uid="{00000000-0005-0000-0000-0000DE0B0000}"/>
    <cellStyle name="Output 8 2 2 2 2" xfId="15116" xr:uid="{429C56EC-6C4F-4BB0-9745-08EBC7A47DD1}"/>
    <cellStyle name="Output 8 2 2 3" xfId="11703" xr:uid="{AA97FAD8-8ABE-4CAC-AE0E-9921D3A0417C}"/>
    <cellStyle name="Output 8 2 3" xfId="6368" xr:uid="{00000000-0005-0000-0000-0000DD0B0000}"/>
    <cellStyle name="Output 8 2 3 2" xfId="13102" xr:uid="{CC8BD67C-219D-4CA3-8C20-3DB02333F9A4}"/>
    <cellStyle name="Output 8 2 4" xfId="9689" xr:uid="{7E704B4B-4727-472E-A3A5-08F060CF8A6D}"/>
    <cellStyle name="Output 8 3" xfId="4120" xr:uid="{00000000-0005-0000-0000-0000DF0B0000}"/>
    <cellStyle name="Output 8 3 2" xfId="7609" xr:uid="{00000000-0005-0000-0000-0000DF0B0000}"/>
    <cellStyle name="Output 8 3 2 2" xfId="14341" xr:uid="{495E5B06-D921-4EDD-8CFC-D175272526FF}"/>
    <cellStyle name="Output 8 3 3" xfId="10928" xr:uid="{8FA4C411-FBAB-4CA9-A71F-37B1D5A9DDE8}"/>
    <cellStyle name="Output 8 4" xfId="3006" xr:uid="{00000000-0005-0000-0000-0000E00B0000}"/>
    <cellStyle name="Output 8 4 2" xfId="6495" xr:uid="{00000000-0005-0000-0000-0000E00B0000}"/>
    <cellStyle name="Output 8 4 2 2" xfId="13228" xr:uid="{CA753FCE-83EB-468E-B0FB-ED590B127DD3}"/>
    <cellStyle name="Output 8 4 3" xfId="9815" xr:uid="{B3FEBECF-5DD5-430A-A67C-145BD78F7301}"/>
    <cellStyle name="Output 8 5" xfId="5691" xr:uid="{00000000-0005-0000-0000-0000DC0B0000}"/>
    <cellStyle name="Output 8 5 2" xfId="12429" xr:uid="{AFB10093-11F8-43FF-A569-EC7F1AA58240}"/>
    <cellStyle name="Output 8 6" xfId="9017" xr:uid="{BF39C1FA-CC85-4026-A721-A1C73669D885}"/>
    <cellStyle name="Output 9" xfId="2161" xr:uid="{00000000-0005-0000-0000-0000E10B0000}"/>
    <cellStyle name="Output 9 2" xfId="2926" xr:uid="{00000000-0005-0000-0000-0000E20B0000}"/>
    <cellStyle name="Output 9 2 2" xfId="4944" xr:uid="{00000000-0005-0000-0000-0000E30B0000}"/>
    <cellStyle name="Output 9 2 2 2" xfId="8433" xr:uid="{00000000-0005-0000-0000-0000E30B0000}"/>
    <cellStyle name="Output 9 2 2 2 2" xfId="15161" xr:uid="{7E550392-F3A0-4420-B1B0-D30E0CA69769}"/>
    <cellStyle name="Output 9 2 2 3" xfId="11748" xr:uid="{A8E1B14B-5735-4933-B4C4-8398E1ABE8A8}"/>
    <cellStyle name="Output 9 2 3" xfId="6415" xr:uid="{00000000-0005-0000-0000-0000E20B0000}"/>
    <cellStyle name="Output 9 2 3 2" xfId="13149" xr:uid="{74AC95A9-1847-45AC-8746-47D2568D00C1}"/>
    <cellStyle name="Output 9 2 4" xfId="9736" xr:uid="{20BC0330-5074-45C8-9D7A-3D6124104CA1}"/>
    <cellStyle name="Output 9 3" xfId="4165" xr:uid="{00000000-0005-0000-0000-0000E40B0000}"/>
    <cellStyle name="Output 9 3 2" xfId="7654" xr:uid="{00000000-0005-0000-0000-0000E40B0000}"/>
    <cellStyle name="Output 9 3 2 2" xfId="14386" xr:uid="{356D4A02-E12A-47D4-8FA3-76F6CADF6E7B}"/>
    <cellStyle name="Output 9 3 3" xfId="10973" xr:uid="{8C5DC940-7AB6-48EA-835E-B367E67216D8}"/>
    <cellStyle name="Output 9 4" xfId="3420" xr:uid="{00000000-0005-0000-0000-0000E50B0000}"/>
    <cellStyle name="Output 9 4 2" xfId="6909" xr:uid="{00000000-0005-0000-0000-0000E50B0000}"/>
    <cellStyle name="Output 9 4 2 2" xfId="13642" xr:uid="{FCDDA6E3-70BD-4CDC-A570-D5118BA8F8EE}"/>
    <cellStyle name="Output 9 4 3" xfId="10229" xr:uid="{28044F4E-C623-4C6C-9533-BCA0C3596085}"/>
    <cellStyle name="Output 9 5" xfId="5740" xr:uid="{00000000-0005-0000-0000-0000E10B0000}"/>
    <cellStyle name="Output 9 5 2" xfId="12476" xr:uid="{183B7340-561A-4FC8-8804-CA3BF2B2A71E}"/>
    <cellStyle name="Output 9 6" xfId="9064" xr:uid="{2E6929DC-9A4A-4EF0-94D9-9BE8CF682815}"/>
    <cellStyle name="P1" xfId="601" xr:uid="{00000000-0005-0000-0000-0000E60B0000}"/>
    <cellStyle name="Page Number" xfId="39" xr:uid="{00000000-0005-0000-0000-0000E70B0000}"/>
    <cellStyle name="Page Number 2" xfId="1246" xr:uid="{00000000-0005-0000-0000-0000E80B0000}"/>
    <cellStyle name="Page Number 3" xfId="2214" xr:uid="{00000000-0005-0000-0000-0000E90B0000}"/>
    <cellStyle name="Percent (0%)" xfId="40" xr:uid="{00000000-0005-0000-0000-0000EA0B0000}"/>
    <cellStyle name="Percent (0%) 2" xfId="728" xr:uid="{00000000-0005-0000-0000-0000EB0B0000}"/>
    <cellStyle name="Percent (0%) 2 2" xfId="1117" xr:uid="{00000000-0005-0000-0000-0000EC0B0000}"/>
    <cellStyle name="Percent (0%) 3" xfId="1118" xr:uid="{00000000-0005-0000-0000-0000ED0B0000}"/>
    <cellStyle name="Percent (0%) 4" xfId="1412" xr:uid="{00000000-0005-0000-0000-0000EE0B0000}"/>
    <cellStyle name="Percent (0)" xfId="1413" xr:uid="{00000000-0005-0000-0000-0000EF0B0000}"/>
    <cellStyle name="Percent (0.0%)" xfId="41" xr:uid="{00000000-0005-0000-0000-0000F00B0000}"/>
    <cellStyle name="Percent (0.0%) 2" xfId="729" xr:uid="{00000000-0005-0000-0000-0000F10B0000}"/>
    <cellStyle name="Percent (0.0%) 2 2" xfId="1119" xr:uid="{00000000-0005-0000-0000-0000F20B0000}"/>
    <cellStyle name="Percent (0.0%) 3" xfId="1120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30" xr:uid="{00000000-0005-0000-0000-0000F60B0000}"/>
    <cellStyle name="Percent [0]" xfId="1414" xr:uid="{00000000-0005-0000-0000-0000F70B0000}"/>
    <cellStyle name="Percent [00]" xfId="1415" xr:uid="{00000000-0005-0000-0000-0000F80B0000}"/>
    <cellStyle name="Percent [2]" xfId="43" xr:uid="{00000000-0005-0000-0000-0000F90B0000}"/>
    <cellStyle name="Percent [2] 10" xfId="731" xr:uid="{00000000-0005-0000-0000-0000FA0B0000}"/>
    <cellStyle name="Percent [2] 10 2" xfId="1121" xr:uid="{00000000-0005-0000-0000-0000FB0B0000}"/>
    <cellStyle name="Percent [2] 11" xfId="732" xr:uid="{00000000-0005-0000-0000-0000FC0B0000}"/>
    <cellStyle name="Percent [2] 11 2" xfId="1122" xr:uid="{00000000-0005-0000-0000-0000FD0B0000}"/>
    <cellStyle name="Percent [2] 12" xfId="1123" xr:uid="{00000000-0005-0000-0000-0000FE0B0000}"/>
    <cellStyle name="Percent [2] 2" xfId="602" xr:uid="{00000000-0005-0000-0000-0000FF0B0000}"/>
    <cellStyle name="Percent [2] 2 2" xfId="1124" xr:uid="{00000000-0005-0000-0000-0000000C0000}"/>
    <cellStyle name="Percent [2] 3" xfId="603" xr:uid="{00000000-0005-0000-0000-0000010C0000}"/>
    <cellStyle name="Percent [2] 3 2" xfId="1125" xr:uid="{00000000-0005-0000-0000-0000020C0000}"/>
    <cellStyle name="Percent [2] 4" xfId="604" xr:uid="{00000000-0005-0000-0000-0000030C0000}"/>
    <cellStyle name="Percent [2] 4 2" xfId="1126" xr:uid="{00000000-0005-0000-0000-0000040C0000}"/>
    <cellStyle name="Percent [2] 5" xfId="605" xr:uid="{00000000-0005-0000-0000-0000050C0000}"/>
    <cellStyle name="Percent [2] 5 2" xfId="1127" xr:uid="{00000000-0005-0000-0000-0000060C0000}"/>
    <cellStyle name="Percent [2] 6" xfId="733" xr:uid="{00000000-0005-0000-0000-0000070C0000}"/>
    <cellStyle name="Percent [2] 6 2" xfId="1128" xr:uid="{00000000-0005-0000-0000-0000080C0000}"/>
    <cellStyle name="Percent [2] 7" xfId="734" xr:uid="{00000000-0005-0000-0000-0000090C0000}"/>
    <cellStyle name="Percent [2] 7 2" xfId="1129" xr:uid="{00000000-0005-0000-0000-00000A0C0000}"/>
    <cellStyle name="Percent [2] 8" xfId="735" xr:uid="{00000000-0005-0000-0000-00000B0C0000}"/>
    <cellStyle name="Percent [2] 8 2" xfId="1130" xr:uid="{00000000-0005-0000-0000-00000C0C0000}"/>
    <cellStyle name="Percent [2] 9" xfId="736" xr:uid="{00000000-0005-0000-0000-00000D0C0000}"/>
    <cellStyle name="Percent [2] 9 2" xfId="1131" xr:uid="{00000000-0005-0000-0000-00000E0C0000}"/>
    <cellStyle name="Percent 10" xfId="1185" xr:uid="{00000000-0005-0000-0000-00000F0C0000}"/>
    <cellStyle name="Percent 11" xfId="1247" xr:uid="{00000000-0005-0000-0000-0000100C0000}"/>
    <cellStyle name="Percent 12" xfId="1606" xr:uid="{00000000-0005-0000-0000-0000110C0000}"/>
    <cellStyle name="Percent 12 2" xfId="5201" xr:uid="{00000000-0005-0000-0000-0000110C0000}"/>
    <cellStyle name="Percent 13" xfId="123" xr:uid="{00000000-0005-0000-0000-0000120C0000}"/>
    <cellStyle name="Percent 13 2" xfId="4998" xr:uid="{00000000-0005-0000-0000-0000120C0000}"/>
    <cellStyle name="Percent 14" xfId="2958" xr:uid="{00000000-0005-0000-0000-0000130C0000}"/>
    <cellStyle name="Percent 14 2" xfId="6447" xr:uid="{00000000-0005-0000-0000-0000130C0000}"/>
    <cellStyle name="Percent 15" xfId="4304" xr:uid="{00000000-0005-0000-0000-0000140C0000}"/>
    <cellStyle name="Percent 15 2" xfId="7793" xr:uid="{00000000-0005-0000-0000-0000140C0000}"/>
    <cellStyle name="Percent 16" xfId="15187" xr:uid="{027F0C12-CDA7-4F39-935D-DAA555A1E7C9}"/>
    <cellStyle name="Percent 2" xfId="128" xr:uid="{00000000-0005-0000-0000-0000150C0000}"/>
    <cellStyle name="Percent 2 2" xfId="737" xr:uid="{00000000-0005-0000-0000-0000160C0000}"/>
    <cellStyle name="Percent 2 2 2" xfId="1132" xr:uid="{00000000-0005-0000-0000-0000170C0000}"/>
    <cellStyle name="Percent 2 3" xfId="1133" xr:uid="{00000000-0005-0000-0000-0000180C0000}"/>
    <cellStyle name="Percent 2 4" xfId="1515" xr:uid="{00000000-0005-0000-0000-0000190C0000}"/>
    <cellStyle name="Percent 3" xfId="266" xr:uid="{00000000-0005-0000-0000-00001A0C0000}"/>
    <cellStyle name="Percent 3 2" xfId="738" xr:uid="{00000000-0005-0000-0000-00001B0C0000}"/>
    <cellStyle name="Percent 3 3" xfId="1274" xr:uid="{00000000-0005-0000-0000-00001C0C0000}"/>
    <cellStyle name="Percent 3 3 2" xfId="5140" xr:uid="{00000000-0005-0000-0000-00001C0C0000}"/>
    <cellStyle name="Percent 4" xfId="606" xr:uid="{00000000-0005-0000-0000-00001D0C0000}"/>
    <cellStyle name="Percent 4 2" xfId="1134" xr:uid="{00000000-0005-0000-0000-00001E0C0000}"/>
    <cellStyle name="Percent 5" xfId="607" xr:uid="{00000000-0005-0000-0000-00001F0C0000}"/>
    <cellStyle name="Percent 6" xfId="608" xr:uid="{00000000-0005-0000-0000-0000200C0000}"/>
    <cellStyle name="Percent 7" xfId="609" xr:uid="{00000000-0005-0000-0000-0000210C0000}"/>
    <cellStyle name="Percent 8" xfId="1135" xr:uid="{00000000-0005-0000-0000-0000220C0000}"/>
    <cellStyle name="Percent 8 2" xfId="5130" xr:uid="{00000000-0005-0000-0000-0000220C0000}"/>
    <cellStyle name="Percent 9" xfId="1180" xr:uid="{00000000-0005-0000-0000-0000230C0000}"/>
    <cellStyle name="Pilkku_BINV" xfId="1416" xr:uid="{00000000-0005-0000-0000-0000240C0000}"/>
    <cellStyle name="PrePop Currency (0)" xfId="1417" xr:uid="{00000000-0005-0000-0000-0000250C0000}"/>
    <cellStyle name="PrePop Currency (2)" xfId="1418" xr:uid="{00000000-0005-0000-0000-0000260C0000}"/>
    <cellStyle name="PrePop Units (0)" xfId="1419" xr:uid="{00000000-0005-0000-0000-0000270C0000}"/>
    <cellStyle name="PrePop Units (1)" xfId="1420" xr:uid="{00000000-0005-0000-0000-0000280C0000}"/>
    <cellStyle name="PrePop Units (2)" xfId="1421" xr:uid="{00000000-0005-0000-0000-0000290C0000}"/>
    <cellStyle name="pwstyle" xfId="195" xr:uid="{00000000-0005-0000-0000-00002A0C0000}"/>
    <cellStyle name="Py?r. luku_BINV" xfId="1422" xr:uid="{00000000-0005-0000-0000-00002B0C0000}"/>
    <cellStyle name="Py?r. valuutta_BINV" xfId="1423" xr:uid="{00000000-0005-0000-0000-00002C0C0000}"/>
    <cellStyle name="Q" xfId="2215" xr:uid="{00000000-0005-0000-0000-00002D0C0000}"/>
    <cellStyle name="Q_A373_2009_Q3_Lead," xfId="2216" xr:uid="{00000000-0005-0000-0000-00002E0C0000}"/>
    <cellStyle name="Q_Book6" xfId="2217" xr:uid="{00000000-0005-0000-0000-00002F0C0000}"/>
    <cellStyle name="Q_Package" xfId="2218" xr:uid="{00000000-0005-0000-0000-0000300C0000}"/>
    <cellStyle name="Quantity" xfId="44" xr:uid="{00000000-0005-0000-0000-0000310C0000}"/>
    <cellStyle name="Quantity 10" xfId="739" xr:uid="{00000000-0005-0000-0000-0000320C0000}"/>
    <cellStyle name="Quantity 10 2" xfId="1136" xr:uid="{00000000-0005-0000-0000-0000330C0000}"/>
    <cellStyle name="Quantity 11" xfId="740" xr:uid="{00000000-0005-0000-0000-0000340C0000}"/>
    <cellStyle name="Quantity 11 2" xfId="1137" xr:uid="{00000000-0005-0000-0000-0000350C0000}"/>
    <cellStyle name="Quantity 12" xfId="1138" xr:uid="{00000000-0005-0000-0000-0000360C0000}"/>
    <cellStyle name="Quantity 2" xfId="610" xr:uid="{00000000-0005-0000-0000-0000370C0000}"/>
    <cellStyle name="Quantity 2 2" xfId="1139" xr:uid="{00000000-0005-0000-0000-0000380C0000}"/>
    <cellStyle name="Quantity 3" xfId="611" xr:uid="{00000000-0005-0000-0000-0000390C0000}"/>
    <cellStyle name="Quantity 3 2" xfId="1140" xr:uid="{00000000-0005-0000-0000-00003A0C0000}"/>
    <cellStyle name="Quantity 4" xfId="612" xr:uid="{00000000-0005-0000-0000-00003B0C0000}"/>
    <cellStyle name="Quantity 4 2" xfId="1141" xr:uid="{00000000-0005-0000-0000-00003C0C0000}"/>
    <cellStyle name="Quantity 5" xfId="613" xr:uid="{00000000-0005-0000-0000-00003D0C0000}"/>
    <cellStyle name="Quantity 5 2" xfId="1142" xr:uid="{00000000-0005-0000-0000-00003E0C0000}"/>
    <cellStyle name="Quantity 6" xfId="741" xr:uid="{00000000-0005-0000-0000-00003F0C0000}"/>
    <cellStyle name="Quantity 6 2" xfId="1143" xr:uid="{00000000-0005-0000-0000-0000400C0000}"/>
    <cellStyle name="Quantity 7" xfId="742" xr:uid="{00000000-0005-0000-0000-0000410C0000}"/>
    <cellStyle name="Quantity 7 2" xfId="1144" xr:uid="{00000000-0005-0000-0000-0000420C0000}"/>
    <cellStyle name="Quantity 8" xfId="743" xr:uid="{00000000-0005-0000-0000-0000430C0000}"/>
    <cellStyle name="Quantity 8 2" xfId="1145" xr:uid="{00000000-0005-0000-0000-0000440C0000}"/>
    <cellStyle name="Quantity 9" xfId="744" xr:uid="{00000000-0005-0000-0000-0000450C0000}"/>
    <cellStyle name="Quantity 9 2" xfId="1146" xr:uid="{00000000-0005-0000-0000-0000460C0000}"/>
    <cellStyle name="Result 1" xfId="1147" xr:uid="{00000000-0005-0000-0000-0000470C0000}"/>
    <cellStyle name="Result 2" xfId="1148" xr:uid="{00000000-0005-0000-0000-0000480C0000}"/>
    <cellStyle name="RevList" xfId="196" xr:uid="{00000000-0005-0000-0000-0000490C0000}"/>
    <cellStyle name="RevList 2" xfId="1149" xr:uid="{00000000-0005-0000-0000-00004A0C0000}"/>
    <cellStyle name="s" xfId="614" xr:uid="{00000000-0005-0000-0000-00004B0C0000}"/>
    <cellStyle name="Salomon Logo" xfId="45" xr:uid="{00000000-0005-0000-0000-00004C0C0000}"/>
    <cellStyle name="Salomon Logo 2" xfId="1248" xr:uid="{00000000-0005-0000-0000-00004D0C0000}"/>
    <cellStyle name="Salomon Logo 3" xfId="2219" xr:uid="{00000000-0005-0000-0000-00004E0C0000}"/>
    <cellStyle name="SAPBEXaggData" xfId="1424" xr:uid="{00000000-0005-0000-0000-00004F0C0000}"/>
    <cellStyle name="SAPBEXaggData 2" xfId="2079" xr:uid="{00000000-0005-0000-0000-0000500C0000}"/>
    <cellStyle name="SAPBEXaggData 2 2" xfId="2846" xr:uid="{00000000-0005-0000-0000-0000510C0000}"/>
    <cellStyle name="SAPBEXaggData 2 2 2" xfId="4866" xr:uid="{00000000-0005-0000-0000-0000520C0000}"/>
    <cellStyle name="SAPBEXaggData 2 2 2 2" xfId="8355" xr:uid="{00000000-0005-0000-0000-0000520C0000}"/>
    <cellStyle name="SAPBEXaggData 2 2 2 2 2" xfId="15083" xr:uid="{39C32791-C86F-4FCF-9243-0A4F6BBE6552}"/>
    <cellStyle name="SAPBEXaggData 2 2 2 3" xfId="11670" xr:uid="{934AE85C-2AC7-4017-8FA6-91BAFAF57A97}"/>
    <cellStyle name="SAPBEXaggData 2 2 3" xfId="6335" xr:uid="{00000000-0005-0000-0000-0000510C0000}"/>
    <cellStyle name="SAPBEXaggData 2 2 3 2" xfId="13069" xr:uid="{6CCA569D-D988-4E56-8AD3-F18225D6C38F}"/>
    <cellStyle name="SAPBEXaggData 2 2 4" xfId="9656" xr:uid="{A2649991-445A-4E5E-8CBE-EC3BA18B2C26}"/>
    <cellStyle name="SAPBEXaggData 2 3" xfId="4087" xr:uid="{00000000-0005-0000-0000-0000530C0000}"/>
    <cellStyle name="SAPBEXaggData 2 3 2" xfId="7576" xr:uid="{00000000-0005-0000-0000-0000530C0000}"/>
    <cellStyle name="SAPBEXaggData 2 3 2 2" xfId="14308" xr:uid="{FE1FC86E-E657-4719-AF90-1939C0778F77}"/>
    <cellStyle name="SAPBEXaggData 2 3 3" xfId="10895" xr:uid="{E8E1890C-DABE-4F26-B3E4-20B9D5140525}"/>
    <cellStyle name="SAPBEXaggData 2 4" xfId="3265" xr:uid="{00000000-0005-0000-0000-0000540C0000}"/>
    <cellStyle name="SAPBEXaggData 2 4 2" xfId="6754" xr:uid="{00000000-0005-0000-0000-0000540C0000}"/>
    <cellStyle name="SAPBEXaggData 2 4 2 2" xfId="13487" xr:uid="{08D276CF-555F-4132-AA71-E77DA3DDB01A}"/>
    <cellStyle name="SAPBEXaggData 2 4 3" xfId="10074" xr:uid="{2DEA1B6E-DF8A-45A4-9376-56A26922C1C2}"/>
    <cellStyle name="SAPBEXaggData 2 5" xfId="5658" xr:uid="{00000000-0005-0000-0000-0000500C0000}"/>
    <cellStyle name="SAPBEXaggData 2 5 2" xfId="12396" xr:uid="{68FE7598-A1EB-4B1D-B7E8-FD135B542334}"/>
    <cellStyle name="SAPBEXaggData 2 6" xfId="8984" xr:uid="{13E3CD99-50AF-4A57-A3A4-C7E1EDC2C273}"/>
    <cellStyle name="SAPBEXaggData 3" xfId="2054" xr:uid="{00000000-0005-0000-0000-0000550C0000}"/>
    <cellStyle name="SAPBEXaggData 3 2" xfId="2821" xr:uid="{00000000-0005-0000-0000-0000560C0000}"/>
    <cellStyle name="SAPBEXaggData 3 2 2" xfId="4841" xr:uid="{00000000-0005-0000-0000-0000570C0000}"/>
    <cellStyle name="SAPBEXaggData 3 2 2 2" xfId="8330" xr:uid="{00000000-0005-0000-0000-0000570C0000}"/>
    <cellStyle name="SAPBEXaggData 3 2 2 2 2" xfId="15058" xr:uid="{B8E427A7-2967-41B1-9596-A544EB9955A5}"/>
    <cellStyle name="SAPBEXaggData 3 2 2 3" xfId="11645" xr:uid="{F2F22DF2-2272-46BE-BBDF-E230A4310BF0}"/>
    <cellStyle name="SAPBEXaggData 3 2 3" xfId="6312" xr:uid="{00000000-0005-0000-0000-0000560C0000}"/>
    <cellStyle name="SAPBEXaggData 3 2 3 2" xfId="13046" xr:uid="{A5D722AA-6AC7-41C5-896C-0478735611EA}"/>
    <cellStyle name="SAPBEXaggData 3 2 4" xfId="9633" xr:uid="{8222B051-720F-4424-9672-71B46336AFCA}"/>
    <cellStyle name="SAPBEXaggData 3 3" xfId="4062" xr:uid="{00000000-0005-0000-0000-0000580C0000}"/>
    <cellStyle name="SAPBEXaggData 3 3 2" xfId="7551" xr:uid="{00000000-0005-0000-0000-0000580C0000}"/>
    <cellStyle name="SAPBEXaggData 3 3 2 2" xfId="14283" xr:uid="{AE9365D8-00E6-48E1-A32A-05D9B054204C}"/>
    <cellStyle name="SAPBEXaggData 3 3 3" xfId="10870" xr:uid="{52050F3F-6281-4D8D-9593-B796E81E1BA9}"/>
    <cellStyle name="SAPBEXaggData 3 4" xfId="3269" xr:uid="{00000000-0005-0000-0000-0000590C0000}"/>
    <cellStyle name="SAPBEXaggData 3 4 2" xfId="6758" xr:uid="{00000000-0005-0000-0000-0000590C0000}"/>
    <cellStyle name="SAPBEXaggData 3 4 2 2" xfId="13491" xr:uid="{B39015FC-A0D2-4A52-9FCA-8ADC08B60B32}"/>
    <cellStyle name="SAPBEXaggData 3 4 3" xfId="10078" xr:uid="{B4100653-0AC8-467F-A3F4-52C1F701A70B}"/>
    <cellStyle name="SAPBEXaggData 3 5" xfId="5635" xr:uid="{00000000-0005-0000-0000-0000550C0000}"/>
    <cellStyle name="SAPBEXaggData 3 5 2" xfId="12373" xr:uid="{EC062E66-F7D6-49CE-BFCB-625A74275EDF}"/>
    <cellStyle name="SAPBEXaggData 3 6" xfId="8961" xr:uid="{55EF2998-26D9-4BC6-ADAF-4C05463B2EDB}"/>
    <cellStyle name="SAPBEXaggData 4" xfId="1947" xr:uid="{00000000-0005-0000-0000-00005A0C0000}"/>
    <cellStyle name="SAPBEXaggData 4 2" xfId="2717" xr:uid="{00000000-0005-0000-0000-00005B0C0000}"/>
    <cellStyle name="SAPBEXaggData 4 2 2" xfId="4739" xr:uid="{00000000-0005-0000-0000-00005C0C0000}"/>
    <cellStyle name="SAPBEXaggData 4 2 2 2" xfId="8228" xr:uid="{00000000-0005-0000-0000-00005C0C0000}"/>
    <cellStyle name="SAPBEXaggData 4 2 2 2 2" xfId="14956" xr:uid="{18CB36BF-2159-4B09-95DD-63041C33B99A}"/>
    <cellStyle name="SAPBEXaggData 4 2 2 3" xfId="11543" xr:uid="{F531F227-E531-4298-9C59-5B84DB6ABCA1}"/>
    <cellStyle name="SAPBEXaggData 4 2 3" xfId="6209" xr:uid="{00000000-0005-0000-0000-00005B0C0000}"/>
    <cellStyle name="SAPBEXaggData 4 2 3 2" xfId="12943" xr:uid="{A4554366-22B8-4165-B450-263F3EC2D7A4}"/>
    <cellStyle name="SAPBEXaggData 4 2 4" xfId="9530" xr:uid="{C202CFF8-888E-42B7-B596-3D4A9BF69D81}"/>
    <cellStyle name="SAPBEXaggData 4 3" xfId="3958" xr:uid="{00000000-0005-0000-0000-00005D0C0000}"/>
    <cellStyle name="SAPBEXaggData 4 3 2" xfId="7447" xr:uid="{00000000-0005-0000-0000-00005D0C0000}"/>
    <cellStyle name="SAPBEXaggData 4 3 2 2" xfId="14179" xr:uid="{852A814D-38E6-4D98-AAC8-608BFCE4C85A}"/>
    <cellStyle name="SAPBEXaggData 4 3 3" xfId="10766" xr:uid="{80D46A7F-12B5-4A9A-BD9D-6F3B8EFF77EB}"/>
    <cellStyle name="SAPBEXaggData 4 4" xfId="4270" xr:uid="{00000000-0005-0000-0000-00005E0C0000}"/>
    <cellStyle name="SAPBEXaggData 4 4 2" xfId="7759" xr:uid="{00000000-0005-0000-0000-00005E0C0000}"/>
    <cellStyle name="SAPBEXaggData 4 4 2 2" xfId="14489" xr:uid="{361AD5C3-7869-4302-A2D9-7302BC5813A3}"/>
    <cellStyle name="SAPBEXaggData 4 4 3" xfId="11076" xr:uid="{D2AC55BC-34BC-41C0-BBAA-15CD9EF6EC2D}"/>
    <cellStyle name="SAPBEXaggData 4 5" xfId="5532" xr:uid="{00000000-0005-0000-0000-00005A0C0000}"/>
    <cellStyle name="SAPBEXaggData 4 5 2" xfId="12270" xr:uid="{DA0997EA-7117-4A65-AE40-F0CFD08591C0}"/>
    <cellStyle name="SAPBEXaggData 4 6" xfId="8858" xr:uid="{E0105539-43A7-451B-8F01-984518A6896C}"/>
    <cellStyle name="SAPBEXaggData 5" xfId="1971" xr:uid="{00000000-0005-0000-0000-00005F0C0000}"/>
    <cellStyle name="SAPBEXaggData 5 2" xfId="2741" xr:uid="{00000000-0005-0000-0000-0000600C0000}"/>
    <cellStyle name="SAPBEXaggData 5 2 2" xfId="4763" xr:uid="{00000000-0005-0000-0000-0000610C0000}"/>
    <cellStyle name="SAPBEXaggData 5 2 2 2" xfId="8252" xr:uid="{00000000-0005-0000-0000-0000610C0000}"/>
    <cellStyle name="SAPBEXaggData 5 2 2 2 2" xfId="14980" xr:uid="{3DC10C1F-4AB6-4255-8CE8-CE9427EFA658}"/>
    <cellStyle name="SAPBEXaggData 5 2 2 3" xfId="11567" xr:uid="{131E17FC-EF3C-4CBB-8FDE-69EF02FEB3B5}"/>
    <cellStyle name="SAPBEXaggData 5 2 3" xfId="6233" xr:uid="{00000000-0005-0000-0000-0000600C0000}"/>
    <cellStyle name="SAPBEXaggData 5 2 3 2" xfId="12967" xr:uid="{93FDD7EA-ADF9-469C-84F0-C80FEA9B0D1B}"/>
    <cellStyle name="SAPBEXaggData 5 2 4" xfId="9554" xr:uid="{1811211B-878B-46D3-8711-27D0F7ECA613}"/>
    <cellStyle name="SAPBEXaggData 5 3" xfId="3982" xr:uid="{00000000-0005-0000-0000-0000620C0000}"/>
    <cellStyle name="SAPBEXaggData 5 3 2" xfId="7471" xr:uid="{00000000-0005-0000-0000-0000620C0000}"/>
    <cellStyle name="SAPBEXaggData 5 3 2 2" xfId="14203" xr:uid="{8F507220-33B0-494E-A524-33BFF2318FF3}"/>
    <cellStyle name="SAPBEXaggData 5 3 3" xfId="10790" xr:uid="{8D066BE3-E2BD-4461-A423-1B04518FD1C2}"/>
    <cellStyle name="SAPBEXaggData 5 4" xfId="4260" xr:uid="{00000000-0005-0000-0000-0000630C0000}"/>
    <cellStyle name="SAPBEXaggData 5 4 2" xfId="7749" xr:uid="{00000000-0005-0000-0000-0000630C0000}"/>
    <cellStyle name="SAPBEXaggData 5 4 2 2" xfId="14479" xr:uid="{A27990F5-DD65-4561-BF90-C235A20B5C0D}"/>
    <cellStyle name="SAPBEXaggData 5 4 3" xfId="11066" xr:uid="{78D5BAB3-1073-4D6E-8060-27F1D9922742}"/>
    <cellStyle name="SAPBEXaggData 5 5" xfId="5556" xr:uid="{00000000-0005-0000-0000-00005F0C0000}"/>
    <cellStyle name="SAPBEXaggData 5 5 2" xfId="12294" xr:uid="{DDE64771-843A-4344-8DE1-E5E32AB2769A}"/>
    <cellStyle name="SAPBEXaggData 5 6" xfId="8882" xr:uid="{5041D9E4-8BFD-4E78-97D8-15B68845743F}"/>
    <cellStyle name="SAPBEXaggData 6" xfId="2332" xr:uid="{00000000-0005-0000-0000-0000640C0000}"/>
    <cellStyle name="SAPBEXaggData 6 2" xfId="4367" xr:uid="{00000000-0005-0000-0000-0000650C0000}"/>
    <cellStyle name="SAPBEXaggData 6 2 2" xfId="7856" xr:uid="{00000000-0005-0000-0000-0000650C0000}"/>
    <cellStyle name="SAPBEXaggData 6 2 2 2" xfId="14584" xr:uid="{18822011-DBA4-48C8-9F35-81B3358ACC4C}"/>
    <cellStyle name="SAPBEXaggData 6 2 3" xfId="11171" xr:uid="{086741AA-2D3B-43E8-A3FA-C59FBF2DE8CC}"/>
    <cellStyle name="SAPBEXaggData 6 3" xfId="5833" xr:uid="{00000000-0005-0000-0000-0000640C0000}"/>
    <cellStyle name="SAPBEXaggData 6 3 2" xfId="12567" xr:uid="{AB1682E2-D282-412F-87C4-423D5F74D0E9}"/>
    <cellStyle name="SAPBEXaggData 6 4" xfId="9154" xr:uid="{F641B907-391E-4C4B-9406-453656A1967D}"/>
    <cellStyle name="SAPBEXaggData 7" xfId="3525" xr:uid="{00000000-0005-0000-0000-0000660C0000}"/>
    <cellStyle name="SAPBEXaggData 7 2" xfId="7014" xr:uid="{00000000-0005-0000-0000-0000660C0000}"/>
    <cellStyle name="SAPBEXaggData 7 2 2" xfId="13747" xr:uid="{824F86E6-D584-49E3-A99B-E2FBB2BC8A40}"/>
    <cellStyle name="SAPBEXaggData 7 3" xfId="10334" xr:uid="{1EEC2B96-FB94-422B-B12C-22B8E7D3B011}"/>
    <cellStyle name="SAPBEXaggData 8" xfId="3402" xr:uid="{00000000-0005-0000-0000-0000670C0000}"/>
    <cellStyle name="SAPBEXaggData 8 2" xfId="6891" xr:uid="{00000000-0005-0000-0000-0000670C0000}"/>
    <cellStyle name="SAPBEXaggData 8 2 2" xfId="13624" xr:uid="{6CB1A16E-3647-421D-8BF3-7F85C7F35115}"/>
    <cellStyle name="SAPBEXaggData 8 3" xfId="10211" xr:uid="{948AD0F2-0790-4858-9AB8-C51B9BC45D2A}"/>
    <cellStyle name="SAPBEXaggData 9" xfId="5148" xr:uid="{00000000-0005-0000-0000-00004F0C0000}"/>
    <cellStyle name="SAPBEXaggData 9 2" xfId="11894" xr:uid="{E1E4A9D8-CED1-45FF-8B6E-03378B5B651A}"/>
    <cellStyle name="SAPBEXaggDataEmph" xfId="1425" xr:uid="{00000000-0005-0000-0000-0000680C0000}"/>
    <cellStyle name="SAPBEXaggDataEmph 2" xfId="2080" xr:uid="{00000000-0005-0000-0000-0000690C0000}"/>
    <cellStyle name="SAPBEXaggDataEmph 2 2" xfId="2847" xr:uid="{00000000-0005-0000-0000-00006A0C0000}"/>
    <cellStyle name="SAPBEXaggDataEmph 2 2 2" xfId="4867" xr:uid="{00000000-0005-0000-0000-00006B0C0000}"/>
    <cellStyle name="SAPBEXaggDataEmph 2 2 2 2" xfId="8356" xr:uid="{00000000-0005-0000-0000-00006B0C0000}"/>
    <cellStyle name="SAPBEXaggDataEmph 2 2 2 2 2" xfId="15084" xr:uid="{56512747-B45F-4AA9-8834-0FA6244BF15D}"/>
    <cellStyle name="SAPBEXaggDataEmph 2 2 2 3" xfId="11671" xr:uid="{73AD6A33-CC95-4E6E-A1B1-EF8AEF58064E}"/>
    <cellStyle name="SAPBEXaggDataEmph 2 2 3" xfId="6336" xr:uid="{00000000-0005-0000-0000-00006A0C0000}"/>
    <cellStyle name="SAPBEXaggDataEmph 2 2 3 2" xfId="13070" xr:uid="{6377ACC0-31B3-48E7-8C79-E5869E57739E}"/>
    <cellStyle name="SAPBEXaggDataEmph 2 2 4" xfId="9657" xr:uid="{2E24484B-050A-45E4-B229-143587FAC1F2}"/>
    <cellStyle name="SAPBEXaggDataEmph 2 3" xfId="4088" xr:uid="{00000000-0005-0000-0000-00006C0C0000}"/>
    <cellStyle name="SAPBEXaggDataEmph 2 3 2" xfId="7577" xr:uid="{00000000-0005-0000-0000-00006C0C0000}"/>
    <cellStyle name="SAPBEXaggDataEmph 2 3 2 2" xfId="14309" xr:uid="{A826D812-1212-42A2-9E2C-E8404583CEB2}"/>
    <cellStyle name="SAPBEXaggDataEmph 2 3 3" xfId="10896" xr:uid="{3A94429C-2AB7-4415-A159-53206AF2C3FA}"/>
    <cellStyle name="SAPBEXaggDataEmph 2 4" xfId="3010" xr:uid="{00000000-0005-0000-0000-00006D0C0000}"/>
    <cellStyle name="SAPBEXaggDataEmph 2 4 2" xfId="6499" xr:uid="{00000000-0005-0000-0000-00006D0C0000}"/>
    <cellStyle name="SAPBEXaggDataEmph 2 4 2 2" xfId="13232" xr:uid="{12C5C0D1-ED08-4DD0-B0C0-3E5B10E3FA5B}"/>
    <cellStyle name="SAPBEXaggDataEmph 2 4 3" xfId="9819" xr:uid="{A4998E79-29BF-4E6B-98D3-165644AC8D87}"/>
    <cellStyle name="SAPBEXaggDataEmph 2 5" xfId="5659" xr:uid="{00000000-0005-0000-0000-0000690C0000}"/>
    <cellStyle name="SAPBEXaggDataEmph 2 5 2" xfId="12397" xr:uid="{5304E9C8-5B09-43A6-B608-06F95B2E655A}"/>
    <cellStyle name="SAPBEXaggDataEmph 2 6" xfId="8985" xr:uid="{E00BF167-430D-424D-A823-A7D4022549A4}"/>
    <cellStyle name="SAPBEXaggDataEmph 3" xfId="1906" xr:uid="{00000000-0005-0000-0000-00006E0C0000}"/>
    <cellStyle name="SAPBEXaggDataEmph 3 2" xfId="2676" xr:uid="{00000000-0005-0000-0000-00006F0C0000}"/>
    <cellStyle name="SAPBEXaggDataEmph 3 2 2" xfId="4698" xr:uid="{00000000-0005-0000-0000-0000700C0000}"/>
    <cellStyle name="SAPBEXaggDataEmph 3 2 2 2" xfId="8187" xr:uid="{00000000-0005-0000-0000-0000700C0000}"/>
    <cellStyle name="SAPBEXaggDataEmph 3 2 2 2 2" xfId="14915" xr:uid="{30422382-DCE8-44C7-A326-52E402623619}"/>
    <cellStyle name="SAPBEXaggDataEmph 3 2 2 3" xfId="11502" xr:uid="{27052199-929E-4A19-9115-703DE12AF737}"/>
    <cellStyle name="SAPBEXaggDataEmph 3 2 3" xfId="6168" xr:uid="{00000000-0005-0000-0000-00006F0C0000}"/>
    <cellStyle name="SAPBEXaggDataEmph 3 2 3 2" xfId="12902" xr:uid="{279F6A01-150F-407D-AFC3-F0D295A6FAC9}"/>
    <cellStyle name="SAPBEXaggDataEmph 3 2 4" xfId="9489" xr:uid="{647E3557-F2EB-4B42-B765-D6D1DC5603FD}"/>
    <cellStyle name="SAPBEXaggDataEmph 3 3" xfId="3917" xr:uid="{00000000-0005-0000-0000-0000710C0000}"/>
    <cellStyle name="SAPBEXaggDataEmph 3 3 2" xfId="7406" xr:uid="{00000000-0005-0000-0000-0000710C0000}"/>
    <cellStyle name="SAPBEXaggDataEmph 3 3 2 2" xfId="14138" xr:uid="{81490BBD-5C67-4B48-A70B-E22235D6D333}"/>
    <cellStyle name="SAPBEXaggDataEmph 3 3 3" xfId="10725" xr:uid="{EF4064AB-FF17-4C7F-90A4-CD85510B4B89}"/>
    <cellStyle name="SAPBEXaggDataEmph 3 4" xfId="2980" xr:uid="{00000000-0005-0000-0000-0000720C0000}"/>
    <cellStyle name="SAPBEXaggDataEmph 3 4 2" xfId="6469" xr:uid="{00000000-0005-0000-0000-0000720C0000}"/>
    <cellStyle name="SAPBEXaggDataEmph 3 4 2 2" xfId="13202" xr:uid="{E4614918-A1FF-4087-9310-6299DBB7351E}"/>
    <cellStyle name="SAPBEXaggDataEmph 3 4 3" xfId="9789" xr:uid="{8A7F14EF-86DC-439F-A681-6AA79FCAB484}"/>
    <cellStyle name="SAPBEXaggDataEmph 3 5" xfId="5491" xr:uid="{00000000-0005-0000-0000-00006E0C0000}"/>
    <cellStyle name="SAPBEXaggDataEmph 3 5 2" xfId="12229" xr:uid="{8E99CB36-4A67-4D75-A0AB-CD98A4B3EC30}"/>
    <cellStyle name="SAPBEXaggDataEmph 3 6" xfId="8817" xr:uid="{FB69E992-A98D-437F-B945-E237457EBF49}"/>
    <cellStyle name="SAPBEXaggDataEmph 4" xfId="2142" xr:uid="{00000000-0005-0000-0000-0000730C0000}"/>
    <cellStyle name="SAPBEXaggDataEmph 4 2" xfId="2908" xr:uid="{00000000-0005-0000-0000-0000740C0000}"/>
    <cellStyle name="SAPBEXaggDataEmph 4 2 2" xfId="4926" xr:uid="{00000000-0005-0000-0000-0000750C0000}"/>
    <cellStyle name="SAPBEXaggDataEmph 4 2 2 2" xfId="8415" xr:uid="{00000000-0005-0000-0000-0000750C0000}"/>
    <cellStyle name="SAPBEXaggDataEmph 4 2 2 2 2" xfId="15143" xr:uid="{01D07A46-3559-4105-9A36-9F600150CA81}"/>
    <cellStyle name="SAPBEXaggDataEmph 4 2 2 3" xfId="11730" xr:uid="{81BB41C9-0629-4FAE-9430-BB1CA3A63B9A}"/>
    <cellStyle name="SAPBEXaggDataEmph 4 2 3" xfId="6397" xr:uid="{00000000-0005-0000-0000-0000740C0000}"/>
    <cellStyle name="SAPBEXaggDataEmph 4 2 3 2" xfId="13131" xr:uid="{BBF34A87-6BB4-49C8-8355-0599ADDC7191}"/>
    <cellStyle name="SAPBEXaggDataEmph 4 2 4" xfId="9718" xr:uid="{D8EA2822-1F38-4E89-933C-3203ACA7A242}"/>
    <cellStyle name="SAPBEXaggDataEmph 4 3" xfId="4147" xr:uid="{00000000-0005-0000-0000-0000760C0000}"/>
    <cellStyle name="SAPBEXaggDataEmph 4 3 2" xfId="7636" xr:uid="{00000000-0005-0000-0000-0000760C0000}"/>
    <cellStyle name="SAPBEXaggDataEmph 4 3 2 2" xfId="14368" xr:uid="{80C836DB-6A39-45DC-AB87-E3FEB653AB26}"/>
    <cellStyle name="SAPBEXaggDataEmph 4 3 3" xfId="10955" xr:uid="{46070D45-E474-42B3-A0FD-DE3BC34D6B9B}"/>
    <cellStyle name="SAPBEXaggDataEmph 4 4" xfId="3240" xr:uid="{00000000-0005-0000-0000-0000770C0000}"/>
    <cellStyle name="SAPBEXaggDataEmph 4 4 2" xfId="6729" xr:uid="{00000000-0005-0000-0000-0000770C0000}"/>
    <cellStyle name="SAPBEXaggDataEmph 4 4 2 2" xfId="13462" xr:uid="{5087E548-4C17-488E-920A-49624E7A95AE}"/>
    <cellStyle name="SAPBEXaggDataEmph 4 4 3" xfId="10049" xr:uid="{23F67518-919C-42E3-8389-77B7FB7A49D3}"/>
    <cellStyle name="SAPBEXaggDataEmph 4 5" xfId="5721" xr:uid="{00000000-0005-0000-0000-0000730C0000}"/>
    <cellStyle name="SAPBEXaggDataEmph 4 5 2" xfId="12458" xr:uid="{8E67ED06-2251-450D-BBF8-AD1C4E956105}"/>
    <cellStyle name="SAPBEXaggDataEmph 4 6" xfId="9046" xr:uid="{138B31EE-B0E9-49AD-A9E3-8542129337E9}"/>
    <cellStyle name="SAPBEXaggDataEmph 5" xfId="1804" xr:uid="{00000000-0005-0000-0000-0000780C0000}"/>
    <cellStyle name="SAPBEXaggDataEmph 5 2" xfId="2574" xr:uid="{00000000-0005-0000-0000-0000790C0000}"/>
    <cellStyle name="SAPBEXaggDataEmph 5 2 2" xfId="4597" xr:uid="{00000000-0005-0000-0000-00007A0C0000}"/>
    <cellStyle name="SAPBEXaggDataEmph 5 2 2 2" xfId="8086" xr:uid="{00000000-0005-0000-0000-00007A0C0000}"/>
    <cellStyle name="SAPBEXaggDataEmph 5 2 2 2 2" xfId="14814" xr:uid="{E81DEC4B-AB56-4C56-9C94-42760F28A55B}"/>
    <cellStyle name="SAPBEXaggDataEmph 5 2 2 3" xfId="11401" xr:uid="{820684E8-23AE-4B2C-8912-BBBC3064634B}"/>
    <cellStyle name="SAPBEXaggDataEmph 5 2 3" xfId="6066" xr:uid="{00000000-0005-0000-0000-0000790C0000}"/>
    <cellStyle name="SAPBEXaggDataEmph 5 2 3 2" xfId="12800" xr:uid="{96E86C43-424C-4E86-A251-5BEC065FDC6F}"/>
    <cellStyle name="SAPBEXaggDataEmph 5 2 4" xfId="9387" xr:uid="{2343838F-9FA8-4F7F-B300-922DFD687080}"/>
    <cellStyle name="SAPBEXaggDataEmph 5 3" xfId="3816" xr:uid="{00000000-0005-0000-0000-00007B0C0000}"/>
    <cellStyle name="SAPBEXaggDataEmph 5 3 2" xfId="7305" xr:uid="{00000000-0005-0000-0000-00007B0C0000}"/>
    <cellStyle name="SAPBEXaggDataEmph 5 3 2 2" xfId="14037" xr:uid="{933D35B5-A0D4-4035-9610-200347225253}"/>
    <cellStyle name="SAPBEXaggDataEmph 5 3 3" xfId="10624" xr:uid="{5297BA35-27CB-42C4-B6A9-31BE8F506387}"/>
    <cellStyle name="SAPBEXaggDataEmph 5 4" xfId="3417" xr:uid="{00000000-0005-0000-0000-00007C0C0000}"/>
    <cellStyle name="SAPBEXaggDataEmph 5 4 2" xfId="6906" xr:uid="{00000000-0005-0000-0000-00007C0C0000}"/>
    <cellStyle name="SAPBEXaggDataEmph 5 4 2 2" xfId="13639" xr:uid="{B06164E0-1D18-49B6-9CC1-5AD1E7D83407}"/>
    <cellStyle name="SAPBEXaggDataEmph 5 4 3" xfId="10226" xr:uid="{E7205870-9E00-4FAD-B1B6-EB616AB3BCC6}"/>
    <cellStyle name="SAPBEXaggDataEmph 5 5" xfId="5389" xr:uid="{00000000-0005-0000-0000-0000780C0000}"/>
    <cellStyle name="SAPBEXaggDataEmph 5 5 2" xfId="12127" xr:uid="{5282BF9A-EA0D-40AD-943D-11AD10535E01}"/>
    <cellStyle name="SAPBEXaggDataEmph 5 6" xfId="8715" xr:uid="{34FF8BFF-E2B2-45E7-8CDF-7E2041AA6711}"/>
    <cellStyle name="SAPBEXaggDataEmph 6" xfId="2333" xr:uid="{00000000-0005-0000-0000-00007D0C0000}"/>
    <cellStyle name="SAPBEXaggDataEmph 6 2" xfId="4368" xr:uid="{00000000-0005-0000-0000-00007E0C0000}"/>
    <cellStyle name="SAPBEXaggDataEmph 6 2 2" xfId="7857" xr:uid="{00000000-0005-0000-0000-00007E0C0000}"/>
    <cellStyle name="SAPBEXaggDataEmph 6 2 2 2" xfId="14585" xr:uid="{17254BFF-A874-46EA-8BA6-2C7CAEAC49C1}"/>
    <cellStyle name="SAPBEXaggDataEmph 6 2 3" xfId="11172" xr:uid="{061EFE11-1BAF-4CB9-8195-6BCEC02A220C}"/>
    <cellStyle name="SAPBEXaggDataEmph 6 3" xfId="5834" xr:uid="{00000000-0005-0000-0000-00007D0C0000}"/>
    <cellStyle name="SAPBEXaggDataEmph 6 3 2" xfId="12568" xr:uid="{7403E9A0-1229-49FC-9F34-275F85950EC1}"/>
    <cellStyle name="SAPBEXaggDataEmph 6 4" xfId="9155" xr:uid="{92F2B006-00F0-476D-AE2F-297CF3A8E4B6}"/>
    <cellStyle name="SAPBEXaggDataEmph 7" xfId="3526" xr:uid="{00000000-0005-0000-0000-00007F0C0000}"/>
    <cellStyle name="SAPBEXaggDataEmph 7 2" xfId="7015" xr:uid="{00000000-0005-0000-0000-00007F0C0000}"/>
    <cellStyle name="SAPBEXaggDataEmph 7 2 2" xfId="13748" xr:uid="{6D2B37F4-209B-45C6-ABEA-255FFF6F7E53}"/>
    <cellStyle name="SAPBEXaggDataEmph 7 3" xfId="10335" xr:uid="{5A312FC2-82D1-4F73-BD73-6C44C2451FAE}"/>
    <cellStyle name="SAPBEXaggDataEmph 8" xfId="2956" xr:uid="{00000000-0005-0000-0000-0000800C0000}"/>
    <cellStyle name="SAPBEXaggDataEmph 8 2" xfId="6445" xr:uid="{00000000-0005-0000-0000-0000800C0000}"/>
    <cellStyle name="SAPBEXaggDataEmph 8 2 2" xfId="13179" xr:uid="{4FAE43B3-3DE0-49F8-8B40-29428A017C3C}"/>
    <cellStyle name="SAPBEXaggDataEmph 8 3" xfId="9766" xr:uid="{10DE5FA6-5A02-45BF-B533-4B2137A1710A}"/>
    <cellStyle name="SAPBEXaggDataEmph 9" xfId="5149" xr:uid="{00000000-0005-0000-0000-0000680C0000}"/>
    <cellStyle name="SAPBEXaggDataEmph 9 2" xfId="11895" xr:uid="{F78F559B-88CA-49DD-A251-33D5BE1357BC}"/>
    <cellStyle name="SAPBEXaggItem" xfId="1426" xr:uid="{00000000-0005-0000-0000-0000810C0000}"/>
    <cellStyle name="SAPBEXaggItem 2" xfId="2081" xr:uid="{00000000-0005-0000-0000-0000820C0000}"/>
    <cellStyle name="SAPBEXaggItem 2 2" xfId="2848" xr:uid="{00000000-0005-0000-0000-0000830C0000}"/>
    <cellStyle name="SAPBEXaggItem 2 2 2" xfId="4868" xr:uid="{00000000-0005-0000-0000-0000840C0000}"/>
    <cellStyle name="SAPBEXaggItem 2 2 2 2" xfId="8357" xr:uid="{00000000-0005-0000-0000-0000840C0000}"/>
    <cellStyle name="SAPBEXaggItem 2 2 2 2 2" xfId="15085" xr:uid="{E49104F7-6DA4-4641-8200-FE03F889FE5A}"/>
    <cellStyle name="SAPBEXaggItem 2 2 2 3" xfId="11672" xr:uid="{3186B596-A606-4BC3-A45E-3893B11ABE2B}"/>
    <cellStyle name="SAPBEXaggItem 2 2 3" xfId="6337" xr:uid="{00000000-0005-0000-0000-0000830C0000}"/>
    <cellStyle name="SAPBEXaggItem 2 2 3 2" xfId="13071" xr:uid="{A543BC62-4A45-4315-A4F2-94C6068D217B}"/>
    <cellStyle name="SAPBEXaggItem 2 2 4" xfId="9658" xr:uid="{7ACD6823-9474-4F3C-ACC7-CD1ABB5EF729}"/>
    <cellStyle name="SAPBEXaggItem 2 3" xfId="4089" xr:uid="{00000000-0005-0000-0000-0000850C0000}"/>
    <cellStyle name="SAPBEXaggItem 2 3 2" xfId="7578" xr:uid="{00000000-0005-0000-0000-0000850C0000}"/>
    <cellStyle name="SAPBEXaggItem 2 3 2 2" xfId="14310" xr:uid="{ED677F04-5D9C-4F6F-ABDC-780174C13A88}"/>
    <cellStyle name="SAPBEXaggItem 2 3 3" xfId="10897" xr:uid="{CE82BAF8-9337-471F-B7CC-8FF3AB96D591}"/>
    <cellStyle name="SAPBEXaggItem 2 4" xfId="124" xr:uid="{00000000-0005-0000-0000-0000860C0000}"/>
    <cellStyle name="SAPBEXaggItem 2 4 2" xfId="4999" xr:uid="{00000000-0005-0000-0000-0000860C0000}"/>
    <cellStyle name="SAPBEXaggItem 2 4 2 2" xfId="11796" xr:uid="{360DBF12-9214-464C-B5D0-B3E6028F7D43}"/>
    <cellStyle name="SAPBEXaggItem 2 4 3" xfId="8482" xr:uid="{B0FEC26C-2A14-43C7-BD36-F712A560C78A}"/>
    <cellStyle name="SAPBEXaggItem 2 5" xfId="5660" xr:uid="{00000000-0005-0000-0000-0000820C0000}"/>
    <cellStyle name="SAPBEXaggItem 2 5 2" xfId="12398" xr:uid="{F66F1641-FB70-42A2-9903-301E9F939DC8}"/>
    <cellStyle name="SAPBEXaggItem 2 6" xfId="8986" xr:uid="{3F3D9F0C-DC85-4CCF-8F07-9C8858F70EEB}"/>
    <cellStyle name="SAPBEXaggItem 3" xfId="1719" xr:uid="{00000000-0005-0000-0000-0000870C0000}"/>
    <cellStyle name="SAPBEXaggItem 3 2" xfId="2489" xr:uid="{00000000-0005-0000-0000-0000880C0000}"/>
    <cellStyle name="SAPBEXaggItem 3 2 2" xfId="4512" xr:uid="{00000000-0005-0000-0000-0000890C0000}"/>
    <cellStyle name="SAPBEXaggItem 3 2 2 2" xfId="8001" xr:uid="{00000000-0005-0000-0000-0000890C0000}"/>
    <cellStyle name="SAPBEXaggItem 3 2 2 2 2" xfId="14729" xr:uid="{CF8953E5-1037-497B-B5AD-1874A8EAFB4B}"/>
    <cellStyle name="SAPBEXaggItem 3 2 2 3" xfId="11316" xr:uid="{CDF69018-37F1-40ED-B19F-57A4F59D07A5}"/>
    <cellStyle name="SAPBEXaggItem 3 2 3" xfId="5982" xr:uid="{00000000-0005-0000-0000-0000880C0000}"/>
    <cellStyle name="SAPBEXaggItem 3 2 3 2" xfId="12716" xr:uid="{615745AF-2CC2-4CA0-9FB6-CCD3BFA69C15}"/>
    <cellStyle name="SAPBEXaggItem 3 2 4" xfId="9303" xr:uid="{A3BABB8A-3B1E-4240-B0AA-35990924B5E3}"/>
    <cellStyle name="SAPBEXaggItem 3 3" xfId="3731" xr:uid="{00000000-0005-0000-0000-00008A0C0000}"/>
    <cellStyle name="SAPBEXaggItem 3 3 2" xfId="7220" xr:uid="{00000000-0005-0000-0000-00008A0C0000}"/>
    <cellStyle name="SAPBEXaggItem 3 3 2 2" xfId="13952" xr:uid="{B4A8ABBD-9781-442D-A8AF-5DB8EE626FA8}"/>
    <cellStyle name="SAPBEXaggItem 3 3 3" xfId="10539" xr:uid="{F85F05E6-0FBD-4E1C-895B-2C6BEA0B3102}"/>
    <cellStyle name="SAPBEXaggItem 3 4" xfId="2986" xr:uid="{00000000-0005-0000-0000-00008B0C0000}"/>
    <cellStyle name="SAPBEXaggItem 3 4 2" xfId="6475" xr:uid="{00000000-0005-0000-0000-00008B0C0000}"/>
    <cellStyle name="SAPBEXaggItem 3 4 2 2" xfId="13208" xr:uid="{D1EB8558-5905-4FF4-A651-5BC5D382352E}"/>
    <cellStyle name="SAPBEXaggItem 3 4 3" xfId="9795" xr:uid="{E897CA7A-B9A0-4B5E-A390-4741A22B03DF}"/>
    <cellStyle name="SAPBEXaggItem 3 5" xfId="5305" xr:uid="{00000000-0005-0000-0000-0000870C0000}"/>
    <cellStyle name="SAPBEXaggItem 3 5 2" xfId="12043" xr:uid="{B83ECEA4-F2D3-46AC-88A9-D6D7DC563881}"/>
    <cellStyle name="SAPBEXaggItem 3 6" xfId="8631" xr:uid="{F6AB6BFD-346E-484F-A921-AF5AC539B819}"/>
    <cellStyle name="SAPBEXaggItem 4" xfId="1839" xr:uid="{00000000-0005-0000-0000-00008C0C0000}"/>
    <cellStyle name="SAPBEXaggItem 4 2" xfId="2609" xr:uid="{00000000-0005-0000-0000-00008D0C0000}"/>
    <cellStyle name="SAPBEXaggItem 4 2 2" xfId="4632" xr:uid="{00000000-0005-0000-0000-00008E0C0000}"/>
    <cellStyle name="SAPBEXaggItem 4 2 2 2" xfId="8121" xr:uid="{00000000-0005-0000-0000-00008E0C0000}"/>
    <cellStyle name="SAPBEXaggItem 4 2 2 2 2" xfId="14849" xr:uid="{888D60D2-4474-4E11-95EA-6EE98234533B}"/>
    <cellStyle name="SAPBEXaggItem 4 2 2 3" xfId="11436" xr:uid="{0617E0EA-55E1-4D81-816B-1DCC3F740839}"/>
    <cellStyle name="SAPBEXaggItem 4 2 3" xfId="6101" xr:uid="{00000000-0005-0000-0000-00008D0C0000}"/>
    <cellStyle name="SAPBEXaggItem 4 2 3 2" xfId="12835" xr:uid="{540AE021-7060-4938-9419-A4EA5C071367}"/>
    <cellStyle name="SAPBEXaggItem 4 2 4" xfId="9422" xr:uid="{2BA0F372-F9A3-48BF-8B48-2E55D32651D2}"/>
    <cellStyle name="SAPBEXaggItem 4 3" xfId="3851" xr:uid="{00000000-0005-0000-0000-00008F0C0000}"/>
    <cellStyle name="SAPBEXaggItem 4 3 2" xfId="7340" xr:uid="{00000000-0005-0000-0000-00008F0C0000}"/>
    <cellStyle name="SAPBEXaggItem 4 3 2 2" xfId="14072" xr:uid="{7CA839C6-E694-4332-9A4C-3E0D2693C549}"/>
    <cellStyle name="SAPBEXaggItem 4 3 3" xfId="10659" xr:uid="{B0D0391A-A2C0-43E8-9A1A-CF79B326A1F5}"/>
    <cellStyle name="SAPBEXaggItem 4 4" xfId="3581" xr:uid="{00000000-0005-0000-0000-0000900C0000}"/>
    <cellStyle name="SAPBEXaggItem 4 4 2" xfId="7070" xr:uid="{00000000-0005-0000-0000-0000900C0000}"/>
    <cellStyle name="SAPBEXaggItem 4 4 2 2" xfId="13802" xr:uid="{AEAF89D9-2448-49B0-8EE5-E03C37EFAC78}"/>
    <cellStyle name="SAPBEXaggItem 4 4 3" xfId="10389" xr:uid="{3D756261-8A3C-48ED-8752-456B435ECDF6}"/>
    <cellStyle name="SAPBEXaggItem 4 5" xfId="5424" xr:uid="{00000000-0005-0000-0000-00008C0C0000}"/>
    <cellStyle name="SAPBEXaggItem 4 5 2" xfId="12162" xr:uid="{286E7748-7932-434F-8814-749027BD20DC}"/>
    <cellStyle name="SAPBEXaggItem 4 6" xfId="8750" xr:uid="{DD09F8B4-5C05-4466-B21F-269DCBE40261}"/>
    <cellStyle name="SAPBEXaggItem 5" xfId="2022" xr:uid="{00000000-0005-0000-0000-0000910C0000}"/>
    <cellStyle name="SAPBEXaggItem 5 2" xfId="2789" xr:uid="{00000000-0005-0000-0000-0000920C0000}"/>
    <cellStyle name="SAPBEXaggItem 5 2 2" xfId="4811" xr:uid="{00000000-0005-0000-0000-0000930C0000}"/>
    <cellStyle name="SAPBEXaggItem 5 2 2 2" xfId="8300" xr:uid="{00000000-0005-0000-0000-0000930C0000}"/>
    <cellStyle name="SAPBEXaggItem 5 2 2 2 2" xfId="15028" xr:uid="{CB41D16E-C653-4AAC-B15D-76445D91EDC2}"/>
    <cellStyle name="SAPBEXaggItem 5 2 2 3" xfId="11615" xr:uid="{4B2FE15E-DE92-48C4-AEB4-8D4DC1BB6132}"/>
    <cellStyle name="SAPBEXaggItem 5 2 3" xfId="6280" xr:uid="{00000000-0005-0000-0000-0000920C0000}"/>
    <cellStyle name="SAPBEXaggItem 5 2 3 2" xfId="13014" xr:uid="{7045F077-1AB4-44B1-9DC5-A93D1C1DA35B}"/>
    <cellStyle name="SAPBEXaggItem 5 2 4" xfId="9601" xr:uid="{A10E81AB-991E-433F-90F5-68736C400342}"/>
    <cellStyle name="SAPBEXaggItem 5 3" xfId="4032" xr:uid="{00000000-0005-0000-0000-0000940C0000}"/>
    <cellStyle name="SAPBEXaggItem 5 3 2" xfId="7521" xr:uid="{00000000-0005-0000-0000-0000940C0000}"/>
    <cellStyle name="SAPBEXaggItem 5 3 2 2" xfId="14253" xr:uid="{B45497F3-CEF2-495A-8121-09B944B8C36A}"/>
    <cellStyle name="SAPBEXaggItem 5 3 3" xfId="10840" xr:uid="{2CC2B71A-9EEE-4C14-9C72-E0DF9E414B95}"/>
    <cellStyle name="SAPBEXaggItem 5 4" xfId="3285" xr:uid="{00000000-0005-0000-0000-0000950C0000}"/>
    <cellStyle name="SAPBEXaggItem 5 4 2" xfId="6774" xr:uid="{00000000-0005-0000-0000-0000950C0000}"/>
    <cellStyle name="SAPBEXaggItem 5 4 2 2" xfId="13507" xr:uid="{8F08F246-A9CD-4A76-A74B-56BA67F5F4AA}"/>
    <cellStyle name="SAPBEXaggItem 5 4 3" xfId="10094" xr:uid="{198A5D23-A3EF-4805-A9B4-E0E29BEB6954}"/>
    <cellStyle name="SAPBEXaggItem 5 5" xfId="5603" xr:uid="{00000000-0005-0000-0000-0000910C0000}"/>
    <cellStyle name="SAPBEXaggItem 5 5 2" xfId="12341" xr:uid="{7BB35FC7-53FC-407A-9893-DE1AE66B5E7A}"/>
    <cellStyle name="SAPBEXaggItem 5 6" xfId="8929" xr:uid="{0E669C5C-2828-4762-854E-7E4F93FA43BD}"/>
    <cellStyle name="SAPBEXaggItem 6" xfId="2334" xr:uid="{00000000-0005-0000-0000-0000960C0000}"/>
    <cellStyle name="SAPBEXaggItem 6 2" xfId="4369" xr:uid="{00000000-0005-0000-0000-0000970C0000}"/>
    <cellStyle name="SAPBEXaggItem 6 2 2" xfId="7858" xr:uid="{00000000-0005-0000-0000-0000970C0000}"/>
    <cellStyle name="SAPBEXaggItem 6 2 2 2" xfId="14586" xr:uid="{FAC7D42A-8CF3-4FF0-8FD3-59EBA81E4A16}"/>
    <cellStyle name="SAPBEXaggItem 6 2 3" xfId="11173" xr:uid="{BDBDA245-9986-4A85-BB73-900F0F715570}"/>
    <cellStyle name="SAPBEXaggItem 6 3" xfId="5835" xr:uid="{00000000-0005-0000-0000-0000960C0000}"/>
    <cellStyle name="SAPBEXaggItem 6 3 2" xfId="12569" xr:uid="{C76A0DF8-D0B4-4865-8B52-75C67DD0A48D}"/>
    <cellStyle name="SAPBEXaggItem 6 4" xfId="9156" xr:uid="{7C3D2200-0F64-45C8-9D3F-58DA423CF874}"/>
    <cellStyle name="SAPBEXaggItem 7" xfId="3527" xr:uid="{00000000-0005-0000-0000-0000980C0000}"/>
    <cellStyle name="SAPBEXaggItem 7 2" xfId="7016" xr:uid="{00000000-0005-0000-0000-0000980C0000}"/>
    <cellStyle name="SAPBEXaggItem 7 2 2" xfId="13749" xr:uid="{598B6468-3502-4AEE-BE51-78554B127D03}"/>
    <cellStyle name="SAPBEXaggItem 7 3" xfId="10336" xr:uid="{A25962F6-1EF5-4540-AA22-0F20FEF5AA40}"/>
    <cellStyle name="SAPBEXaggItem 8" xfId="3521" xr:uid="{00000000-0005-0000-0000-0000990C0000}"/>
    <cellStyle name="SAPBEXaggItem 8 2" xfId="7010" xr:uid="{00000000-0005-0000-0000-0000990C0000}"/>
    <cellStyle name="SAPBEXaggItem 8 2 2" xfId="13743" xr:uid="{FFF1C8CC-2E5B-4322-805E-DF961BCB0E7E}"/>
    <cellStyle name="SAPBEXaggItem 8 3" xfId="10330" xr:uid="{E528342E-A55F-4B83-B3ED-7C5F144FBBE0}"/>
    <cellStyle name="SAPBEXaggItem 9" xfId="5150" xr:uid="{00000000-0005-0000-0000-0000810C0000}"/>
    <cellStyle name="SAPBEXaggItem 9 2" xfId="11896" xr:uid="{27113380-EB51-4DE2-BCA7-DB345AFC5BBE}"/>
    <cellStyle name="SAPBEXaggItemX" xfId="1427" xr:uid="{00000000-0005-0000-0000-00009A0C0000}"/>
    <cellStyle name="SAPBEXaggItemX 2" xfId="2082" xr:uid="{00000000-0005-0000-0000-00009B0C0000}"/>
    <cellStyle name="SAPBEXaggItemX 2 2" xfId="2849" xr:uid="{00000000-0005-0000-0000-00009C0C0000}"/>
    <cellStyle name="SAPBEXaggItemX 2 2 2" xfId="4869" xr:uid="{00000000-0005-0000-0000-00009D0C0000}"/>
    <cellStyle name="SAPBEXaggItemX 2 2 2 2" xfId="8358" xr:uid="{00000000-0005-0000-0000-00009D0C0000}"/>
    <cellStyle name="SAPBEXaggItemX 2 2 2 2 2" xfId="15086" xr:uid="{1918FAC8-9D9E-4577-B835-E84B8A35D492}"/>
    <cellStyle name="SAPBEXaggItemX 2 2 2 3" xfId="11673" xr:uid="{63A3475F-6332-463D-8BAA-19937B007ABF}"/>
    <cellStyle name="SAPBEXaggItemX 2 2 3" xfId="6338" xr:uid="{00000000-0005-0000-0000-00009C0C0000}"/>
    <cellStyle name="SAPBEXaggItemX 2 2 3 2" xfId="13072" xr:uid="{F0D39371-2985-407B-8D22-A8BC997FEE68}"/>
    <cellStyle name="SAPBEXaggItemX 2 2 4" xfId="9659" xr:uid="{0C4F9F43-3963-43E4-B24B-6C74D91F99F2}"/>
    <cellStyle name="SAPBEXaggItemX 2 3" xfId="4090" xr:uid="{00000000-0005-0000-0000-00009E0C0000}"/>
    <cellStyle name="SAPBEXaggItemX 2 3 2" xfId="7579" xr:uid="{00000000-0005-0000-0000-00009E0C0000}"/>
    <cellStyle name="SAPBEXaggItemX 2 3 2 2" xfId="14311" xr:uid="{D5AA848D-446D-4D68-B2F9-C395AFAD104C}"/>
    <cellStyle name="SAPBEXaggItemX 2 3 3" xfId="10898" xr:uid="{92FE5F16-E359-4823-A82E-14B13A14D78F}"/>
    <cellStyle name="SAPBEXaggItemX 2 4" xfId="3264" xr:uid="{00000000-0005-0000-0000-00009F0C0000}"/>
    <cellStyle name="SAPBEXaggItemX 2 4 2" xfId="6753" xr:uid="{00000000-0005-0000-0000-00009F0C0000}"/>
    <cellStyle name="SAPBEXaggItemX 2 4 2 2" xfId="13486" xr:uid="{0E28B394-65A4-4B8E-9813-2EA2223F903F}"/>
    <cellStyle name="SAPBEXaggItemX 2 4 3" xfId="10073" xr:uid="{9841F82D-CB28-43EF-8F21-8D7A3FAE3C8B}"/>
    <cellStyle name="SAPBEXaggItemX 2 5" xfId="5661" xr:uid="{00000000-0005-0000-0000-00009B0C0000}"/>
    <cellStyle name="SAPBEXaggItemX 2 5 2" xfId="12399" xr:uid="{CFF7D622-B84E-4BEF-A076-7F94741BE385}"/>
    <cellStyle name="SAPBEXaggItemX 2 6" xfId="8987" xr:uid="{95E9F2F7-FA01-441F-90CE-FD2216D320A2}"/>
    <cellStyle name="SAPBEXaggItemX 3" xfId="2053" xr:uid="{00000000-0005-0000-0000-0000A00C0000}"/>
    <cellStyle name="SAPBEXaggItemX 3 2" xfId="2820" xr:uid="{00000000-0005-0000-0000-0000A10C0000}"/>
    <cellStyle name="SAPBEXaggItemX 3 2 2" xfId="4840" xr:uid="{00000000-0005-0000-0000-0000A20C0000}"/>
    <cellStyle name="SAPBEXaggItemX 3 2 2 2" xfId="8329" xr:uid="{00000000-0005-0000-0000-0000A20C0000}"/>
    <cellStyle name="SAPBEXaggItemX 3 2 2 2 2" xfId="15057" xr:uid="{AF91471D-8C3C-4BD4-B6D8-AFD0B00418AE}"/>
    <cellStyle name="SAPBEXaggItemX 3 2 2 3" xfId="11644" xr:uid="{AA27F906-5390-4B10-92F4-3647E786ACED}"/>
    <cellStyle name="SAPBEXaggItemX 3 2 3" xfId="6311" xr:uid="{00000000-0005-0000-0000-0000A10C0000}"/>
    <cellStyle name="SAPBEXaggItemX 3 2 3 2" xfId="13045" xr:uid="{2AEE5078-5797-4150-B71E-FA542585AC04}"/>
    <cellStyle name="SAPBEXaggItemX 3 2 4" xfId="9632" xr:uid="{334B21F4-17DF-43D7-AEA4-935E090862C2}"/>
    <cellStyle name="SAPBEXaggItemX 3 3" xfId="4061" xr:uid="{00000000-0005-0000-0000-0000A30C0000}"/>
    <cellStyle name="SAPBEXaggItemX 3 3 2" xfId="7550" xr:uid="{00000000-0005-0000-0000-0000A30C0000}"/>
    <cellStyle name="SAPBEXaggItemX 3 3 2 2" xfId="14282" xr:uid="{B3ABDEC0-DFBB-406D-8273-89C301BBDAB1}"/>
    <cellStyle name="SAPBEXaggItemX 3 3 3" xfId="10869" xr:uid="{168AA453-18AB-4560-A028-E5F852B257FF}"/>
    <cellStyle name="SAPBEXaggItemX 3 4" xfId="3270" xr:uid="{00000000-0005-0000-0000-0000A40C0000}"/>
    <cellStyle name="SAPBEXaggItemX 3 4 2" xfId="6759" xr:uid="{00000000-0005-0000-0000-0000A40C0000}"/>
    <cellStyle name="SAPBEXaggItemX 3 4 2 2" xfId="13492" xr:uid="{24632993-3F4C-4674-B594-44A453CE3542}"/>
    <cellStyle name="SAPBEXaggItemX 3 4 3" xfId="10079" xr:uid="{B5EE848D-7F59-464B-BC5C-29BF8C1F41E7}"/>
    <cellStyle name="SAPBEXaggItemX 3 5" xfId="5634" xr:uid="{00000000-0005-0000-0000-0000A00C0000}"/>
    <cellStyle name="SAPBEXaggItemX 3 5 2" xfId="12372" xr:uid="{D26ABCAF-46F2-40B2-AF83-F57BD5A8E285}"/>
    <cellStyle name="SAPBEXaggItemX 3 6" xfId="8960" xr:uid="{79B88476-AC15-4E68-BA3C-34013E31B8F3}"/>
    <cellStyle name="SAPBEXaggItemX 4" xfId="2124" xr:uid="{00000000-0005-0000-0000-0000A50C0000}"/>
    <cellStyle name="SAPBEXaggItemX 4 2" xfId="2891" xr:uid="{00000000-0005-0000-0000-0000A60C0000}"/>
    <cellStyle name="SAPBEXaggItemX 4 2 2" xfId="4911" xr:uid="{00000000-0005-0000-0000-0000A70C0000}"/>
    <cellStyle name="SAPBEXaggItemX 4 2 2 2" xfId="8400" xr:uid="{00000000-0005-0000-0000-0000A70C0000}"/>
    <cellStyle name="SAPBEXaggItemX 4 2 2 2 2" xfId="15128" xr:uid="{AEEEE9B6-7EBA-4578-A1BE-486B6E3885E4}"/>
    <cellStyle name="SAPBEXaggItemX 4 2 2 3" xfId="11715" xr:uid="{73E988A5-E7EF-4F56-A046-FBFE0A935D27}"/>
    <cellStyle name="SAPBEXaggItemX 4 2 3" xfId="6380" xr:uid="{00000000-0005-0000-0000-0000A60C0000}"/>
    <cellStyle name="SAPBEXaggItemX 4 2 3 2" xfId="13114" xr:uid="{5BE15E6D-7282-41F5-A68E-4382177317A4}"/>
    <cellStyle name="SAPBEXaggItemX 4 2 4" xfId="9701" xr:uid="{45B12844-662F-4D06-9116-63FDF371C7A1}"/>
    <cellStyle name="SAPBEXaggItemX 4 3" xfId="4132" xr:uid="{00000000-0005-0000-0000-0000A80C0000}"/>
    <cellStyle name="SAPBEXaggItemX 4 3 2" xfId="7621" xr:uid="{00000000-0005-0000-0000-0000A80C0000}"/>
    <cellStyle name="SAPBEXaggItemX 4 3 2 2" xfId="14353" xr:uid="{E6189E89-529B-451C-842B-186590253C7E}"/>
    <cellStyle name="SAPBEXaggItemX 4 3 3" xfId="10940" xr:uid="{AD15839B-FF36-473A-980A-24C907811621}"/>
    <cellStyle name="SAPBEXaggItemX 4 4" xfId="3468" xr:uid="{00000000-0005-0000-0000-0000A90C0000}"/>
    <cellStyle name="SAPBEXaggItemX 4 4 2" xfId="6957" xr:uid="{00000000-0005-0000-0000-0000A90C0000}"/>
    <cellStyle name="SAPBEXaggItemX 4 4 2 2" xfId="13690" xr:uid="{900C3FBB-803A-42E6-9D99-0589AB9ECEC9}"/>
    <cellStyle name="SAPBEXaggItemX 4 4 3" xfId="10277" xr:uid="{B068DBCE-BC03-4CB3-A333-616A38E22174}"/>
    <cellStyle name="SAPBEXaggItemX 4 5" xfId="5703" xr:uid="{00000000-0005-0000-0000-0000A50C0000}"/>
    <cellStyle name="SAPBEXaggItemX 4 5 2" xfId="12441" xr:uid="{4DCEBB7A-FCF6-46CE-8D1F-6073F0B28AA1}"/>
    <cellStyle name="SAPBEXaggItemX 4 6" xfId="9029" xr:uid="{90D79F7D-BA4B-4B49-B127-937D052AF997}"/>
    <cellStyle name="SAPBEXaggItemX 5" xfId="1942" xr:uid="{00000000-0005-0000-0000-0000AA0C0000}"/>
    <cellStyle name="SAPBEXaggItemX 5 2" xfId="2712" xr:uid="{00000000-0005-0000-0000-0000AB0C0000}"/>
    <cellStyle name="SAPBEXaggItemX 5 2 2" xfId="4734" xr:uid="{00000000-0005-0000-0000-0000AC0C0000}"/>
    <cellStyle name="SAPBEXaggItemX 5 2 2 2" xfId="8223" xr:uid="{00000000-0005-0000-0000-0000AC0C0000}"/>
    <cellStyle name="SAPBEXaggItemX 5 2 2 2 2" xfId="14951" xr:uid="{AC59C0A1-D788-43B3-A568-D516AC1564FF}"/>
    <cellStyle name="SAPBEXaggItemX 5 2 2 3" xfId="11538" xr:uid="{7D9B9C04-542D-4652-B748-FADB72083587}"/>
    <cellStyle name="SAPBEXaggItemX 5 2 3" xfId="6204" xr:uid="{00000000-0005-0000-0000-0000AB0C0000}"/>
    <cellStyle name="SAPBEXaggItemX 5 2 3 2" xfId="12938" xr:uid="{ADCC48A7-1DD5-48A1-AAD9-91C3F4F742E6}"/>
    <cellStyle name="SAPBEXaggItemX 5 2 4" xfId="9525" xr:uid="{857535F3-7465-49C6-A2E4-23B64A51A4D2}"/>
    <cellStyle name="SAPBEXaggItemX 5 3" xfId="3953" xr:uid="{00000000-0005-0000-0000-0000AD0C0000}"/>
    <cellStyle name="SAPBEXaggItemX 5 3 2" xfId="7442" xr:uid="{00000000-0005-0000-0000-0000AD0C0000}"/>
    <cellStyle name="SAPBEXaggItemX 5 3 2 2" xfId="14174" xr:uid="{D39959FB-62C8-496B-9D30-C3E1E6439EDC}"/>
    <cellStyle name="SAPBEXaggItemX 5 3 3" xfId="10761" xr:uid="{A876A8A5-DF3E-4A86-B3D6-F1F40AE99A8C}"/>
    <cellStyle name="SAPBEXaggItemX 5 4" xfId="4237" xr:uid="{00000000-0005-0000-0000-0000AE0C0000}"/>
    <cellStyle name="SAPBEXaggItemX 5 4 2" xfId="7726" xr:uid="{00000000-0005-0000-0000-0000AE0C0000}"/>
    <cellStyle name="SAPBEXaggItemX 5 4 2 2" xfId="14456" xr:uid="{DA69D663-6505-4BC3-81BC-73613F97EC63}"/>
    <cellStyle name="SAPBEXaggItemX 5 4 3" xfId="11043" xr:uid="{E80BC3FA-0DBD-40D1-88EA-64DEF0BD4CA4}"/>
    <cellStyle name="SAPBEXaggItemX 5 5" xfId="5527" xr:uid="{00000000-0005-0000-0000-0000AA0C0000}"/>
    <cellStyle name="SAPBEXaggItemX 5 5 2" xfId="12265" xr:uid="{A8F016F2-1BC9-419A-BC3B-E0A114658AD7}"/>
    <cellStyle name="SAPBEXaggItemX 5 6" xfId="8853" xr:uid="{41131FA2-C385-406C-B79E-ADFC2132251E}"/>
    <cellStyle name="SAPBEXaggItemX 6" xfId="2335" xr:uid="{00000000-0005-0000-0000-0000AF0C0000}"/>
    <cellStyle name="SAPBEXaggItemX 6 2" xfId="4370" xr:uid="{00000000-0005-0000-0000-0000B00C0000}"/>
    <cellStyle name="SAPBEXaggItemX 6 2 2" xfId="7859" xr:uid="{00000000-0005-0000-0000-0000B00C0000}"/>
    <cellStyle name="SAPBEXaggItemX 6 2 2 2" xfId="14587" xr:uid="{F0991890-D7FF-4009-871B-C545BF591488}"/>
    <cellStyle name="SAPBEXaggItemX 6 2 3" xfId="11174" xr:uid="{7C47D4BA-DF0C-4C70-B837-745E292B964E}"/>
    <cellStyle name="SAPBEXaggItemX 6 3" xfId="5836" xr:uid="{00000000-0005-0000-0000-0000AF0C0000}"/>
    <cellStyle name="SAPBEXaggItemX 6 3 2" xfId="12570" xr:uid="{3D206CEA-D410-4DEC-B556-8118E5AF0F33}"/>
    <cellStyle name="SAPBEXaggItemX 6 4" xfId="9157" xr:uid="{91ABF56C-D609-4317-9C37-AE8FA6B1BC13}"/>
    <cellStyle name="SAPBEXaggItemX 7" xfId="3528" xr:uid="{00000000-0005-0000-0000-0000B10C0000}"/>
    <cellStyle name="SAPBEXaggItemX 7 2" xfId="7017" xr:uid="{00000000-0005-0000-0000-0000B10C0000}"/>
    <cellStyle name="SAPBEXaggItemX 7 2 2" xfId="13750" xr:uid="{E63AA6C8-BD4A-4E4E-A1DC-B4C10E435A81}"/>
    <cellStyle name="SAPBEXaggItemX 7 3" xfId="10337" xr:uid="{0542A08D-03CA-4BA0-AC3C-EF70BE86B107}"/>
    <cellStyle name="SAPBEXaggItemX 8" xfId="3520" xr:uid="{00000000-0005-0000-0000-0000B20C0000}"/>
    <cellStyle name="SAPBEXaggItemX 8 2" xfId="7009" xr:uid="{00000000-0005-0000-0000-0000B20C0000}"/>
    <cellStyle name="SAPBEXaggItemX 8 2 2" xfId="13742" xr:uid="{7DEE7A3E-B45F-40CE-B8CA-79AAC0ECAC16}"/>
    <cellStyle name="SAPBEXaggItemX 8 3" xfId="10329" xr:uid="{76769C5E-36FC-469B-B53D-BA930A8A86AE}"/>
    <cellStyle name="SAPBEXaggItemX 9" xfId="5151" xr:uid="{00000000-0005-0000-0000-00009A0C0000}"/>
    <cellStyle name="SAPBEXaggItemX 9 2" xfId="11897" xr:uid="{A20A1B18-F350-47BC-A324-D587014A6B28}"/>
    <cellStyle name="SAPBEXchaText" xfId="1428" xr:uid="{00000000-0005-0000-0000-0000B30C0000}"/>
    <cellStyle name="SAPBEXexcBad7" xfId="1429" xr:uid="{00000000-0005-0000-0000-0000B40C0000}"/>
    <cellStyle name="SAPBEXexcBad7 2" xfId="2084" xr:uid="{00000000-0005-0000-0000-0000B50C0000}"/>
    <cellStyle name="SAPBEXexcBad7 2 2" xfId="2851" xr:uid="{00000000-0005-0000-0000-0000B60C0000}"/>
    <cellStyle name="SAPBEXexcBad7 2 2 2" xfId="4871" xr:uid="{00000000-0005-0000-0000-0000B70C0000}"/>
    <cellStyle name="SAPBEXexcBad7 2 2 2 2" xfId="8360" xr:uid="{00000000-0005-0000-0000-0000B70C0000}"/>
    <cellStyle name="SAPBEXexcBad7 2 2 2 2 2" xfId="15088" xr:uid="{6149A16B-D734-4BC8-8CCE-55CE0A8D6B8E}"/>
    <cellStyle name="SAPBEXexcBad7 2 2 2 3" xfId="11675" xr:uid="{C0C67DB0-B065-40EF-8342-20EDADFB718A}"/>
    <cellStyle name="SAPBEXexcBad7 2 2 3" xfId="6340" xr:uid="{00000000-0005-0000-0000-0000B60C0000}"/>
    <cellStyle name="SAPBEXexcBad7 2 2 3 2" xfId="13074" xr:uid="{58CE9067-2CF3-4C79-A9BB-D822ACA1B956}"/>
    <cellStyle name="SAPBEXexcBad7 2 2 4" xfId="9661" xr:uid="{28DE12C5-B3BE-465E-9314-F153C18EF3F1}"/>
    <cellStyle name="SAPBEXexcBad7 2 3" xfId="4092" xr:uid="{00000000-0005-0000-0000-0000B80C0000}"/>
    <cellStyle name="SAPBEXexcBad7 2 3 2" xfId="7581" xr:uid="{00000000-0005-0000-0000-0000B80C0000}"/>
    <cellStyle name="SAPBEXexcBad7 2 3 2 2" xfId="14313" xr:uid="{3FC7A082-C180-4CEF-8FC1-E73A6E3984D6}"/>
    <cellStyle name="SAPBEXexcBad7 2 3 3" xfId="10900" xr:uid="{6597E5C4-13C2-4091-BAB1-FF4B71090126}"/>
    <cellStyle name="SAPBEXexcBad7 2 4" xfId="3263" xr:uid="{00000000-0005-0000-0000-0000B90C0000}"/>
    <cellStyle name="SAPBEXexcBad7 2 4 2" xfId="6752" xr:uid="{00000000-0005-0000-0000-0000B90C0000}"/>
    <cellStyle name="SAPBEXexcBad7 2 4 2 2" xfId="13485" xr:uid="{446D4A25-4BF2-41AE-AEAF-0B611D77C54D}"/>
    <cellStyle name="SAPBEXexcBad7 2 4 3" xfId="10072" xr:uid="{F37A3743-D8CE-42FB-BF9A-763A83CDD9A7}"/>
    <cellStyle name="SAPBEXexcBad7 2 5" xfId="5663" xr:uid="{00000000-0005-0000-0000-0000B50C0000}"/>
    <cellStyle name="SAPBEXexcBad7 2 5 2" xfId="12401" xr:uid="{D3320B63-7D8A-4374-A3DD-2AF07186090F}"/>
    <cellStyle name="SAPBEXexcBad7 2 6" xfId="8989" xr:uid="{D84476D8-C134-4319-B889-045985654D5B}"/>
    <cellStyle name="SAPBEXexcBad7 3" xfId="1718" xr:uid="{00000000-0005-0000-0000-0000BA0C0000}"/>
    <cellStyle name="SAPBEXexcBad7 3 2" xfId="2488" xr:uid="{00000000-0005-0000-0000-0000BB0C0000}"/>
    <cellStyle name="SAPBEXexcBad7 3 2 2" xfId="4511" xr:uid="{00000000-0005-0000-0000-0000BC0C0000}"/>
    <cellStyle name="SAPBEXexcBad7 3 2 2 2" xfId="8000" xr:uid="{00000000-0005-0000-0000-0000BC0C0000}"/>
    <cellStyle name="SAPBEXexcBad7 3 2 2 2 2" xfId="14728" xr:uid="{1C44F499-896C-4C8F-A922-3C9313B1182C}"/>
    <cellStyle name="SAPBEXexcBad7 3 2 2 3" xfId="11315" xr:uid="{AB9AF750-6765-4B63-BCF7-71887EC554CE}"/>
    <cellStyle name="SAPBEXexcBad7 3 2 3" xfId="5981" xr:uid="{00000000-0005-0000-0000-0000BB0C0000}"/>
    <cellStyle name="SAPBEXexcBad7 3 2 3 2" xfId="12715" xr:uid="{DD3E61E4-838F-4C5C-A17A-E46CBCFF2C89}"/>
    <cellStyle name="SAPBEXexcBad7 3 2 4" xfId="9302" xr:uid="{63AAB05E-5B37-4604-BB7A-7D5AB2CA9E7F}"/>
    <cellStyle name="SAPBEXexcBad7 3 3" xfId="3730" xr:uid="{00000000-0005-0000-0000-0000BD0C0000}"/>
    <cellStyle name="SAPBEXexcBad7 3 3 2" xfId="7219" xr:uid="{00000000-0005-0000-0000-0000BD0C0000}"/>
    <cellStyle name="SAPBEXexcBad7 3 3 2 2" xfId="13951" xr:uid="{2ED249E9-B7BC-4062-8EDF-77A33B6B92B2}"/>
    <cellStyle name="SAPBEXexcBad7 3 3 3" xfId="10538" xr:uid="{D98387AD-D93A-4361-8FAC-09A11C79A2E7}"/>
    <cellStyle name="SAPBEXexcBad7 3 4" xfId="3072" xr:uid="{00000000-0005-0000-0000-0000BE0C0000}"/>
    <cellStyle name="SAPBEXexcBad7 3 4 2" xfId="6561" xr:uid="{00000000-0005-0000-0000-0000BE0C0000}"/>
    <cellStyle name="SAPBEXexcBad7 3 4 2 2" xfId="13294" xr:uid="{332F6CF0-F1F0-4820-A0F2-05B2FBE88244}"/>
    <cellStyle name="SAPBEXexcBad7 3 4 3" xfId="9881" xr:uid="{AE623BE7-3013-43C3-8629-DBE0466158EE}"/>
    <cellStyle name="SAPBEXexcBad7 3 5" xfId="5304" xr:uid="{00000000-0005-0000-0000-0000BA0C0000}"/>
    <cellStyle name="SAPBEXexcBad7 3 5 2" xfId="12042" xr:uid="{F58D7AC5-FC30-421B-B270-B8B7F4584738}"/>
    <cellStyle name="SAPBEXexcBad7 3 6" xfId="8630" xr:uid="{79260425-3D9B-48F7-BD85-95185AAA3635}"/>
    <cellStyle name="SAPBEXexcBad7 4" xfId="1785" xr:uid="{00000000-0005-0000-0000-0000BF0C0000}"/>
    <cellStyle name="SAPBEXexcBad7 4 2" xfId="2555" xr:uid="{00000000-0005-0000-0000-0000C00C0000}"/>
    <cellStyle name="SAPBEXexcBad7 4 2 2" xfId="4578" xr:uid="{00000000-0005-0000-0000-0000C10C0000}"/>
    <cellStyle name="SAPBEXexcBad7 4 2 2 2" xfId="8067" xr:uid="{00000000-0005-0000-0000-0000C10C0000}"/>
    <cellStyle name="SAPBEXexcBad7 4 2 2 2 2" xfId="14795" xr:uid="{8914F128-8242-4386-8425-AE35A4453293}"/>
    <cellStyle name="SAPBEXexcBad7 4 2 2 3" xfId="11382" xr:uid="{530AC8BD-EB2B-41F8-BF3D-40A42AA62A3D}"/>
    <cellStyle name="SAPBEXexcBad7 4 2 3" xfId="6047" xr:uid="{00000000-0005-0000-0000-0000C00C0000}"/>
    <cellStyle name="SAPBEXexcBad7 4 2 3 2" xfId="12781" xr:uid="{5314AB94-A3CF-419A-9658-79901E71AADE}"/>
    <cellStyle name="SAPBEXexcBad7 4 2 4" xfId="9368" xr:uid="{A6BA9993-B924-496C-B33C-4C347E2FE6FE}"/>
    <cellStyle name="SAPBEXexcBad7 4 3" xfId="3797" xr:uid="{00000000-0005-0000-0000-0000C20C0000}"/>
    <cellStyle name="SAPBEXexcBad7 4 3 2" xfId="7286" xr:uid="{00000000-0005-0000-0000-0000C20C0000}"/>
    <cellStyle name="SAPBEXexcBad7 4 3 2 2" xfId="14018" xr:uid="{5869E61E-08BA-4DF0-9B5E-36DF1238E4F0}"/>
    <cellStyle name="SAPBEXexcBad7 4 3 3" xfId="10605" xr:uid="{7C74C780-7428-450E-95F1-F7512BAE7154}"/>
    <cellStyle name="SAPBEXexcBad7 4 4" xfId="3044" xr:uid="{00000000-0005-0000-0000-0000C30C0000}"/>
    <cellStyle name="SAPBEXexcBad7 4 4 2" xfId="6533" xr:uid="{00000000-0005-0000-0000-0000C30C0000}"/>
    <cellStyle name="SAPBEXexcBad7 4 4 2 2" xfId="13266" xr:uid="{B79869E2-CB8C-4324-AEB6-4F676F05B5AA}"/>
    <cellStyle name="SAPBEXexcBad7 4 4 3" xfId="9853" xr:uid="{55B14F64-3755-493D-A06B-30B81A765E9E}"/>
    <cellStyle name="SAPBEXexcBad7 4 5" xfId="5370" xr:uid="{00000000-0005-0000-0000-0000BF0C0000}"/>
    <cellStyle name="SAPBEXexcBad7 4 5 2" xfId="12108" xr:uid="{0FEA500F-59B1-41B0-938A-086DD5BB8925}"/>
    <cellStyle name="SAPBEXexcBad7 4 6" xfId="8696" xr:uid="{021CCDB8-0BE0-43C7-9B2F-6B146A88152D}"/>
    <cellStyle name="SAPBEXexcBad7 5" xfId="1770" xr:uid="{00000000-0005-0000-0000-0000C40C0000}"/>
    <cellStyle name="SAPBEXexcBad7 5 2" xfId="2540" xr:uid="{00000000-0005-0000-0000-0000C50C0000}"/>
    <cellStyle name="SAPBEXexcBad7 5 2 2" xfId="4563" xr:uid="{00000000-0005-0000-0000-0000C60C0000}"/>
    <cellStyle name="SAPBEXexcBad7 5 2 2 2" xfId="8052" xr:uid="{00000000-0005-0000-0000-0000C60C0000}"/>
    <cellStyle name="SAPBEXexcBad7 5 2 2 2 2" xfId="14780" xr:uid="{0F9A6132-47E9-4990-AF10-C4F984B4BEDE}"/>
    <cellStyle name="SAPBEXexcBad7 5 2 2 3" xfId="11367" xr:uid="{C1DD68D5-CAE6-412B-8071-22D5C20A1EC8}"/>
    <cellStyle name="SAPBEXexcBad7 5 2 3" xfId="6033" xr:uid="{00000000-0005-0000-0000-0000C50C0000}"/>
    <cellStyle name="SAPBEXexcBad7 5 2 3 2" xfId="12767" xr:uid="{ECE3369B-BB62-446C-B19C-3799FD11F072}"/>
    <cellStyle name="SAPBEXexcBad7 5 2 4" xfId="9354" xr:uid="{C438C4CF-0450-44F0-83E1-6C65C2E15002}"/>
    <cellStyle name="SAPBEXexcBad7 5 3" xfId="3782" xr:uid="{00000000-0005-0000-0000-0000C70C0000}"/>
    <cellStyle name="SAPBEXexcBad7 5 3 2" xfId="7271" xr:uid="{00000000-0005-0000-0000-0000C70C0000}"/>
    <cellStyle name="SAPBEXexcBad7 5 3 2 2" xfId="14003" xr:uid="{67035F86-B222-46E6-90A0-7AFEBF4BC0FD}"/>
    <cellStyle name="SAPBEXexcBad7 5 3 3" xfId="10590" xr:uid="{514E2A84-68E5-460D-B170-16622816E319}"/>
    <cellStyle name="SAPBEXexcBad7 5 4" xfId="3051" xr:uid="{00000000-0005-0000-0000-0000C80C0000}"/>
    <cellStyle name="SAPBEXexcBad7 5 4 2" xfId="6540" xr:uid="{00000000-0005-0000-0000-0000C80C0000}"/>
    <cellStyle name="SAPBEXexcBad7 5 4 2 2" xfId="13273" xr:uid="{2435C4C1-E190-402B-B8F2-D69288A06D9D}"/>
    <cellStyle name="SAPBEXexcBad7 5 4 3" xfId="9860" xr:uid="{D35313AE-62B7-4218-A7FE-6E3B410DB976}"/>
    <cellStyle name="SAPBEXexcBad7 5 5" xfId="5356" xr:uid="{00000000-0005-0000-0000-0000C40C0000}"/>
    <cellStyle name="SAPBEXexcBad7 5 5 2" xfId="12094" xr:uid="{E91126E1-C0E8-4E34-94E6-20FD0D4977BE}"/>
    <cellStyle name="SAPBEXexcBad7 5 6" xfId="8682" xr:uid="{ECD95F73-295A-48C6-A19B-18BE33EB991D}"/>
    <cellStyle name="SAPBEXexcBad7 6" xfId="2336" xr:uid="{00000000-0005-0000-0000-0000C90C0000}"/>
    <cellStyle name="SAPBEXexcBad7 6 2" xfId="4371" xr:uid="{00000000-0005-0000-0000-0000CA0C0000}"/>
    <cellStyle name="SAPBEXexcBad7 6 2 2" xfId="7860" xr:uid="{00000000-0005-0000-0000-0000CA0C0000}"/>
    <cellStyle name="SAPBEXexcBad7 6 2 2 2" xfId="14588" xr:uid="{277947B9-BC6E-4450-9D7E-B57FE8A5BCA2}"/>
    <cellStyle name="SAPBEXexcBad7 6 2 3" xfId="11175" xr:uid="{598255FF-3E33-48BE-A28D-D7D7E0A271D1}"/>
    <cellStyle name="SAPBEXexcBad7 6 3" xfId="5837" xr:uid="{00000000-0005-0000-0000-0000C90C0000}"/>
    <cellStyle name="SAPBEXexcBad7 6 3 2" xfId="12571" xr:uid="{325CB245-59C7-4BC2-A4A4-2D144FE39A38}"/>
    <cellStyle name="SAPBEXexcBad7 6 4" xfId="9158" xr:uid="{2C7ED21B-68AF-4F95-BA78-C27B38902CC5}"/>
    <cellStyle name="SAPBEXexcBad7 7" xfId="3529" xr:uid="{00000000-0005-0000-0000-0000CB0C0000}"/>
    <cellStyle name="SAPBEXexcBad7 7 2" xfId="7018" xr:uid="{00000000-0005-0000-0000-0000CB0C0000}"/>
    <cellStyle name="SAPBEXexcBad7 7 2 2" xfId="13751" xr:uid="{D1AC0BF3-6E19-42BA-ABB6-C5E812EAD87F}"/>
    <cellStyle name="SAPBEXexcBad7 7 3" xfId="10338" xr:uid="{CBE746BA-7AC0-4E30-A5A4-8AF14141DCC4}"/>
    <cellStyle name="SAPBEXexcBad7 8" xfId="3519" xr:uid="{00000000-0005-0000-0000-0000CC0C0000}"/>
    <cellStyle name="SAPBEXexcBad7 8 2" xfId="7008" xr:uid="{00000000-0005-0000-0000-0000CC0C0000}"/>
    <cellStyle name="SAPBEXexcBad7 8 2 2" xfId="13741" xr:uid="{B2BBBFAF-F33F-479C-B364-57F29BE3707B}"/>
    <cellStyle name="SAPBEXexcBad7 8 3" xfId="10328" xr:uid="{6475F2AA-116F-47FD-873F-052F05AAD0A7}"/>
    <cellStyle name="SAPBEXexcBad7 9" xfId="5152" xr:uid="{00000000-0005-0000-0000-0000B40C0000}"/>
    <cellStyle name="SAPBEXexcBad7 9 2" xfId="11898" xr:uid="{04E322A6-2F60-46E5-BBB9-CCDC12B8F617}"/>
    <cellStyle name="SAPBEXexcBad8" xfId="1430" xr:uid="{00000000-0005-0000-0000-0000CD0C0000}"/>
    <cellStyle name="SAPBEXexcBad8 2" xfId="2085" xr:uid="{00000000-0005-0000-0000-0000CE0C0000}"/>
    <cellStyle name="SAPBEXexcBad8 2 2" xfId="2852" xr:uid="{00000000-0005-0000-0000-0000CF0C0000}"/>
    <cellStyle name="SAPBEXexcBad8 2 2 2" xfId="4872" xr:uid="{00000000-0005-0000-0000-0000D00C0000}"/>
    <cellStyle name="SAPBEXexcBad8 2 2 2 2" xfId="8361" xr:uid="{00000000-0005-0000-0000-0000D00C0000}"/>
    <cellStyle name="SAPBEXexcBad8 2 2 2 2 2" xfId="15089" xr:uid="{729E511C-152C-416A-A2AC-AD331F0611CA}"/>
    <cellStyle name="SAPBEXexcBad8 2 2 2 3" xfId="11676" xr:uid="{9A79F697-D249-4EAD-B6ED-F71A33D994E8}"/>
    <cellStyle name="SAPBEXexcBad8 2 2 3" xfId="6341" xr:uid="{00000000-0005-0000-0000-0000CF0C0000}"/>
    <cellStyle name="SAPBEXexcBad8 2 2 3 2" xfId="13075" xr:uid="{E84E620B-48BF-423A-88C7-AEBC0AE12417}"/>
    <cellStyle name="SAPBEXexcBad8 2 2 4" xfId="9662" xr:uid="{9F8C4FDE-DDB6-4520-990A-6237A443C85F}"/>
    <cellStyle name="SAPBEXexcBad8 2 3" xfId="4093" xr:uid="{00000000-0005-0000-0000-0000D10C0000}"/>
    <cellStyle name="SAPBEXexcBad8 2 3 2" xfId="7582" xr:uid="{00000000-0005-0000-0000-0000D10C0000}"/>
    <cellStyle name="SAPBEXexcBad8 2 3 2 2" xfId="14314" xr:uid="{0C098BA4-F253-4AAC-9D38-C3B69EE4740B}"/>
    <cellStyle name="SAPBEXexcBad8 2 3 3" xfId="10901" xr:uid="{1752629D-54DB-401E-A8EE-E76B728C4FF6}"/>
    <cellStyle name="SAPBEXexcBad8 2 4" xfId="3428" xr:uid="{00000000-0005-0000-0000-0000D20C0000}"/>
    <cellStyle name="SAPBEXexcBad8 2 4 2" xfId="6917" xr:uid="{00000000-0005-0000-0000-0000D20C0000}"/>
    <cellStyle name="SAPBEXexcBad8 2 4 2 2" xfId="13650" xr:uid="{6608FEAC-37E6-478C-9AD8-F66BCB8F8486}"/>
    <cellStyle name="SAPBEXexcBad8 2 4 3" xfId="10237" xr:uid="{09A8924A-6EF4-470D-8813-C8BF69431158}"/>
    <cellStyle name="SAPBEXexcBad8 2 5" xfId="5664" xr:uid="{00000000-0005-0000-0000-0000CE0C0000}"/>
    <cellStyle name="SAPBEXexcBad8 2 5 2" xfId="12402" xr:uid="{F62B1784-8BCC-487B-B863-A9AE5CA13DDF}"/>
    <cellStyle name="SAPBEXexcBad8 2 6" xfId="8990" xr:uid="{3B9F62CD-F388-40D9-85C0-314F081806DE}"/>
    <cellStyle name="SAPBEXexcBad8 3" xfId="2052" xr:uid="{00000000-0005-0000-0000-0000D30C0000}"/>
    <cellStyle name="SAPBEXexcBad8 3 2" xfId="2819" xr:uid="{00000000-0005-0000-0000-0000D40C0000}"/>
    <cellStyle name="SAPBEXexcBad8 3 2 2" xfId="4839" xr:uid="{00000000-0005-0000-0000-0000D50C0000}"/>
    <cellStyle name="SAPBEXexcBad8 3 2 2 2" xfId="8328" xr:uid="{00000000-0005-0000-0000-0000D50C0000}"/>
    <cellStyle name="SAPBEXexcBad8 3 2 2 2 2" xfId="15056" xr:uid="{340983BF-4992-40F2-AC7C-4692A68C15DF}"/>
    <cellStyle name="SAPBEXexcBad8 3 2 2 3" xfId="11643" xr:uid="{953B0B0E-10EF-4777-A673-E03B0287458C}"/>
    <cellStyle name="SAPBEXexcBad8 3 2 3" xfId="6310" xr:uid="{00000000-0005-0000-0000-0000D40C0000}"/>
    <cellStyle name="SAPBEXexcBad8 3 2 3 2" xfId="13044" xr:uid="{9946868F-FCC5-4B5C-8CD9-7C36FA6509CB}"/>
    <cellStyle name="SAPBEXexcBad8 3 2 4" xfId="9631" xr:uid="{56B11C62-FA7D-44AB-A0B3-D99473136B21}"/>
    <cellStyle name="SAPBEXexcBad8 3 3" xfId="4060" xr:uid="{00000000-0005-0000-0000-0000D60C0000}"/>
    <cellStyle name="SAPBEXexcBad8 3 3 2" xfId="7549" xr:uid="{00000000-0005-0000-0000-0000D60C0000}"/>
    <cellStyle name="SAPBEXexcBad8 3 3 2 2" xfId="14281" xr:uid="{C60CDEF9-28A2-43CB-ABE6-74BC665917BB}"/>
    <cellStyle name="SAPBEXexcBad8 3 3 3" xfId="10868" xr:uid="{A34A0109-2899-4222-8150-8CCF9EFD5AF5}"/>
    <cellStyle name="SAPBEXexcBad8 3 4" xfId="3430" xr:uid="{00000000-0005-0000-0000-0000D70C0000}"/>
    <cellStyle name="SAPBEXexcBad8 3 4 2" xfId="6919" xr:uid="{00000000-0005-0000-0000-0000D70C0000}"/>
    <cellStyle name="SAPBEXexcBad8 3 4 2 2" xfId="13652" xr:uid="{F9DC3422-FE67-4E0B-9CD8-EE198235F47B}"/>
    <cellStyle name="SAPBEXexcBad8 3 4 3" xfId="10239" xr:uid="{0FD0AEC7-2871-4622-B82C-DF7153328842}"/>
    <cellStyle name="SAPBEXexcBad8 3 5" xfId="5633" xr:uid="{00000000-0005-0000-0000-0000D30C0000}"/>
    <cellStyle name="SAPBEXexcBad8 3 5 2" xfId="12371" xr:uid="{2A196455-47C4-489F-BCED-9B0AC1D76840}"/>
    <cellStyle name="SAPBEXexcBad8 3 6" xfId="8959" xr:uid="{2D8F241E-BA1D-4AB3-95A2-69CA0521F4DC}"/>
    <cellStyle name="SAPBEXexcBad8 4" xfId="1772" xr:uid="{00000000-0005-0000-0000-0000D80C0000}"/>
    <cellStyle name="SAPBEXexcBad8 4 2" xfId="2542" xr:uid="{00000000-0005-0000-0000-0000D90C0000}"/>
    <cellStyle name="SAPBEXexcBad8 4 2 2" xfId="4565" xr:uid="{00000000-0005-0000-0000-0000DA0C0000}"/>
    <cellStyle name="SAPBEXexcBad8 4 2 2 2" xfId="8054" xr:uid="{00000000-0005-0000-0000-0000DA0C0000}"/>
    <cellStyle name="SAPBEXexcBad8 4 2 2 2 2" xfId="14782" xr:uid="{976676A2-A7B2-4202-B282-9CA68C050B82}"/>
    <cellStyle name="SAPBEXexcBad8 4 2 2 3" xfId="11369" xr:uid="{74BD65AD-37ED-4C28-8701-D351F2AE3B8A}"/>
    <cellStyle name="SAPBEXexcBad8 4 2 3" xfId="6035" xr:uid="{00000000-0005-0000-0000-0000D90C0000}"/>
    <cellStyle name="SAPBEXexcBad8 4 2 3 2" xfId="12769" xr:uid="{6296C992-C249-4A6D-9CCB-F3A895564A1F}"/>
    <cellStyle name="SAPBEXexcBad8 4 2 4" xfId="9356" xr:uid="{6B8473EB-B811-47B4-8C66-F480CCAB1381}"/>
    <cellStyle name="SAPBEXexcBad8 4 3" xfId="3784" xr:uid="{00000000-0005-0000-0000-0000DB0C0000}"/>
    <cellStyle name="SAPBEXexcBad8 4 3 2" xfId="7273" xr:uid="{00000000-0005-0000-0000-0000DB0C0000}"/>
    <cellStyle name="SAPBEXexcBad8 4 3 2 2" xfId="14005" xr:uid="{EABFCEA0-3024-45FB-9FB1-A9F9857AB9EF}"/>
    <cellStyle name="SAPBEXexcBad8 4 3 3" xfId="10592" xr:uid="{71434F1A-73EB-40A0-BBCE-CC9E1793EF60}"/>
    <cellStyle name="SAPBEXexcBad8 4 4" xfId="3598" xr:uid="{00000000-0005-0000-0000-0000DC0C0000}"/>
    <cellStyle name="SAPBEXexcBad8 4 4 2" xfId="7087" xr:uid="{00000000-0005-0000-0000-0000DC0C0000}"/>
    <cellStyle name="SAPBEXexcBad8 4 4 2 2" xfId="13819" xr:uid="{64E73186-6F61-42A2-AE57-B1DB2E4B3300}"/>
    <cellStyle name="SAPBEXexcBad8 4 4 3" xfId="10406" xr:uid="{7C1F4F58-6F41-48C4-95A3-722837F618E2}"/>
    <cellStyle name="SAPBEXexcBad8 4 5" xfId="5358" xr:uid="{00000000-0005-0000-0000-0000D80C0000}"/>
    <cellStyle name="SAPBEXexcBad8 4 5 2" xfId="12096" xr:uid="{BD14ED0C-BAF8-4F9E-A640-CD28D7EDCCB0}"/>
    <cellStyle name="SAPBEXexcBad8 4 6" xfId="8684" xr:uid="{61850456-AF2A-4301-83C7-18319FF55EBA}"/>
    <cellStyle name="SAPBEXexcBad8 5" xfId="1932" xr:uid="{00000000-0005-0000-0000-0000DD0C0000}"/>
    <cellStyle name="SAPBEXexcBad8 5 2" xfId="2702" xr:uid="{00000000-0005-0000-0000-0000DE0C0000}"/>
    <cellStyle name="SAPBEXexcBad8 5 2 2" xfId="4724" xr:uid="{00000000-0005-0000-0000-0000DF0C0000}"/>
    <cellStyle name="SAPBEXexcBad8 5 2 2 2" xfId="8213" xr:uid="{00000000-0005-0000-0000-0000DF0C0000}"/>
    <cellStyle name="SAPBEXexcBad8 5 2 2 2 2" xfId="14941" xr:uid="{204C370C-FF18-4624-AC35-FF97B561B8B7}"/>
    <cellStyle name="SAPBEXexcBad8 5 2 2 3" xfId="11528" xr:uid="{974211E1-A672-407E-807E-4ECA0AB2EC66}"/>
    <cellStyle name="SAPBEXexcBad8 5 2 3" xfId="6194" xr:uid="{00000000-0005-0000-0000-0000DE0C0000}"/>
    <cellStyle name="SAPBEXexcBad8 5 2 3 2" xfId="12928" xr:uid="{4870C5E8-2A9A-48C3-B4B3-B4D2F226B373}"/>
    <cellStyle name="SAPBEXexcBad8 5 2 4" xfId="9515" xr:uid="{212B1A0A-6C9A-4B44-99B4-D07C5D414EDA}"/>
    <cellStyle name="SAPBEXexcBad8 5 3" xfId="3943" xr:uid="{00000000-0005-0000-0000-0000E00C0000}"/>
    <cellStyle name="SAPBEXexcBad8 5 3 2" xfId="7432" xr:uid="{00000000-0005-0000-0000-0000E00C0000}"/>
    <cellStyle name="SAPBEXexcBad8 5 3 2 2" xfId="14164" xr:uid="{74921D62-E06F-4A17-ACFC-94DB88FD180C}"/>
    <cellStyle name="SAPBEXexcBad8 5 3 3" xfId="10751" xr:uid="{D82BD69F-420C-441B-AC76-CA64F7CEB36C}"/>
    <cellStyle name="SAPBEXexcBad8 5 4" xfId="4235" xr:uid="{00000000-0005-0000-0000-0000E10C0000}"/>
    <cellStyle name="SAPBEXexcBad8 5 4 2" xfId="7724" xr:uid="{00000000-0005-0000-0000-0000E10C0000}"/>
    <cellStyle name="SAPBEXexcBad8 5 4 2 2" xfId="14454" xr:uid="{DF69BAA4-8C1C-4D25-973B-E2EA524A0B04}"/>
    <cellStyle name="SAPBEXexcBad8 5 4 3" xfId="11041" xr:uid="{35DBD3BF-8AFE-482A-8A18-056DC5CF87B7}"/>
    <cellStyle name="SAPBEXexcBad8 5 5" xfId="5517" xr:uid="{00000000-0005-0000-0000-0000DD0C0000}"/>
    <cellStyle name="SAPBEXexcBad8 5 5 2" xfId="12255" xr:uid="{0E4AAF6B-9C82-4009-9428-9FFDAC6338A4}"/>
    <cellStyle name="SAPBEXexcBad8 5 6" xfId="8843" xr:uid="{5BB637A6-31FC-40DE-B2F1-FA180E933ADA}"/>
    <cellStyle name="SAPBEXexcBad8 6" xfId="2337" xr:uid="{00000000-0005-0000-0000-0000E20C0000}"/>
    <cellStyle name="SAPBEXexcBad8 6 2" xfId="4372" xr:uid="{00000000-0005-0000-0000-0000E30C0000}"/>
    <cellStyle name="SAPBEXexcBad8 6 2 2" xfId="7861" xr:uid="{00000000-0005-0000-0000-0000E30C0000}"/>
    <cellStyle name="SAPBEXexcBad8 6 2 2 2" xfId="14589" xr:uid="{63A2DCBE-F9A3-4F1E-A236-D74804F521B1}"/>
    <cellStyle name="SAPBEXexcBad8 6 2 3" xfId="11176" xr:uid="{C9C0A6E2-8CA9-4A61-9B18-F2E2E658E631}"/>
    <cellStyle name="SAPBEXexcBad8 6 3" xfId="5838" xr:uid="{00000000-0005-0000-0000-0000E20C0000}"/>
    <cellStyle name="SAPBEXexcBad8 6 3 2" xfId="12572" xr:uid="{7EBCDEBD-DAAC-49D1-936D-0EFCF499942F}"/>
    <cellStyle name="SAPBEXexcBad8 6 4" xfId="9159" xr:uid="{E87DCDDC-4174-479C-9442-891C11C6C3D8}"/>
    <cellStyle name="SAPBEXexcBad8 7" xfId="3530" xr:uid="{00000000-0005-0000-0000-0000E40C0000}"/>
    <cellStyle name="SAPBEXexcBad8 7 2" xfId="7019" xr:uid="{00000000-0005-0000-0000-0000E40C0000}"/>
    <cellStyle name="SAPBEXexcBad8 7 2 2" xfId="13752" xr:uid="{24174E64-D788-44F1-A89F-76CB10994969}"/>
    <cellStyle name="SAPBEXexcBad8 7 3" xfId="10339" xr:uid="{BA6A8FB6-E77F-4692-8C16-0295FC280B00}"/>
    <cellStyle name="SAPBEXexcBad8 8" xfId="3518" xr:uid="{00000000-0005-0000-0000-0000E50C0000}"/>
    <cellStyle name="SAPBEXexcBad8 8 2" xfId="7007" xr:uid="{00000000-0005-0000-0000-0000E50C0000}"/>
    <cellStyle name="SAPBEXexcBad8 8 2 2" xfId="13740" xr:uid="{47CC499C-51E4-4F77-9F66-90A8FF389158}"/>
    <cellStyle name="SAPBEXexcBad8 8 3" xfId="10327" xr:uid="{FB76D7E0-87C9-453A-BD02-A3E10968240C}"/>
    <cellStyle name="SAPBEXexcBad8 9" xfId="5153" xr:uid="{00000000-0005-0000-0000-0000CD0C0000}"/>
    <cellStyle name="SAPBEXexcBad8 9 2" xfId="11899" xr:uid="{B3D09C9E-FF47-43B2-B5A7-FF5EE63B4D07}"/>
    <cellStyle name="SAPBEXexcBad9" xfId="1431" xr:uid="{00000000-0005-0000-0000-0000E60C0000}"/>
    <cellStyle name="SAPBEXexcBad9 2" xfId="2086" xr:uid="{00000000-0005-0000-0000-0000E70C0000}"/>
    <cellStyle name="SAPBEXexcBad9 2 2" xfId="2853" xr:uid="{00000000-0005-0000-0000-0000E80C0000}"/>
    <cellStyle name="SAPBEXexcBad9 2 2 2" xfId="4873" xr:uid="{00000000-0005-0000-0000-0000E90C0000}"/>
    <cellStyle name="SAPBEXexcBad9 2 2 2 2" xfId="8362" xr:uid="{00000000-0005-0000-0000-0000E90C0000}"/>
    <cellStyle name="SAPBEXexcBad9 2 2 2 2 2" xfId="15090" xr:uid="{9817C694-AF3E-4DEB-B503-A90171AE9A31}"/>
    <cellStyle name="SAPBEXexcBad9 2 2 2 3" xfId="11677" xr:uid="{B33E7CFD-DB5F-446C-A37E-9C6912CD75E6}"/>
    <cellStyle name="SAPBEXexcBad9 2 2 3" xfId="6342" xr:uid="{00000000-0005-0000-0000-0000E80C0000}"/>
    <cellStyle name="SAPBEXexcBad9 2 2 3 2" xfId="13076" xr:uid="{1445736C-5624-45F8-B5F6-BEB2896CFB52}"/>
    <cellStyle name="SAPBEXexcBad9 2 2 4" xfId="9663" xr:uid="{23C9C070-306C-4B4C-A6D5-01DB5F27BB4A}"/>
    <cellStyle name="SAPBEXexcBad9 2 3" xfId="4094" xr:uid="{00000000-0005-0000-0000-0000EA0C0000}"/>
    <cellStyle name="SAPBEXexcBad9 2 3 2" xfId="7583" xr:uid="{00000000-0005-0000-0000-0000EA0C0000}"/>
    <cellStyle name="SAPBEXexcBad9 2 3 2 2" xfId="14315" xr:uid="{F617033E-535F-4F7D-A67F-2097D05F5A46}"/>
    <cellStyle name="SAPBEXexcBad9 2 3 3" xfId="10902" xr:uid="{67A62BDB-3BB4-474E-8F4D-83E43CDDE76C}"/>
    <cellStyle name="SAPBEXexcBad9 2 4" xfId="3262" xr:uid="{00000000-0005-0000-0000-0000EB0C0000}"/>
    <cellStyle name="SAPBEXexcBad9 2 4 2" xfId="6751" xr:uid="{00000000-0005-0000-0000-0000EB0C0000}"/>
    <cellStyle name="SAPBEXexcBad9 2 4 2 2" xfId="13484" xr:uid="{C82A6E7A-728F-4C9C-8AC4-29BAFDB65B0B}"/>
    <cellStyle name="SAPBEXexcBad9 2 4 3" xfId="10071" xr:uid="{546504ED-F728-4F1A-AEAE-EF814AC3EC9C}"/>
    <cellStyle name="SAPBEXexcBad9 2 5" xfId="5665" xr:uid="{00000000-0005-0000-0000-0000E70C0000}"/>
    <cellStyle name="SAPBEXexcBad9 2 5 2" xfId="12403" xr:uid="{F5D0C987-E30B-492E-B4E3-A02B94935E8A}"/>
    <cellStyle name="SAPBEXexcBad9 2 6" xfId="8991" xr:uid="{0A21688E-086F-4B29-9622-9556A0BFA59C}"/>
    <cellStyle name="SAPBEXexcBad9 3" xfId="1717" xr:uid="{00000000-0005-0000-0000-0000EC0C0000}"/>
    <cellStyle name="SAPBEXexcBad9 3 2" xfId="2487" xr:uid="{00000000-0005-0000-0000-0000ED0C0000}"/>
    <cellStyle name="SAPBEXexcBad9 3 2 2" xfId="4510" xr:uid="{00000000-0005-0000-0000-0000EE0C0000}"/>
    <cellStyle name="SAPBEXexcBad9 3 2 2 2" xfId="7999" xr:uid="{00000000-0005-0000-0000-0000EE0C0000}"/>
    <cellStyle name="SAPBEXexcBad9 3 2 2 2 2" xfId="14727" xr:uid="{21C93D14-5F0B-4B7C-8702-9383F6A68B18}"/>
    <cellStyle name="SAPBEXexcBad9 3 2 2 3" xfId="11314" xr:uid="{E34D2D1E-DA8B-4B09-A352-96D17A91ECA8}"/>
    <cellStyle name="SAPBEXexcBad9 3 2 3" xfId="5980" xr:uid="{00000000-0005-0000-0000-0000ED0C0000}"/>
    <cellStyle name="SAPBEXexcBad9 3 2 3 2" xfId="12714" xr:uid="{716845CE-478E-41C0-AD54-B4984D49A037}"/>
    <cellStyle name="SAPBEXexcBad9 3 2 4" xfId="9301" xr:uid="{10F15D4C-A718-4EAC-9B1C-B4A1A18C1FA2}"/>
    <cellStyle name="SAPBEXexcBad9 3 3" xfId="3729" xr:uid="{00000000-0005-0000-0000-0000EF0C0000}"/>
    <cellStyle name="SAPBEXexcBad9 3 3 2" xfId="7218" xr:uid="{00000000-0005-0000-0000-0000EF0C0000}"/>
    <cellStyle name="SAPBEXexcBad9 3 3 2 2" xfId="13950" xr:uid="{7B10338A-78D1-4E6B-ACD3-6245ACA96479}"/>
    <cellStyle name="SAPBEXexcBad9 3 3 3" xfId="10537" xr:uid="{17FDC35A-7888-42C5-BD7B-F32321C4EB07}"/>
    <cellStyle name="SAPBEXexcBad9 3 4" xfId="3362" xr:uid="{00000000-0005-0000-0000-0000F00C0000}"/>
    <cellStyle name="SAPBEXexcBad9 3 4 2" xfId="6851" xr:uid="{00000000-0005-0000-0000-0000F00C0000}"/>
    <cellStyle name="SAPBEXexcBad9 3 4 2 2" xfId="13584" xr:uid="{44E2ED3C-7E05-46E0-A396-6FC0301A92A5}"/>
    <cellStyle name="SAPBEXexcBad9 3 4 3" xfId="10171" xr:uid="{CB09BEEF-4649-40DC-A8F3-B0A8F9EB3A37}"/>
    <cellStyle name="SAPBEXexcBad9 3 5" xfId="5303" xr:uid="{00000000-0005-0000-0000-0000EC0C0000}"/>
    <cellStyle name="SAPBEXexcBad9 3 5 2" xfId="12041" xr:uid="{422EE518-81E7-4990-B3E3-E51F8C152837}"/>
    <cellStyle name="SAPBEXexcBad9 3 6" xfId="8629" xr:uid="{A6249A3A-B9BC-4260-A184-E7B8BBB63FCB}"/>
    <cellStyle name="SAPBEXexcBad9 4" xfId="1929" xr:uid="{00000000-0005-0000-0000-0000F10C0000}"/>
    <cellStyle name="SAPBEXexcBad9 4 2" xfId="2699" xr:uid="{00000000-0005-0000-0000-0000F20C0000}"/>
    <cellStyle name="SAPBEXexcBad9 4 2 2" xfId="4721" xr:uid="{00000000-0005-0000-0000-0000F30C0000}"/>
    <cellStyle name="SAPBEXexcBad9 4 2 2 2" xfId="8210" xr:uid="{00000000-0005-0000-0000-0000F30C0000}"/>
    <cellStyle name="SAPBEXexcBad9 4 2 2 2 2" xfId="14938" xr:uid="{1EC20D9F-EE3B-4D1B-8F69-1F56DEE8349E}"/>
    <cellStyle name="SAPBEXexcBad9 4 2 2 3" xfId="11525" xr:uid="{C4120F16-CBC7-4A27-8F35-B12C786359E1}"/>
    <cellStyle name="SAPBEXexcBad9 4 2 3" xfId="6191" xr:uid="{00000000-0005-0000-0000-0000F20C0000}"/>
    <cellStyle name="SAPBEXexcBad9 4 2 3 2" xfId="12925" xr:uid="{EBF154C0-C376-4856-9A9F-02F912569AD8}"/>
    <cellStyle name="SAPBEXexcBad9 4 2 4" xfId="9512" xr:uid="{74422EA5-6714-40BE-85C6-A8E423A8CDB7}"/>
    <cellStyle name="SAPBEXexcBad9 4 3" xfId="3940" xr:uid="{00000000-0005-0000-0000-0000F40C0000}"/>
    <cellStyle name="SAPBEXexcBad9 4 3 2" xfId="7429" xr:uid="{00000000-0005-0000-0000-0000F40C0000}"/>
    <cellStyle name="SAPBEXexcBad9 4 3 2 2" xfId="14161" xr:uid="{6D3D3948-D0B3-475C-9F6C-423D8B662ADD}"/>
    <cellStyle name="SAPBEXexcBad9 4 3 3" xfId="10748" xr:uid="{1F373E82-142F-49F1-BFA9-A3884088DA39}"/>
    <cellStyle name="SAPBEXexcBad9 4 4" xfId="3022" xr:uid="{00000000-0005-0000-0000-0000F50C0000}"/>
    <cellStyle name="SAPBEXexcBad9 4 4 2" xfId="6511" xr:uid="{00000000-0005-0000-0000-0000F50C0000}"/>
    <cellStyle name="SAPBEXexcBad9 4 4 2 2" xfId="13244" xr:uid="{B1DE6210-B493-47BE-8518-D84166B11BB2}"/>
    <cellStyle name="SAPBEXexcBad9 4 4 3" xfId="9831" xr:uid="{478820CF-4656-4C3D-8174-67BD739839B6}"/>
    <cellStyle name="SAPBEXexcBad9 4 5" xfId="5514" xr:uid="{00000000-0005-0000-0000-0000F10C0000}"/>
    <cellStyle name="SAPBEXexcBad9 4 5 2" xfId="12252" xr:uid="{188B3B90-4AEC-4140-ADB3-7393F67C9E09}"/>
    <cellStyle name="SAPBEXexcBad9 4 6" xfId="8840" xr:uid="{DAACD5CB-3539-47FA-99A5-3E5BF7F8B825}"/>
    <cellStyle name="SAPBEXexcBad9 5" xfId="1986" xr:uid="{00000000-0005-0000-0000-0000F60C0000}"/>
    <cellStyle name="SAPBEXexcBad9 5 2" xfId="2756" xr:uid="{00000000-0005-0000-0000-0000F70C0000}"/>
    <cellStyle name="SAPBEXexcBad9 5 2 2" xfId="4778" xr:uid="{00000000-0005-0000-0000-0000F80C0000}"/>
    <cellStyle name="SAPBEXexcBad9 5 2 2 2" xfId="8267" xr:uid="{00000000-0005-0000-0000-0000F80C0000}"/>
    <cellStyle name="SAPBEXexcBad9 5 2 2 2 2" xfId="14995" xr:uid="{E0E0A801-9B5F-49ED-94BF-A77622275473}"/>
    <cellStyle name="SAPBEXexcBad9 5 2 2 3" xfId="11582" xr:uid="{98ED568F-57BA-480A-BFC4-A5F7237B9B37}"/>
    <cellStyle name="SAPBEXexcBad9 5 2 3" xfId="6248" xr:uid="{00000000-0005-0000-0000-0000F70C0000}"/>
    <cellStyle name="SAPBEXexcBad9 5 2 3 2" xfId="12982" xr:uid="{2C2DE250-C471-4616-B848-17BC35C79EA0}"/>
    <cellStyle name="SAPBEXexcBad9 5 2 4" xfId="9569" xr:uid="{857340EF-F923-46BF-87B9-E10F286364CF}"/>
    <cellStyle name="SAPBEXexcBad9 5 3" xfId="3997" xr:uid="{00000000-0005-0000-0000-0000F90C0000}"/>
    <cellStyle name="SAPBEXexcBad9 5 3 2" xfId="7486" xr:uid="{00000000-0005-0000-0000-0000F90C0000}"/>
    <cellStyle name="SAPBEXexcBad9 5 3 2 2" xfId="14218" xr:uid="{ADA8E1EE-1723-46CC-ACC3-C78C0613F85A}"/>
    <cellStyle name="SAPBEXexcBad9 5 3 3" xfId="10805" xr:uid="{C5551D12-84A2-48C1-883C-0C410B9F384F}"/>
    <cellStyle name="SAPBEXexcBad9 5 4" xfId="3480" xr:uid="{00000000-0005-0000-0000-0000FA0C0000}"/>
    <cellStyle name="SAPBEXexcBad9 5 4 2" xfId="6969" xr:uid="{00000000-0005-0000-0000-0000FA0C0000}"/>
    <cellStyle name="SAPBEXexcBad9 5 4 2 2" xfId="13702" xr:uid="{265EA811-9B75-4C13-BC2C-5421C72CE43D}"/>
    <cellStyle name="SAPBEXexcBad9 5 4 3" xfId="10289" xr:uid="{7E3C51F6-9331-41E7-9774-21C50E74FC40}"/>
    <cellStyle name="SAPBEXexcBad9 5 5" xfId="5571" xr:uid="{00000000-0005-0000-0000-0000F60C0000}"/>
    <cellStyle name="SAPBEXexcBad9 5 5 2" xfId="12309" xr:uid="{3BCC07EA-7B8E-4854-AEDA-B1B9E0DB151E}"/>
    <cellStyle name="SAPBEXexcBad9 5 6" xfId="8897" xr:uid="{7F0C2B89-33FF-4F72-8A40-7FC3639C8F64}"/>
    <cellStyle name="SAPBEXexcBad9 6" xfId="2338" xr:uid="{00000000-0005-0000-0000-0000FB0C0000}"/>
    <cellStyle name="SAPBEXexcBad9 6 2" xfId="4373" xr:uid="{00000000-0005-0000-0000-0000FC0C0000}"/>
    <cellStyle name="SAPBEXexcBad9 6 2 2" xfId="7862" xr:uid="{00000000-0005-0000-0000-0000FC0C0000}"/>
    <cellStyle name="SAPBEXexcBad9 6 2 2 2" xfId="14590" xr:uid="{5FDA3232-604F-4F7B-9F10-6490B80CBA26}"/>
    <cellStyle name="SAPBEXexcBad9 6 2 3" xfId="11177" xr:uid="{D4FBDC48-9910-44D2-9268-D5E11A41F620}"/>
    <cellStyle name="SAPBEXexcBad9 6 3" xfId="5839" xr:uid="{00000000-0005-0000-0000-0000FB0C0000}"/>
    <cellStyle name="SAPBEXexcBad9 6 3 2" xfId="12573" xr:uid="{DFBEBE4E-6354-4200-94E1-93E6F7DD7B9C}"/>
    <cellStyle name="SAPBEXexcBad9 6 4" xfId="9160" xr:uid="{11016BF9-FB22-4B57-9CDE-1BC5BE53670E}"/>
    <cellStyle name="SAPBEXexcBad9 7" xfId="3531" xr:uid="{00000000-0005-0000-0000-0000FD0C0000}"/>
    <cellStyle name="SAPBEXexcBad9 7 2" xfId="7020" xr:uid="{00000000-0005-0000-0000-0000FD0C0000}"/>
    <cellStyle name="SAPBEXexcBad9 7 2 2" xfId="13753" xr:uid="{036BFB23-4631-48B2-9523-AE858CEC4DF2}"/>
    <cellStyle name="SAPBEXexcBad9 7 3" xfId="10340" xr:uid="{B9572A9E-3C62-45CE-8E4C-AB4CEB829CF9}"/>
    <cellStyle name="SAPBEXexcBad9 8" xfId="3517" xr:uid="{00000000-0005-0000-0000-0000FE0C0000}"/>
    <cellStyle name="SAPBEXexcBad9 8 2" xfId="7006" xr:uid="{00000000-0005-0000-0000-0000FE0C0000}"/>
    <cellStyle name="SAPBEXexcBad9 8 2 2" xfId="13739" xr:uid="{005A44C4-8EE8-4E3B-B488-01B0434F6D1B}"/>
    <cellStyle name="SAPBEXexcBad9 8 3" xfId="10326" xr:uid="{22415CA6-4C31-4E7E-89C9-D11C523810D4}"/>
    <cellStyle name="SAPBEXexcBad9 9" xfId="5154" xr:uid="{00000000-0005-0000-0000-0000E60C0000}"/>
    <cellStyle name="SAPBEXexcBad9 9 2" xfId="11900" xr:uid="{311676DD-3E37-43B0-8228-51B9E1CC10B6}"/>
    <cellStyle name="SAPBEXexcCritical4" xfId="1432" xr:uid="{00000000-0005-0000-0000-0000FF0C0000}"/>
    <cellStyle name="SAPBEXexcCritical4 2" xfId="2087" xr:uid="{00000000-0005-0000-0000-0000000D0000}"/>
    <cellStyle name="SAPBEXexcCritical4 2 2" xfId="2854" xr:uid="{00000000-0005-0000-0000-0000010D0000}"/>
    <cellStyle name="SAPBEXexcCritical4 2 2 2" xfId="4874" xr:uid="{00000000-0005-0000-0000-0000020D0000}"/>
    <cellStyle name="SAPBEXexcCritical4 2 2 2 2" xfId="8363" xr:uid="{00000000-0005-0000-0000-0000020D0000}"/>
    <cellStyle name="SAPBEXexcCritical4 2 2 2 2 2" xfId="15091" xr:uid="{4C7A6695-729F-4541-8A73-A449D131B7C0}"/>
    <cellStyle name="SAPBEXexcCritical4 2 2 2 3" xfId="11678" xr:uid="{93E882B5-9E51-455B-91FF-6DC5242D218F}"/>
    <cellStyle name="SAPBEXexcCritical4 2 2 3" xfId="6343" xr:uid="{00000000-0005-0000-0000-0000010D0000}"/>
    <cellStyle name="SAPBEXexcCritical4 2 2 3 2" xfId="13077" xr:uid="{5246FFF1-A681-4D07-B842-F8FAA4EEF988}"/>
    <cellStyle name="SAPBEXexcCritical4 2 2 4" xfId="9664" xr:uid="{AD635EB6-7BCA-4114-8CB6-6924AA3CEF50}"/>
    <cellStyle name="SAPBEXexcCritical4 2 3" xfId="4095" xr:uid="{00000000-0005-0000-0000-0000030D0000}"/>
    <cellStyle name="SAPBEXexcCritical4 2 3 2" xfId="7584" xr:uid="{00000000-0005-0000-0000-0000030D0000}"/>
    <cellStyle name="SAPBEXexcCritical4 2 3 2 2" xfId="14316" xr:uid="{A6B15108-34ED-40A8-8453-E158EA348446}"/>
    <cellStyle name="SAPBEXexcCritical4 2 3 3" xfId="10903" xr:uid="{A4E94A65-2F0A-4D7E-AF06-C9CD22F3D0EB}"/>
    <cellStyle name="SAPBEXexcCritical4 2 4" xfId="3261" xr:uid="{00000000-0005-0000-0000-0000040D0000}"/>
    <cellStyle name="SAPBEXexcCritical4 2 4 2" xfId="6750" xr:uid="{00000000-0005-0000-0000-0000040D0000}"/>
    <cellStyle name="SAPBEXexcCritical4 2 4 2 2" xfId="13483" xr:uid="{3357BB10-9F1B-416A-A87F-4BA190A021CB}"/>
    <cellStyle name="SAPBEXexcCritical4 2 4 3" xfId="10070" xr:uid="{783C4201-384D-4689-8A04-CEC94657F371}"/>
    <cellStyle name="SAPBEXexcCritical4 2 5" xfId="5666" xr:uid="{00000000-0005-0000-0000-0000000D0000}"/>
    <cellStyle name="SAPBEXexcCritical4 2 5 2" xfId="12404" xr:uid="{CD3A5DCF-9964-4D5D-86AF-BAE21569D853}"/>
    <cellStyle name="SAPBEXexcCritical4 2 6" xfId="8992" xr:uid="{2C6300E5-083E-4E67-BE48-A1EA471D3B4F}"/>
    <cellStyle name="SAPBEXexcCritical4 3" xfId="2051" xr:uid="{00000000-0005-0000-0000-0000050D0000}"/>
    <cellStyle name="SAPBEXexcCritical4 3 2" xfId="2818" xr:uid="{00000000-0005-0000-0000-0000060D0000}"/>
    <cellStyle name="SAPBEXexcCritical4 3 2 2" xfId="4838" xr:uid="{00000000-0005-0000-0000-0000070D0000}"/>
    <cellStyle name="SAPBEXexcCritical4 3 2 2 2" xfId="8327" xr:uid="{00000000-0005-0000-0000-0000070D0000}"/>
    <cellStyle name="SAPBEXexcCritical4 3 2 2 2 2" xfId="15055" xr:uid="{25AE379E-F8DC-48F1-AE4B-DAF60ABCBC3B}"/>
    <cellStyle name="SAPBEXexcCritical4 3 2 2 3" xfId="11642" xr:uid="{C4123050-EAD8-4E50-9177-2883B78C2584}"/>
    <cellStyle name="SAPBEXexcCritical4 3 2 3" xfId="6309" xr:uid="{00000000-0005-0000-0000-0000060D0000}"/>
    <cellStyle name="SAPBEXexcCritical4 3 2 3 2" xfId="13043" xr:uid="{C5A61B48-85C9-449E-9B73-9B0009B305F9}"/>
    <cellStyle name="SAPBEXexcCritical4 3 2 4" xfId="9630" xr:uid="{FE9246F0-1B33-4B12-A702-D60928C04070}"/>
    <cellStyle name="SAPBEXexcCritical4 3 3" xfId="4059" xr:uid="{00000000-0005-0000-0000-0000080D0000}"/>
    <cellStyle name="SAPBEXexcCritical4 3 3 2" xfId="7548" xr:uid="{00000000-0005-0000-0000-0000080D0000}"/>
    <cellStyle name="SAPBEXexcCritical4 3 3 2 2" xfId="14280" xr:uid="{3179FD20-DBE8-471F-A248-A4D635B65D0C}"/>
    <cellStyle name="SAPBEXexcCritical4 3 3 3" xfId="10867" xr:uid="{EC165E71-FF07-4806-BA83-431F172C8092}"/>
    <cellStyle name="SAPBEXexcCritical4 3 4" xfId="3271" xr:uid="{00000000-0005-0000-0000-0000090D0000}"/>
    <cellStyle name="SAPBEXexcCritical4 3 4 2" xfId="6760" xr:uid="{00000000-0005-0000-0000-0000090D0000}"/>
    <cellStyle name="SAPBEXexcCritical4 3 4 2 2" xfId="13493" xr:uid="{51CD7766-C07B-4D8E-B225-72A0AEE6A766}"/>
    <cellStyle name="SAPBEXexcCritical4 3 4 3" xfId="10080" xr:uid="{5465B722-624E-4946-B936-7F2A28CEA1E1}"/>
    <cellStyle name="SAPBEXexcCritical4 3 5" xfId="5632" xr:uid="{00000000-0005-0000-0000-0000050D0000}"/>
    <cellStyle name="SAPBEXexcCritical4 3 5 2" xfId="12370" xr:uid="{1C4B4D84-7A7C-4D3D-80B5-7F851423CFF1}"/>
    <cellStyle name="SAPBEXexcCritical4 3 6" xfId="8958" xr:uid="{79814620-0B23-41CE-9F3B-1E6FF1ADE09F}"/>
    <cellStyle name="SAPBEXexcCritical4 4" xfId="1948" xr:uid="{00000000-0005-0000-0000-00000A0D0000}"/>
    <cellStyle name="SAPBEXexcCritical4 4 2" xfId="2718" xr:uid="{00000000-0005-0000-0000-00000B0D0000}"/>
    <cellStyle name="SAPBEXexcCritical4 4 2 2" xfId="4740" xr:uid="{00000000-0005-0000-0000-00000C0D0000}"/>
    <cellStyle name="SAPBEXexcCritical4 4 2 2 2" xfId="8229" xr:uid="{00000000-0005-0000-0000-00000C0D0000}"/>
    <cellStyle name="SAPBEXexcCritical4 4 2 2 2 2" xfId="14957" xr:uid="{0BCF2792-B93F-47D8-8E9C-EA779829C262}"/>
    <cellStyle name="SAPBEXexcCritical4 4 2 2 3" xfId="11544" xr:uid="{DD35408C-AD52-4CE7-A497-B44661968E1C}"/>
    <cellStyle name="SAPBEXexcCritical4 4 2 3" xfId="6210" xr:uid="{00000000-0005-0000-0000-00000B0D0000}"/>
    <cellStyle name="SAPBEXexcCritical4 4 2 3 2" xfId="12944" xr:uid="{DC3F2ABA-311F-477E-96C0-3D64EFE3B5ED}"/>
    <cellStyle name="SAPBEXexcCritical4 4 2 4" xfId="9531" xr:uid="{245D9D6A-A6D6-4019-8395-B03C3DBB5E1B}"/>
    <cellStyle name="SAPBEXexcCritical4 4 3" xfId="3959" xr:uid="{00000000-0005-0000-0000-00000D0D0000}"/>
    <cellStyle name="SAPBEXexcCritical4 4 3 2" xfId="7448" xr:uid="{00000000-0005-0000-0000-00000D0D0000}"/>
    <cellStyle name="SAPBEXexcCritical4 4 3 2 2" xfId="14180" xr:uid="{4915A9A7-AF2E-412F-99C9-0FD8BDD95F89}"/>
    <cellStyle name="SAPBEXexcCritical4 4 3 3" xfId="10767" xr:uid="{F2DE7B27-669C-474B-B017-E41404297046}"/>
    <cellStyle name="SAPBEXexcCritical4 4 4" xfId="4256" xr:uid="{00000000-0005-0000-0000-00000E0D0000}"/>
    <cellStyle name="SAPBEXexcCritical4 4 4 2" xfId="7745" xr:uid="{00000000-0005-0000-0000-00000E0D0000}"/>
    <cellStyle name="SAPBEXexcCritical4 4 4 2 2" xfId="14475" xr:uid="{B62B47ED-3080-492E-8311-4105B4653F7E}"/>
    <cellStyle name="SAPBEXexcCritical4 4 4 3" xfId="11062" xr:uid="{4983B83F-A5F6-465E-92A3-FF151D4EF152}"/>
    <cellStyle name="SAPBEXexcCritical4 4 5" xfId="5533" xr:uid="{00000000-0005-0000-0000-00000A0D0000}"/>
    <cellStyle name="SAPBEXexcCritical4 4 5 2" xfId="12271" xr:uid="{F0B26B0B-388D-4417-B84F-6D2696E6EB91}"/>
    <cellStyle name="SAPBEXexcCritical4 4 6" xfId="8859" xr:uid="{762D10D9-9470-4C17-A7AC-DF6C4C9F596B}"/>
    <cellStyle name="SAPBEXexcCritical4 5" xfId="2063" xr:uid="{00000000-0005-0000-0000-00000F0D0000}"/>
    <cellStyle name="SAPBEXexcCritical4 5 2" xfId="2830" xr:uid="{00000000-0005-0000-0000-0000100D0000}"/>
    <cellStyle name="SAPBEXexcCritical4 5 2 2" xfId="4850" xr:uid="{00000000-0005-0000-0000-0000110D0000}"/>
    <cellStyle name="SAPBEXexcCritical4 5 2 2 2" xfId="8339" xr:uid="{00000000-0005-0000-0000-0000110D0000}"/>
    <cellStyle name="SAPBEXexcCritical4 5 2 2 2 2" xfId="15067" xr:uid="{8414CAE0-EC8E-4851-904A-2A051F21E543}"/>
    <cellStyle name="SAPBEXexcCritical4 5 2 2 3" xfId="11654" xr:uid="{F44727C5-9D97-440A-B50B-D1B5A5A4EDCB}"/>
    <cellStyle name="SAPBEXexcCritical4 5 2 3" xfId="6320" xr:uid="{00000000-0005-0000-0000-0000100D0000}"/>
    <cellStyle name="SAPBEXexcCritical4 5 2 3 2" xfId="13054" xr:uid="{2FC5B24D-9A55-455A-ACC6-A92711413471}"/>
    <cellStyle name="SAPBEXexcCritical4 5 2 4" xfId="9641" xr:uid="{A3F88B2E-E00A-4664-B99F-1217A6FAD6DF}"/>
    <cellStyle name="SAPBEXexcCritical4 5 3" xfId="4071" xr:uid="{00000000-0005-0000-0000-0000120D0000}"/>
    <cellStyle name="SAPBEXexcCritical4 5 3 2" xfId="7560" xr:uid="{00000000-0005-0000-0000-0000120D0000}"/>
    <cellStyle name="SAPBEXexcCritical4 5 3 2 2" xfId="14292" xr:uid="{3BC148DC-B57B-4D80-9C23-C1BE8F82A3F2}"/>
    <cellStyle name="SAPBEXexcCritical4 5 3 3" xfId="10879" xr:uid="{4AB9F94E-459F-4EE3-B755-E8F3F2CE5206}"/>
    <cellStyle name="SAPBEXexcCritical4 5 4" xfId="2972" xr:uid="{00000000-0005-0000-0000-0000130D0000}"/>
    <cellStyle name="SAPBEXexcCritical4 5 4 2" xfId="6461" xr:uid="{00000000-0005-0000-0000-0000130D0000}"/>
    <cellStyle name="SAPBEXexcCritical4 5 4 2 2" xfId="13194" xr:uid="{CF7AFB87-EE30-4E76-8D01-4E1589E5B89B}"/>
    <cellStyle name="SAPBEXexcCritical4 5 4 3" xfId="9781" xr:uid="{97CA116B-8F21-48EB-8366-0D7731A44527}"/>
    <cellStyle name="SAPBEXexcCritical4 5 5" xfId="5643" xr:uid="{00000000-0005-0000-0000-00000F0D0000}"/>
    <cellStyle name="SAPBEXexcCritical4 5 5 2" xfId="12381" xr:uid="{32479B61-E795-40B6-BD37-1C5766EAB3BC}"/>
    <cellStyle name="SAPBEXexcCritical4 5 6" xfId="8969" xr:uid="{E2353A3F-FCEE-45B0-A02F-ECA1B73DC117}"/>
    <cellStyle name="SAPBEXexcCritical4 6" xfId="2339" xr:uid="{00000000-0005-0000-0000-0000140D0000}"/>
    <cellStyle name="SAPBEXexcCritical4 6 2" xfId="4374" xr:uid="{00000000-0005-0000-0000-0000150D0000}"/>
    <cellStyle name="SAPBEXexcCritical4 6 2 2" xfId="7863" xr:uid="{00000000-0005-0000-0000-0000150D0000}"/>
    <cellStyle name="SAPBEXexcCritical4 6 2 2 2" xfId="14591" xr:uid="{4AEB1CD4-0083-4D26-809D-696DA12712F8}"/>
    <cellStyle name="SAPBEXexcCritical4 6 2 3" xfId="11178" xr:uid="{41DD8BA4-E972-444F-BF32-E5D38EF7CB3E}"/>
    <cellStyle name="SAPBEXexcCritical4 6 3" xfId="5840" xr:uid="{00000000-0005-0000-0000-0000140D0000}"/>
    <cellStyle name="SAPBEXexcCritical4 6 3 2" xfId="12574" xr:uid="{027E3678-EEEF-47FA-9D5D-A97E301B736D}"/>
    <cellStyle name="SAPBEXexcCritical4 6 4" xfId="9161" xr:uid="{D1B53BBA-0C31-480C-B672-F1EFD33695EF}"/>
    <cellStyle name="SAPBEXexcCritical4 7" xfId="3532" xr:uid="{00000000-0005-0000-0000-0000160D0000}"/>
    <cellStyle name="SAPBEXexcCritical4 7 2" xfId="7021" xr:uid="{00000000-0005-0000-0000-0000160D0000}"/>
    <cellStyle name="SAPBEXexcCritical4 7 2 2" xfId="13754" xr:uid="{1FFC24F4-3E1B-46F6-BEA3-33BCC98EAD47}"/>
    <cellStyle name="SAPBEXexcCritical4 7 3" xfId="10341" xr:uid="{304389EA-13D9-4370-81FE-C65BA6A54F07}"/>
    <cellStyle name="SAPBEXexcCritical4 8" xfId="3401" xr:uid="{00000000-0005-0000-0000-0000170D0000}"/>
    <cellStyle name="SAPBEXexcCritical4 8 2" xfId="6890" xr:uid="{00000000-0005-0000-0000-0000170D0000}"/>
    <cellStyle name="SAPBEXexcCritical4 8 2 2" xfId="13623" xr:uid="{8E82B8CD-2150-4F56-992E-A85D2C85BF69}"/>
    <cellStyle name="SAPBEXexcCritical4 8 3" xfId="10210" xr:uid="{C637B37D-C0B1-459C-B2ED-9772A84A4ADD}"/>
    <cellStyle name="SAPBEXexcCritical4 9" xfId="5155" xr:uid="{00000000-0005-0000-0000-0000FF0C0000}"/>
    <cellStyle name="SAPBEXexcCritical4 9 2" xfId="11901" xr:uid="{98A36F90-F210-4B56-B46F-BF419B3E00B6}"/>
    <cellStyle name="SAPBEXexcCritical5" xfId="1433" xr:uid="{00000000-0005-0000-0000-0000180D0000}"/>
    <cellStyle name="SAPBEXexcCritical5 2" xfId="2088" xr:uid="{00000000-0005-0000-0000-0000190D0000}"/>
    <cellStyle name="SAPBEXexcCritical5 2 2" xfId="2855" xr:uid="{00000000-0005-0000-0000-00001A0D0000}"/>
    <cellStyle name="SAPBEXexcCritical5 2 2 2" xfId="4875" xr:uid="{00000000-0005-0000-0000-00001B0D0000}"/>
    <cellStyle name="SAPBEXexcCritical5 2 2 2 2" xfId="8364" xr:uid="{00000000-0005-0000-0000-00001B0D0000}"/>
    <cellStyle name="SAPBEXexcCritical5 2 2 2 2 2" xfId="15092" xr:uid="{A3ECA49A-ED09-4906-9C75-0C819C3CCC2D}"/>
    <cellStyle name="SAPBEXexcCritical5 2 2 2 3" xfId="11679" xr:uid="{6CAA852A-627B-4058-90D6-CED9353E449D}"/>
    <cellStyle name="SAPBEXexcCritical5 2 2 3" xfId="6344" xr:uid="{00000000-0005-0000-0000-00001A0D0000}"/>
    <cellStyle name="SAPBEXexcCritical5 2 2 3 2" xfId="13078" xr:uid="{DDE8E075-F0D2-49B2-9A9B-7CFAFEC9B4B1}"/>
    <cellStyle name="SAPBEXexcCritical5 2 2 4" xfId="9665" xr:uid="{FBBD1FB2-D1D5-49C0-9019-768E549E32A1}"/>
    <cellStyle name="SAPBEXexcCritical5 2 3" xfId="4096" xr:uid="{00000000-0005-0000-0000-00001C0D0000}"/>
    <cellStyle name="SAPBEXexcCritical5 2 3 2" xfId="7585" xr:uid="{00000000-0005-0000-0000-00001C0D0000}"/>
    <cellStyle name="SAPBEXexcCritical5 2 3 2 2" xfId="14317" xr:uid="{87A1A2A5-08A1-4035-8A51-230461841C1B}"/>
    <cellStyle name="SAPBEXexcCritical5 2 3 3" xfId="10904" xr:uid="{424D7BF2-83CE-4B75-8FD9-4BA2ABCCCA42}"/>
    <cellStyle name="SAPBEXexcCritical5 2 4" xfId="3009" xr:uid="{00000000-0005-0000-0000-00001D0D0000}"/>
    <cellStyle name="SAPBEXexcCritical5 2 4 2" xfId="6498" xr:uid="{00000000-0005-0000-0000-00001D0D0000}"/>
    <cellStyle name="SAPBEXexcCritical5 2 4 2 2" xfId="13231" xr:uid="{22FFD623-A8C5-4DEE-A2B0-5739DBC5C9DA}"/>
    <cellStyle name="SAPBEXexcCritical5 2 4 3" xfId="9818" xr:uid="{9F7CEA68-573B-411D-9ED6-D0A36423A88D}"/>
    <cellStyle name="SAPBEXexcCritical5 2 5" xfId="5667" xr:uid="{00000000-0005-0000-0000-0000190D0000}"/>
    <cellStyle name="SAPBEXexcCritical5 2 5 2" xfId="12405" xr:uid="{98BEE685-5481-43CE-A0F3-9B22556EE034}"/>
    <cellStyle name="SAPBEXexcCritical5 2 6" xfId="8993" xr:uid="{4D4B697A-B203-4B86-B6D5-C0F9855D405D}"/>
    <cellStyle name="SAPBEXexcCritical5 3" xfId="1716" xr:uid="{00000000-0005-0000-0000-00001E0D0000}"/>
    <cellStyle name="SAPBEXexcCritical5 3 2" xfId="2486" xr:uid="{00000000-0005-0000-0000-00001F0D0000}"/>
    <cellStyle name="SAPBEXexcCritical5 3 2 2" xfId="4509" xr:uid="{00000000-0005-0000-0000-0000200D0000}"/>
    <cellStyle name="SAPBEXexcCritical5 3 2 2 2" xfId="7998" xr:uid="{00000000-0005-0000-0000-0000200D0000}"/>
    <cellStyle name="SAPBEXexcCritical5 3 2 2 2 2" xfId="14726" xr:uid="{65FF7EB7-1FFD-4E78-9BE2-2EB72DF4F648}"/>
    <cellStyle name="SAPBEXexcCritical5 3 2 2 3" xfId="11313" xr:uid="{1B7932C6-B50B-45AD-8E98-45F4238E7606}"/>
    <cellStyle name="SAPBEXexcCritical5 3 2 3" xfId="5979" xr:uid="{00000000-0005-0000-0000-00001F0D0000}"/>
    <cellStyle name="SAPBEXexcCritical5 3 2 3 2" xfId="12713" xr:uid="{7C8E7ADB-90A9-4E4D-801E-40122FE63D73}"/>
    <cellStyle name="SAPBEXexcCritical5 3 2 4" xfId="9300" xr:uid="{1A827F73-400F-4673-99A2-CDA0D728536A}"/>
    <cellStyle name="SAPBEXexcCritical5 3 3" xfId="3728" xr:uid="{00000000-0005-0000-0000-0000210D0000}"/>
    <cellStyle name="SAPBEXexcCritical5 3 3 2" xfId="7217" xr:uid="{00000000-0005-0000-0000-0000210D0000}"/>
    <cellStyle name="SAPBEXexcCritical5 3 3 2 2" xfId="13949" xr:uid="{EEE02048-533F-492E-AFB4-8EC2EB592448}"/>
    <cellStyle name="SAPBEXexcCritical5 3 3 3" xfId="10536" xr:uid="{5E050E18-4E9B-4F2A-A366-2A1697DC7D59}"/>
    <cellStyle name="SAPBEXexcCritical5 3 4" xfId="3604" xr:uid="{00000000-0005-0000-0000-0000220D0000}"/>
    <cellStyle name="SAPBEXexcCritical5 3 4 2" xfId="7093" xr:uid="{00000000-0005-0000-0000-0000220D0000}"/>
    <cellStyle name="SAPBEXexcCritical5 3 4 2 2" xfId="13825" xr:uid="{9B9BEE30-64E0-4BD7-9764-A29A55E67889}"/>
    <cellStyle name="SAPBEXexcCritical5 3 4 3" xfId="10412" xr:uid="{084597A2-880E-42BE-AB2F-313D79D5802D}"/>
    <cellStyle name="SAPBEXexcCritical5 3 5" xfId="5302" xr:uid="{00000000-0005-0000-0000-00001E0D0000}"/>
    <cellStyle name="SAPBEXexcCritical5 3 5 2" xfId="12040" xr:uid="{053CE8CC-9E56-4D6B-B635-ED6183C1FE6E}"/>
    <cellStyle name="SAPBEXexcCritical5 3 6" xfId="8628" xr:uid="{91F728DA-318C-4415-8BB0-0F7E47245D94}"/>
    <cellStyle name="SAPBEXexcCritical5 4" xfId="2009" xr:uid="{00000000-0005-0000-0000-0000230D0000}"/>
    <cellStyle name="SAPBEXexcCritical5 4 2" xfId="2776" xr:uid="{00000000-0005-0000-0000-0000240D0000}"/>
    <cellStyle name="SAPBEXexcCritical5 4 2 2" xfId="4798" xr:uid="{00000000-0005-0000-0000-0000250D0000}"/>
    <cellStyle name="SAPBEXexcCritical5 4 2 2 2" xfId="8287" xr:uid="{00000000-0005-0000-0000-0000250D0000}"/>
    <cellStyle name="SAPBEXexcCritical5 4 2 2 2 2" xfId="15015" xr:uid="{29155751-4AAE-40D1-BD3F-8058FFA6AD9C}"/>
    <cellStyle name="SAPBEXexcCritical5 4 2 2 3" xfId="11602" xr:uid="{510BD92A-3643-4856-9AF9-610A7632B3D1}"/>
    <cellStyle name="SAPBEXexcCritical5 4 2 3" xfId="6267" xr:uid="{00000000-0005-0000-0000-0000240D0000}"/>
    <cellStyle name="SAPBEXexcCritical5 4 2 3 2" xfId="13001" xr:uid="{FE832044-9A01-481E-BB57-451CCC73581B}"/>
    <cellStyle name="SAPBEXexcCritical5 4 2 4" xfId="9588" xr:uid="{6E5A4451-54E0-430D-B9F7-28BB0A47F1F6}"/>
    <cellStyle name="SAPBEXexcCritical5 4 3" xfId="4019" xr:uid="{00000000-0005-0000-0000-0000260D0000}"/>
    <cellStyle name="SAPBEXexcCritical5 4 3 2" xfId="7508" xr:uid="{00000000-0005-0000-0000-0000260D0000}"/>
    <cellStyle name="SAPBEXexcCritical5 4 3 2 2" xfId="14240" xr:uid="{11CF7B50-681D-42C4-B4A7-2B37D75E7F67}"/>
    <cellStyle name="SAPBEXexcCritical5 4 3 3" xfId="10827" xr:uid="{B77D1DB9-3549-4568-8B79-31CC4B6B6F07}"/>
    <cellStyle name="SAPBEXexcCritical5 4 4" xfId="3292" xr:uid="{00000000-0005-0000-0000-0000270D0000}"/>
    <cellStyle name="SAPBEXexcCritical5 4 4 2" xfId="6781" xr:uid="{00000000-0005-0000-0000-0000270D0000}"/>
    <cellStyle name="SAPBEXexcCritical5 4 4 2 2" xfId="13514" xr:uid="{3AAF1696-54D3-47BA-A2C9-3F1286E3C131}"/>
    <cellStyle name="SAPBEXexcCritical5 4 4 3" xfId="10101" xr:uid="{5A685C7E-8A36-43E0-95EE-511EE9D95C2F}"/>
    <cellStyle name="SAPBEXexcCritical5 4 5" xfId="5590" xr:uid="{00000000-0005-0000-0000-0000230D0000}"/>
    <cellStyle name="SAPBEXexcCritical5 4 5 2" xfId="12328" xr:uid="{6639E916-EF82-4269-99B5-C7AE22525D9F}"/>
    <cellStyle name="SAPBEXexcCritical5 4 6" xfId="8916" xr:uid="{CF193380-267A-4037-86B6-ABEAA5A25C6F}"/>
    <cellStyle name="SAPBEXexcCritical5 5" xfId="1803" xr:uid="{00000000-0005-0000-0000-0000280D0000}"/>
    <cellStyle name="SAPBEXexcCritical5 5 2" xfId="2573" xr:uid="{00000000-0005-0000-0000-0000290D0000}"/>
    <cellStyle name="SAPBEXexcCritical5 5 2 2" xfId="4596" xr:uid="{00000000-0005-0000-0000-00002A0D0000}"/>
    <cellStyle name="SAPBEXexcCritical5 5 2 2 2" xfId="8085" xr:uid="{00000000-0005-0000-0000-00002A0D0000}"/>
    <cellStyle name="SAPBEXexcCritical5 5 2 2 2 2" xfId="14813" xr:uid="{C74884D5-D41D-40B1-BA03-D169677A3FA4}"/>
    <cellStyle name="SAPBEXexcCritical5 5 2 2 3" xfId="11400" xr:uid="{E7F32586-2B6D-4187-9276-5B83CBC547BE}"/>
    <cellStyle name="SAPBEXexcCritical5 5 2 3" xfId="6065" xr:uid="{00000000-0005-0000-0000-0000290D0000}"/>
    <cellStyle name="SAPBEXexcCritical5 5 2 3 2" xfId="12799" xr:uid="{11E87EB3-E1E2-452D-AF2E-92DDC2D0B335}"/>
    <cellStyle name="SAPBEXexcCritical5 5 2 4" xfId="9386" xr:uid="{B0754CFF-2631-480A-8A09-DF74724BE04D}"/>
    <cellStyle name="SAPBEXexcCritical5 5 3" xfId="3815" xr:uid="{00000000-0005-0000-0000-00002B0D0000}"/>
    <cellStyle name="SAPBEXexcCritical5 5 3 2" xfId="7304" xr:uid="{00000000-0005-0000-0000-00002B0D0000}"/>
    <cellStyle name="SAPBEXexcCritical5 5 3 2 2" xfId="14036" xr:uid="{CAB7675D-210B-47C0-B0F6-BACFBF429E46}"/>
    <cellStyle name="SAPBEXexcCritical5 5 3 3" xfId="10623" xr:uid="{3E30B7B4-5276-43A2-B601-0C3DFFF33ED2}"/>
    <cellStyle name="SAPBEXexcCritical5 5 4" xfId="3508" xr:uid="{00000000-0005-0000-0000-00002C0D0000}"/>
    <cellStyle name="SAPBEXexcCritical5 5 4 2" xfId="6997" xr:uid="{00000000-0005-0000-0000-00002C0D0000}"/>
    <cellStyle name="SAPBEXexcCritical5 5 4 2 2" xfId="13730" xr:uid="{0C53DB1C-CBE9-4AE0-967E-2D2252A63F62}"/>
    <cellStyle name="SAPBEXexcCritical5 5 4 3" xfId="10317" xr:uid="{F0E35036-C748-4650-A9DF-2B3C22F1A5F4}"/>
    <cellStyle name="SAPBEXexcCritical5 5 5" xfId="5388" xr:uid="{00000000-0005-0000-0000-0000280D0000}"/>
    <cellStyle name="SAPBEXexcCritical5 5 5 2" xfId="12126" xr:uid="{D294581D-B57F-421D-BE30-B405216E84EF}"/>
    <cellStyle name="SAPBEXexcCritical5 5 6" xfId="8714" xr:uid="{4AD04D71-0E17-4455-A4AE-A1F14C531BBF}"/>
    <cellStyle name="SAPBEXexcCritical5 6" xfId="2340" xr:uid="{00000000-0005-0000-0000-00002D0D0000}"/>
    <cellStyle name="SAPBEXexcCritical5 6 2" xfId="4375" xr:uid="{00000000-0005-0000-0000-00002E0D0000}"/>
    <cellStyle name="SAPBEXexcCritical5 6 2 2" xfId="7864" xr:uid="{00000000-0005-0000-0000-00002E0D0000}"/>
    <cellStyle name="SAPBEXexcCritical5 6 2 2 2" xfId="14592" xr:uid="{2B9E1727-BE67-45F2-8D4D-67196D64FD13}"/>
    <cellStyle name="SAPBEXexcCritical5 6 2 3" xfId="11179" xr:uid="{C56DB73C-FD63-4D06-A2F0-5C88A4E8E02B}"/>
    <cellStyle name="SAPBEXexcCritical5 6 3" xfId="5841" xr:uid="{00000000-0005-0000-0000-00002D0D0000}"/>
    <cellStyle name="SAPBEXexcCritical5 6 3 2" xfId="12575" xr:uid="{9F62E21C-BC86-4A5B-A221-606705738851}"/>
    <cellStyle name="SAPBEXexcCritical5 6 4" xfId="9162" xr:uid="{CEF3384A-BB6D-4230-BF0F-8661CF008950}"/>
    <cellStyle name="SAPBEXexcCritical5 7" xfId="3533" xr:uid="{00000000-0005-0000-0000-00002F0D0000}"/>
    <cellStyle name="SAPBEXexcCritical5 7 2" xfId="7022" xr:uid="{00000000-0005-0000-0000-00002F0D0000}"/>
    <cellStyle name="SAPBEXexcCritical5 7 2 2" xfId="13755" xr:uid="{9EADC19A-28DE-44E9-BEBB-05F7B6F79899}"/>
    <cellStyle name="SAPBEXexcCritical5 7 3" xfId="10342" xr:uid="{9E91F520-C74B-4A58-9B8C-E98E98E011E4}"/>
    <cellStyle name="SAPBEXexcCritical5 8" xfId="3168" xr:uid="{00000000-0005-0000-0000-0000300D0000}"/>
    <cellStyle name="SAPBEXexcCritical5 8 2" xfId="6657" xr:uid="{00000000-0005-0000-0000-0000300D0000}"/>
    <cellStyle name="SAPBEXexcCritical5 8 2 2" xfId="13390" xr:uid="{BD1DDB68-1056-4BBD-8409-B833AEA54E79}"/>
    <cellStyle name="SAPBEXexcCritical5 8 3" xfId="9977" xr:uid="{1A190FA8-52F3-4E2C-9045-9C17DC82A82E}"/>
    <cellStyle name="SAPBEXexcCritical5 9" xfId="5156" xr:uid="{00000000-0005-0000-0000-0000180D0000}"/>
    <cellStyle name="SAPBEXexcCritical5 9 2" xfId="11902" xr:uid="{9F83D854-9841-45C7-8426-3FB3E8FD7E33}"/>
    <cellStyle name="SAPBEXexcCritical6" xfId="1434" xr:uid="{00000000-0005-0000-0000-0000310D0000}"/>
    <cellStyle name="SAPBEXexcCritical6 2" xfId="2089" xr:uid="{00000000-0005-0000-0000-0000320D0000}"/>
    <cellStyle name="SAPBEXexcCritical6 2 2" xfId="2856" xr:uid="{00000000-0005-0000-0000-0000330D0000}"/>
    <cellStyle name="SAPBEXexcCritical6 2 2 2" xfId="4876" xr:uid="{00000000-0005-0000-0000-0000340D0000}"/>
    <cellStyle name="SAPBEXexcCritical6 2 2 2 2" xfId="8365" xr:uid="{00000000-0005-0000-0000-0000340D0000}"/>
    <cellStyle name="SAPBEXexcCritical6 2 2 2 2 2" xfId="15093" xr:uid="{2F3563A3-9C68-4FCB-A377-B4A3F164B08D}"/>
    <cellStyle name="SAPBEXexcCritical6 2 2 2 3" xfId="11680" xr:uid="{484BF6F6-2A63-40A6-AFF9-8FE566802379}"/>
    <cellStyle name="SAPBEXexcCritical6 2 2 3" xfId="6345" xr:uid="{00000000-0005-0000-0000-0000330D0000}"/>
    <cellStyle name="SAPBEXexcCritical6 2 2 3 2" xfId="13079" xr:uid="{54276D25-299E-4D29-9FB4-0CAC077AC9D5}"/>
    <cellStyle name="SAPBEXexcCritical6 2 2 4" xfId="9666" xr:uid="{8594A1A5-4AF6-4F05-A82F-45335D38A2F6}"/>
    <cellStyle name="SAPBEXexcCritical6 2 3" xfId="4097" xr:uid="{00000000-0005-0000-0000-0000350D0000}"/>
    <cellStyle name="SAPBEXexcCritical6 2 3 2" xfId="7586" xr:uid="{00000000-0005-0000-0000-0000350D0000}"/>
    <cellStyle name="SAPBEXexcCritical6 2 3 2 2" xfId="14318" xr:uid="{F45899FA-EF09-432C-9F4C-E71F128ADB75}"/>
    <cellStyle name="SAPBEXexcCritical6 2 3 3" xfId="10905" xr:uid="{B60AF918-F4C8-441B-8C75-56BA6B8EB963}"/>
    <cellStyle name="SAPBEXexcCritical6 2 4" xfId="126" xr:uid="{00000000-0005-0000-0000-0000360D0000}"/>
    <cellStyle name="SAPBEXexcCritical6 2 4 2" xfId="5000" xr:uid="{00000000-0005-0000-0000-0000360D0000}"/>
    <cellStyle name="SAPBEXexcCritical6 2 4 2 2" xfId="11797" xr:uid="{91E5F9A7-5780-466E-9259-8B3533BD60AE}"/>
    <cellStyle name="SAPBEXexcCritical6 2 4 3" xfId="8483" xr:uid="{E71C8130-FE5E-4D1E-9559-1DB74721588D}"/>
    <cellStyle name="SAPBEXexcCritical6 2 5" xfId="5668" xr:uid="{00000000-0005-0000-0000-0000320D0000}"/>
    <cellStyle name="SAPBEXexcCritical6 2 5 2" xfId="12406" xr:uid="{A401841F-66C7-4FD0-A2D1-E46EB5B00629}"/>
    <cellStyle name="SAPBEXexcCritical6 2 6" xfId="8994" xr:uid="{C69908DC-A0CE-480C-A6B7-CAAAD68FEA2D}"/>
    <cellStyle name="SAPBEXexcCritical6 3" xfId="2050" xr:uid="{00000000-0005-0000-0000-0000370D0000}"/>
    <cellStyle name="SAPBEXexcCritical6 3 2" xfId="2817" xr:uid="{00000000-0005-0000-0000-0000380D0000}"/>
    <cellStyle name="SAPBEXexcCritical6 3 2 2" xfId="4837" xr:uid="{00000000-0005-0000-0000-0000390D0000}"/>
    <cellStyle name="SAPBEXexcCritical6 3 2 2 2" xfId="8326" xr:uid="{00000000-0005-0000-0000-0000390D0000}"/>
    <cellStyle name="SAPBEXexcCritical6 3 2 2 2 2" xfId="15054" xr:uid="{3F47EC26-ACD2-47F2-B52F-27923ED70064}"/>
    <cellStyle name="SAPBEXexcCritical6 3 2 2 3" xfId="11641" xr:uid="{BE96A1C2-C4F7-4B07-99A7-B9EFB1C7F0D1}"/>
    <cellStyle name="SAPBEXexcCritical6 3 2 3" xfId="6308" xr:uid="{00000000-0005-0000-0000-0000380D0000}"/>
    <cellStyle name="SAPBEXexcCritical6 3 2 3 2" xfId="13042" xr:uid="{81801843-832E-41D0-A876-DCA0CF4A13C7}"/>
    <cellStyle name="SAPBEXexcCritical6 3 2 4" xfId="9629" xr:uid="{EC47EEDF-42DF-4DDA-BBAB-D159B53C3EB3}"/>
    <cellStyle name="SAPBEXexcCritical6 3 3" xfId="4058" xr:uid="{00000000-0005-0000-0000-00003A0D0000}"/>
    <cellStyle name="SAPBEXexcCritical6 3 3 2" xfId="7547" xr:uid="{00000000-0005-0000-0000-00003A0D0000}"/>
    <cellStyle name="SAPBEXexcCritical6 3 3 2 2" xfId="14279" xr:uid="{A567D920-C506-4D96-AD35-BABD72B4369D}"/>
    <cellStyle name="SAPBEXexcCritical6 3 3 3" xfId="10866" xr:uid="{AA13A3F6-21E3-42F1-8475-CA6D743DC9FA}"/>
    <cellStyle name="SAPBEXexcCritical6 3 4" xfId="3136" xr:uid="{00000000-0005-0000-0000-00003B0D0000}"/>
    <cellStyle name="SAPBEXexcCritical6 3 4 2" xfId="6625" xr:uid="{00000000-0005-0000-0000-00003B0D0000}"/>
    <cellStyle name="SAPBEXexcCritical6 3 4 2 2" xfId="13358" xr:uid="{9DF9CCB4-9109-4C8F-96B4-304533B5008B}"/>
    <cellStyle name="SAPBEXexcCritical6 3 4 3" xfId="9945" xr:uid="{D37DE9B6-45BB-4B76-A71C-0E4EAEA92E52}"/>
    <cellStyle name="SAPBEXexcCritical6 3 5" xfId="5631" xr:uid="{00000000-0005-0000-0000-0000370D0000}"/>
    <cellStyle name="SAPBEXexcCritical6 3 5 2" xfId="12369" xr:uid="{97BFCC91-FB4D-44F1-B0CF-79B09E6622AF}"/>
    <cellStyle name="SAPBEXexcCritical6 3 6" xfId="8957" xr:uid="{D31D9188-CBB6-4F44-93E5-03F540E1EC2A}"/>
    <cellStyle name="SAPBEXexcCritical6 4" xfId="1984" xr:uid="{00000000-0005-0000-0000-00003C0D0000}"/>
    <cellStyle name="SAPBEXexcCritical6 4 2" xfId="2754" xr:uid="{00000000-0005-0000-0000-00003D0D0000}"/>
    <cellStyle name="SAPBEXexcCritical6 4 2 2" xfId="4776" xr:uid="{00000000-0005-0000-0000-00003E0D0000}"/>
    <cellStyle name="SAPBEXexcCritical6 4 2 2 2" xfId="8265" xr:uid="{00000000-0005-0000-0000-00003E0D0000}"/>
    <cellStyle name="SAPBEXexcCritical6 4 2 2 2 2" xfId="14993" xr:uid="{A7D9CEFD-C79F-4A5E-9E86-69BF8E9C197E}"/>
    <cellStyle name="SAPBEXexcCritical6 4 2 2 3" xfId="11580" xr:uid="{44CA703D-E348-4205-AA33-F5F0714D90AD}"/>
    <cellStyle name="SAPBEXexcCritical6 4 2 3" xfId="6246" xr:uid="{00000000-0005-0000-0000-00003D0D0000}"/>
    <cellStyle name="SAPBEXexcCritical6 4 2 3 2" xfId="12980" xr:uid="{0FAE918C-9B9A-4843-9F7A-2BEA0061C35C}"/>
    <cellStyle name="SAPBEXexcCritical6 4 2 4" xfId="9567" xr:uid="{F06CCE11-859F-4790-B564-056334E0C642}"/>
    <cellStyle name="SAPBEXexcCritical6 4 3" xfId="3995" xr:uid="{00000000-0005-0000-0000-00003F0D0000}"/>
    <cellStyle name="SAPBEXexcCritical6 4 3 2" xfId="7484" xr:uid="{00000000-0005-0000-0000-00003F0D0000}"/>
    <cellStyle name="SAPBEXexcCritical6 4 3 2 2" xfId="14216" xr:uid="{DD726324-B9C7-47E4-90EC-DC150551FB65}"/>
    <cellStyle name="SAPBEXexcCritical6 4 3 3" xfId="10803" xr:uid="{AC5A796D-75CB-4FB5-BF3F-3F27E5752EDB}"/>
    <cellStyle name="SAPBEXexcCritical6 4 4" xfId="3482" xr:uid="{00000000-0005-0000-0000-0000400D0000}"/>
    <cellStyle name="SAPBEXexcCritical6 4 4 2" xfId="6971" xr:uid="{00000000-0005-0000-0000-0000400D0000}"/>
    <cellStyle name="SAPBEXexcCritical6 4 4 2 2" xfId="13704" xr:uid="{7C63B84A-8E81-4460-8BD5-BDF14B114D84}"/>
    <cellStyle name="SAPBEXexcCritical6 4 4 3" xfId="10291" xr:uid="{FAA8E0F9-6A25-48C6-8368-965454A71BBA}"/>
    <cellStyle name="SAPBEXexcCritical6 4 5" xfId="5569" xr:uid="{00000000-0005-0000-0000-00003C0D0000}"/>
    <cellStyle name="SAPBEXexcCritical6 4 5 2" xfId="12307" xr:uid="{80893DE0-BC97-4DE6-AA62-1C07A83E21D4}"/>
    <cellStyle name="SAPBEXexcCritical6 4 6" xfId="8895" xr:uid="{4089DB79-A789-4B79-A441-8A928ECACE75}"/>
    <cellStyle name="SAPBEXexcCritical6 5" xfId="2047" xr:uid="{00000000-0005-0000-0000-0000410D0000}"/>
    <cellStyle name="SAPBEXexcCritical6 5 2" xfId="2814" xr:uid="{00000000-0005-0000-0000-0000420D0000}"/>
    <cellStyle name="SAPBEXexcCritical6 5 2 2" xfId="4834" xr:uid="{00000000-0005-0000-0000-0000430D0000}"/>
    <cellStyle name="SAPBEXexcCritical6 5 2 2 2" xfId="8323" xr:uid="{00000000-0005-0000-0000-0000430D0000}"/>
    <cellStyle name="SAPBEXexcCritical6 5 2 2 2 2" xfId="15051" xr:uid="{27B47CDE-62AD-45BC-9CA9-61436DEA81AE}"/>
    <cellStyle name="SAPBEXexcCritical6 5 2 2 3" xfId="11638" xr:uid="{320B509F-B1EB-45F4-85E6-233122E25929}"/>
    <cellStyle name="SAPBEXexcCritical6 5 2 3" xfId="6305" xr:uid="{00000000-0005-0000-0000-0000420D0000}"/>
    <cellStyle name="SAPBEXexcCritical6 5 2 3 2" xfId="13039" xr:uid="{1DA8E85A-BF1D-46DF-B935-403E59F77889}"/>
    <cellStyle name="SAPBEXexcCritical6 5 2 4" xfId="9626" xr:uid="{F3C5C31B-0AF5-47AF-A544-25F759806640}"/>
    <cellStyle name="SAPBEXexcCritical6 5 3" xfId="4055" xr:uid="{00000000-0005-0000-0000-0000440D0000}"/>
    <cellStyle name="SAPBEXexcCritical6 5 3 2" xfId="7544" xr:uid="{00000000-0005-0000-0000-0000440D0000}"/>
    <cellStyle name="SAPBEXexcCritical6 5 3 2 2" xfId="14276" xr:uid="{A6143F41-A985-4D49-B5E3-0E52A6E2D957}"/>
    <cellStyle name="SAPBEXexcCritical6 5 3 3" xfId="10863" xr:uid="{4F934D44-8673-4F8D-92BF-D1948F5897A7}"/>
    <cellStyle name="SAPBEXexcCritical6 5 4" xfId="3014" xr:uid="{00000000-0005-0000-0000-0000450D0000}"/>
    <cellStyle name="SAPBEXexcCritical6 5 4 2" xfId="6503" xr:uid="{00000000-0005-0000-0000-0000450D0000}"/>
    <cellStyle name="SAPBEXexcCritical6 5 4 2 2" xfId="13236" xr:uid="{9601F4B6-55EC-41D6-AA3C-44A14B8C766F}"/>
    <cellStyle name="SAPBEXexcCritical6 5 4 3" xfId="9823" xr:uid="{40E717F5-51AC-4037-8D71-1550B8A0EDB5}"/>
    <cellStyle name="SAPBEXexcCritical6 5 5" xfId="5628" xr:uid="{00000000-0005-0000-0000-0000410D0000}"/>
    <cellStyle name="SAPBEXexcCritical6 5 5 2" xfId="12366" xr:uid="{0CE4EED3-A455-4F36-B794-475D8F4B5C42}"/>
    <cellStyle name="SAPBEXexcCritical6 5 6" xfId="8954" xr:uid="{E350907C-93FF-42A1-92A3-F2B48504992F}"/>
    <cellStyle name="SAPBEXexcCritical6 6" xfId="2341" xr:uid="{00000000-0005-0000-0000-0000460D0000}"/>
    <cellStyle name="SAPBEXexcCritical6 6 2" xfId="4376" xr:uid="{00000000-0005-0000-0000-0000470D0000}"/>
    <cellStyle name="SAPBEXexcCritical6 6 2 2" xfId="7865" xr:uid="{00000000-0005-0000-0000-0000470D0000}"/>
    <cellStyle name="SAPBEXexcCritical6 6 2 2 2" xfId="14593" xr:uid="{9BF636B5-9475-4EF6-B7C3-E22D155DACEA}"/>
    <cellStyle name="SAPBEXexcCritical6 6 2 3" xfId="11180" xr:uid="{BC6BB73A-ECB2-4504-9F9B-EDF2D5D15AEB}"/>
    <cellStyle name="SAPBEXexcCritical6 6 3" xfId="5842" xr:uid="{00000000-0005-0000-0000-0000460D0000}"/>
    <cellStyle name="SAPBEXexcCritical6 6 3 2" xfId="12576" xr:uid="{920FCA6E-D773-49DF-AF92-F091A964108A}"/>
    <cellStyle name="SAPBEXexcCritical6 6 4" xfId="9163" xr:uid="{16373051-7D4C-46C4-8453-C299D523B53B}"/>
    <cellStyle name="SAPBEXexcCritical6 7" xfId="3534" xr:uid="{00000000-0005-0000-0000-0000480D0000}"/>
    <cellStyle name="SAPBEXexcCritical6 7 2" xfId="7023" xr:uid="{00000000-0005-0000-0000-0000480D0000}"/>
    <cellStyle name="SAPBEXexcCritical6 7 2 2" xfId="13756" xr:uid="{3D9AC132-2C3F-4525-AF3B-E2D9D1CA54FE}"/>
    <cellStyle name="SAPBEXexcCritical6 7 3" xfId="10343" xr:uid="{F35B8463-342B-4B06-8D72-1B626A10F0C5}"/>
    <cellStyle name="SAPBEXexcCritical6 8" xfId="3400" xr:uid="{00000000-0005-0000-0000-0000490D0000}"/>
    <cellStyle name="SAPBEXexcCritical6 8 2" xfId="6889" xr:uid="{00000000-0005-0000-0000-0000490D0000}"/>
    <cellStyle name="SAPBEXexcCritical6 8 2 2" xfId="13622" xr:uid="{11823B18-6D7A-4D72-AE46-1D236C23700A}"/>
    <cellStyle name="SAPBEXexcCritical6 8 3" xfId="10209" xr:uid="{49AAF5D1-67CA-4D02-AFB3-4B62EE511B50}"/>
    <cellStyle name="SAPBEXexcCritical6 9" xfId="5157" xr:uid="{00000000-0005-0000-0000-0000310D0000}"/>
    <cellStyle name="SAPBEXexcCritical6 9 2" xfId="11903" xr:uid="{0489E223-F09B-4BC5-855E-504E60775149}"/>
    <cellStyle name="SAPBEXexcGood1" xfId="1435" xr:uid="{00000000-0005-0000-0000-00004A0D0000}"/>
    <cellStyle name="SAPBEXexcGood1 2" xfId="2090" xr:uid="{00000000-0005-0000-0000-00004B0D0000}"/>
    <cellStyle name="SAPBEXexcGood1 2 2" xfId="2857" xr:uid="{00000000-0005-0000-0000-00004C0D0000}"/>
    <cellStyle name="SAPBEXexcGood1 2 2 2" xfId="4877" xr:uid="{00000000-0005-0000-0000-00004D0D0000}"/>
    <cellStyle name="SAPBEXexcGood1 2 2 2 2" xfId="8366" xr:uid="{00000000-0005-0000-0000-00004D0D0000}"/>
    <cellStyle name="SAPBEXexcGood1 2 2 2 2 2" xfId="15094" xr:uid="{DCF8928D-CC01-46F6-BA26-29D77F423489}"/>
    <cellStyle name="SAPBEXexcGood1 2 2 2 3" xfId="11681" xr:uid="{1E22E2E9-5B2F-4F72-8EDD-B7A9903C87A0}"/>
    <cellStyle name="SAPBEXexcGood1 2 2 3" xfId="6346" xr:uid="{00000000-0005-0000-0000-00004C0D0000}"/>
    <cellStyle name="SAPBEXexcGood1 2 2 3 2" xfId="13080" xr:uid="{6D77AB03-C7C9-4B3A-A3C4-E4F51D44F39B}"/>
    <cellStyle name="SAPBEXexcGood1 2 2 4" xfId="9667" xr:uid="{495747A2-08FC-4EBF-A84E-F9528B5D4A07}"/>
    <cellStyle name="SAPBEXexcGood1 2 3" xfId="4098" xr:uid="{00000000-0005-0000-0000-00004E0D0000}"/>
    <cellStyle name="SAPBEXexcGood1 2 3 2" xfId="7587" xr:uid="{00000000-0005-0000-0000-00004E0D0000}"/>
    <cellStyle name="SAPBEXexcGood1 2 3 2 2" xfId="14319" xr:uid="{C3695A14-172C-47DA-94A1-025D5F96A09F}"/>
    <cellStyle name="SAPBEXexcGood1 2 3 3" xfId="10906" xr:uid="{F09E2093-D761-4E29-8F6F-7BC1C7E4A1A3}"/>
    <cellStyle name="SAPBEXexcGood1 2 4" xfId="3260" xr:uid="{00000000-0005-0000-0000-00004F0D0000}"/>
    <cellStyle name="SAPBEXexcGood1 2 4 2" xfId="6749" xr:uid="{00000000-0005-0000-0000-00004F0D0000}"/>
    <cellStyle name="SAPBEXexcGood1 2 4 2 2" xfId="13482" xr:uid="{B6159EA0-3CF2-466F-BA95-444804C1FAAA}"/>
    <cellStyle name="SAPBEXexcGood1 2 4 3" xfId="10069" xr:uid="{82CE7541-2655-4D4F-A6D9-3AB2CDE4EF56}"/>
    <cellStyle name="SAPBEXexcGood1 2 5" xfId="5669" xr:uid="{00000000-0005-0000-0000-00004B0D0000}"/>
    <cellStyle name="SAPBEXexcGood1 2 5 2" xfId="12407" xr:uid="{1A706566-EF4E-4A74-9A29-FFEF60EB02A4}"/>
    <cellStyle name="SAPBEXexcGood1 2 6" xfId="8995" xr:uid="{A171D291-CFC3-4D56-B532-704AF0C911F2}"/>
    <cellStyle name="SAPBEXexcGood1 3" xfId="1715" xr:uid="{00000000-0005-0000-0000-0000500D0000}"/>
    <cellStyle name="SAPBEXexcGood1 3 2" xfId="2485" xr:uid="{00000000-0005-0000-0000-0000510D0000}"/>
    <cellStyle name="SAPBEXexcGood1 3 2 2" xfId="4508" xr:uid="{00000000-0005-0000-0000-0000520D0000}"/>
    <cellStyle name="SAPBEXexcGood1 3 2 2 2" xfId="7997" xr:uid="{00000000-0005-0000-0000-0000520D0000}"/>
    <cellStyle name="SAPBEXexcGood1 3 2 2 2 2" xfId="14725" xr:uid="{BBF39DE6-60BE-4313-805E-B40BDEDFEF99}"/>
    <cellStyle name="SAPBEXexcGood1 3 2 2 3" xfId="11312" xr:uid="{9ECCDBDF-1CF0-4491-A85D-856B240A03FF}"/>
    <cellStyle name="SAPBEXexcGood1 3 2 3" xfId="5978" xr:uid="{00000000-0005-0000-0000-0000510D0000}"/>
    <cellStyle name="SAPBEXexcGood1 3 2 3 2" xfId="12712" xr:uid="{7AB8385D-FE81-47A8-9E78-00614B13882C}"/>
    <cellStyle name="SAPBEXexcGood1 3 2 4" xfId="9299" xr:uid="{41C2F881-A6EF-4B62-898C-BBFD2FD47E8E}"/>
    <cellStyle name="SAPBEXexcGood1 3 3" xfId="3727" xr:uid="{00000000-0005-0000-0000-0000530D0000}"/>
    <cellStyle name="SAPBEXexcGood1 3 3 2" xfId="7216" xr:uid="{00000000-0005-0000-0000-0000530D0000}"/>
    <cellStyle name="SAPBEXexcGood1 3 3 2 2" xfId="13948" xr:uid="{29897BD0-07DA-45B4-AEAE-2E79598A6F74}"/>
    <cellStyle name="SAPBEXexcGood1 3 3 3" xfId="10535" xr:uid="{FCD58607-8FDE-447C-B74A-C59CBD1F2A4B}"/>
    <cellStyle name="SAPBEXexcGood1 3 4" xfId="3073" xr:uid="{00000000-0005-0000-0000-0000540D0000}"/>
    <cellStyle name="SAPBEXexcGood1 3 4 2" xfId="6562" xr:uid="{00000000-0005-0000-0000-0000540D0000}"/>
    <cellStyle name="SAPBEXexcGood1 3 4 2 2" xfId="13295" xr:uid="{A77F15A7-100E-4416-B53D-8F9F4ADBF7BC}"/>
    <cellStyle name="SAPBEXexcGood1 3 4 3" xfId="9882" xr:uid="{78031864-3762-4A23-8C89-82C14F30C0CA}"/>
    <cellStyle name="SAPBEXexcGood1 3 5" xfId="5301" xr:uid="{00000000-0005-0000-0000-0000500D0000}"/>
    <cellStyle name="SAPBEXexcGood1 3 5 2" xfId="12039" xr:uid="{0E09E2EC-1123-49E0-B09E-3062BC6D000C}"/>
    <cellStyle name="SAPBEXexcGood1 3 6" xfId="8627" xr:uid="{96F8A0AE-8DBA-4391-85D4-7CD2654D07DB}"/>
    <cellStyle name="SAPBEXexcGood1 4" xfId="1744" xr:uid="{00000000-0005-0000-0000-0000550D0000}"/>
    <cellStyle name="SAPBEXexcGood1 4 2" xfId="2514" xr:uid="{00000000-0005-0000-0000-0000560D0000}"/>
    <cellStyle name="SAPBEXexcGood1 4 2 2" xfId="4537" xr:uid="{00000000-0005-0000-0000-0000570D0000}"/>
    <cellStyle name="SAPBEXexcGood1 4 2 2 2" xfId="8026" xr:uid="{00000000-0005-0000-0000-0000570D0000}"/>
    <cellStyle name="SAPBEXexcGood1 4 2 2 2 2" xfId="14754" xr:uid="{BE8C9413-2889-465E-BCE3-801D00408382}"/>
    <cellStyle name="SAPBEXexcGood1 4 2 2 3" xfId="11341" xr:uid="{C2030C33-F56C-4271-8E97-89E752007F4C}"/>
    <cellStyle name="SAPBEXexcGood1 4 2 3" xfId="6007" xr:uid="{00000000-0005-0000-0000-0000560D0000}"/>
    <cellStyle name="SAPBEXexcGood1 4 2 3 2" xfId="12741" xr:uid="{3C4C4FC0-4EDB-4D97-9D8C-EACD59557DD6}"/>
    <cellStyle name="SAPBEXexcGood1 4 2 4" xfId="9328" xr:uid="{23378A39-7D9D-4B35-9BCE-88A060521EF0}"/>
    <cellStyle name="SAPBEXexcGood1 4 3" xfId="3756" xr:uid="{00000000-0005-0000-0000-0000580D0000}"/>
    <cellStyle name="SAPBEXexcGood1 4 3 2" xfId="7245" xr:uid="{00000000-0005-0000-0000-0000580D0000}"/>
    <cellStyle name="SAPBEXexcGood1 4 3 2 2" xfId="13977" xr:uid="{6A031219-B81A-4AEC-80AC-FA761F0AF01E}"/>
    <cellStyle name="SAPBEXexcGood1 4 3 3" xfId="10564" xr:uid="{5358CF56-B403-4EA9-A3B3-AEB8395D5951}"/>
    <cellStyle name="SAPBEXexcGood1 4 4" xfId="3351" xr:uid="{00000000-0005-0000-0000-0000590D0000}"/>
    <cellStyle name="SAPBEXexcGood1 4 4 2" xfId="6840" xr:uid="{00000000-0005-0000-0000-0000590D0000}"/>
    <cellStyle name="SAPBEXexcGood1 4 4 2 2" xfId="13573" xr:uid="{7351225F-8AB2-4CFF-9EC3-753481A2D5EF}"/>
    <cellStyle name="SAPBEXexcGood1 4 4 3" xfId="10160" xr:uid="{ADFAF2BF-94BE-484A-8F01-CA052C4F0B4F}"/>
    <cellStyle name="SAPBEXexcGood1 4 5" xfId="5330" xr:uid="{00000000-0005-0000-0000-0000550D0000}"/>
    <cellStyle name="SAPBEXexcGood1 4 5 2" xfId="12068" xr:uid="{9B725346-EE54-4BC0-AF3F-00108973ECBD}"/>
    <cellStyle name="SAPBEXexcGood1 4 6" xfId="8656" xr:uid="{A477AFED-A244-4DAE-9728-E589538DA515}"/>
    <cellStyle name="SAPBEXexcGood1 5" xfId="1783" xr:uid="{00000000-0005-0000-0000-00005A0D0000}"/>
    <cellStyle name="SAPBEXexcGood1 5 2" xfId="2553" xr:uid="{00000000-0005-0000-0000-00005B0D0000}"/>
    <cellStyle name="SAPBEXexcGood1 5 2 2" xfId="4576" xr:uid="{00000000-0005-0000-0000-00005C0D0000}"/>
    <cellStyle name="SAPBEXexcGood1 5 2 2 2" xfId="8065" xr:uid="{00000000-0005-0000-0000-00005C0D0000}"/>
    <cellStyle name="SAPBEXexcGood1 5 2 2 2 2" xfId="14793" xr:uid="{C9B5ACE6-2775-4D20-A2B6-97836DB2C16B}"/>
    <cellStyle name="SAPBEXexcGood1 5 2 2 3" xfId="11380" xr:uid="{A42F243F-0236-47DA-B5D9-6F6C9531FCE3}"/>
    <cellStyle name="SAPBEXexcGood1 5 2 3" xfId="6046" xr:uid="{00000000-0005-0000-0000-00005B0D0000}"/>
    <cellStyle name="SAPBEXexcGood1 5 2 3 2" xfId="12780" xr:uid="{1B2D76D9-8810-4AA8-8A8D-0BEF742D424E}"/>
    <cellStyle name="SAPBEXexcGood1 5 2 4" xfId="9367" xr:uid="{172B293A-F50B-488B-BE7D-38E1D7647721}"/>
    <cellStyle name="SAPBEXexcGood1 5 3" xfId="3795" xr:uid="{00000000-0005-0000-0000-00005D0D0000}"/>
    <cellStyle name="SAPBEXexcGood1 5 3 2" xfId="7284" xr:uid="{00000000-0005-0000-0000-00005D0D0000}"/>
    <cellStyle name="SAPBEXexcGood1 5 3 2 2" xfId="14016" xr:uid="{4BB4D2D7-FDF8-4E2D-90A3-4E8365B8EE67}"/>
    <cellStyle name="SAPBEXexcGood1 5 3 3" xfId="10603" xr:uid="{C955E85B-E3A0-41C1-9C36-C3AFC40F9ECC}"/>
    <cellStyle name="SAPBEXexcGood1 5 4" xfId="3045" xr:uid="{00000000-0005-0000-0000-00005E0D0000}"/>
    <cellStyle name="SAPBEXexcGood1 5 4 2" xfId="6534" xr:uid="{00000000-0005-0000-0000-00005E0D0000}"/>
    <cellStyle name="SAPBEXexcGood1 5 4 2 2" xfId="13267" xr:uid="{6F0DFE7C-31D9-4A80-9AB3-63B452499A68}"/>
    <cellStyle name="SAPBEXexcGood1 5 4 3" xfId="9854" xr:uid="{976FE0D4-0BAA-4FBA-8989-F86BF2C35ECD}"/>
    <cellStyle name="SAPBEXexcGood1 5 5" xfId="5369" xr:uid="{00000000-0005-0000-0000-00005A0D0000}"/>
    <cellStyle name="SAPBEXexcGood1 5 5 2" xfId="12107" xr:uid="{501D0D40-BEDB-40FB-B57D-8E7721602491}"/>
    <cellStyle name="SAPBEXexcGood1 5 6" xfId="8695" xr:uid="{4D175096-C205-4618-9AFE-C2059EE69407}"/>
    <cellStyle name="SAPBEXexcGood1 6" xfId="2342" xr:uid="{00000000-0005-0000-0000-00005F0D0000}"/>
    <cellStyle name="SAPBEXexcGood1 6 2" xfId="4377" xr:uid="{00000000-0005-0000-0000-0000600D0000}"/>
    <cellStyle name="SAPBEXexcGood1 6 2 2" xfId="7866" xr:uid="{00000000-0005-0000-0000-0000600D0000}"/>
    <cellStyle name="SAPBEXexcGood1 6 2 2 2" xfId="14594" xr:uid="{739B6F84-20FF-4718-9EEB-963A50A1F997}"/>
    <cellStyle name="SAPBEXexcGood1 6 2 3" xfId="11181" xr:uid="{3878F25E-09B8-4171-B8CE-4A1CC69CCBAC}"/>
    <cellStyle name="SAPBEXexcGood1 6 3" xfId="5843" xr:uid="{00000000-0005-0000-0000-00005F0D0000}"/>
    <cellStyle name="SAPBEXexcGood1 6 3 2" xfId="12577" xr:uid="{913BC9BC-024A-4D1A-8854-B39010A12EF3}"/>
    <cellStyle name="SAPBEXexcGood1 6 4" xfId="9164" xr:uid="{278993FC-6F42-4B77-93BE-1EE82CD54B72}"/>
    <cellStyle name="SAPBEXexcGood1 7" xfId="3535" xr:uid="{00000000-0005-0000-0000-0000610D0000}"/>
    <cellStyle name="SAPBEXexcGood1 7 2" xfId="7024" xr:uid="{00000000-0005-0000-0000-0000610D0000}"/>
    <cellStyle name="SAPBEXexcGood1 7 2 2" xfId="13757" xr:uid="{BC571E3F-C781-4DB1-A6DA-45B515B497F2}"/>
    <cellStyle name="SAPBEXexcGood1 7 3" xfId="10344" xr:uid="{D094D3FE-FA09-4CCC-9A39-72384720A4A1}"/>
    <cellStyle name="SAPBEXexcGood1 8" xfId="3448" xr:uid="{00000000-0005-0000-0000-0000620D0000}"/>
    <cellStyle name="SAPBEXexcGood1 8 2" xfId="6937" xr:uid="{00000000-0005-0000-0000-0000620D0000}"/>
    <cellStyle name="SAPBEXexcGood1 8 2 2" xfId="13670" xr:uid="{06CC8AF2-56EE-4E0D-B789-5D5D249AAB85}"/>
    <cellStyle name="SAPBEXexcGood1 8 3" xfId="10257" xr:uid="{98F16BE0-5058-4C00-AB42-D1A29F69DA30}"/>
    <cellStyle name="SAPBEXexcGood1 9" xfId="5158" xr:uid="{00000000-0005-0000-0000-00004A0D0000}"/>
    <cellStyle name="SAPBEXexcGood1 9 2" xfId="11904" xr:uid="{DA519998-FFBF-44D1-BF7D-E765A9A8F124}"/>
    <cellStyle name="SAPBEXexcGood2" xfId="1436" xr:uid="{00000000-0005-0000-0000-0000630D0000}"/>
    <cellStyle name="SAPBEXexcGood2 2" xfId="2091" xr:uid="{00000000-0005-0000-0000-0000640D0000}"/>
    <cellStyle name="SAPBEXexcGood2 2 2" xfId="2858" xr:uid="{00000000-0005-0000-0000-0000650D0000}"/>
    <cellStyle name="SAPBEXexcGood2 2 2 2" xfId="4878" xr:uid="{00000000-0005-0000-0000-0000660D0000}"/>
    <cellStyle name="SAPBEXexcGood2 2 2 2 2" xfId="8367" xr:uid="{00000000-0005-0000-0000-0000660D0000}"/>
    <cellStyle name="SAPBEXexcGood2 2 2 2 2 2" xfId="15095" xr:uid="{271286FE-991E-47D4-8808-7F26426C6242}"/>
    <cellStyle name="SAPBEXexcGood2 2 2 2 3" xfId="11682" xr:uid="{3F8E78AD-1894-403B-8EDB-62389CF2CA97}"/>
    <cellStyle name="SAPBEXexcGood2 2 2 3" xfId="6347" xr:uid="{00000000-0005-0000-0000-0000650D0000}"/>
    <cellStyle name="SAPBEXexcGood2 2 2 3 2" xfId="13081" xr:uid="{B8194683-4ACC-4397-8A4D-9209B7F3EA1E}"/>
    <cellStyle name="SAPBEXexcGood2 2 2 4" xfId="9668" xr:uid="{232321AE-AF5B-427B-B732-D669317C1F60}"/>
    <cellStyle name="SAPBEXexcGood2 2 3" xfId="4099" xr:uid="{00000000-0005-0000-0000-0000670D0000}"/>
    <cellStyle name="SAPBEXexcGood2 2 3 2" xfId="7588" xr:uid="{00000000-0005-0000-0000-0000670D0000}"/>
    <cellStyle name="SAPBEXexcGood2 2 3 2 2" xfId="14320" xr:uid="{0D8E4A63-EA77-48CB-A4FD-D261E088F6B1}"/>
    <cellStyle name="SAPBEXexcGood2 2 3 3" xfId="10907" xr:uid="{EB32BB5E-AFD9-45DB-AC6E-C14C98827F3D}"/>
    <cellStyle name="SAPBEXexcGood2 2 4" xfId="3132" xr:uid="{00000000-0005-0000-0000-0000680D0000}"/>
    <cellStyle name="SAPBEXexcGood2 2 4 2" xfId="6621" xr:uid="{00000000-0005-0000-0000-0000680D0000}"/>
    <cellStyle name="SAPBEXexcGood2 2 4 2 2" xfId="13354" xr:uid="{BC7590F1-2F01-49E8-81DF-F54AEC580859}"/>
    <cellStyle name="SAPBEXexcGood2 2 4 3" xfId="9941" xr:uid="{97F20D3D-F36D-403A-9DB7-EBAD879F0FD6}"/>
    <cellStyle name="SAPBEXexcGood2 2 5" xfId="5670" xr:uid="{00000000-0005-0000-0000-0000640D0000}"/>
    <cellStyle name="SAPBEXexcGood2 2 5 2" xfId="12408" xr:uid="{08D83D40-6497-4820-8865-608B7EA6FDC0}"/>
    <cellStyle name="SAPBEXexcGood2 2 6" xfId="8996" xr:uid="{7A8185AC-939A-466A-9A1D-94402CD73D22}"/>
    <cellStyle name="SAPBEXexcGood2 3" xfId="2049" xr:uid="{00000000-0005-0000-0000-0000690D0000}"/>
    <cellStyle name="SAPBEXexcGood2 3 2" xfId="2816" xr:uid="{00000000-0005-0000-0000-00006A0D0000}"/>
    <cellStyle name="SAPBEXexcGood2 3 2 2" xfId="4836" xr:uid="{00000000-0005-0000-0000-00006B0D0000}"/>
    <cellStyle name="SAPBEXexcGood2 3 2 2 2" xfId="8325" xr:uid="{00000000-0005-0000-0000-00006B0D0000}"/>
    <cellStyle name="SAPBEXexcGood2 3 2 2 2 2" xfId="15053" xr:uid="{78879B40-C67A-4238-9C03-4530C344FBEC}"/>
    <cellStyle name="SAPBEXexcGood2 3 2 2 3" xfId="11640" xr:uid="{3F01A1CA-2067-4207-BA0E-8741192B0E11}"/>
    <cellStyle name="SAPBEXexcGood2 3 2 3" xfId="6307" xr:uid="{00000000-0005-0000-0000-00006A0D0000}"/>
    <cellStyle name="SAPBEXexcGood2 3 2 3 2" xfId="13041" xr:uid="{0E323D97-7F75-4FAA-804E-7A384186FE93}"/>
    <cellStyle name="SAPBEXexcGood2 3 2 4" xfId="9628" xr:uid="{7C63A973-2D23-4F1A-92BF-FF781584B90F}"/>
    <cellStyle name="SAPBEXexcGood2 3 3" xfId="4057" xr:uid="{00000000-0005-0000-0000-00006C0D0000}"/>
    <cellStyle name="SAPBEXexcGood2 3 3 2" xfId="7546" xr:uid="{00000000-0005-0000-0000-00006C0D0000}"/>
    <cellStyle name="SAPBEXexcGood2 3 3 2 2" xfId="14278" xr:uid="{2615ACD3-E7A1-4625-A81A-BE02D1BE5C9A}"/>
    <cellStyle name="SAPBEXexcGood2 3 3 3" xfId="10865" xr:uid="{AD312533-E693-4552-AD12-AA2B461F8C6B}"/>
    <cellStyle name="SAPBEXexcGood2 3 4" xfId="3272" xr:uid="{00000000-0005-0000-0000-00006D0D0000}"/>
    <cellStyle name="SAPBEXexcGood2 3 4 2" xfId="6761" xr:uid="{00000000-0005-0000-0000-00006D0D0000}"/>
    <cellStyle name="SAPBEXexcGood2 3 4 2 2" xfId="13494" xr:uid="{F0F2C514-6D57-4EBB-8CF0-F5B519B382FC}"/>
    <cellStyle name="SAPBEXexcGood2 3 4 3" xfId="10081" xr:uid="{C301904C-AE9F-425D-A32D-340D1FDE5922}"/>
    <cellStyle name="SAPBEXexcGood2 3 5" xfId="5630" xr:uid="{00000000-0005-0000-0000-0000690D0000}"/>
    <cellStyle name="SAPBEXexcGood2 3 5 2" xfId="12368" xr:uid="{99AFBC85-C145-46A6-B1AF-5A7AF5E9F68E}"/>
    <cellStyle name="SAPBEXexcGood2 3 6" xfId="8956" xr:uid="{D1381305-795A-481B-9451-6F40347B40C3}"/>
    <cellStyle name="SAPBEXexcGood2 4" xfId="1949" xr:uid="{00000000-0005-0000-0000-00006E0D0000}"/>
    <cellStyle name="SAPBEXexcGood2 4 2" xfId="2719" xr:uid="{00000000-0005-0000-0000-00006F0D0000}"/>
    <cellStyle name="SAPBEXexcGood2 4 2 2" xfId="4741" xr:uid="{00000000-0005-0000-0000-0000700D0000}"/>
    <cellStyle name="SAPBEXexcGood2 4 2 2 2" xfId="8230" xr:uid="{00000000-0005-0000-0000-0000700D0000}"/>
    <cellStyle name="SAPBEXexcGood2 4 2 2 2 2" xfId="14958" xr:uid="{16308CB0-9C88-448A-AC49-E2B5EC251564}"/>
    <cellStyle name="SAPBEXexcGood2 4 2 2 3" xfId="11545" xr:uid="{932EDADD-6545-4F4F-9D11-E3F3E0D092CD}"/>
    <cellStyle name="SAPBEXexcGood2 4 2 3" xfId="6211" xr:uid="{00000000-0005-0000-0000-00006F0D0000}"/>
    <cellStyle name="SAPBEXexcGood2 4 2 3 2" xfId="12945" xr:uid="{0B33EDB4-A138-47A3-878D-72EE0086153C}"/>
    <cellStyle name="SAPBEXexcGood2 4 2 4" xfId="9532" xr:uid="{BBB045B8-A74E-49D9-80A8-CFD6B51D2403}"/>
    <cellStyle name="SAPBEXexcGood2 4 3" xfId="3960" xr:uid="{00000000-0005-0000-0000-0000710D0000}"/>
    <cellStyle name="SAPBEXexcGood2 4 3 2" xfId="7449" xr:uid="{00000000-0005-0000-0000-0000710D0000}"/>
    <cellStyle name="SAPBEXexcGood2 4 3 2 2" xfId="14181" xr:uid="{523BFE6A-1C46-45DA-8DD6-57701C02F2B1}"/>
    <cellStyle name="SAPBEXexcGood2 4 3 3" xfId="10768" xr:uid="{026B653D-280C-4ED7-AF16-756ABD1161F2}"/>
    <cellStyle name="SAPBEXexcGood2 4 4" xfId="4221" xr:uid="{00000000-0005-0000-0000-0000720D0000}"/>
    <cellStyle name="SAPBEXexcGood2 4 4 2" xfId="7710" xr:uid="{00000000-0005-0000-0000-0000720D0000}"/>
    <cellStyle name="SAPBEXexcGood2 4 4 2 2" xfId="14440" xr:uid="{ACFF5ABF-AF87-4AC3-9AC4-9D52CC811A68}"/>
    <cellStyle name="SAPBEXexcGood2 4 4 3" xfId="11027" xr:uid="{745CE510-6354-4D43-ADF9-C8DA8DD737B9}"/>
    <cellStyle name="SAPBEXexcGood2 4 5" xfId="5534" xr:uid="{00000000-0005-0000-0000-00006E0D0000}"/>
    <cellStyle name="SAPBEXexcGood2 4 5 2" xfId="12272" xr:uid="{72694698-B7CF-4D4E-92E8-93A4DA85630B}"/>
    <cellStyle name="SAPBEXexcGood2 4 6" xfId="8860" xr:uid="{20034375-85F2-48E6-B469-3BD29C882DF8}"/>
    <cellStyle name="SAPBEXexcGood2 5" xfId="1739" xr:uid="{00000000-0005-0000-0000-0000730D0000}"/>
    <cellStyle name="SAPBEXexcGood2 5 2" xfId="2509" xr:uid="{00000000-0005-0000-0000-0000740D0000}"/>
    <cellStyle name="SAPBEXexcGood2 5 2 2" xfId="4532" xr:uid="{00000000-0005-0000-0000-0000750D0000}"/>
    <cellStyle name="SAPBEXexcGood2 5 2 2 2" xfId="8021" xr:uid="{00000000-0005-0000-0000-0000750D0000}"/>
    <cellStyle name="SAPBEXexcGood2 5 2 2 2 2" xfId="14749" xr:uid="{45370318-0CC6-4421-84A5-ACABE9FC5CE4}"/>
    <cellStyle name="SAPBEXexcGood2 5 2 2 3" xfId="11336" xr:uid="{DF634160-5515-485F-BC48-F87535518E7C}"/>
    <cellStyle name="SAPBEXexcGood2 5 2 3" xfId="6002" xr:uid="{00000000-0005-0000-0000-0000740D0000}"/>
    <cellStyle name="SAPBEXexcGood2 5 2 3 2" xfId="12736" xr:uid="{B47DF760-4DF0-4119-A93F-FF325727E328}"/>
    <cellStyle name="SAPBEXexcGood2 5 2 4" xfId="9323" xr:uid="{4B68C180-BC3F-4A92-9D0E-88EDCFA746BD}"/>
    <cellStyle name="SAPBEXexcGood2 5 3" xfId="3751" xr:uid="{00000000-0005-0000-0000-0000760D0000}"/>
    <cellStyle name="SAPBEXexcGood2 5 3 2" xfId="7240" xr:uid="{00000000-0005-0000-0000-0000760D0000}"/>
    <cellStyle name="SAPBEXexcGood2 5 3 2 2" xfId="13972" xr:uid="{48A92F86-1759-4E67-BFFE-BD37808C01BB}"/>
    <cellStyle name="SAPBEXexcGood2 5 3 3" xfId="10559" xr:uid="{D9A5102C-F04F-4227-B37A-34CD0EE37EC9}"/>
    <cellStyle name="SAPBEXexcGood2 5 4" xfId="3061" xr:uid="{00000000-0005-0000-0000-0000770D0000}"/>
    <cellStyle name="SAPBEXexcGood2 5 4 2" xfId="6550" xr:uid="{00000000-0005-0000-0000-0000770D0000}"/>
    <cellStyle name="SAPBEXexcGood2 5 4 2 2" xfId="13283" xr:uid="{2856EF81-EE79-40F5-AF55-921747E21AF2}"/>
    <cellStyle name="SAPBEXexcGood2 5 4 3" xfId="9870" xr:uid="{34C17C26-0B59-4389-9C79-302CB7437A91}"/>
    <cellStyle name="SAPBEXexcGood2 5 5" xfId="5325" xr:uid="{00000000-0005-0000-0000-0000730D0000}"/>
    <cellStyle name="SAPBEXexcGood2 5 5 2" xfId="12063" xr:uid="{946F39B6-E364-451F-88BD-B9A30C9FFEAC}"/>
    <cellStyle name="SAPBEXexcGood2 5 6" xfId="8651" xr:uid="{AE71EF55-C36F-4F1C-8174-B717E20B42E1}"/>
    <cellStyle name="SAPBEXexcGood2 6" xfId="2343" xr:uid="{00000000-0005-0000-0000-0000780D0000}"/>
    <cellStyle name="SAPBEXexcGood2 6 2" xfId="4378" xr:uid="{00000000-0005-0000-0000-0000790D0000}"/>
    <cellStyle name="SAPBEXexcGood2 6 2 2" xfId="7867" xr:uid="{00000000-0005-0000-0000-0000790D0000}"/>
    <cellStyle name="SAPBEXexcGood2 6 2 2 2" xfId="14595" xr:uid="{5853B866-7BA8-4BC0-9470-9415BF0E8D14}"/>
    <cellStyle name="SAPBEXexcGood2 6 2 3" xfId="11182" xr:uid="{B6062054-CFCC-4E06-9B52-E44CE9FE6916}"/>
    <cellStyle name="SAPBEXexcGood2 6 3" xfId="5844" xr:uid="{00000000-0005-0000-0000-0000780D0000}"/>
    <cellStyle name="SAPBEXexcGood2 6 3 2" xfId="12578" xr:uid="{6B429F6A-DBEF-4B4A-9B3D-A41CB6345876}"/>
    <cellStyle name="SAPBEXexcGood2 6 4" xfId="9165" xr:uid="{3E601754-6703-4CB4-A089-ACBCD0CA7E40}"/>
    <cellStyle name="SAPBEXexcGood2 7" xfId="3536" xr:uid="{00000000-0005-0000-0000-00007A0D0000}"/>
    <cellStyle name="SAPBEXexcGood2 7 2" xfId="7025" xr:uid="{00000000-0005-0000-0000-00007A0D0000}"/>
    <cellStyle name="SAPBEXexcGood2 7 2 2" xfId="13758" xr:uid="{302C67F9-7384-4510-8F96-49480A2829D3}"/>
    <cellStyle name="SAPBEXexcGood2 7 3" xfId="10345" xr:uid="{76025AB6-E957-492B-B35D-E2CB7F761A7B}"/>
    <cellStyle name="SAPBEXexcGood2 8" xfId="3399" xr:uid="{00000000-0005-0000-0000-00007B0D0000}"/>
    <cellStyle name="SAPBEXexcGood2 8 2" xfId="6888" xr:uid="{00000000-0005-0000-0000-00007B0D0000}"/>
    <cellStyle name="SAPBEXexcGood2 8 2 2" xfId="13621" xr:uid="{EF8242ED-7DFE-416B-84CF-AE25DC1C9DBB}"/>
    <cellStyle name="SAPBEXexcGood2 8 3" xfId="10208" xr:uid="{FC2F14D6-A0AD-46ED-81BA-7F0885C567A5}"/>
    <cellStyle name="SAPBEXexcGood2 9" xfId="5159" xr:uid="{00000000-0005-0000-0000-0000630D0000}"/>
    <cellStyle name="SAPBEXexcGood2 9 2" xfId="11905" xr:uid="{18FF640F-1A79-4C37-82E5-41FF79FA333F}"/>
    <cellStyle name="SAPBEXexcGood3" xfId="1437" xr:uid="{00000000-0005-0000-0000-00007C0D0000}"/>
    <cellStyle name="SAPBEXexcGood3 2" xfId="2092" xr:uid="{00000000-0005-0000-0000-00007D0D0000}"/>
    <cellStyle name="SAPBEXexcGood3 2 2" xfId="2859" xr:uid="{00000000-0005-0000-0000-00007E0D0000}"/>
    <cellStyle name="SAPBEXexcGood3 2 2 2" xfId="4879" xr:uid="{00000000-0005-0000-0000-00007F0D0000}"/>
    <cellStyle name="SAPBEXexcGood3 2 2 2 2" xfId="8368" xr:uid="{00000000-0005-0000-0000-00007F0D0000}"/>
    <cellStyle name="SAPBEXexcGood3 2 2 2 2 2" xfId="15096" xr:uid="{3E989914-C437-4A9F-BBB6-F3E54BC18331}"/>
    <cellStyle name="SAPBEXexcGood3 2 2 2 3" xfId="11683" xr:uid="{0A8BD3D7-AAE7-4FE5-BAD9-3FA3A84BACBD}"/>
    <cellStyle name="SAPBEXexcGood3 2 2 3" xfId="6348" xr:uid="{00000000-0005-0000-0000-00007E0D0000}"/>
    <cellStyle name="SAPBEXexcGood3 2 2 3 2" xfId="13082" xr:uid="{C28E03C3-D78B-4E5C-A83C-407499DDC6BA}"/>
    <cellStyle name="SAPBEXexcGood3 2 2 4" xfId="9669" xr:uid="{6D3D55F3-C8D0-42D7-93E4-67014DA19161}"/>
    <cellStyle name="SAPBEXexcGood3 2 3" xfId="4100" xr:uid="{00000000-0005-0000-0000-0000800D0000}"/>
    <cellStyle name="SAPBEXexcGood3 2 3 2" xfId="7589" xr:uid="{00000000-0005-0000-0000-0000800D0000}"/>
    <cellStyle name="SAPBEXexcGood3 2 3 2 2" xfId="14321" xr:uid="{2B2D2918-B406-4093-965E-3C51B6FFCE41}"/>
    <cellStyle name="SAPBEXexcGood3 2 3 3" xfId="10908" xr:uid="{3BEBF8C1-14C9-4836-9630-E00784F51B1F}"/>
    <cellStyle name="SAPBEXexcGood3 2 4" xfId="3259" xr:uid="{00000000-0005-0000-0000-0000810D0000}"/>
    <cellStyle name="SAPBEXexcGood3 2 4 2" xfId="6748" xr:uid="{00000000-0005-0000-0000-0000810D0000}"/>
    <cellStyle name="SAPBEXexcGood3 2 4 2 2" xfId="13481" xr:uid="{4526F817-2D83-413C-8CB2-BD76A27B3E5E}"/>
    <cellStyle name="SAPBEXexcGood3 2 4 3" xfId="10068" xr:uid="{B9DC1484-AB00-4F95-A03C-84EA5521EC0D}"/>
    <cellStyle name="SAPBEXexcGood3 2 5" xfId="5671" xr:uid="{00000000-0005-0000-0000-00007D0D0000}"/>
    <cellStyle name="SAPBEXexcGood3 2 5 2" xfId="12409" xr:uid="{ED43280F-A7DD-4864-9854-481604383FD5}"/>
    <cellStyle name="SAPBEXexcGood3 2 6" xfId="8997" xr:uid="{2249C20E-4E7E-4053-9816-E01EE2FB60F4}"/>
    <cellStyle name="SAPBEXexcGood3 3" xfId="1905" xr:uid="{00000000-0005-0000-0000-0000820D0000}"/>
    <cellStyle name="SAPBEXexcGood3 3 2" xfId="2675" xr:uid="{00000000-0005-0000-0000-0000830D0000}"/>
    <cellStyle name="SAPBEXexcGood3 3 2 2" xfId="4697" xr:uid="{00000000-0005-0000-0000-0000840D0000}"/>
    <cellStyle name="SAPBEXexcGood3 3 2 2 2" xfId="8186" xr:uid="{00000000-0005-0000-0000-0000840D0000}"/>
    <cellStyle name="SAPBEXexcGood3 3 2 2 2 2" xfId="14914" xr:uid="{15166198-68F0-46E8-85DB-242C23B3CE60}"/>
    <cellStyle name="SAPBEXexcGood3 3 2 2 3" xfId="11501" xr:uid="{3616AAB4-E68C-4727-9A8E-6E015AFB4024}"/>
    <cellStyle name="SAPBEXexcGood3 3 2 3" xfId="6167" xr:uid="{00000000-0005-0000-0000-0000830D0000}"/>
    <cellStyle name="SAPBEXexcGood3 3 2 3 2" xfId="12901" xr:uid="{9F445A0B-0ACE-4325-ABA9-4DBD3890ED7A}"/>
    <cellStyle name="SAPBEXexcGood3 3 2 4" xfId="9488" xr:uid="{25F0568A-3A15-434D-8EC5-B78BC6227921}"/>
    <cellStyle name="SAPBEXexcGood3 3 3" xfId="3916" xr:uid="{00000000-0005-0000-0000-0000850D0000}"/>
    <cellStyle name="SAPBEXexcGood3 3 3 2" xfId="7405" xr:uid="{00000000-0005-0000-0000-0000850D0000}"/>
    <cellStyle name="SAPBEXexcGood3 3 3 2 2" xfId="14137" xr:uid="{7767CE8F-AA25-49EB-A4BE-8FEF5BCB5507}"/>
    <cellStyle name="SAPBEXexcGood3 3 3 3" xfId="10724" xr:uid="{B4FC6886-16BE-4A81-BDF2-7E4FF480508D}"/>
    <cellStyle name="SAPBEXexcGood3 3 4" xfId="3147" xr:uid="{00000000-0005-0000-0000-0000860D0000}"/>
    <cellStyle name="SAPBEXexcGood3 3 4 2" xfId="6636" xr:uid="{00000000-0005-0000-0000-0000860D0000}"/>
    <cellStyle name="SAPBEXexcGood3 3 4 2 2" xfId="13369" xr:uid="{AC8BB3B4-66ED-4E5C-A468-647706788A02}"/>
    <cellStyle name="SAPBEXexcGood3 3 4 3" xfId="9956" xr:uid="{6CBD8524-A3E4-42EE-B47B-5B3F28E7BC0E}"/>
    <cellStyle name="SAPBEXexcGood3 3 5" xfId="5490" xr:uid="{00000000-0005-0000-0000-0000820D0000}"/>
    <cellStyle name="SAPBEXexcGood3 3 5 2" xfId="12228" xr:uid="{E1506184-762B-48AD-8644-6778B59CEC70}"/>
    <cellStyle name="SAPBEXexcGood3 3 6" xfId="8816" xr:uid="{98F3CBFD-1B56-4FA0-887E-7FDC37A4854E}"/>
    <cellStyle name="SAPBEXexcGood3 4" xfId="1786" xr:uid="{00000000-0005-0000-0000-0000870D0000}"/>
    <cellStyle name="SAPBEXexcGood3 4 2" xfId="2556" xr:uid="{00000000-0005-0000-0000-0000880D0000}"/>
    <cellStyle name="SAPBEXexcGood3 4 2 2" xfId="4579" xr:uid="{00000000-0005-0000-0000-0000890D0000}"/>
    <cellStyle name="SAPBEXexcGood3 4 2 2 2" xfId="8068" xr:uid="{00000000-0005-0000-0000-0000890D0000}"/>
    <cellStyle name="SAPBEXexcGood3 4 2 2 2 2" xfId="14796" xr:uid="{19577F08-2776-4A59-8B0E-CED9A50742FC}"/>
    <cellStyle name="SAPBEXexcGood3 4 2 2 3" xfId="11383" xr:uid="{C74D223C-5BC9-4CAF-8466-543C4E651F2A}"/>
    <cellStyle name="SAPBEXexcGood3 4 2 3" xfId="6048" xr:uid="{00000000-0005-0000-0000-0000880D0000}"/>
    <cellStyle name="SAPBEXexcGood3 4 2 3 2" xfId="12782" xr:uid="{50DA9597-6762-4BE2-B8CD-8F543AC5F271}"/>
    <cellStyle name="SAPBEXexcGood3 4 2 4" xfId="9369" xr:uid="{D0BBFECF-0288-47C2-B856-BAF1BEC05D20}"/>
    <cellStyle name="SAPBEXexcGood3 4 3" xfId="3798" xr:uid="{00000000-0005-0000-0000-00008A0D0000}"/>
    <cellStyle name="SAPBEXexcGood3 4 3 2" xfId="7287" xr:uid="{00000000-0005-0000-0000-00008A0D0000}"/>
    <cellStyle name="SAPBEXexcGood3 4 3 2 2" xfId="14019" xr:uid="{A5C3D515-B56F-4E9F-B752-3B292881CFF5}"/>
    <cellStyle name="SAPBEXexcGood3 4 3 3" xfId="10606" xr:uid="{8D88D84D-D468-4668-A570-7DB2377D4012}"/>
    <cellStyle name="SAPBEXexcGood3 4 4" xfId="3043" xr:uid="{00000000-0005-0000-0000-00008B0D0000}"/>
    <cellStyle name="SAPBEXexcGood3 4 4 2" xfId="6532" xr:uid="{00000000-0005-0000-0000-00008B0D0000}"/>
    <cellStyle name="SAPBEXexcGood3 4 4 2 2" xfId="13265" xr:uid="{BFA60A2E-DB98-4E3E-B322-FEBC74ABC35F}"/>
    <cellStyle name="SAPBEXexcGood3 4 4 3" xfId="9852" xr:uid="{E4404CCF-C7CB-4B8E-9620-736243B63612}"/>
    <cellStyle name="SAPBEXexcGood3 4 5" xfId="5371" xr:uid="{00000000-0005-0000-0000-0000870D0000}"/>
    <cellStyle name="SAPBEXexcGood3 4 5 2" xfId="12109" xr:uid="{035178C5-182F-4C21-B5EF-B41614BEE66D}"/>
    <cellStyle name="SAPBEXexcGood3 4 6" xfId="8697" xr:uid="{079549E1-CEAA-4C07-9258-4FC1874ED9A5}"/>
    <cellStyle name="SAPBEXexcGood3 5" xfId="1911" xr:uid="{00000000-0005-0000-0000-00008C0D0000}"/>
    <cellStyle name="SAPBEXexcGood3 5 2" xfId="2681" xr:uid="{00000000-0005-0000-0000-00008D0D0000}"/>
    <cellStyle name="SAPBEXexcGood3 5 2 2" xfId="4703" xr:uid="{00000000-0005-0000-0000-00008E0D0000}"/>
    <cellStyle name="SAPBEXexcGood3 5 2 2 2" xfId="8192" xr:uid="{00000000-0005-0000-0000-00008E0D0000}"/>
    <cellStyle name="SAPBEXexcGood3 5 2 2 2 2" xfId="14920" xr:uid="{8C41303A-0397-42A4-BAC4-DB181FABA645}"/>
    <cellStyle name="SAPBEXexcGood3 5 2 2 3" xfId="11507" xr:uid="{1919CAA9-04BA-4A1A-8792-0651E0B8AD0F}"/>
    <cellStyle name="SAPBEXexcGood3 5 2 3" xfId="6173" xr:uid="{00000000-0005-0000-0000-00008D0D0000}"/>
    <cellStyle name="SAPBEXexcGood3 5 2 3 2" xfId="12907" xr:uid="{005A04BE-65D9-48A2-AAF2-A6560869C03F}"/>
    <cellStyle name="SAPBEXexcGood3 5 2 4" xfId="9494" xr:uid="{F453320E-89AE-48E1-A061-814AC2BC6086}"/>
    <cellStyle name="SAPBEXexcGood3 5 3" xfId="3922" xr:uid="{00000000-0005-0000-0000-00008F0D0000}"/>
    <cellStyle name="SAPBEXexcGood3 5 3 2" xfId="7411" xr:uid="{00000000-0005-0000-0000-00008F0D0000}"/>
    <cellStyle name="SAPBEXexcGood3 5 3 2 2" xfId="14143" xr:uid="{144FF2A1-D69B-4455-836B-FB2BA6F8A613}"/>
    <cellStyle name="SAPBEXexcGood3 5 3 3" xfId="10730" xr:uid="{BDE18E44-5D07-4AA1-BB6B-801D787642C4}"/>
    <cellStyle name="SAPBEXexcGood3 5 4" xfId="2979" xr:uid="{00000000-0005-0000-0000-0000900D0000}"/>
    <cellStyle name="SAPBEXexcGood3 5 4 2" xfId="6468" xr:uid="{00000000-0005-0000-0000-0000900D0000}"/>
    <cellStyle name="SAPBEXexcGood3 5 4 2 2" xfId="13201" xr:uid="{FC62E6A2-6D33-497E-91FC-4C1388D173FE}"/>
    <cellStyle name="SAPBEXexcGood3 5 4 3" xfId="9788" xr:uid="{71DF4244-8F7D-4CAD-AD67-07862AFD61D8}"/>
    <cellStyle name="SAPBEXexcGood3 5 5" xfId="5496" xr:uid="{00000000-0005-0000-0000-00008C0D0000}"/>
    <cellStyle name="SAPBEXexcGood3 5 5 2" xfId="12234" xr:uid="{A3B453A0-7E50-4485-9BD5-4CB747496B4D}"/>
    <cellStyle name="SAPBEXexcGood3 5 6" xfId="8822" xr:uid="{F76F2DB2-4ED3-4154-AF61-EC368EDF58BC}"/>
    <cellStyle name="SAPBEXexcGood3 6" xfId="2344" xr:uid="{00000000-0005-0000-0000-0000910D0000}"/>
    <cellStyle name="SAPBEXexcGood3 6 2" xfId="4379" xr:uid="{00000000-0005-0000-0000-0000920D0000}"/>
    <cellStyle name="SAPBEXexcGood3 6 2 2" xfId="7868" xr:uid="{00000000-0005-0000-0000-0000920D0000}"/>
    <cellStyle name="SAPBEXexcGood3 6 2 2 2" xfId="14596" xr:uid="{616A561B-E8C3-4EE6-AE8C-FA9603865D05}"/>
    <cellStyle name="SAPBEXexcGood3 6 2 3" xfId="11183" xr:uid="{E0DCBB21-5B2E-4F4B-AFB0-5F849E9F382A}"/>
    <cellStyle name="SAPBEXexcGood3 6 3" xfId="5845" xr:uid="{00000000-0005-0000-0000-0000910D0000}"/>
    <cellStyle name="SAPBEXexcGood3 6 3 2" xfId="12579" xr:uid="{DA4C2396-B545-4591-9AC0-8C88AA2F81A0}"/>
    <cellStyle name="SAPBEXexcGood3 6 4" xfId="9166" xr:uid="{F11ED43B-2A8D-4C65-9AC9-5B2F563F9F67}"/>
    <cellStyle name="SAPBEXexcGood3 7" xfId="3537" xr:uid="{00000000-0005-0000-0000-0000930D0000}"/>
    <cellStyle name="SAPBEXexcGood3 7 2" xfId="7026" xr:uid="{00000000-0005-0000-0000-0000930D0000}"/>
    <cellStyle name="SAPBEXexcGood3 7 2 2" xfId="13759" xr:uid="{69A87E27-C149-4517-9C6D-20629B69B195}"/>
    <cellStyle name="SAPBEXexcGood3 7 3" xfId="10346" xr:uid="{D3DF8259-A184-43B7-9EB3-E6EB35858A3D}"/>
    <cellStyle name="SAPBEXexcGood3 8" xfId="3104" xr:uid="{00000000-0005-0000-0000-0000940D0000}"/>
    <cellStyle name="SAPBEXexcGood3 8 2" xfId="6593" xr:uid="{00000000-0005-0000-0000-0000940D0000}"/>
    <cellStyle name="SAPBEXexcGood3 8 2 2" xfId="13326" xr:uid="{E6AB67DB-C71E-4CF5-99CA-AAC68029CB2A}"/>
    <cellStyle name="SAPBEXexcGood3 8 3" xfId="9913" xr:uid="{7A4F09CA-5F5C-42C8-8178-529125F9813E}"/>
    <cellStyle name="SAPBEXexcGood3 9" xfId="5160" xr:uid="{00000000-0005-0000-0000-00007C0D0000}"/>
    <cellStyle name="SAPBEXexcGood3 9 2" xfId="11906" xr:uid="{747DEA2D-AF0E-4A6C-A4E6-F71C99782914}"/>
    <cellStyle name="SAPBEXfilterDrill" xfId="1438" xr:uid="{00000000-0005-0000-0000-0000950D0000}"/>
    <cellStyle name="SAPBEXfilterItem" xfId="1439" xr:uid="{00000000-0005-0000-0000-0000960D0000}"/>
    <cellStyle name="SAPBEXfilterText" xfId="1440" xr:uid="{00000000-0005-0000-0000-0000970D0000}"/>
    <cellStyle name="SAPBEXformats" xfId="1441" xr:uid="{00000000-0005-0000-0000-0000980D0000}"/>
    <cellStyle name="SAPBEXformats 2" xfId="2093" xr:uid="{00000000-0005-0000-0000-0000990D0000}"/>
    <cellStyle name="SAPBEXformats 2 2" xfId="2860" xr:uid="{00000000-0005-0000-0000-00009A0D0000}"/>
    <cellStyle name="SAPBEXformats 2 2 2" xfId="4880" xr:uid="{00000000-0005-0000-0000-00009B0D0000}"/>
    <cellStyle name="SAPBEXformats 2 2 2 2" xfId="8369" xr:uid="{00000000-0005-0000-0000-00009B0D0000}"/>
    <cellStyle name="SAPBEXformats 2 2 2 2 2" xfId="15097" xr:uid="{B09B2C7E-C250-414D-A984-DB41F3D809F0}"/>
    <cellStyle name="SAPBEXformats 2 2 2 3" xfId="11684" xr:uid="{C04B2E2C-CDEE-4B78-8EFE-55E732CA8A21}"/>
    <cellStyle name="SAPBEXformats 2 2 3" xfId="6349" xr:uid="{00000000-0005-0000-0000-00009A0D0000}"/>
    <cellStyle name="SAPBEXformats 2 2 3 2" xfId="13083" xr:uid="{9DF9C045-E0E7-4125-B7FA-BF5D3D5E1F4A}"/>
    <cellStyle name="SAPBEXformats 2 2 4" xfId="9670" xr:uid="{F45666B8-B5EB-4BAF-A631-7E2278C5AC71}"/>
    <cellStyle name="SAPBEXformats 2 3" xfId="4101" xr:uid="{00000000-0005-0000-0000-00009C0D0000}"/>
    <cellStyle name="SAPBEXformats 2 3 2" xfId="7590" xr:uid="{00000000-0005-0000-0000-00009C0D0000}"/>
    <cellStyle name="SAPBEXformats 2 3 2 2" xfId="14322" xr:uid="{69FFE73B-4413-45F3-89EB-AC61151488EC}"/>
    <cellStyle name="SAPBEXformats 2 3 3" xfId="10909" xr:uid="{90B991AA-EF05-4E24-A7FC-060A48F25C21}"/>
    <cellStyle name="SAPBEXformats 2 4" xfId="3427" xr:uid="{00000000-0005-0000-0000-00009D0D0000}"/>
    <cellStyle name="SAPBEXformats 2 4 2" xfId="6916" xr:uid="{00000000-0005-0000-0000-00009D0D0000}"/>
    <cellStyle name="SAPBEXformats 2 4 2 2" xfId="13649" xr:uid="{887B1573-452E-41F8-9F8C-533F410A7551}"/>
    <cellStyle name="SAPBEXformats 2 4 3" xfId="10236" xr:uid="{85BB4889-D0E0-43BA-8F52-7A5EAC16D6DA}"/>
    <cellStyle name="SAPBEXformats 2 5" xfId="5672" xr:uid="{00000000-0005-0000-0000-0000990D0000}"/>
    <cellStyle name="SAPBEXformats 2 5 2" xfId="12410" xr:uid="{ED55B13B-5E7B-4740-A652-E0B75E1275E4}"/>
    <cellStyle name="SAPBEXformats 2 6" xfId="8998" xr:uid="{316D4CEF-6DBB-4825-B9FA-3CE88F11F5F0}"/>
    <cellStyle name="SAPBEXformats 3" xfId="1904" xr:uid="{00000000-0005-0000-0000-00009E0D0000}"/>
    <cellStyle name="SAPBEXformats 3 2" xfId="2674" xr:uid="{00000000-0005-0000-0000-00009F0D0000}"/>
    <cellStyle name="SAPBEXformats 3 2 2" xfId="4696" xr:uid="{00000000-0005-0000-0000-0000A00D0000}"/>
    <cellStyle name="SAPBEXformats 3 2 2 2" xfId="8185" xr:uid="{00000000-0005-0000-0000-0000A00D0000}"/>
    <cellStyle name="SAPBEXformats 3 2 2 2 2" xfId="14913" xr:uid="{3290DE3A-30A6-44A8-8FBB-B54620FA8F96}"/>
    <cellStyle name="SAPBEXformats 3 2 2 3" xfId="11500" xr:uid="{6FF2B5B5-8A87-41F7-B021-1EF9006B3652}"/>
    <cellStyle name="SAPBEXformats 3 2 3" xfId="6166" xr:uid="{00000000-0005-0000-0000-00009F0D0000}"/>
    <cellStyle name="SAPBEXformats 3 2 3 2" xfId="12900" xr:uid="{CE7A189E-FD40-4EDE-80E2-D533D59ED87D}"/>
    <cellStyle name="SAPBEXformats 3 2 4" xfId="9487" xr:uid="{0A4AD4A9-CF34-45FF-B851-64D6AF0F4FE6}"/>
    <cellStyle name="SAPBEXformats 3 3" xfId="3915" xr:uid="{00000000-0005-0000-0000-0000A10D0000}"/>
    <cellStyle name="SAPBEXformats 3 3 2" xfId="7404" xr:uid="{00000000-0005-0000-0000-0000A10D0000}"/>
    <cellStyle name="SAPBEXformats 3 3 2 2" xfId="14136" xr:uid="{2C55ABB7-927B-4E90-8091-A36874FD0EF3}"/>
    <cellStyle name="SAPBEXformats 3 3 3" xfId="10723" xr:uid="{6F9C6DD0-DE4B-41B2-976E-621BA59B2585}"/>
    <cellStyle name="SAPBEXformats 3 4" xfId="3311" xr:uid="{00000000-0005-0000-0000-0000A20D0000}"/>
    <cellStyle name="SAPBEXformats 3 4 2" xfId="6800" xr:uid="{00000000-0005-0000-0000-0000A20D0000}"/>
    <cellStyle name="SAPBEXformats 3 4 2 2" xfId="13533" xr:uid="{FD6EDFF4-A648-46DC-859C-BFA0857450B1}"/>
    <cellStyle name="SAPBEXformats 3 4 3" xfId="10120" xr:uid="{55E55E1B-C0D2-460F-B76A-2E50AD7C1BE9}"/>
    <cellStyle name="SAPBEXformats 3 5" xfId="5489" xr:uid="{00000000-0005-0000-0000-00009E0D0000}"/>
    <cellStyle name="SAPBEXformats 3 5 2" xfId="12227" xr:uid="{8EF76A53-81C4-45BD-9988-C5A60491B3BD}"/>
    <cellStyle name="SAPBEXformats 3 6" xfId="8815" xr:uid="{7C9480AF-40CE-4FA3-AE4E-405B10D09118}"/>
    <cellStyle name="SAPBEXformats 4" xfId="1829" xr:uid="{00000000-0005-0000-0000-0000A30D0000}"/>
    <cellStyle name="SAPBEXformats 4 2" xfId="2599" xr:uid="{00000000-0005-0000-0000-0000A40D0000}"/>
    <cellStyle name="SAPBEXformats 4 2 2" xfId="4622" xr:uid="{00000000-0005-0000-0000-0000A50D0000}"/>
    <cellStyle name="SAPBEXformats 4 2 2 2" xfId="8111" xr:uid="{00000000-0005-0000-0000-0000A50D0000}"/>
    <cellStyle name="SAPBEXformats 4 2 2 2 2" xfId="14839" xr:uid="{4F65BAA7-CAD5-467F-851A-0D3DC398F518}"/>
    <cellStyle name="SAPBEXformats 4 2 2 3" xfId="11426" xr:uid="{0FC68A1B-6567-4520-94E9-15158B051ECC}"/>
    <cellStyle name="SAPBEXformats 4 2 3" xfId="6091" xr:uid="{00000000-0005-0000-0000-0000A40D0000}"/>
    <cellStyle name="SAPBEXformats 4 2 3 2" xfId="12825" xr:uid="{AE2CD701-28BA-448C-A60F-426B00A38B89}"/>
    <cellStyle name="SAPBEXformats 4 2 4" xfId="9412" xr:uid="{927469BC-BC2D-40DB-83D1-49993816371C}"/>
    <cellStyle name="SAPBEXformats 4 3" xfId="3841" xr:uid="{00000000-0005-0000-0000-0000A60D0000}"/>
    <cellStyle name="SAPBEXformats 4 3 2" xfId="7330" xr:uid="{00000000-0005-0000-0000-0000A60D0000}"/>
    <cellStyle name="SAPBEXformats 4 3 2 2" xfId="14062" xr:uid="{CCFCC442-093E-4226-B2CC-37CDE2426272}"/>
    <cellStyle name="SAPBEXformats 4 3 3" xfId="10649" xr:uid="{A10CC5FE-51E9-4570-A70B-E93ED646413B}"/>
    <cellStyle name="SAPBEXformats 4 4" xfId="3506" xr:uid="{00000000-0005-0000-0000-0000A70D0000}"/>
    <cellStyle name="SAPBEXformats 4 4 2" xfId="6995" xr:uid="{00000000-0005-0000-0000-0000A70D0000}"/>
    <cellStyle name="SAPBEXformats 4 4 2 2" xfId="13728" xr:uid="{16194189-89DB-4132-91B2-4B1387AB69CF}"/>
    <cellStyle name="SAPBEXformats 4 4 3" xfId="10315" xr:uid="{7E74E9A4-F4C7-4C47-8490-1F0C7BCCBB47}"/>
    <cellStyle name="SAPBEXformats 4 5" xfId="5414" xr:uid="{00000000-0005-0000-0000-0000A30D0000}"/>
    <cellStyle name="SAPBEXformats 4 5 2" xfId="12152" xr:uid="{32E7FE77-FC95-4D93-AED2-84FFEF7A7ACE}"/>
    <cellStyle name="SAPBEXformats 4 6" xfId="8740" xr:uid="{993BE33C-E783-487A-924B-82949E6860E8}"/>
    <cellStyle name="SAPBEXformats 5" xfId="1977" xr:uid="{00000000-0005-0000-0000-0000A80D0000}"/>
    <cellStyle name="SAPBEXformats 5 2" xfId="2747" xr:uid="{00000000-0005-0000-0000-0000A90D0000}"/>
    <cellStyle name="SAPBEXformats 5 2 2" xfId="4769" xr:uid="{00000000-0005-0000-0000-0000AA0D0000}"/>
    <cellStyle name="SAPBEXformats 5 2 2 2" xfId="8258" xr:uid="{00000000-0005-0000-0000-0000AA0D0000}"/>
    <cellStyle name="SAPBEXformats 5 2 2 2 2" xfId="14986" xr:uid="{11D9F452-7A25-4BDC-BE8D-6AB44B6D25E7}"/>
    <cellStyle name="SAPBEXformats 5 2 2 3" xfId="11573" xr:uid="{570F3B04-447C-46BA-86A2-55C6A9FBBAF0}"/>
    <cellStyle name="SAPBEXformats 5 2 3" xfId="6239" xr:uid="{00000000-0005-0000-0000-0000A90D0000}"/>
    <cellStyle name="SAPBEXformats 5 2 3 2" xfId="12973" xr:uid="{E86D6DD0-0EAE-4B82-B320-5467A1EF3646}"/>
    <cellStyle name="SAPBEXformats 5 2 4" xfId="9560" xr:uid="{58B38246-B070-4804-A6E5-F0677FD5B050}"/>
    <cellStyle name="SAPBEXformats 5 3" xfId="3988" xr:uid="{00000000-0005-0000-0000-0000AB0D0000}"/>
    <cellStyle name="SAPBEXformats 5 3 2" xfId="7477" xr:uid="{00000000-0005-0000-0000-0000AB0D0000}"/>
    <cellStyle name="SAPBEXformats 5 3 2 2" xfId="14209" xr:uid="{6A833BE7-BF1B-4BB4-B231-A810CB9AE582}"/>
    <cellStyle name="SAPBEXformats 5 3 3" xfId="10796" xr:uid="{9C7181BF-A394-4D6C-9B1D-5A50AA4BDE8C}"/>
    <cellStyle name="SAPBEXformats 5 4" xfId="4259" xr:uid="{00000000-0005-0000-0000-0000AC0D0000}"/>
    <cellStyle name="SAPBEXformats 5 4 2" xfId="7748" xr:uid="{00000000-0005-0000-0000-0000AC0D0000}"/>
    <cellStyle name="SAPBEXformats 5 4 2 2" xfId="14478" xr:uid="{D33F8BA3-A48C-4E93-A9F3-A28297016362}"/>
    <cellStyle name="SAPBEXformats 5 4 3" xfId="11065" xr:uid="{408E25C9-C7DA-4C94-9DC5-8D1C94A1B957}"/>
    <cellStyle name="SAPBEXformats 5 5" xfId="5562" xr:uid="{00000000-0005-0000-0000-0000A80D0000}"/>
    <cellStyle name="SAPBEXformats 5 5 2" xfId="12300" xr:uid="{3B8DCB56-488F-4B89-8205-20EBE4319FC4}"/>
    <cellStyle name="SAPBEXformats 5 6" xfId="8888" xr:uid="{B40FA1A9-1798-4334-BAED-59E661724B37}"/>
    <cellStyle name="SAPBEXformats 6" xfId="2345" xr:uid="{00000000-0005-0000-0000-0000AD0D0000}"/>
    <cellStyle name="SAPBEXformats 6 2" xfId="4380" xr:uid="{00000000-0005-0000-0000-0000AE0D0000}"/>
    <cellStyle name="SAPBEXformats 6 2 2" xfId="7869" xr:uid="{00000000-0005-0000-0000-0000AE0D0000}"/>
    <cellStyle name="SAPBEXformats 6 2 2 2" xfId="14597" xr:uid="{2F48FD5B-9146-4B53-B370-BAE7EC3D3225}"/>
    <cellStyle name="SAPBEXformats 6 2 3" xfId="11184" xr:uid="{68D2F48B-3C3B-408D-9191-B5F036016EA5}"/>
    <cellStyle name="SAPBEXformats 6 3" xfId="5846" xr:uid="{00000000-0005-0000-0000-0000AD0D0000}"/>
    <cellStyle name="SAPBEXformats 6 3 2" xfId="12580" xr:uid="{617B90C3-8BCF-43EB-A7C3-74732350923A}"/>
    <cellStyle name="SAPBEXformats 6 4" xfId="9167" xr:uid="{04166076-A53B-4C76-935C-4A64057A7A4C}"/>
    <cellStyle name="SAPBEXformats 7" xfId="3538" xr:uid="{00000000-0005-0000-0000-0000AF0D0000}"/>
    <cellStyle name="SAPBEXformats 7 2" xfId="7027" xr:uid="{00000000-0005-0000-0000-0000AF0D0000}"/>
    <cellStyle name="SAPBEXformats 7 2 2" xfId="13760" xr:uid="{96A6D38D-0287-41C8-9577-DAED8DFF618D}"/>
    <cellStyle name="SAPBEXformats 7 3" xfId="10347" xr:uid="{608CA0B8-B11A-4EC5-BEEC-39A6EC054BA6}"/>
    <cellStyle name="SAPBEXformats 8" xfId="2955" xr:uid="{00000000-0005-0000-0000-0000B00D0000}"/>
    <cellStyle name="SAPBEXformats 8 2" xfId="6444" xr:uid="{00000000-0005-0000-0000-0000B00D0000}"/>
    <cellStyle name="SAPBEXformats 8 2 2" xfId="13178" xr:uid="{E470745E-27AE-4B12-94B2-5B233811C9F7}"/>
    <cellStyle name="SAPBEXformats 8 3" xfId="9765" xr:uid="{15A03443-569B-4BC3-9AD4-230D2F6B79EB}"/>
    <cellStyle name="SAPBEXformats 9" xfId="5161" xr:uid="{00000000-0005-0000-0000-0000980D0000}"/>
    <cellStyle name="SAPBEXformats 9 2" xfId="11907" xr:uid="{C28740B0-BC76-4101-A45A-BC67BD11AE6A}"/>
    <cellStyle name="SAPBEXheaderItem" xfId="1442" xr:uid="{00000000-0005-0000-0000-0000B10D0000}"/>
    <cellStyle name="SAPBEXheaderText" xfId="1443" xr:uid="{00000000-0005-0000-0000-0000B20D0000}"/>
    <cellStyle name="SAPBEXHLevel0" xfId="1444" xr:uid="{00000000-0005-0000-0000-0000B30D0000}"/>
    <cellStyle name="SAPBEXHLevel0 2" xfId="2095" xr:uid="{00000000-0005-0000-0000-0000B40D0000}"/>
    <cellStyle name="SAPBEXHLevel0 2 2" xfId="2862" xr:uid="{00000000-0005-0000-0000-0000B50D0000}"/>
    <cellStyle name="SAPBEXHLevel0 2 2 2" xfId="4882" xr:uid="{00000000-0005-0000-0000-0000B60D0000}"/>
    <cellStyle name="SAPBEXHLevel0 2 2 2 2" xfId="8371" xr:uid="{00000000-0005-0000-0000-0000B60D0000}"/>
    <cellStyle name="SAPBEXHLevel0 2 2 2 2 2" xfId="15099" xr:uid="{8B4F49FF-1662-4CDE-A9BB-66CE30D01F3B}"/>
    <cellStyle name="SAPBEXHLevel0 2 2 2 3" xfId="11686" xr:uid="{5A8DFD3E-68F9-42E6-A527-EA70F7D1CA90}"/>
    <cellStyle name="SAPBEXHLevel0 2 2 3" xfId="6351" xr:uid="{00000000-0005-0000-0000-0000B50D0000}"/>
    <cellStyle name="SAPBEXHLevel0 2 2 3 2" xfId="13085" xr:uid="{9A030CC4-31F4-4542-B776-96DACB8ED391}"/>
    <cellStyle name="SAPBEXHLevel0 2 2 4" xfId="9672" xr:uid="{AF93FDA6-9BE8-470E-ACCE-F743FAA1DEB8}"/>
    <cellStyle name="SAPBEXHLevel0 2 3" xfId="4103" xr:uid="{00000000-0005-0000-0000-0000B70D0000}"/>
    <cellStyle name="SAPBEXHLevel0 2 3 2" xfId="7592" xr:uid="{00000000-0005-0000-0000-0000B70D0000}"/>
    <cellStyle name="SAPBEXHLevel0 2 3 2 2" xfId="14324" xr:uid="{C943FCE2-AD46-426C-89BC-915570FE2337}"/>
    <cellStyle name="SAPBEXHLevel0 2 3 3" xfId="10911" xr:uid="{92CEDF07-80FD-4764-8981-0FC85CE365FE}"/>
    <cellStyle name="SAPBEXHLevel0 2 4" xfId="3257" xr:uid="{00000000-0005-0000-0000-0000B80D0000}"/>
    <cellStyle name="SAPBEXHLevel0 2 4 2" xfId="6746" xr:uid="{00000000-0005-0000-0000-0000B80D0000}"/>
    <cellStyle name="SAPBEXHLevel0 2 4 2 2" xfId="13479" xr:uid="{EDB841A3-418D-4AEB-96B3-2761A437643F}"/>
    <cellStyle name="SAPBEXHLevel0 2 4 3" xfId="10066" xr:uid="{D9B2AE81-1DEE-43B9-B87F-A0897FE3880C}"/>
    <cellStyle name="SAPBEXHLevel0 2 5" xfId="5674" xr:uid="{00000000-0005-0000-0000-0000B40D0000}"/>
    <cellStyle name="SAPBEXHLevel0 2 5 2" xfId="12412" xr:uid="{2BC8425E-2F10-4A05-B7CF-7CE36127BEBB}"/>
    <cellStyle name="SAPBEXHLevel0 2 6" xfId="9000" xr:uid="{0EDF0007-F606-4885-AA90-EB576F790164}"/>
    <cellStyle name="SAPBEXHLevel0 3" xfId="1902" xr:uid="{00000000-0005-0000-0000-0000B90D0000}"/>
    <cellStyle name="SAPBEXHLevel0 3 2" xfId="2672" xr:uid="{00000000-0005-0000-0000-0000BA0D0000}"/>
    <cellStyle name="SAPBEXHLevel0 3 2 2" xfId="4694" xr:uid="{00000000-0005-0000-0000-0000BB0D0000}"/>
    <cellStyle name="SAPBEXHLevel0 3 2 2 2" xfId="8183" xr:uid="{00000000-0005-0000-0000-0000BB0D0000}"/>
    <cellStyle name="SAPBEXHLevel0 3 2 2 2 2" xfId="14911" xr:uid="{DE261A1F-09AC-4B90-8614-E35D7612A486}"/>
    <cellStyle name="SAPBEXHLevel0 3 2 2 3" xfId="11498" xr:uid="{FB55D70D-9AC8-4E9D-AB7B-90463F81FAD6}"/>
    <cellStyle name="SAPBEXHLevel0 3 2 3" xfId="6164" xr:uid="{00000000-0005-0000-0000-0000BA0D0000}"/>
    <cellStyle name="SAPBEXHLevel0 3 2 3 2" xfId="12898" xr:uid="{6CA4B7BC-9CB8-4C4D-B5F1-369B0FF65075}"/>
    <cellStyle name="SAPBEXHLevel0 3 2 4" xfId="9485" xr:uid="{63405AD6-DC09-46AB-B87D-FC3B3D20674D}"/>
    <cellStyle name="SAPBEXHLevel0 3 3" xfId="3913" xr:uid="{00000000-0005-0000-0000-0000BC0D0000}"/>
    <cellStyle name="SAPBEXHLevel0 3 3 2" xfId="7402" xr:uid="{00000000-0005-0000-0000-0000BC0D0000}"/>
    <cellStyle name="SAPBEXHLevel0 3 3 2 2" xfId="14134" xr:uid="{90780DBF-03E2-48AB-BFE7-6FDD10C8E659}"/>
    <cellStyle name="SAPBEXHLevel0 3 3 3" xfId="10721" xr:uid="{1597BEB1-E8E1-4F60-B80B-6776EAD4C2A2}"/>
    <cellStyle name="SAPBEXHLevel0 3 4" xfId="3492" xr:uid="{00000000-0005-0000-0000-0000BD0D0000}"/>
    <cellStyle name="SAPBEXHLevel0 3 4 2" xfId="6981" xr:uid="{00000000-0005-0000-0000-0000BD0D0000}"/>
    <cellStyle name="SAPBEXHLevel0 3 4 2 2" xfId="13714" xr:uid="{52A8EC77-9724-4251-9656-9176A269EA7D}"/>
    <cellStyle name="SAPBEXHLevel0 3 4 3" xfId="10301" xr:uid="{E5829337-8F61-4860-9BC5-A01E2D48183D}"/>
    <cellStyle name="SAPBEXHLevel0 3 5" xfId="5487" xr:uid="{00000000-0005-0000-0000-0000B90D0000}"/>
    <cellStyle name="SAPBEXHLevel0 3 5 2" xfId="12225" xr:uid="{01B8DDC1-C9D7-41E1-B606-D1B9600823C3}"/>
    <cellStyle name="SAPBEXHLevel0 3 6" xfId="8813" xr:uid="{A9A31856-ECA5-4532-897B-685584E3DE53}"/>
    <cellStyle name="SAPBEXHLevel0 4" xfId="1950" xr:uid="{00000000-0005-0000-0000-0000BE0D0000}"/>
    <cellStyle name="SAPBEXHLevel0 4 2" xfId="2720" xr:uid="{00000000-0005-0000-0000-0000BF0D0000}"/>
    <cellStyle name="SAPBEXHLevel0 4 2 2" xfId="4742" xr:uid="{00000000-0005-0000-0000-0000C00D0000}"/>
    <cellStyle name="SAPBEXHLevel0 4 2 2 2" xfId="8231" xr:uid="{00000000-0005-0000-0000-0000C00D0000}"/>
    <cellStyle name="SAPBEXHLevel0 4 2 2 2 2" xfId="14959" xr:uid="{8FACB041-10CF-4F03-BAEE-47B9AC995BF6}"/>
    <cellStyle name="SAPBEXHLevel0 4 2 2 3" xfId="11546" xr:uid="{6C5FDE9F-DAFA-4324-BB2E-912C30E98BBA}"/>
    <cellStyle name="SAPBEXHLevel0 4 2 3" xfId="6212" xr:uid="{00000000-0005-0000-0000-0000BF0D0000}"/>
    <cellStyle name="SAPBEXHLevel0 4 2 3 2" xfId="12946" xr:uid="{0E3798DA-6A43-4F1F-9A11-28B73F77B683}"/>
    <cellStyle name="SAPBEXHLevel0 4 2 4" xfId="9533" xr:uid="{7D870C15-9C85-4CA4-888F-291D6FA17D15}"/>
    <cellStyle name="SAPBEXHLevel0 4 3" xfId="3961" xr:uid="{00000000-0005-0000-0000-0000C10D0000}"/>
    <cellStyle name="SAPBEXHLevel0 4 3 2" xfId="7450" xr:uid="{00000000-0005-0000-0000-0000C10D0000}"/>
    <cellStyle name="SAPBEXHLevel0 4 3 2 2" xfId="14182" xr:uid="{4E2B066B-D8C3-48F1-8F66-1ADDA4A02288}"/>
    <cellStyle name="SAPBEXHLevel0 4 3 3" xfId="10769" xr:uid="{1FACA4D5-E9DD-4D7D-ADA2-C167DB75EBA2}"/>
    <cellStyle name="SAPBEXHLevel0 4 4" xfId="3300" xr:uid="{00000000-0005-0000-0000-0000C20D0000}"/>
    <cellStyle name="SAPBEXHLevel0 4 4 2" xfId="6789" xr:uid="{00000000-0005-0000-0000-0000C20D0000}"/>
    <cellStyle name="SAPBEXHLevel0 4 4 2 2" xfId="13522" xr:uid="{4D328E59-AD15-4548-93CA-7F2449D42EBD}"/>
    <cellStyle name="SAPBEXHLevel0 4 4 3" xfId="10109" xr:uid="{57F4AC9C-6097-4570-83B1-9A4C06A88AC9}"/>
    <cellStyle name="SAPBEXHLevel0 4 5" xfId="5535" xr:uid="{00000000-0005-0000-0000-0000BE0D0000}"/>
    <cellStyle name="SAPBEXHLevel0 4 5 2" xfId="12273" xr:uid="{5A0F0F68-9422-4ED8-A977-86ADB7318D68}"/>
    <cellStyle name="SAPBEXHLevel0 4 6" xfId="8861" xr:uid="{84500B99-7896-4F0F-8B0B-50EEDDF16CAE}"/>
    <cellStyle name="SAPBEXHLevel0 5" xfId="1910" xr:uid="{00000000-0005-0000-0000-0000C30D0000}"/>
    <cellStyle name="SAPBEXHLevel0 5 2" xfId="2680" xr:uid="{00000000-0005-0000-0000-0000C40D0000}"/>
    <cellStyle name="SAPBEXHLevel0 5 2 2" xfId="4702" xr:uid="{00000000-0005-0000-0000-0000C50D0000}"/>
    <cellStyle name="SAPBEXHLevel0 5 2 2 2" xfId="8191" xr:uid="{00000000-0005-0000-0000-0000C50D0000}"/>
    <cellStyle name="SAPBEXHLevel0 5 2 2 2 2" xfId="14919" xr:uid="{C322D74F-5E23-459B-8E44-B2CF327D53F7}"/>
    <cellStyle name="SAPBEXHLevel0 5 2 2 3" xfId="11506" xr:uid="{E6AD1BB8-3D58-49D5-956F-E17BA5B94DD7}"/>
    <cellStyle name="SAPBEXHLevel0 5 2 3" xfId="6172" xr:uid="{00000000-0005-0000-0000-0000C40D0000}"/>
    <cellStyle name="SAPBEXHLevel0 5 2 3 2" xfId="12906" xr:uid="{1F9E2FC0-249B-4A09-8C94-922364F213A0}"/>
    <cellStyle name="SAPBEXHLevel0 5 2 4" xfId="9493" xr:uid="{A02B9140-10ED-4493-A662-C399D0B6CF94}"/>
    <cellStyle name="SAPBEXHLevel0 5 3" xfId="3921" xr:uid="{00000000-0005-0000-0000-0000C60D0000}"/>
    <cellStyle name="SAPBEXHLevel0 5 3 2" xfId="7410" xr:uid="{00000000-0005-0000-0000-0000C60D0000}"/>
    <cellStyle name="SAPBEXHLevel0 5 3 2 2" xfId="14142" xr:uid="{073080C0-7615-4D1E-9352-155851EEAD1F}"/>
    <cellStyle name="SAPBEXHLevel0 5 3 3" xfId="10729" xr:uid="{73F148DF-05B3-4583-9797-89EBDCFCC5FC}"/>
    <cellStyle name="SAPBEXHLevel0 5 4" xfId="3146" xr:uid="{00000000-0005-0000-0000-0000C70D0000}"/>
    <cellStyle name="SAPBEXHLevel0 5 4 2" xfId="6635" xr:uid="{00000000-0005-0000-0000-0000C70D0000}"/>
    <cellStyle name="SAPBEXHLevel0 5 4 2 2" xfId="13368" xr:uid="{A41306DC-2E0E-4CF8-8918-64A4588A6F26}"/>
    <cellStyle name="SAPBEXHLevel0 5 4 3" xfId="9955" xr:uid="{D442391F-34B6-4ADA-AF88-516979EDFA38}"/>
    <cellStyle name="SAPBEXHLevel0 5 5" xfId="5495" xr:uid="{00000000-0005-0000-0000-0000C30D0000}"/>
    <cellStyle name="SAPBEXHLevel0 5 5 2" xfId="12233" xr:uid="{13AFEEDB-8BDD-44D6-B78A-91D1377A5922}"/>
    <cellStyle name="SAPBEXHLevel0 5 6" xfId="8821" xr:uid="{4E3B5627-5472-4C4C-8F0B-094D8DEA231C}"/>
    <cellStyle name="SAPBEXHLevel0 6" xfId="2346" xr:uid="{00000000-0005-0000-0000-0000C80D0000}"/>
    <cellStyle name="SAPBEXHLevel0 6 2" xfId="4381" xr:uid="{00000000-0005-0000-0000-0000C90D0000}"/>
    <cellStyle name="SAPBEXHLevel0 6 2 2" xfId="7870" xr:uid="{00000000-0005-0000-0000-0000C90D0000}"/>
    <cellStyle name="SAPBEXHLevel0 6 2 2 2" xfId="14598" xr:uid="{B091F0FD-6F06-4609-8A6F-19A2FE900BA8}"/>
    <cellStyle name="SAPBEXHLevel0 6 2 3" xfId="11185" xr:uid="{F6E5224E-E9CE-4A34-A107-65C8539A68FD}"/>
    <cellStyle name="SAPBEXHLevel0 6 3" xfId="5847" xr:uid="{00000000-0005-0000-0000-0000C80D0000}"/>
    <cellStyle name="SAPBEXHLevel0 6 3 2" xfId="12581" xr:uid="{E86DB740-F09B-407E-9463-5D2822A20A11}"/>
    <cellStyle name="SAPBEXHLevel0 6 4" xfId="9168" xr:uid="{7B7C7A33-CB5A-42FA-8AC1-69A497009D36}"/>
    <cellStyle name="SAPBEXHLevel0 7" xfId="3539" xr:uid="{00000000-0005-0000-0000-0000CA0D0000}"/>
    <cellStyle name="SAPBEXHLevel0 7 2" xfId="7028" xr:uid="{00000000-0005-0000-0000-0000CA0D0000}"/>
    <cellStyle name="SAPBEXHLevel0 7 2 2" xfId="13761" xr:uid="{9462AAB6-2A13-423A-BC3D-079239FC223F}"/>
    <cellStyle name="SAPBEXHLevel0 7 3" xfId="10348" xr:uid="{67718CA0-AED7-4999-B8FB-719103E656AA}"/>
    <cellStyle name="SAPBEXHLevel0 8" xfId="3398" xr:uid="{00000000-0005-0000-0000-0000CB0D0000}"/>
    <cellStyle name="SAPBEXHLevel0 8 2" xfId="6887" xr:uid="{00000000-0005-0000-0000-0000CB0D0000}"/>
    <cellStyle name="SAPBEXHLevel0 8 2 2" xfId="13620" xr:uid="{502FF2F9-A4EC-4D9E-8F23-325432EFE425}"/>
    <cellStyle name="SAPBEXHLevel0 8 3" xfId="10207" xr:uid="{D28191E9-9BB4-4CAD-B9F3-9F7742C857CF}"/>
    <cellStyle name="SAPBEXHLevel0 9" xfId="5162" xr:uid="{00000000-0005-0000-0000-0000B30D0000}"/>
    <cellStyle name="SAPBEXHLevel0 9 2" xfId="11908" xr:uid="{13AAE13A-08EB-4A65-90D2-CDAC3ED5C079}"/>
    <cellStyle name="SAPBEXHLevel0X" xfId="1445" xr:uid="{00000000-0005-0000-0000-0000CC0D0000}"/>
    <cellStyle name="SAPBEXHLevel0X 2" xfId="2096" xr:uid="{00000000-0005-0000-0000-0000CD0D0000}"/>
    <cellStyle name="SAPBEXHLevel0X 2 2" xfId="2863" xr:uid="{00000000-0005-0000-0000-0000CE0D0000}"/>
    <cellStyle name="SAPBEXHLevel0X 2 2 2" xfId="4883" xr:uid="{00000000-0005-0000-0000-0000CF0D0000}"/>
    <cellStyle name="SAPBEXHLevel0X 2 2 2 2" xfId="8372" xr:uid="{00000000-0005-0000-0000-0000CF0D0000}"/>
    <cellStyle name="SAPBEXHLevel0X 2 2 2 2 2" xfId="15100" xr:uid="{A4DB30CE-8459-4F45-9725-CFCA0E5C0DD6}"/>
    <cellStyle name="SAPBEXHLevel0X 2 2 2 3" xfId="11687" xr:uid="{EC99BD88-0775-40E7-9E11-02BB306BA61E}"/>
    <cellStyle name="SAPBEXHLevel0X 2 2 3" xfId="6352" xr:uid="{00000000-0005-0000-0000-0000CE0D0000}"/>
    <cellStyle name="SAPBEXHLevel0X 2 2 3 2" xfId="13086" xr:uid="{D0224652-68B1-48EA-963E-2880ACAC5295}"/>
    <cellStyle name="SAPBEXHLevel0X 2 2 4" xfId="9673" xr:uid="{1449DBB1-D6D3-4078-8E5D-BCDE26B6F181}"/>
    <cellStyle name="SAPBEXHLevel0X 2 3" xfId="4104" xr:uid="{00000000-0005-0000-0000-0000D00D0000}"/>
    <cellStyle name="SAPBEXHLevel0X 2 3 2" xfId="7593" xr:uid="{00000000-0005-0000-0000-0000D00D0000}"/>
    <cellStyle name="SAPBEXHLevel0X 2 3 2 2" xfId="14325" xr:uid="{C1371E4A-2C57-405F-B187-22F50C2D6AFE}"/>
    <cellStyle name="SAPBEXHLevel0X 2 3 3" xfId="10912" xr:uid="{C972A2F7-E021-4784-AFA3-48585820CB62}"/>
    <cellStyle name="SAPBEXHLevel0X 2 4" xfId="3008" xr:uid="{00000000-0005-0000-0000-0000D10D0000}"/>
    <cellStyle name="SAPBEXHLevel0X 2 4 2" xfId="6497" xr:uid="{00000000-0005-0000-0000-0000D10D0000}"/>
    <cellStyle name="SAPBEXHLevel0X 2 4 2 2" xfId="13230" xr:uid="{039A3DF7-279F-45D8-95EA-CD827EE24D02}"/>
    <cellStyle name="SAPBEXHLevel0X 2 4 3" xfId="9817" xr:uid="{513576AD-C895-4413-93C6-4D3E3990ACC9}"/>
    <cellStyle name="SAPBEXHLevel0X 2 5" xfId="5675" xr:uid="{00000000-0005-0000-0000-0000CD0D0000}"/>
    <cellStyle name="SAPBEXHLevel0X 2 5 2" xfId="12413" xr:uid="{E1C3E722-BEBE-4E98-8DA6-510FDF58DA9E}"/>
    <cellStyle name="SAPBEXHLevel0X 2 6" xfId="9001" xr:uid="{1944FF85-6DC0-4070-91E4-074BC44A0309}"/>
    <cellStyle name="SAPBEXHLevel0X 3" xfId="1751" xr:uid="{00000000-0005-0000-0000-0000D20D0000}"/>
    <cellStyle name="SAPBEXHLevel0X 3 2" xfId="2521" xr:uid="{00000000-0005-0000-0000-0000D30D0000}"/>
    <cellStyle name="SAPBEXHLevel0X 3 2 2" xfId="4544" xr:uid="{00000000-0005-0000-0000-0000D40D0000}"/>
    <cellStyle name="SAPBEXHLevel0X 3 2 2 2" xfId="8033" xr:uid="{00000000-0005-0000-0000-0000D40D0000}"/>
    <cellStyle name="SAPBEXHLevel0X 3 2 2 2 2" xfId="14761" xr:uid="{513F925A-D52C-43F2-B421-51D20A63063F}"/>
    <cellStyle name="SAPBEXHLevel0X 3 2 2 3" xfId="11348" xr:uid="{873729DE-0527-4A18-9381-BDA90E9BF3F9}"/>
    <cellStyle name="SAPBEXHLevel0X 3 2 3" xfId="6014" xr:uid="{00000000-0005-0000-0000-0000D30D0000}"/>
    <cellStyle name="SAPBEXHLevel0X 3 2 3 2" xfId="12748" xr:uid="{FF974E0C-6455-4E44-883A-9C6CD0ED255C}"/>
    <cellStyle name="SAPBEXHLevel0X 3 2 4" xfId="9335" xr:uid="{EDDA13FF-AD9B-4964-B653-C9D80C9ACE9B}"/>
    <cellStyle name="SAPBEXHLevel0X 3 3" xfId="3763" xr:uid="{00000000-0005-0000-0000-0000D50D0000}"/>
    <cellStyle name="SAPBEXHLevel0X 3 3 2" xfId="7252" xr:uid="{00000000-0005-0000-0000-0000D50D0000}"/>
    <cellStyle name="SAPBEXHLevel0X 3 3 2 2" xfId="13984" xr:uid="{7BDD82A3-4999-4571-B5F7-CC3540F57EDB}"/>
    <cellStyle name="SAPBEXHLevel0X 3 3 3" xfId="10571" xr:uid="{62E2072C-404B-4689-98A1-1EBB6C107990}"/>
    <cellStyle name="SAPBEXHLevel0X 3 4" xfId="3056" xr:uid="{00000000-0005-0000-0000-0000D60D0000}"/>
    <cellStyle name="SAPBEXHLevel0X 3 4 2" xfId="6545" xr:uid="{00000000-0005-0000-0000-0000D60D0000}"/>
    <cellStyle name="SAPBEXHLevel0X 3 4 2 2" xfId="13278" xr:uid="{0083FA04-4958-4A0D-A904-D221E7845E53}"/>
    <cellStyle name="SAPBEXHLevel0X 3 4 3" xfId="9865" xr:uid="{7D23B2CB-8858-4152-83A2-B9A9703888DD}"/>
    <cellStyle name="SAPBEXHLevel0X 3 5" xfId="5337" xr:uid="{00000000-0005-0000-0000-0000D20D0000}"/>
    <cellStyle name="SAPBEXHLevel0X 3 5 2" xfId="12075" xr:uid="{25646C26-D182-413D-BE60-9EBD90EBF677}"/>
    <cellStyle name="SAPBEXHLevel0X 3 6" xfId="8663" xr:uid="{160B53C3-F07C-473A-A7A3-D58449E0C63C}"/>
    <cellStyle name="SAPBEXHLevel0X 4" xfId="1787" xr:uid="{00000000-0005-0000-0000-0000D70D0000}"/>
    <cellStyle name="SAPBEXHLevel0X 4 2" xfId="2557" xr:uid="{00000000-0005-0000-0000-0000D80D0000}"/>
    <cellStyle name="SAPBEXHLevel0X 4 2 2" xfId="4580" xr:uid="{00000000-0005-0000-0000-0000D90D0000}"/>
    <cellStyle name="SAPBEXHLevel0X 4 2 2 2" xfId="8069" xr:uid="{00000000-0005-0000-0000-0000D90D0000}"/>
    <cellStyle name="SAPBEXHLevel0X 4 2 2 2 2" xfId="14797" xr:uid="{2183AC9A-9A1B-41D4-933A-5743329DD660}"/>
    <cellStyle name="SAPBEXHLevel0X 4 2 2 3" xfId="11384" xr:uid="{AE32156E-1430-4431-AFEB-7EB14CE149AF}"/>
    <cellStyle name="SAPBEXHLevel0X 4 2 3" xfId="6049" xr:uid="{00000000-0005-0000-0000-0000D80D0000}"/>
    <cellStyle name="SAPBEXHLevel0X 4 2 3 2" xfId="12783" xr:uid="{AD4A9B65-437C-41A6-B1F4-C71A950487F4}"/>
    <cellStyle name="SAPBEXHLevel0X 4 2 4" xfId="9370" xr:uid="{0A7CE271-F9EB-4AB8-93FA-943A078CECAB}"/>
    <cellStyle name="SAPBEXHLevel0X 4 3" xfId="3799" xr:uid="{00000000-0005-0000-0000-0000DA0D0000}"/>
    <cellStyle name="SAPBEXHLevel0X 4 3 2" xfId="7288" xr:uid="{00000000-0005-0000-0000-0000DA0D0000}"/>
    <cellStyle name="SAPBEXHLevel0X 4 3 2 2" xfId="14020" xr:uid="{6786A380-122C-45A7-BB8B-B663BEBD6D1C}"/>
    <cellStyle name="SAPBEXHLevel0X 4 3 3" xfId="10607" xr:uid="{86454F7C-1344-4B3C-B8C6-CFA29C338468}"/>
    <cellStyle name="SAPBEXHLevel0X 4 4" xfId="3593" xr:uid="{00000000-0005-0000-0000-0000DB0D0000}"/>
    <cellStyle name="SAPBEXHLevel0X 4 4 2" xfId="7082" xr:uid="{00000000-0005-0000-0000-0000DB0D0000}"/>
    <cellStyle name="SAPBEXHLevel0X 4 4 2 2" xfId="13814" xr:uid="{16AA2041-1A28-4AFC-9723-BC613BA9518A}"/>
    <cellStyle name="SAPBEXHLevel0X 4 4 3" xfId="10401" xr:uid="{FF0BA057-0704-47ED-B0CB-4C3ECC29953B}"/>
    <cellStyle name="SAPBEXHLevel0X 4 5" xfId="5372" xr:uid="{00000000-0005-0000-0000-0000D70D0000}"/>
    <cellStyle name="SAPBEXHLevel0X 4 5 2" xfId="12110" xr:uid="{E1FD42B3-696A-4B06-96F5-75412BCF7FBA}"/>
    <cellStyle name="SAPBEXHLevel0X 4 6" xfId="8698" xr:uid="{1AF9B5A3-C4EF-4FD7-B5DC-AC03710F34D9}"/>
    <cellStyle name="SAPBEXHLevel0X 5" xfId="1752" xr:uid="{00000000-0005-0000-0000-0000DC0D0000}"/>
    <cellStyle name="SAPBEXHLevel0X 5 2" xfId="2522" xr:uid="{00000000-0005-0000-0000-0000DD0D0000}"/>
    <cellStyle name="SAPBEXHLevel0X 5 2 2" xfId="4545" xr:uid="{00000000-0005-0000-0000-0000DE0D0000}"/>
    <cellStyle name="SAPBEXHLevel0X 5 2 2 2" xfId="8034" xr:uid="{00000000-0005-0000-0000-0000DE0D0000}"/>
    <cellStyle name="SAPBEXHLevel0X 5 2 2 2 2" xfId="14762" xr:uid="{CC108EE7-3B89-45D2-957A-746667C99A7C}"/>
    <cellStyle name="SAPBEXHLevel0X 5 2 2 3" xfId="11349" xr:uid="{A9A9352D-8A0C-4E93-A866-FDE38B84B763}"/>
    <cellStyle name="SAPBEXHLevel0X 5 2 3" xfId="6015" xr:uid="{00000000-0005-0000-0000-0000DD0D0000}"/>
    <cellStyle name="SAPBEXHLevel0X 5 2 3 2" xfId="12749" xr:uid="{4524A2C1-945A-47ED-AA8D-546AECC00402}"/>
    <cellStyle name="SAPBEXHLevel0X 5 2 4" xfId="9336" xr:uid="{AEBB17A2-6776-4E55-8270-BEDCA986E352}"/>
    <cellStyle name="SAPBEXHLevel0X 5 3" xfId="3764" xr:uid="{00000000-0005-0000-0000-0000DF0D0000}"/>
    <cellStyle name="SAPBEXHLevel0X 5 3 2" xfId="7253" xr:uid="{00000000-0005-0000-0000-0000DF0D0000}"/>
    <cellStyle name="SAPBEXHLevel0X 5 3 2 2" xfId="13985" xr:uid="{6EAD759D-5D5E-4711-A9A7-726263C07572}"/>
    <cellStyle name="SAPBEXHLevel0X 5 3 3" xfId="10572" xr:uid="{77EC767B-1BE6-4B7C-98E9-99D630E19899}"/>
    <cellStyle name="SAPBEXHLevel0X 5 4" xfId="3571" xr:uid="{00000000-0005-0000-0000-0000E00D0000}"/>
    <cellStyle name="SAPBEXHLevel0X 5 4 2" xfId="7060" xr:uid="{00000000-0005-0000-0000-0000E00D0000}"/>
    <cellStyle name="SAPBEXHLevel0X 5 4 2 2" xfId="13792" xr:uid="{27959110-61A4-4077-838C-235F9B7ABB5C}"/>
    <cellStyle name="SAPBEXHLevel0X 5 4 3" xfId="10379" xr:uid="{0B2FB92A-3F16-4E92-84D1-3EC1D38DD40E}"/>
    <cellStyle name="SAPBEXHLevel0X 5 5" xfId="5338" xr:uid="{00000000-0005-0000-0000-0000DC0D0000}"/>
    <cellStyle name="SAPBEXHLevel0X 5 5 2" xfId="12076" xr:uid="{8CA53AD8-68D8-4F56-8CAD-1B316F417828}"/>
    <cellStyle name="SAPBEXHLevel0X 5 6" xfId="8664" xr:uid="{B5285B74-BFA6-4823-AFC2-DD488CD81CA6}"/>
    <cellStyle name="SAPBEXHLevel0X 6" xfId="2347" xr:uid="{00000000-0005-0000-0000-0000E10D0000}"/>
    <cellStyle name="SAPBEXHLevel0X 6 2" xfId="4382" xr:uid="{00000000-0005-0000-0000-0000E20D0000}"/>
    <cellStyle name="SAPBEXHLevel0X 6 2 2" xfId="7871" xr:uid="{00000000-0005-0000-0000-0000E20D0000}"/>
    <cellStyle name="SAPBEXHLevel0X 6 2 2 2" xfId="14599" xr:uid="{FFF14F76-7834-44A5-90D2-7C0BC33056F4}"/>
    <cellStyle name="SAPBEXHLevel0X 6 2 3" xfId="11186" xr:uid="{D26A1F84-142A-4E64-A749-C8A7F62A6569}"/>
    <cellStyle name="SAPBEXHLevel0X 6 3" xfId="5848" xr:uid="{00000000-0005-0000-0000-0000E10D0000}"/>
    <cellStyle name="SAPBEXHLevel0X 6 3 2" xfId="12582" xr:uid="{1374BA00-60AC-493C-9440-F0D57E26A76A}"/>
    <cellStyle name="SAPBEXHLevel0X 6 4" xfId="9169" xr:uid="{3788055E-E324-4ADC-9D9A-F4E709EED911}"/>
    <cellStyle name="SAPBEXHLevel0X 7" xfId="3540" xr:uid="{00000000-0005-0000-0000-0000E30D0000}"/>
    <cellStyle name="SAPBEXHLevel0X 7 2" xfId="7029" xr:uid="{00000000-0005-0000-0000-0000E30D0000}"/>
    <cellStyle name="SAPBEXHLevel0X 7 2 2" xfId="13762" xr:uid="{D92D7834-9CA5-41A5-9A0F-A47BB2E3B210}"/>
    <cellStyle name="SAPBEXHLevel0X 7 3" xfId="10349" xr:uid="{FA51819B-9691-44F9-A9DB-86B06756B4D0}"/>
    <cellStyle name="SAPBEXHLevel0X 8" xfId="3447" xr:uid="{00000000-0005-0000-0000-0000E40D0000}"/>
    <cellStyle name="SAPBEXHLevel0X 8 2" xfId="6936" xr:uid="{00000000-0005-0000-0000-0000E40D0000}"/>
    <cellStyle name="SAPBEXHLevel0X 8 2 2" xfId="13669" xr:uid="{31DBBA41-581C-4A37-8DC8-C45F55C14892}"/>
    <cellStyle name="SAPBEXHLevel0X 8 3" xfId="10256" xr:uid="{4088CC1B-3D19-4789-AE16-436D7658F704}"/>
    <cellStyle name="SAPBEXHLevel0X 9" xfId="5163" xr:uid="{00000000-0005-0000-0000-0000CC0D0000}"/>
    <cellStyle name="SAPBEXHLevel0X 9 2" xfId="11909" xr:uid="{E8A36726-D819-491D-933B-B52D9C10AF01}"/>
    <cellStyle name="SAPBEXHLevel1" xfId="1446" xr:uid="{00000000-0005-0000-0000-0000E50D0000}"/>
    <cellStyle name="SAPBEXHLevel1 2" xfId="2097" xr:uid="{00000000-0005-0000-0000-0000E60D0000}"/>
    <cellStyle name="SAPBEXHLevel1 2 2" xfId="2864" xr:uid="{00000000-0005-0000-0000-0000E70D0000}"/>
    <cellStyle name="SAPBEXHLevel1 2 2 2" xfId="4884" xr:uid="{00000000-0005-0000-0000-0000E80D0000}"/>
    <cellStyle name="SAPBEXHLevel1 2 2 2 2" xfId="8373" xr:uid="{00000000-0005-0000-0000-0000E80D0000}"/>
    <cellStyle name="SAPBEXHLevel1 2 2 2 2 2" xfId="15101" xr:uid="{2D04F236-2A09-4E22-A815-7250F6C79203}"/>
    <cellStyle name="SAPBEXHLevel1 2 2 2 3" xfId="11688" xr:uid="{C20D88C3-171A-46EA-878F-1BBD2253729D}"/>
    <cellStyle name="SAPBEXHLevel1 2 2 3" xfId="6353" xr:uid="{00000000-0005-0000-0000-0000E70D0000}"/>
    <cellStyle name="SAPBEXHLevel1 2 2 3 2" xfId="13087" xr:uid="{41D8BA73-4016-4712-9293-13CFC6C616BF}"/>
    <cellStyle name="SAPBEXHLevel1 2 2 4" xfId="9674" xr:uid="{E2E28F99-A782-4141-AE38-9A8F207E1067}"/>
    <cellStyle name="SAPBEXHLevel1 2 3" xfId="4105" xr:uid="{00000000-0005-0000-0000-0000E90D0000}"/>
    <cellStyle name="SAPBEXHLevel1 2 3 2" xfId="7594" xr:uid="{00000000-0005-0000-0000-0000E90D0000}"/>
    <cellStyle name="SAPBEXHLevel1 2 3 2 2" xfId="14326" xr:uid="{2A41654F-21BC-4F51-9076-D433592ED278}"/>
    <cellStyle name="SAPBEXHLevel1 2 3 3" xfId="10913" xr:uid="{36A61618-3E44-474E-9FDA-F9A2E184E0AC}"/>
    <cellStyle name="SAPBEXHLevel1 2 4" xfId="127" xr:uid="{00000000-0005-0000-0000-0000EA0D0000}"/>
    <cellStyle name="SAPBEXHLevel1 2 4 2" xfId="5001" xr:uid="{00000000-0005-0000-0000-0000EA0D0000}"/>
    <cellStyle name="SAPBEXHLevel1 2 4 2 2" xfId="11798" xr:uid="{CF8535E2-D078-4491-94DC-9E52D7191B95}"/>
    <cellStyle name="SAPBEXHLevel1 2 4 3" xfId="8484" xr:uid="{68B273F0-6587-411A-8E6F-A0C3B54F260A}"/>
    <cellStyle name="SAPBEXHLevel1 2 5" xfId="5676" xr:uid="{00000000-0005-0000-0000-0000E60D0000}"/>
    <cellStyle name="SAPBEXHLevel1 2 5 2" xfId="12414" xr:uid="{49E6189F-A9CA-41F9-9E0C-C2364A7081A0}"/>
    <cellStyle name="SAPBEXHLevel1 2 6" xfId="9002" xr:uid="{59DF851C-76CC-4547-8C82-372B68D8EE13}"/>
    <cellStyle name="SAPBEXHLevel1 3" xfId="1680" xr:uid="{00000000-0005-0000-0000-0000EB0D0000}"/>
    <cellStyle name="SAPBEXHLevel1 3 2" xfId="2451" xr:uid="{00000000-0005-0000-0000-0000EC0D0000}"/>
    <cellStyle name="SAPBEXHLevel1 3 2 2" xfId="4474" xr:uid="{00000000-0005-0000-0000-0000ED0D0000}"/>
    <cellStyle name="SAPBEXHLevel1 3 2 2 2" xfId="7963" xr:uid="{00000000-0005-0000-0000-0000ED0D0000}"/>
    <cellStyle name="SAPBEXHLevel1 3 2 2 2 2" xfId="14691" xr:uid="{0B0178EB-2A83-45B7-B506-8E09E39D4E66}"/>
    <cellStyle name="SAPBEXHLevel1 3 2 2 3" xfId="11278" xr:uid="{2AE68362-894F-4F8F-901D-6C62008D8066}"/>
    <cellStyle name="SAPBEXHLevel1 3 2 3" xfId="5944" xr:uid="{00000000-0005-0000-0000-0000EC0D0000}"/>
    <cellStyle name="SAPBEXHLevel1 3 2 3 2" xfId="12678" xr:uid="{E24C0CC0-1004-4A2A-8168-BAB1DF90028F}"/>
    <cellStyle name="SAPBEXHLevel1 3 2 4" xfId="9265" xr:uid="{90AB98CB-A1C3-424B-9908-36DBF5F0CF0F}"/>
    <cellStyle name="SAPBEXHLevel1 3 3" xfId="3693" xr:uid="{00000000-0005-0000-0000-0000EE0D0000}"/>
    <cellStyle name="SAPBEXHLevel1 3 3 2" xfId="7182" xr:uid="{00000000-0005-0000-0000-0000EE0D0000}"/>
    <cellStyle name="SAPBEXHLevel1 3 3 2 2" xfId="13914" xr:uid="{86323BA3-0159-420C-989D-D510E5AB011C}"/>
    <cellStyle name="SAPBEXHLevel1 3 3 3" xfId="10501" xr:uid="{6FEA6618-798D-4771-96B9-ED5050948C10}"/>
    <cellStyle name="SAPBEXHLevel1 3 4" xfId="4005" xr:uid="{00000000-0005-0000-0000-0000EF0D0000}"/>
    <cellStyle name="SAPBEXHLevel1 3 4 2" xfId="7494" xr:uid="{00000000-0005-0000-0000-0000EF0D0000}"/>
    <cellStyle name="SAPBEXHLevel1 3 4 2 2" xfId="14226" xr:uid="{B9778EF3-7481-4E8B-B646-C4402256EA45}"/>
    <cellStyle name="SAPBEXHLevel1 3 4 3" xfId="10813" xr:uid="{79F0B919-EC69-4D1F-87C5-A3BEF4D5C226}"/>
    <cellStyle name="SAPBEXHLevel1 3 5" xfId="5266" xr:uid="{00000000-0005-0000-0000-0000EB0D0000}"/>
    <cellStyle name="SAPBEXHLevel1 3 5 2" xfId="12005" xr:uid="{DE505A08-0F4F-44D3-9D1A-CFC3C2E615AA}"/>
    <cellStyle name="SAPBEXHLevel1 3 6" xfId="8593" xr:uid="{7220FB85-C665-42E3-A1EE-9BAC971A7E2F}"/>
    <cellStyle name="SAPBEXHLevel1 4" xfId="2066" xr:uid="{00000000-0005-0000-0000-0000F00D0000}"/>
    <cellStyle name="SAPBEXHLevel1 4 2" xfId="2833" xr:uid="{00000000-0005-0000-0000-0000F10D0000}"/>
    <cellStyle name="SAPBEXHLevel1 4 2 2" xfId="4853" xr:uid="{00000000-0005-0000-0000-0000F20D0000}"/>
    <cellStyle name="SAPBEXHLevel1 4 2 2 2" xfId="8342" xr:uid="{00000000-0005-0000-0000-0000F20D0000}"/>
    <cellStyle name="SAPBEXHLevel1 4 2 2 2 2" xfId="15070" xr:uid="{CFDF7BB7-F7AA-4484-9BD7-8B8BF54ABE41}"/>
    <cellStyle name="SAPBEXHLevel1 4 2 2 3" xfId="11657" xr:uid="{395BA401-A091-4E05-8B86-8BF54E988B70}"/>
    <cellStyle name="SAPBEXHLevel1 4 2 3" xfId="6323" xr:uid="{00000000-0005-0000-0000-0000F10D0000}"/>
    <cellStyle name="SAPBEXHLevel1 4 2 3 2" xfId="13057" xr:uid="{D4CC0924-5B9B-4D8A-A7CC-F472BA0A31CE}"/>
    <cellStyle name="SAPBEXHLevel1 4 2 4" xfId="9644" xr:uid="{13E793F2-7F2E-4900-AC02-83BC976E170C}"/>
    <cellStyle name="SAPBEXHLevel1 4 3" xfId="4074" xr:uid="{00000000-0005-0000-0000-0000F30D0000}"/>
    <cellStyle name="SAPBEXHLevel1 4 3 2" xfId="7563" xr:uid="{00000000-0005-0000-0000-0000F30D0000}"/>
    <cellStyle name="SAPBEXHLevel1 4 3 2 2" xfId="14295" xr:uid="{7560B3AD-DE1F-4272-BD00-D4C6CC735CF2}"/>
    <cellStyle name="SAPBEXHLevel1 4 3 3" xfId="10882" xr:uid="{D04AB03F-03C5-4B35-AD03-7919F54BC632}"/>
    <cellStyle name="SAPBEXHLevel1 4 4" xfId="3473" xr:uid="{00000000-0005-0000-0000-0000F40D0000}"/>
    <cellStyle name="SAPBEXHLevel1 4 4 2" xfId="6962" xr:uid="{00000000-0005-0000-0000-0000F40D0000}"/>
    <cellStyle name="SAPBEXHLevel1 4 4 2 2" xfId="13695" xr:uid="{5B201242-B785-482C-8226-C7A94E4C0AD6}"/>
    <cellStyle name="SAPBEXHLevel1 4 4 3" xfId="10282" xr:uid="{666B5D5E-07C9-4915-86D2-6FDA92B73068}"/>
    <cellStyle name="SAPBEXHLevel1 4 5" xfId="5646" xr:uid="{00000000-0005-0000-0000-0000F00D0000}"/>
    <cellStyle name="SAPBEXHLevel1 4 5 2" xfId="12384" xr:uid="{A43BC579-0FFF-4958-A3B3-2095602FAC23}"/>
    <cellStyle name="SAPBEXHLevel1 4 6" xfId="8972" xr:uid="{F7F33489-F5C8-48F0-B05C-E1E3DA7D2E2C}"/>
    <cellStyle name="SAPBEXHLevel1 5" xfId="1757" xr:uid="{00000000-0005-0000-0000-0000F50D0000}"/>
    <cellStyle name="SAPBEXHLevel1 5 2" xfId="2527" xr:uid="{00000000-0005-0000-0000-0000F60D0000}"/>
    <cellStyle name="SAPBEXHLevel1 5 2 2" xfId="4550" xr:uid="{00000000-0005-0000-0000-0000F70D0000}"/>
    <cellStyle name="SAPBEXHLevel1 5 2 2 2" xfId="8039" xr:uid="{00000000-0005-0000-0000-0000F70D0000}"/>
    <cellStyle name="SAPBEXHLevel1 5 2 2 2 2" xfId="14767" xr:uid="{EF86DEDC-BCC9-44A3-9272-A9B42680165B}"/>
    <cellStyle name="SAPBEXHLevel1 5 2 2 3" xfId="11354" xr:uid="{B1A524D6-E930-4E86-8204-A26CEB4ABC96}"/>
    <cellStyle name="SAPBEXHLevel1 5 2 3" xfId="6020" xr:uid="{00000000-0005-0000-0000-0000F60D0000}"/>
    <cellStyle name="SAPBEXHLevel1 5 2 3 2" xfId="12754" xr:uid="{F32FBAD7-A463-44A8-9300-EE23E3798E4E}"/>
    <cellStyle name="SAPBEXHLevel1 5 2 4" xfId="9341" xr:uid="{63739584-8061-4090-99B4-F4A8FCDD0C06}"/>
    <cellStyle name="SAPBEXHLevel1 5 3" xfId="3769" xr:uid="{00000000-0005-0000-0000-0000F80D0000}"/>
    <cellStyle name="SAPBEXHLevel1 5 3 2" xfId="7258" xr:uid="{00000000-0005-0000-0000-0000F80D0000}"/>
    <cellStyle name="SAPBEXHLevel1 5 3 2 2" xfId="13990" xr:uid="{47967D5F-4C95-4B95-86A6-0669047AC870}"/>
    <cellStyle name="SAPBEXHLevel1 5 3 3" xfId="10577" xr:uid="{F20C1053-407F-461C-9EA6-821F3A1633E8}"/>
    <cellStyle name="SAPBEXHLevel1 5 4" xfId="3155" xr:uid="{00000000-0005-0000-0000-0000F90D0000}"/>
    <cellStyle name="SAPBEXHLevel1 5 4 2" xfId="6644" xr:uid="{00000000-0005-0000-0000-0000F90D0000}"/>
    <cellStyle name="SAPBEXHLevel1 5 4 2 2" xfId="13377" xr:uid="{47D653DF-C0C9-422D-BE80-A03AEEF66702}"/>
    <cellStyle name="SAPBEXHLevel1 5 4 3" xfId="9964" xr:uid="{182D4C12-E73B-44DB-BA3F-4D3F7EB1390A}"/>
    <cellStyle name="SAPBEXHLevel1 5 5" xfId="5343" xr:uid="{00000000-0005-0000-0000-0000F50D0000}"/>
    <cellStyle name="SAPBEXHLevel1 5 5 2" xfId="12081" xr:uid="{E87B1E79-68B5-4EF2-8B83-E12B53BF496E}"/>
    <cellStyle name="SAPBEXHLevel1 5 6" xfId="8669" xr:uid="{7A4BA378-0F5E-4DB6-B442-3D3F4DDC34B5}"/>
    <cellStyle name="SAPBEXHLevel1 6" xfId="2348" xr:uid="{00000000-0005-0000-0000-0000FA0D0000}"/>
    <cellStyle name="SAPBEXHLevel1 6 2" xfId="4383" xr:uid="{00000000-0005-0000-0000-0000FB0D0000}"/>
    <cellStyle name="SAPBEXHLevel1 6 2 2" xfId="7872" xr:uid="{00000000-0005-0000-0000-0000FB0D0000}"/>
    <cellStyle name="SAPBEXHLevel1 6 2 2 2" xfId="14600" xr:uid="{743A536E-E99C-4A80-966D-BB4607021401}"/>
    <cellStyle name="SAPBEXHLevel1 6 2 3" xfId="11187" xr:uid="{BE5B2A49-5C97-4505-B438-8B166BD6A0C2}"/>
    <cellStyle name="SAPBEXHLevel1 6 3" xfId="5849" xr:uid="{00000000-0005-0000-0000-0000FA0D0000}"/>
    <cellStyle name="SAPBEXHLevel1 6 3 2" xfId="12583" xr:uid="{B0F06231-E8F7-481F-8ECD-72A8DB3470CA}"/>
    <cellStyle name="SAPBEXHLevel1 6 4" xfId="9170" xr:uid="{965B0BAE-1DB1-4B62-B0BF-96ADCEABCBF3}"/>
    <cellStyle name="SAPBEXHLevel1 7" xfId="3541" xr:uid="{00000000-0005-0000-0000-0000FC0D0000}"/>
    <cellStyle name="SAPBEXHLevel1 7 2" xfId="7030" xr:uid="{00000000-0005-0000-0000-0000FC0D0000}"/>
    <cellStyle name="SAPBEXHLevel1 7 2 2" xfId="13763" xr:uid="{5869E90A-0682-49DE-8239-98779FA34771}"/>
    <cellStyle name="SAPBEXHLevel1 7 3" xfId="10350" xr:uid="{AFB766BA-C680-443D-A35F-063820345126}"/>
    <cellStyle name="SAPBEXHLevel1 8" xfId="3397" xr:uid="{00000000-0005-0000-0000-0000FD0D0000}"/>
    <cellStyle name="SAPBEXHLevel1 8 2" xfId="6886" xr:uid="{00000000-0005-0000-0000-0000FD0D0000}"/>
    <cellStyle name="SAPBEXHLevel1 8 2 2" xfId="13619" xr:uid="{9ED6BFD7-B9C3-4F37-A68E-3EB1FA24BF01}"/>
    <cellStyle name="SAPBEXHLevel1 8 3" xfId="10206" xr:uid="{A1129BBC-5092-4EB7-8450-0A8FFA465301}"/>
    <cellStyle name="SAPBEXHLevel1 9" xfId="5164" xr:uid="{00000000-0005-0000-0000-0000E50D0000}"/>
    <cellStyle name="SAPBEXHLevel1 9 2" xfId="11910" xr:uid="{2B86744B-F3B3-4B85-83E8-E048137BDB53}"/>
    <cellStyle name="SAPBEXHLevel1X" xfId="1447" xr:uid="{00000000-0005-0000-0000-0000FE0D0000}"/>
    <cellStyle name="SAPBEXHLevel1X 2" xfId="2098" xr:uid="{00000000-0005-0000-0000-0000FF0D0000}"/>
    <cellStyle name="SAPBEXHLevel1X 2 2" xfId="2865" xr:uid="{00000000-0005-0000-0000-0000000E0000}"/>
    <cellStyle name="SAPBEXHLevel1X 2 2 2" xfId="4885" xr:uid="{00000000-0005-0000-0000-0000010E0000}"/>
    <cellStyle name="SAPBEXHLevel1X 2 2 2 2" xfId="8374" xr:uid="{00000000-0005-0000-0000-0000010E0000}"/>
    <cellStyle name="SAPBEXHLevel1X 2 2 2 2 2" xfId="15102" xr:uid="{33CA053B-2106-48FB-B4B0-BC96C3FFE3BE}"/>
    <cellStyle name="SAPBEXHLevel1X 2 2 2 3" xfId="11689" xr:uid="{A18585A0-627A-4D33-9893-E967E928CE74}"/>
    <cellStyle name="SAPBEXHLevel1X 2 2 3" xfId="6354" xr:uid="{00000000-0005-0000-0000-0000000E0000}"/>
    <cellStyle name="SAPBEXHLevel1X 2 2 3 2" xfId="13088" xr:uid="{D3E8E83B-D121-41BA-A7D0-FF9E0B854735}"/>
    <cellStyle name="SAPBEXHLevel1X 2 2 4" xfId="9675" xr:uid="{DD91E417-CD3C-4B4D-9FFF-CFCB6FDAE0CD}"/>
    <cellStyle name="SAPBEXHLevel1X 2 3" xfId="4106" xr:uid="{00000000-0005-0000-0000-0000020E0000}"/>
    <cellStyle name="SAPBEXHLevel1X 2 3 2" xfId="7595" xr:uid="{00000000-0005-0000-0000-0000020E0000}"/>
    <cellStyle name="SAPBEXHLevel1X 2 3 2 2" xfId="14327" xr:uid="{E579698D-B2BD-40C6-9DC7-151C9C941DC4}"/>
    <cellStyle name="SAPBEXHLevel1X 2 3 3" xfId="10914" xr:uid="{DAAC4213-E6FF-41AA-8ED4-42F8C4188127}"/>
    <cellStyle name="SAPBEXHLevel1X 2 4" xfId="3256" xr:uid="{00000000-0005-0000-0000-0000030E0000}"/>
    <cellStyle name="SAPBEXHLevel1X 2 4 2" xfId="6745" xr:uid="{00000000-0005-0000-0000-0000030E0000}"/>
    <cellStyle name="SAPBEXHLevel1X 2 4 2 2" xfId="13478" xr:uid="{751CDEC2-002E-480D-97B9-DBFB9D1B4DBB}"/>
    <cellStyle name="SAPBEXHLevel1X 2 4 3" xfId="10065" xr:uid="{D7B06AA9-5C79-4FA7-AC22-4F9BFBBCC105}"/>
    <cellStyle name="SAPBEXHLevel1X 2 5" xfId="5677" xr:uid="{00000000-0005-0000-0000-0000FF0D0000}"/>
    <cellStyle name="SAPBEXHLevel1X 2 5 2" xfId="12415" xr:uid="{FA8A259D-CA10-4CCF-8F5A-1F645E7B1E7E}"/>
    <cellStyle name="SAPBEXHLevel1X 2 6" xfId="9003" xr:uid="{A4DCC3F6-5016-4260-A49B-931D11554B03}"/>
    <cellStyle name="SAPBEXHLevel1X 3" xfId="1901" xr:uid="{00000000-0005-0000-0000-0000040E0000}"/>
    <cellStyle name="SAPBEXHLevel1X 3 2" xfId="2671" xr:uid="{00000000-0005-0000-0000-0000050E0000}"/>
    <cellStyle name="SAPBEXHLevel1X 3 2 2" xfId="4693" xr:uid="{00000000-0005-0000-0000-0000060E0000}"/>
    <cellStyle name="SAPBEXHLevel1X 3 2 2 2" xfId="8182" xr:uid="{00000000-0005-0000-0000-0000060E0000}"/>
    <cellStyle name="SAPBEXHLevel1X 3 2 2 2 2" xfId="14910" xr:uid="{BADCAFF0-5538-477C-81A9-D81E576AF55B}"/>
    <cellStyle name="SAPBEXHLevel1X 3 2 2 3" xfId="11497" xr:uid="{4796D194-0BBC-4D7B-9A12-300C76C76789}"/>
    <cellStyle name="SAPBEXHLevel1X 3 2 3" xfId="6163" xr:uid="{00000000-0005-0000-0000-0000050E0000}"/>
    <cellStyle name="SAPBEXHLevel1X 3 2 3 2" xfId="12897" xr:uid="{771C7078-D05F-45BD-A7DB-05D3D1214976}"/>
    <cellStyle name="SAPBEXHLevel1X 3 2 4" xfId="9484" xr:uid="{66767A4A-EC7E-41D6-B6F3-99BA168FD8CD}"/>
    <cellStyle name="SAPBEXHLevel1X 3 3" xfId="3912" xr:uid="{00000000-0005-0000-0000-0000070E0000}"/>
    <cellStyle name="SAPBEXHLevel1X 3 3 2" xfId="7401" xr:uid="{00000000-0005-0000-0000-0000070E0000}"/>
    <cellStyle name="SAPBEXHLevel1X 3 3 2 2" xfId="14133" xr:uid="{870CC93F-C6EB-4FE6-84D5-A4B9D99B948F}"/>
    <cellStyle name="SAPBEXHLevel1X 3 3 3" xfId="10720" xr:uid="{979C99A7-B6A9-4503-8DFB-421873D687E1}"/>
    <cellStyle name="SAPBEXHLevel1X 3 4" xfId="2981" xr:uid="{00000000-0005-0000-0000-0000080E0000}"/>
    <cellStyle name="SAPBEXHLevel1X 3 4 2" xfId="6470" xr:uid="{00000000-0005-0000-0000-0000080E0000}"/>
    <cellStyle name="SAPBEXHLevel1X 3 4 2 2" xfId="13203" xr:uid="{D5696352-9B6E-421D-BE93-FE8B548C5CA8}"/>
    <cellStyle name="SAPBEXHLevel1X 3 4 3" xfId="9790" xr:uid="{C9BCF0B0-52E5-4F77-A5FB-DF1AF061B83F}"/>
    <cellStyle name="SAPBEXHLevel1X 3 5" xfId="5486" xr:uid="{00000000-0005-0000-0000-0000040E0000}"/>
    <cellStyle name="SAPBEXHLevel1X 3 5 2" xfId="12224" xr:uid="{086D3B41-2608-4F43-BB2B-2BB5101B6C2D}"/>
    <cellStyle name="SAPBEXHLevel1X 3 6" xfId="8812" xr:uid="{14154696-0DE0-4AF0-AD3C-EC0E48F53112}"/>
    <cellStyle name="SAPBEXHLevel1X 4" xfId="2064" xr:uid="{00000000-0005-0000-0000-0000090E0000}"/>
    <cellStyle name="SAPBEXHLevel1X 4 2" xfId="2831" xr:uid="{00000000-0005-0000-0000-00000A0E0000}"/>
    <cellStyle name="SAPBEXHLevel1X 4 2 2" xfId="4851" xr:uid="{00000000-0005-0000-0000-00000B0E0000}"/>
    <cellStyle name="SAPBEXHLevel1X 4 2 2 2" xfId="8340" xr:uid="{00000000-0005-0000-0000-00000B0E0000}"/>
    <cellStyle name="SAPBEXHLevel1X 4 2 2 2 2" xfId="15068" xr:uid="{62EA8856-D26C-4633-928F-F1C3ABED8F13}"/>
    <cellStyle name="SAPBEXHLevel1X 4 2 2 3" xfId="11655" xr:uid="{0B1D13E3-7F27-4C5A-9A2F-F0BC66C671EE}"/>
    <cellStyle name="SAPBEXHLevel1X 4 2 3" xfId="6321" xr:uid="{00000000-0005-0000-0000-00000A0E0000}"/>
    <cellStyle name="SAPBEXHLevel1X 4 2 3 2" xfId="13055" xr:uid="{D7AC1463-36D1-4F60-999A-DE9482A42F41}"/>
    <cellStyle name="SAPBEXHLevel1X 4 2 4" xfId="9642" xr:uid="{10CF5E5D-E479-4672-B107-992266A7B238}"/>
    <cellStyle name="SAPBEXHLevel1X 4 3" xfId="4072" xr:uid="{00000000-0005-0000-0000-00000C0E0000}"/>
    <cellStyle name="SAPBEXHLevel1X 4 3 2" xfId="7561" xr:uid="{00000000-0005-0000-0000-00000C0E0000}"/>
    <cellStyle name="SAPBEXHLevel1X 4 3 2 2" xfId="14293" xr:uid="{630517D8-C866-4007-924E-C20254A8EC88}"/>
    <cellStyle name="SAPBEXHLevel1X 4 3 3" xfId="10880" xr:uid="{484786B6-6262-4806-87D6-7B6F27D9D912}"/>
    <cellStyle name="SAPBEXHLevel1X 4 4" xfId="3474" xr:uid="{00000000-0005-0000-0000-00000D0E0000}"/>
    <cellStyle name="SAPBEXHLevel1X 4 4 2" xfId="6963" xr:uid="{00000000-0005-0000-0000-00000D0E0000}"/>
    <cellStyle name="SAPBEXHLevel1X 4 4 2 2" xfId="13696" xr:uid="{6C9952D6-ECB9-41D5-8AC2-B567335A9701}"/>
    <cellStyle name="SAPBEXHLevel1X 4 4 3" xfId="10283" xr:uid="{60BD5232-6F1D-421E-A3FA-E7DE2CD233B6}"/>
    <cellStyle name="SAPBEXHLevel1X 4 5" xfId="5644" xr:uid="{00000000-0005-0000-0000-0000090E0000}"/>
    <cellStyle name="SAPBEXHLevel1X 4 5 2" xfId="12382" xr:uid="{A0EB09A8-163C-43D1-A0F1-1BF492ADC0C4}"/>
    <cellStyle name="SAPBEXHLevel1X 4 6" xfId="8970" xr:uid="{2144A81C-131F-4924-8393-AEFCEC51695C}"/>
    <cellStyle name="SAPBEXHLevel1X 5" xfId="1917" xr:uid="{00000000-0005-0000-0000-00000E0E0000}"/>
    <cellStyle name="SAPBEXHLevel1X 5 2" xfId="2687" xr:uid="{00000000-0005-0000-0000-00000F0E0000}"/>
    <cellStyle name="SAPBEXHLevel1X 5 2 2" xfId="4709" xr:uid="{00000000-0005-0000-0000-0000100E0000}"/>
    <cellStyle name="SAPBEXHLevel1X 5 2 2 2" xfId="8198" xr:uid="{00000000-0005-0000-0000-0000100E0000}"/>
    <cellStyle name="SAPBEXHLevel1X 5 2 2 2 2" xfId="14926" xr:uid="{161DCEA3-6D6C-4528-B25A-D8D5B852AD08}"/>
    <cellStyle name="SAPBEXHLevel1X 5 2 2 3" xfId="11513" xr:uid="{EEB0F1D3-51A9-4627-A58C-E6E50BB834E7}"/>
    <cellStyle name="SAPBEXHLevel1X 5 2 3" xfId="6179" xr:uid="{00000000-0005-0000-0000-00000F0E0000}"/>
    <cellStyle name="SAPBEXHLevel1X 5 2 3 2" xfId="12913" xr:uid="{610F5333-5DDF-40CA-91F6-1C28040D3451}"/>
    <cellStyle name="SAPBEXHLevel1X 5 2 4" xfId="9500" xr:uid="{FA0258A0-B346-4316-A1D5-E249EA5B9B31}"/>
    <cellStyle name="SAPBEXHLevel1X 5 3" xfId="3928" xr:uid="{00000000-0005-0000-0000-0000110E0000}"/>
    <cellStyle name="SAPBEXHLevel1X 5 3 2" xfId="7417" xr:uid="{00000000-0005-0000-0000-0000110E0000}"/>
    <cellStyle name="SAPBEXHLevel1X 5 3 2 2" xfId="14149" xr:uid="{1515FCA5-08E2-4472-AA82-65B353A514A4}"/>
    <cellStyle name="SAPBEXHLevel1X 5 3 3" xfId="10736" xr:uid="{81775EE3-C6D1-4F23-B37A-0AA0C1982E4A}"/>
    <cellStyle name="SAPBEXHLevel1X 5 4" xfId="3489" xr:uid="{00000000-0005-0000-0000-0000120E0000}"/>
    <cellStyle name="SAPBEXHLevel1X 5 4 2" xfId="6978" xr:uid="{00000000-0005-0000-0000-0000120E0000}"/>
    <cellStyle name="SAPBEXHLevel1X 5 4 2 2" xfId="13711" xr:uid="{9B987137-C77A-4196-8465-FFF11645DB04}"/>
    <cellStyle name="SAPBEXHLevel1X 5 4 3" xfId="10298" xr:uid="{5B1D0089-0B3B-4F74-8D87-B533246A02FF}"/>
    <cellStyle name="SAPBEXHLevel1X 5 5" xfId="5502" xr:uid="{00000000-0005-0000-0000-00000E0E0000}"/>
    <cellStyle name="SAPBEXHLevel1X 5 5 2" xfId="12240" xr:uid="{72D4CA61-A5FF-4744-B041-887C364E3AC9}"/>
    <cellStyle name="SAPBEXHLevel1X 5 6" xfId="8828" xr:uid="{B51B7D1E-11EA-48B6-A9A5-9C1207C14665}"/>
    <cellStyle name="SAPBEXHLevel1X 6" xfId="2349" xr:uid="{00000000-0005-0000-0000-0000130E0000}"/>
    <cellStyle name="SAPBEXHLevel1X 6 2" xfId="4384" xr:uid="{00000000-0005-0000-0000-0000140E0000}"/>
    <cellStyle name="SAPBEXHLevel1X 6 2 2" xfId="7873" xr:uid="{00000000-0005-0000-0000-0000140E0000}"/>
    <cellStyle name="SAPBEXHLevel1X 6 2 2 2" xfId="14601" xr:uid="{5C840645-D27C-4431-BC6C-89BF339E4EF8}"/>
    <cellStyle name="SAPBEXHLevel1X 6 2 3" xfId="11188" xr:uid="{7ED2C2FF-047A-49D9-B2F4-F7D42B4FAF1D}"/>
    <cellStyle name="SAPBEXHLevel1X 6 3" xfId="5850" xr:uid="{00000000-0005-0000-0000-0000130E0000}"/>
    <cellStyle name="SAPBEXHLevel1X 6 3 2" xfId="12584" xr:uid="{2152B12D-FD9D-4DE6-AE43-FA79CA107FBE}"/>
    <cellStyle name="SAPBEXHLevel1X 6 4" xfId="9171" xr:uid="{FD4EFA5E-4206-44DC-9F66-A60FB3375019}"/>
    <cellStyle name="SAPBEXHLevel1X 7" xfId="3542" xr:uid="{00000000-0005-0000-0000-0000150E0000}"/>
    <cellStyle name="SAPBEXHLevel1X 7 2" xfId="7031" xr:uid="{00000000-0005-0000-0000-0000150E0000}"/>
    <cellStyle name="SAPBEXHLevel1X 7 2 2" xfId="13764" xr:uid="{679B233F-C7F4-4D36-80E6-37EB8C767930}"/>
    <cellStyle name="SAPBEXHLevel1X 7 3" xfId="10351" xr:uid="{602D37A8-A2BD-4479-8FFB-F2982E433AC0}"/>
    <cellStyle name="SAPBEXHLevel1X 8" xfId="3396" xr:uid="{00000000-0005-0000-0000-0000160E0000}"/>
    <cellStyle name="SAPBEXHLevel1X 8 2" xfId="6885" xr:uid="{00000000-0005-0000-0000-0000160E0000}"/>
    <cellStyle name="SAPBEXHLevel1X 8 2 2" xfId="13618" xr:uid="{3A305D1E-4987-4A48-A36B-F5B4C70160AB}"/>
    <cellStyle name="SAPBEXHLevel1X 8 3" xfId="10205" xr:uid="{B68961A7-C0E4-4A44-A223-B8822E3C02D5}"/>
    <cellStyle name="SAPBEXHLevel1X 9" xfId="5165" xr:uid="{00000000-0005-0000-0000-0000FE0D0000}"/>
    <cellStyle name="SAPBEXHLevel1X 9 2" xfId="11911" xr:uid="{67C1AFD8-85DB-409A-8F6F-D5F3A6F33942}"/>
    <cellStyle name="SAPBEXHLevel2" xfId="1448" xr:uid="{00000000-0005-0000-0000-0000170E0000}"/>
    <cellStyle name="SAPBEXHLevel2 2" xfId="2099" xr:uid="{00000000-0005-0000-0000-0000180E0000}"/>
    <cellStyle name="SAPBEXHLevel2 2 2" xfId="2866" xr:uid="{00000000-0005-0000-0000-0000190E0000}"/>
    <cellStyle name="SAPBEXHLevel2 2 2 2" xfId="4886" xr:uid="{00000000-0005-0000-0000-00001A0E0000}"/>
    <cellStyle name="SAPBEXHLevel2 2 2 2 2" xfId="8375" xr:uid="{00000000-0005-0000-0000-00001A0E0000}"/>
    <cellStyle name="SAPBEXHLevel2 2 2 2 2 2" xfId="15103" xr:uid="{4CED5C7F-5D88-4C74-9A74-C3132D6325C9}"/>
    <cellStyle name="SAPBEXHLevel2 2 2 2 3" xfId="11690" xr:uid="{B860743C-A12E-4F47-90F9-5FA52616F84F}"/>
    <cellStyle name="SAPBEXHLevel2 2 2 3" xfId="6355" xr:uid="{00000000-0005-0000-0000-0000190E0000}"/>
    <cellStyle name="SAPBEXHLevel2 2 2 3 2" xfId="13089" xr:uid="{4B9765D3-E151-49F8-A544-7D48D4E44C96}"/>
    <cellStyle name="SAPBEXHLevel2 2 2 4" xfId="9676" xr:uid="{F3D929AE-6ECC-45AE-B246-D8B0973BE92B}"/>
    <cellStyle name="SAPBEXHLevel2 2 3" xfId="4107" xr:uid="{00000000-0005-0000-0000-00001B0E0000}"/>
    <cellStyle name="SAPBEXHLevel2 2 3 2" xfId="7596" xr:uid="{00000000-0005-0000-0000-00001B0E0000}"/>
    <cellStyle name="SAPBEXHLevel2 2 3 2 2" xfId="14328" xr:uid="{A3A91C7F-F469-4EA6-97DC-B424E21207A1}"/>
    <cellStyle name="SAPBEXHLevel2 2 3 3" xfId="10915" xr:uid="{6A331AF0-ECA0-4F6B-B3BD-1BBD0D1C1676}"/>
    <cellStyle name="SAPBEXHLevel2 2 4" xfId="3131" xr:uid="{00000000-0005-0000-0000-00001C0E0000}"/>
    <cellStyle name="SAPBEXHLevel2 2 4 2" xfId="6620" xr:uid="{00000000-0005-0000-0000-00001C0E0000}"/>
    <cellStyle name="SAPBEXHLevel2 2 4 2 2" xfId="13353" xr:uid="{C08E4180-0CAB-4AC5-BBE9-B43B024DA318}"/>
    <cellStyle name="SAPBEXHLevel2 2 4 3" xfId="9940" xr:uid="{9500C8E8-38EE-4450-8E23-E8F1B874E70E}"/>
    <cellStyle name="SAPBEXHLevel2 2 5" xfId="5678" xr:uid="{00000000-0005-0000-0000-0000180E0000}"/>
    <cellStyle name="SAPBEXHLevel2 2 5 2" xfId="12416" xr:uid="{FE215AC9-CC35-4FB3-B721-67D09CF9CD3F}"/>
    <cellStyle name="SAPBEXHLevel2 2 6" xfId="9004" xr:uid="{6251B34E-3237-47E9-A99F-A48C418D9B0B}"/>
    <cellStyle name="SAPBEXHLevel2 3" xfId="1814" xr:uid="{00000000-0005-0000-0000-00001D0E0000}"/>
    <cellStyle name="SAPBEXHLevel2 3 2" xfId="2584" xr:uid="{00000000-0005-0000-0000-00001E0E0000}"/>
    <cellStyle name="SAPBEXHLevel2 3 2 2" xfId="4607" xr:uid="{00000000-0005-0000-0000-00001F0E0000}"/>
    <cellStyle name="SAPBEXHLevel2 3 2 2 2" xfId="8096" xr:uid="{00000000-0005-0000-0000-00001F0E0000}"/>
    <cellStyle name="SAPBEXHLevel2 3 2 2 2 2" xfId="14824" xr:uid="{FB5E3C50-1B56-4969-8524-FE8B6AB09A1B}"/>
    <cellStyle name="SAPBEXHLevel2 3 2 2 3" xfId="11411" xr:uid="{1E5B60F2-C4CA-4864-B6D7-56CF213471AC}"/>
    <cellStyle name="SAPBEXHLevel2 3 2 3" xfId="6076" xr:uid="{00000000-0005-0000-0000-00001E0E0000}"/>
    <cellStyle name="SAPBEXHLevel2 3 2 3 2" xfId="12810" xr:uid="{7D4723BA-C030-4324-A8B7-BBEF2AA8C599}"/>
    <cellStyle name="SAPBEXHLevel2 3 2 4" xfId="9397" xr:uid="{164F39CF-0109-4EB0-B08E-68982703944F}"/>
    <cellStyle name="SAPBEXHLevel2 3 3" xfId="3826" xr:uid="{00000000-0005-0000-0000-0000200E0000}"/>
    <cellStyle name="SAPBEXHLevel2 3 3 2" xfId="7315" xr:uid="{00000000-0005-0000-0000-0000200E0000}"/>
    <cellStyle name="SAPBEXHLevel2 3 3 2 2" xfId="14047" xr:uid="{93D152EB-5647-4052-B5B7-64AD47659896}"/>
    <cellStyle name="SAPBEXHLevel2 3 3 3" xfId="10634" xr:uid="{4C63AC18-030C-4C6E-A413-B55F6DD69652}"/>
    <cellStyle name="SAPBEXHLevel2 3 4" xfId="101" xr:uid="{00000000-0005-0000-0000-0000210E0000}"/>
    <cellStyle name="SAPBEXHLevel2 3 4 2" xfId="4981" xr:uid="{00000000-0005-0000-0000-0000210E0000}"/>
    <cellStyle name="SAPBEXHLevel2 3 4 2 2" xfId="11780" xr:uid="{669CA8B8-6097-405F-AD71-5D7AA092775F}"/>
    <cellStyle name="SAPBEXHLevel2 3 4 3" xfId="8466" xr:uid="{E61D0B06-8337-4172-8090-38C3537F87CE}"/>
    <cellStyle name="SAPBEXHLevel2 3 5" xfId="5399" xr:uid="{00000000-0005-0000-0000-00001D0E0000}"/>
    <cellStyle name="SAPBEXHLevel2 3 5 2" xfId="12137" xr:uid="{F4675E4D-D424-4EE5-9758-6C9593F58EB4}"/>
    <cellStyle name="SAPBEXHLevel2 3 6" xfId="8725" xr:uid="{52FA7FC7-2789-4547-86A9-B2EDC74466EF}"/>
    <cellStyle name="SAPBEXHLevel2 4" xfId="1688" xr:uid="{00000000-0005-0000-0000-0000220E0000}"/>
    <cellStyle name="SAPBEXHLevel2 4 2" xfId="2458" xr:uid="{00000000-0005-0000-0000-0000230E0000}"/>
    <cellStyle name="SAPBEXHLevel2 4 2 2" xfId="4481" xr:uid="{00000000-0005-0000-0000-0000240E0000}"/>
    <cellStyle name="SAPBEXHLevel2 4 2 2 2" xfId="7970" xr:uid="{00000000-0005-0000-0000-0000240E0000}"/>
    <cellStyle name="SAPBEXHLevel2 4 2 2 2 2" xfId="14698" xr:uid="{42A943EC-30AC-4A05-A97B-9D66A20FAB16}"/>
    <cellStyle name="SAPBEXHLevel2 4 2 2 3" xfId="11285" xr:uid="{23F118BE-2E60-483F-A11D-8A946A720F67}"/>
    <cellStyle name="SAPBEXHLevel2 4 2 3" xfId="5951" xr:uid="{00000000-0005-0000-0000-0000230E0000}"/>
    <cellStyle name="SAPBEXHLevel2 4 2 3 2" xfId="12685" xr:uid="{244F9707-A812-45EF-A39C-B0169D84D754}"/>
    <cellStyle name="SAPBEXHLevel2 4 2 4" xfId="9272" xr:uid="{8E247F6A-8B58-425A-9FE9-D4BBDFC0F202}"/>
    <cellStyle name="SAPBEXHLevel2 4 3" xfId="3700" xr:uid="{00000000-0005-0000-0000-0000250E0000}"/>
    <cellStyle name="SAPBEXHLevel2 4 3 2" xfId="7189" xr:uid="{00000000-0005-0000-0000-0000250E0000}"/>
    <cellStyle name="SAPBEXHLevel2 4 3 2 2" xfId="13921" xr:uid="{9890E425-6E0A-4352-A411-32D63AC3421B}"/>
    <cellStyle name="SAPBEXHLevel2 4 3 3" xfId="10508" xr:uid="{873E486F-DE06-41A5-9FF0-DB4B663A7B30}"/>
    <cellStyle name="SAPBEXHLevel2 4 4" xfId="3367" xr:uid="{00000000-0005-0000-0000-0000260E0000}"/>
    <cellStyle name="SAPBEXHLevel2 4 4 2" xfId="6856" xr:uid="{00000000-0005-0000-0000-0000260E0000}"/>
    <cellStyle name="SAPBEXHLevel2 4 4 2 2" xfId="13589" xr:uid="{C1186EBA-82E5-4DD6-B4BD-B1D25BDFF394}"/>
    <cellStyle name="SAPBEXHLevel2 4 4 3" xfId="10176" xr:uid="{03E6EE4E-5D3B-4B3D-9FBD-F7B2A63BBCB5}"/>
    <cellStyle name="SAPBEXHLevel2 4 5" xfId="5274" xr:uid="{00000000-0005-0000-0000-0000220E0000}"/>
    <cellStyle name="SAPBEXHLevel2 4 5 2" xfId="12012" xr:uid="{61AF9224-1CB5-4C43-9F3B-53B5179F92E4}"/>
    <cellStyle name="SAPBEXHLevel2 4 6" xfId="8600" xr:uid="{2691FEB4-4E08-43CD-AA6D-71A080DBBA0F}"/>
    <cellStyle name="SAPBEXHLevel2 5" xfId="2028" xr:uid="{00000000-0005-0000-0000-0000270E0000}"/>
    <cellStyle name="SAPBEXHLevel2 5 2" xfId="2795" xr:uid="{00000000-0005-0000-0000-0000280E0000}"/>
    <cellStyle name="SAPBEXHLevel2 5 2 2" xfId="4816" xr:uid="{00000000-0005-0000-0000-0000290E0000}"/>
    <cellStyle name="SAPBEXHLevel2 5 2 2 2" xfId="8305" xr:uid="{00000000-0005-0000-0000-0000290E0000}"/>
    <cellStyle name="SAPBEXHLevel2 5 2 2 2 2" xfId="15033" xr:uid="{82857195-C4C0-4CB7-84FA-202264178464}"/>
    <cellStyle name="SAPBEXHLevel2 5 2 2 3" xfId="11620" xr:uid="{A98F68A5-9B26-4053-A235-37ED85FB40B8}"/>
    <cellStyle name="SAPBEXHLevel2 5 2 3" xfId="6286" xr:uid="{00000000-0005-0000-0000-0000280E0000}"/>
    <cellStyle name="SAPBEXHLevel2 5 2 3 2" xfId="13020" xr:uid="{57865104-F0ED-48CF-AE65-221B53C83C3E}"/>
    <cellStyle name="SAPBEXHLevel2 5 2 4" xfId="9607" xr:uid="{AD3459E7-4D00-40DB-9F00-956DAE4CF01E}"/>
    <cellStyle name="SAPBEXHLevel2 5 3" xfId="4037" xr:uid="{00000000-0005-0000-0000-00002A0E0000}"/>
    <cellStyle name="SAPBEXHLevel2 5 3 2" xfId="7526" xr:uid="{00000000-0005-0000-0000-00002A0E0000}"/>
    <cellStyle name="SAPBEXHLevel2 5 3 2 2" xfId="14258" xr:uid="{7E344076-6C5E-4DAE-A4DE-DB1EA478ECFA}"/>
    <cellStyle name="SAPBEXHLevel2 5 3 3" xfId="10845" xr:uid="{4BB101EF-2E6F-40CC-8F49-7C8689F88E95}"/>
    <cellStyle name="SAPBEXHLevel2 5 4" xfId="3433" xr:uid="{00000000-0005-0000-0000-00002B0E0000}"/>
    <cellStyle name="SAPBEXHLevel2 5 4 2" xfId="6922" xr:uid="{00000000-0005-0000-0000-00002B0E0000}"/>
    <cellStyle name="SAPBEXHLevel2 5 4 2 2" xfId="13655" xr:uid="{CEE76657-EDE8-4CF6-9171-7E9E4C305D8E}"/>
    <cellStyle name="SAPBEXHLevel2 5 4 3" xfId="10242" xr:uid="{0D23F7BD-2A19-4F6D-BFF2-BFD1615866D7}"/>
    <cellStyle name="SAPBEXHLevel2 5 5" xfId="5609" xr:uid="{00000000-0005-0000-0000-0000270E0000}"/>
    <cellStyle name="SAPBEXHLevel2 5 5 2" xfId="12347" xr:uid="{EB0692B1-A825-4537-A346-6B85E29E9B56}"/>
    <cellStyle name="SAPBEXHLevel2 5 6" xfId="8935" xr:uid="{38EF5627-EB16-4F43-AC9A-A48D0C525759}"/>
    <cellStyle name="SAPBEXHLevel2 6" xfId="2350" xr:uid="{00000000-0005-0000-0000-00002C0E0000}"/>
    <cellStyle name="SAPBEXHLevel2 6 2" xfId="4385" xr:uid="{00000000-0005-0000-0000-00002D0E0000}"/>
    <cellStyle name="SAPBEXHLevel2 6 2 2" xfId="7874" xr:uid="{00000000-0005-0000-0000-00002D0E0000}"/>
    <cellStyle name="SAPBEXHLevel2 6 2 2 2" xfId="14602" xr:uid="{74ABA74A-12B9-49AB-A0A0-D815E2250A70}"/>
    <cellStyle name="SAPBEXHLevel2 6 2 3" xfId="11189" xr:uid="{43274896-93AB-43BE-8F75-D5788BE176AF}"/>
    <cellStyle name="SAPBEXHLevel2 6 3" xfId="5851" xr:uid="{00000000-0005-0000-0000-00002C0E0000}"/>
    <cellStyle name="SAPBEXHLevel2 6 3 2" xfId="12585" xr:uid="{6C8B4E47-4B3C-45F4-A89F-05BAB3AC716A}"/>
    <cellStyle name="SAPBEXHLevel2 6 4" xfId="9172" xr:uid="{0CE97E4E-D08A-41A9-8B0C-45B38D970040}"/>
    <cellStyle name="SAPBEXHLevel2 7" xfId="3543" xr:uid="{00000000-0005-0000-0000-00002E0E0000}"/>
    <cellStyle name="SAPBEXHLevel2 7 2" xfId="7032" xr:uid="{00000000-0005-0000-0000-00002E0E0000}"/>
    <cellStyle name="SAPBEXHLevel2 7 2 2" xfId="13765" xr:uid="{5E060B29-ACED-4266-B6C6-D6A644EC00ED}"/>
    <cellStyle name="SAPBEXHLevel2 7 3" xfId="10352" xr:uid="{0D4A8F29-1B72-488D-B941-DDC8612EB837}"/>
    <cellStyle name="SAPBEXHLevel2 8" xfId="3103" xr:uid="{00000000-0005-0000-0000-00002F0E0000}"/>
    <cellStyle name="SAPBEXHLevel2 8 2" xfId="6592" xr:uid="{00000000-0005-0000-0000-00002F0E0000}"/>
    <cellStyle name="SAPBEXHLevel2 8 2 2" xfId="13325" xr:uid="{6165865F-1543-41EE-A4C6-B664A0BC6E8E}"/>
    <cellStyle name="SAPBEXHLevel2 8 3" xfId="9912" xr:uid="{18550B8E-F15B-4E3D-A0AE-D6F9229DD67A}"/>
    <cellStyle name="SAPBEXHLevel2 9" xfId="5166" xr:uid="{00000000-0005-0000-0000-0000170E0000}"/>
    <cellStyle name="SAPBEXHLevel2 9 2" xfId="11912" xr:uid="{94ECC708-E488-489A-BBD3-5A731E1ECF70}"/>
    <cellStyle name="SAPBEXHLevel2X" xfId="1449" xr:uid="{00000000-0005-0000-0000-0000300E0000}"/>
    <cellStyle name="SAPBEXHLevel2X 2" xfId="2100" xr:uid="{00000000-0005-0000-0000-0000310E0000}"/>
    <cellStyle name="SAPBEXHLevel2X 2 2" xfId="2867" xr:uid="{00000000-0005-0000-0000-0000320E0000}"/>
    <cellStyle name="SAPBEXHLevel2X 2 2 2" xfId="4887" xr:uid="{00000000-0005-0000-0000-0000330E0000}"/>
    <cellStyle name="SAPBEXHLevel2X 2 2 2 2" xfId="8376" xr:uid="{00000000-0005-0000-0000-0000330E0000}"/>
    <cellStyle name="SAPBEXHLevel2X 2 2 2 2 2" xfId="15104" xr:uid="{932CC2AB-59A3-49B6-9887-109122DF3E60}"/>
    <cellStyle name="SAPBEXHLevel2X 2 2 2 3" xfId="11691" xr:uid="{EC58034F-25F0-46CB-AF30-76603CA88704}"/>
    <cellStyle name="SAPBEXHLevel2X 2 2 3" xfId="6356" xr:uid="{00000000-0005-0000-0000-0000320E0000}"/>
    <cellStyle name="SAPBEXHLevel2X 2 2 3 2" xfId="13090" xr:uid="{41C022DD-14EF-47B0-9D97-842F1ABB8433}"/>
    <cellStyle name="SAPBEXHLevel2X 2 2 4" xfId="9677" xr:uid="{894F89FB-FD66-489F-97CC-A0712F59418B}"/>
    <cellStyle name="SAPBEXHLevel2X 2 3" xfId="4108" xr:uid="{00000000-0005-0000-0000-0000340E0000}"/>
    <cellStyle name="SAPBEXHLevel2X 2 3 2" xfId="7597" xr:uid="{00000000-0005-0000-0000-0000340E0000}"/>
    <cellStyle name="SAPBEXHLevel2X 2 3 2 2" xfId="14329" xr:uid="{2816A0BF-333A-4606-B529-09965C151571}"/>
    <cellStyle name="SAPBEXHLevel2X 2 3 3" xfId="10916" xr:uid="{1497BBB9-AE4D-478D-A0C6-9F8EF386C4BA}"/>
    <cellStyle name="SAPBEXHLevel2X 2 4" xfId="3255" xr:uid="{00000000-0005-0000-0000-0000350E0000}"/>
    <cellStyle name="SAPBEXHLevel2X 2 4 2" xfId="6744" xr:uid="{00000000-0005-0000-0000-0000350E0000}"/>
    <cellStyle name="SAPBEXHLevel2X 2 4 2 2" xfId="13477" xr:uid="{F48C8A63-7A03-4CD0-BB6E-CFF4B99075E0}"/>
    <cellStyle name="SAPBEXHLevel2X 2 4 3" xfId="10064" xr:uid="{832ADA91-FC7C-44E8-AE17-A2B5578CF11C}"/>
    <cellStyle name="SAPBEXHLevel2X 2 5" xfId="5679" xr:uid="{00000000-0005-0000-0000-0000310E0000}"/>
    <cellStyle name="SAPBEXHLevel2X 2 5 2" xfId="12417" xr:uid="{C9CA652C-1B74-4320-82F0-DC0D050CEA2E}"/>
    <cellStyle name="SAPBEXHLevel2X 2 6" xfId="9005" xr:uid="{EBEBA276-7F16-4783-9710-1036021D9806}"/>
    <cellStyle name="SAPBEXHLevel2X 3" xfId="1900" xr:uid="{00000000-0005-0000-0000-0000360E0000}"/>
    <cellStyle name="SAPBEXHLevel2X 3 2" xfId="2670" xr:uid="{00000000-0005-0000-0000-0000370E0000}"/>
    <cellStyle name="SAPBEXHLevel2X 3 2 2" xfId="4692" xr:uid="{00000000-0005-0000-0000-0000380E0000}"/>
    <cellStyle name="SAPBEXHLevel2X 3 2 2 2" xfId="8181" xr:uid="{00000000-0005-0000-0000-0000380E0000}"/>
    <cellStyle name="SAPBEXHLevel2X 3 2 2 2 2" xfId="14909" xr:uid="{B45B9127-8082-4AB9-9328-2B6DAF328827}"/>
    <cellStyle name="SAPBEXHLevel2X 3 2 2 3" xfId="11496" xr:uid="{5CAD0393-10A6-4A13-855F-77558D546C04}"/>
    <cellStyle name="SAPBEXHLevel2X 3 2 3" xfId="6162" xr:uid="{00000000-0005-0000-0000-0000370E0000}"/>
    <cellStyle name="SAPBEXHLevel2X 3 2 3 2" xfId="12896" xr:uid="{B9F870DB-B4A2-47EB-A6E4-872FB7FB2934}"/>
    <cellStyle name="SAPBEXHLevel2X 3 2 4" xfId="9483" xr:uid="{8C052930-5C65-4B0C-84F9-D6D28F96E3E8}"/>
    <cellStyle name="SAPBEXHLevel2X 3 3" xfId="3911" xr:uid="{00000000-0005-0000-0000-0000390E0000}"/>
    <cellStyle name="SAPBEXHLevel2X 3 3 2" xfId="7400" xr:uid="{00000000-0005-0000-0000-0000390E0000}"/>
    <cellStyle name="SAPBEXHLevel2X 3 3 2 2" xfId="14132" xr:uid="{37DD89EA-86EC-48D1-BF71-11C3C2398FA8}"/>
    <cellStyle name="SAPBEXHLevel2X 3 3 3" xfId="10719" xr:uid="{82E976F9-CC38-4F94-9A4B-C05360B8D740}"/>
    <cellStyle name="SAPBEXHLevel2X 3 4" xfId="3148" xr:uid="{00000000-0005-0000-0000-00003A0E0000}"/>
    <cellStyle name="SAPBEXHLevel2X 3 4 2" xfId="6637" xr:uid="{00000000-0005-0000-0000-00003A0E0000}"/>
    <cellStyle name="SAPBEXHLevel2X 3 4 2 2" xfId="13370" xr:uid="{6DBAB464-4C03-471C-9DC5-E172BD88A808}"/>
    <cellStyle name="SAPBEXHLevel2X 3 4 3" xfId="9957" xr:uid="{F00C20CC-94DB-4748-AB28-41109AB12BEC}"/>
    <cellStyle name="SAPBEXHLevel2X 3 5" xfId="5485" xr:uid="{00000000-0005-0000-0000-0000360E0000}"/>
    <cellStyle name="SAPBEXHLevel2X 3 5 2" xfId="12223" xr:uid="{BB3DD17B-FF84-4FF4-86B7-4A8104DABDE3}"/>
    <cellStyle name="SAPBEXHLevel2X 3 6" xfId="8811" xr:uid="{77E76664-4D06-40D3-B353-3694CFC73755}"/>
    <cellStyle name="SAPBEXHLevel2X 4" xfId="2010" xr:uid="{00000000-0005-0000-0000-00003B0E0000}"/>
    <cellStyle name="SAPBEXHLevel2X 4 2" xfId="2777" xr:uid="{00000000-0005-0000-0000-00003C0E0000}"/>
    <cellStyle name="SAPBEXHLevel2X 4 2 2" xfId="4799" xr:uid="{00000000-0005-0000-0000-00003D0E0000}"/>
    <cellStyle name="SAPBEXHLevel2X 4 2 2 2" xfId="8288" xr:uid="{00000000-0005-0000-0000-00003D0E0000}"/>
    <cellStyle name="SAPBEXHLevel2X 4 2 2 2 2" xfId="15016" xr:uid="{EC9D34B1-F10D-4552-B552-FBF31D94FE12}"/>
    <cellStyle name="SAPBEXHLevel2X 4 2 2 3" xfId="11603" xr:uid="{21C8D189-3D94-420A-BD85-EF1A69561238}"/>
    <cellStyle name="SAPBEXHLevel2X 4 2 3" xfId="6268" xr:uid="{00000000-0005-0000-0000-00003C0E0000}"/>
    <cellStyle name="SAPBEXHLevel2X 4 2 3 2" xfId="13002" xr:uid="{69ED5B80-45CE-49F6-93E8-898CA2C10325}"/>
    <cellStyle name="SAPBEXHLevel2X 4 2 4" xfId="9589" xr:uid="{95AD8FEA-FFD8-44E3-9EE9-21D28E1C2EB1}"/>
    <cellStyle name="SAPBEXHLevel2X 4 3" xfId="4020" xr:uid="{00000000-0005-0000-0000-00003E0E0000}"/>
    <cellStyle name="SAPBEXHLevel2X 4 3 2" xfId="7509" xr:uid="{00000000-0005-0000-0000-00003E0E0000}"/>
    <cellStyle name="SAPBEXHLevel2X 4 3 2 2" xfId="14241" xr:uid="{AF54629F-DD8B-4CFC-BC43-E30F3504BAD2}"/>
    <cellStyle name="SAPBEXHLevel2X 4 3 3" xfId="10828" xr:uid="{2EB796C7-4129-48ED-9949-4D3FE6D11EBC}"/>
    <cellStyle name="SAPBEXHLevel2X 4 4" xfId="3140" xr:uid="{00000000-0005-0000-0000-00003F0E0000}"/>
    <cellStyle name="SAPBEXHLevel2X 4 4 2" xfId="6629" xr:uid="{00000000-0005-0000-0000-00003F0E0000}"/>
    <cellStyle name="SAPBEXHLevel2X 4 4 2 2" xfId="13362" xr:uid="{3FAD7784-5F99-4487-8654-D995DD570C5D}"/>
    <cellStyle name="SAPBEXHLevel2X 4 4 3" xfId="9949" xr:uid="{B2C3BA1E-22AB-40BA-9617-5DAB6516B6CD}"/>
    <cellStyle name="SAPBEXHLevel2X 4 5" xfId="5591" xr:uid="{00000000-0005-0000-0000-00003B0E0000}"/>
    <cellStyle name="SAPBEXHLevel2X 4 5 2" xfId="12329" xr:uid="{510B1A60-F96C-4808-BCC7-90C517F2F0E1}"/>
    <cellStyle name="SAPBEXHLevel2X 4 6" xfId="8917" xr:uid="{105B3859-F976-43B0-AA7C-B764AACAF3E5}"/>
    <cellStyle name="SAPBEXHLevel2X 5" xfId="1802" xr:uid="{00000000-0005-0000-0000-0000400E0000}"/>
    <cellStyle name="SAPBEXHLevel2X 5 2" xfId="2572" xr:uid="{00000000-0005-0000-0000-0000410E0000}"/>
    <cellStyle name="SAPBEXHLevel2X 5 2 2" xfId="4595" xr:uid="{00000000-0005-0000-0000-0000420E0000}"/>
    <cellStyle name="SAPBEXHLevel2X 5 2 2 2" xfId="8084" xr:uid="{00000000-0005-0000-0000-0000420E0000}"/>
    <cellStyle name="SAPBEXHLevel2X 5 2 2 2 2" xfId="14812" xr:uid="{A7AB08C2-291A-4382-A558-A73F1714E2E7}"/>
    <cellStyle name="SAPBEXHLevel2X 5 2 2 3" xfId="11399" xr:uid="{6B7FF0D7-AECD-4FDA-B484-EDB8140BE64E}"/>
    <cellStyle name="SAPBEXHLevel2X 5 2 3" xfId="6064" xr:uid="{00000000-0005-0000-0000-0000410E0000}"/>
    <cellStyle name="SAPBEXHLevel2X 5 2 3 2" xfId="12798" xr:uid="{A0356583-2CE1-4801-9C4F-25343C0680F7}"/>
    <cellStyle name="SAPBEXHLevel2X 5 2 4" xfId="9385" xr:uid="{0B829D7F-2C4C-4031-ACAF-71CE0B983AA7}"/>
    <cellStyle name="SAPBEXHLevel2X 5 3" xfId="3814" xr:uid="{00000000-0005-0000-0000-0000430E0000}"/>
    <cellStyle name="SAPBEXHLevel2X 5 3 2" xfId="7303" xr:uid="{00000000-0005-0000-0000-0000430E0000}"/>
    <cellStyle name="SAPBEXHLevel2X 5 3 2 2" xfId="14035" xr:uid="{6FC737B4-6314-4668-B104-9E860FAAA0ED}"/>
    <cellStyle name="SAPBEXHLevel2X 5 3 3" xfId="10622" xr:uid="{A2393EDA-F288-480E-8304-9F1F437C08B6}"/>
    <cellStyle name="SAPBEXHLevel2X 5 4" xfId="3589" xr:uid="{00000000-0005-0000-0000-0000440E0000}"/>
    <cellStyle name="SAPBEXHLevel2X 5 4 2" xfId="7078" xr:uid="{00000000-0005-0000-0000-0000440E0000}"/>
    <cellStyle name="SAPBEXHLevel2X 5 4 2 2" xfId="13810" xr:uid="{6708E6AE-FF07-4724-AF3C-0018AEED695A}"/>
    <cellStyle name="SAPBEXHLevel2X 5 4 3" xfId="10397" xr:uid="{E1A6A993-C99E-4D0E-95EF-39357D98EF08}"/>
    <cellStyle name="SAPBEXHLevel2X 5 5" xfId="5387" xr:uid="{00000000-0005-0000-0000-0000400E0000}"/>
    <cellStyle name="SAPBEXHLevel2X 5 5 2" xfId="12125" xr:uid="{DA50A787-F35A-4172-850C-65BD5034CBF0}"/>
    <cellStyle name="SAPBEXHLevel2X 5 6" xfId="8713" xr:uid="{2669160A-25E2-4A8B-9BDA-5A33B4D65A1A}"/>
    <cellStyle name="SAPBEXHLevel2X 6" xfId="2351" xr:uid="{00000000-0005-0000-0000-0000450E0000}"/>
    <cellStyle name="SAPBEXHLevel2X 6 2" xfId="4386" xr:uid="{00000000-0005-0000-0000-0000460E0000}"/>
    <cellStyle name="SAPBEXHLevel2X 6 2 2" xfId="7875" xr:uid="{00000000-0005-0000-0000-0000460E0000}"/>
    <cellStyle name="SAPBEXHLevel2X 6 2 2 2" xfId="14603" xr:uid="{EDD08DD6-DBF8-4426-BF77-207D6DD8BA55}"/>
    <cellStyle name="SAPBEXHLevel2X 6 2 3" xfId="11190" xr:uid="{E2AA1CA9-21BB-4D51-8A61-8FB265EAA2DB}"/>
    <cellStyle name="SAPBEXHLevel2X 6 3" xfId="5852" xr:uid="{00000000-0005-0000-0000-0000450E0000}"/>
    <cellStyle name="SAPBEXHLevel2X 6 3 2" xfId="12586" xr:uid="{E5981692-17B5-479F-8D32-63DDD8447961}"/>
    <cellStyle name="SAPBEXHLevel2X 6 4" xfId="9173" xr:uid="{4619ACF2-F297-4ED9-AE3A-EE4895FBCE9D}"/>
    <cellStyle name="SAPBEXHLevel2X 7" xfId="3544" xr:uid="{00000000-0005-0000-0000-0000470E0000}"/>
    <cellStyle name="SAPBEXHLevel2X 7 2" xfId="7033" xr:uid="{00000000-0005-0000-0000-0000470E0000}"/>
    <cellStyle name="SAPBEXHLevel2X 7 2 2" xfId="13766" xr:uid="{80072746-EB44-446B-AD71-7EC5C59FDBDF}"/>
    <cellStyle name="SAPBEXHLevel2X 7 3" xfId="10353" xr:uid="{7F502518-965A-49A8-98B8-86D17AFA3983}"/>
    <cellStyle name="SAPBEXHLevel2X 8" xfId="2954" xr:uid="{00000000-0005-0000-0000-0000480E0000}"/>
    <cellStyle name="SAPBEXHLevel2X 8 2" xfId="6443" xr:uid="{00000000-0005-0000-0000-0000480E0000}"/>
    <cellStyle name="SAPBEXHLevel2X 8 2 2" xfId="13177" xr:uid="{4FB86060-F8C2-44E2-A7FD-BCEEB6CA09EA}"/>
    <cellStyle name="SAPBEXHLevel2X 8 3" xfId="9764" xr:uid="{295C30A2-E7A8-4F5C-9610-39273BCFE1A3}"/>
    <cellStyle name="SAPBEXHLevel2X 9" xfId="5167" xr:uid="{00000000-0005-0000-0000-0000300E0000}"/>
    <cellStyle name="SAPBEXHLevel2X 9 2" xfId="11913" xr:uid="{AA8081F0-EC17-4089-9B98-DD7771757D99}"/>
    <cellStyle name="SAPBEXHLevel3" xfId="1450" xr:uid="{00000000-0005-0000-0000-0000490E0000}"/>
    <cellStyle name="SAPBEXHLevel3 2" xfId="2101" xr:uid="{00000000-0005-0000-0000-00004A0E0000}"/>
    <cellStyle name="SAPBEXHLevel3 2 2" xfId="2868" xr:uid="{00000000-0005-0000-0000-00004B0E0000}"/>
    <cellStyle name="SAPBEXHLevel3 2 2 2" xfId="4888" xr:uid="{00000000-0005-0000-0000-00004C0E0000}"/>
    <cellStyle name="SAPBEXHLevel3 2 2 2 2" xfId="8377" xr:uid="{00000000-0005-0000-0000-00004C0E0000}"/>
    <cellStyle name="SAPBEXHLevel3 2 2 2 2 2" xfId="15105" xr:uid="{CC232E02-F648-4403-88F5-ECBD172DFDCF}"/>
    <cellStyle name="SAPBEXHLevel3 2 2 2 3" xfId="11692" xr:uid="{62407995-C3E0-45D7-8178-309ED4EFC60B}"/>
    <cellStyle name="SAPBEXHLevel3 2 2 3" xfId="6357" xr:uid="{00000000-0005-0000-0000-00004B0E0000}"/>
    <cellStyle name="SAPBEXHLevel3 2 2 3 2" xfId="13091" xr:uid="{3B1E2DF2-0915-4025-AF3A-42A43C803C9E}"/>
    <cellStyle name="SAPBEXHLevel3 2 2 4" xfId="9678" xr:uid="{DAFCADDD-C3F8-46B7-9A9C-D9F1DA275D74}"/>
    <cellStyle name="SAPBEXHLevel3 2 3" xfId="4109" xr:uid="{00000000-0005-0000-0000-00004D0E0000}"/>
    <cellStyle name="SAPBEXHLevel3 2 3 2" xfId="7598" xr:uid="{00000000-0005-0000-0000-00004D0E0000}"/>
    <cellStyle name="SAPBEXHLevel3 2 3 2 2" xfId="14330" xr:uid="{1273D7B5-BEED-4EF4-B250-3F5F8CB6AC12}"/>
    <cellStyle name="SAPBEXHLevel3 2 3 3" xfId="10917" xr:uid="{3C454F19-6A54-4C88-867F-A501F85B74DD}"/>
    <cellStyle name="SAPBEXHLevel3 2 4" xfId="3426" xr:uid="{00000000-0005-0000-0000-00004E0E0000}"/>
    <cellStyle name="SAPBEXHLevel3 2 4 2" xfId="6915" xr:uid="{00000000-0005-0000-0000-00004E0E0000}"/>
    <cellStyle name="SAPBEXHLevel3 2 4 2 2" xfId="13648" xr:uid="{B6C8D64C-2922-419E-B4A0-1945C4ED0A78}"/>
    <cellStyle name="SAPBEXHLevel3 2 4 3" xfId="10235" xr:uid="{F3D3EFF0-9055-4557-95F9-4F15FF01ACE6}"/>
    <cellStyle name="SAPBEXHLevel3 2 5" xfId="5680" xr:uid="{00000000-0005-0000-0000-00004A0E0000}"/>
    <cellStyle name="SAPBEXHLevel3 2 5 2" xfId="12418" xr:uid="{EB72E532-F768-4BEE-AAB4-9F7A0062D22F}"/>
    <cellStyle name="SAPBEXHLevel3 2 6" xfId="9006" xr:uid="{260E9E6D-27BC-44E8-9ACB-20534A84C5B2}"/>
    <cellStyle name="SAPBEXHLevel3 3" xfId="2001" xr:uid="{00000000-0005-0000-0000-00004F0E0000}"/>
    <cellStyle name="SAPBEXHLevel3 3 2" xfId="2768" xr:uid="{00000000-0005-0000-0000-0000500E0000}"/>
    <cellStyle name="SAPBEXHLevel3 3 2 2" xfId="4790" xr:uid="{00000000-0005-0000-0000-0000510E0000}"/>
    <cellStyle name="SAPBEXHLevel3 3 2 2 2" xfId="8279" xr:uid="{00000000-0005-0000-0000-0000510E0000}"/>
    <cellStyle name="SAPBEXHLevel3 3 2 2 2 2" xfId="15007" xr:uid="{93C17B94-DCAF-4DDC-BBA3-A054C12C9D3A}"/>
    <cellStyle name="SAPBEXHLevel3 3 2 2 3" xfId="11594" xr:uid="{B94B8EBA-2C21-43C7-AEB8-0F8F9C7E4992}"/>
    <cellStyle name="SAPBEXHLevel3 3 2 3" xfId="6260" xr:uid="{00000000-0005-0000-0000-0000500E0000}"/>
    <cellStyle name="SAPBEXHLevel3 3 2 3 2" xfId="12994" xr:uid="{BB6C9D55-C603-422D-AEB4-9DFDE7F3F2C2}"/>
    <cellStyle name="SAPBEXHLevel3 3 2 4" xfId="9581" xr:uid="{4D4FC0A6-2C66-4211-A7D1-6B0E90DC10FC}"/>
    <cellStyle name="SAPBEXHLevel3 3 3" xfId="4011" xr:uid="{00000000-0005-0000-0000-0000520E0000}"/>
    <cellStyle name="SAPBEXHLevel3 3 3 2" xfId="7500" xr:uid="{00000000-0005-0000-0000-0000520E0000}"/>
    <cellStyle name="SAPBEXHLevel3 3 3 2 2" xfId="14232" xr:uid="{9B5CF3A2-9008-4D2B-A0FA-CC29B01D0D2D}"/>
    <cellStyle name="SAPBEXHLevel3 3 3 3" xfId="10819" xr:uid="{DD3D2C01-3803-4ECB-8970-B5B2D9C4CDD4}"/>
    <cellStyle name="SAPBEXHLevel3 3 4" xfId="3295" xr:uid="{00000000-0005-0000-0000-0000530E0000}"/>
    <cellStyle name="SAPBEXHLevel3 3 4 2" xfId="6784" xr:uid="{00000000-0005-0000-0000-0000530E0000}"/>
    <cellStyle name="SAPBEXHLevel3 3 4 2 2" xfId="13517" xr:uid="{21A8DC34-BE14-4002-8249-340C953A8EA5}"/>
    <cellStyle name="SAPBEXHLevel3 3 4 3" xfId="10104" xr:uid="{D76F6C1D-2661-4B93-9E71-1FBB171F0D0A}"/>
    <cellStyle name="SAPBEXHLevel3 3 5" xfId="5583" xr:uid="{00000000-0005-0000-0000-00004F0E0000}"/>
    <cellStyle name="SAPBEXHLevel3 3 5 2" xfId="12321" xr:uid="{D52BDE1B-7127-47DB-9CD4-DEF359FEDF55}"/>
    <cellStyle name="SAPBEXHLevel3 3 6" xfId="8909" xr:uid="{C0DE49DC-E1E0-4888-933E-14C1C8468D52}"/>
    <cellStyle name="SAPBEXHLevel3 4" xfId="1985" xr:uid="{00000000-0005-0000-0000-0000540E0000}"/>
    <cellStyle name="SAPBEXHLevel3 4 2" xfId="2755" xr:uid="{00000000-0005-0000-0000-0000550E0000}"/>
    <cellStyle name="SAPBEXHLevel3 4 2 2" xfId="4777" xr:uid="{00000000-0005-0000-0000-0000560E0000}"/>
    <cellStyle name="SAPBEXHLevel3 4 2 2 2" xfId="8266" xr:uid="{00000000-0005-0000-0000-0000560E0000}"/>
    <cellStyle name="SAPBEXHLevel3 4 2 2 2 2" xfId="14994" xr:uid="{39AF1BE8-39D5-42E6-B9F0-4B4F01958B5C}"/>
    <cellStyle name="SAPBEXHLevel3 4 2 2 3" xfId="11581" xr:uid="{C285597F-669F-499C-AA38-3C95A705A740}"/>
    <cellStyle name="SAPBEXHLevel3 4 2 3" xfId="6247" xr:uid="{00000000-0005-0000-0000-0000550E0000}"/>
    <cellStyle name="SAPBEXHLevel3 4 2 3 2" xfId="12981" xr:uid="{72DA40CB-6C78-44BD-8BA6-BA2ABB438140}"/>
    <cellStyle name="SAPBEXHLevel3 4 2 4" xfId="9568" xr:uid="{E0178F4D-69CA-46CC-94AE-E74D09B22EF2}"/>
    <cellStyle name="SAPBEXHLevel3 4 3" xfId="3996" xr:uid="{00000000-0005-0000-0000-0000570E0000}"/>
    <cellStyle name="SAPBEXHLevel3 4 3 2" xfId="7485" xr:uid="{00000000-0005-0000-0000-0000570E0000}"/>
    <cellStyle name="SAPBEXHLevel3 4 3 2 2" xfId="14217" xr:uid="{EB1B3DAB-4643-4AB9-8884-803D72CF0C47}"/>
    <cellStyle name="SAPBEXHLevel3 4 3 3" xfId="10804" xr:uid="{9F5486C8-AC54-496E-9F5E-ECC68F366434}"/>
    <cellStyle name="SAPBEXHLevel3 4 4" xfId="3481" xr:uid="{00000000-0005-0000-0000-0000580E0000}"/>
    <cellStyle name="SAPBEXHLevel3 4 4 2" xfId="6970" xr:uid="{00000000-0005-0000-0000-0000580E0000}"/>
    <cellStyle name="SAPBEXHLevel3 4 4 2 2" xfId="13703" xr:uid="{D1B3DB25-9E16-4112-96E1-1ED1D495A513}"/>
    <cellStyle name="SAPBEXHLevel3 4 4 3" xfId="10290" xr:uid="{DF81B487-F465-4917-BDAD-55BE0A3404C3}"/>
    <cellStyle name="SAPBEXHLevel3 4 5" xfId="5570" xr:uid="{00000000-0005-0000-0000-0000540E0000}"/>
    <cellStyle name="SAPBEXHLevel3 4 5 2" xfId="12308" xr:uid="{E7E541E6-5577-4F73-BB66-BE8795DB66CC}"/>
    <cellStyle name="SAPBEXHLevel3 4 6" xfId="8896" xr:uid="{5CFDA6C4-EA4E-42EF-98B5-987629B21B38}"/>
    <cellStyle name="SAPBEXHLevel3 5" xfId="1940" xr:uid="{00000000-0005-0000-0000-0000590E0000}"/>
    <cellStyle name="SAPBEXHLevel3 5 2" xfId="2710" xr:uid="{00000000-0005-0000-0000-00005A0E0000}"/>
    <cellStyle name="SAPBEXHLevel3 5 2 2" xfId="4732" xr:uid="{00000000-0005-0000-0000-00005B0E0000}"/>
    <cellStyle name="SAPBEXHLevel3 5 2 2 2" xfId="8221" xr:uid="{00000000-0005-0000-0000-00005B0E0000}"/>
    <cellStyle name="SAPBEXHLevel3 5 2 2 2 2" xfId="14949" xr:uid="{F0CCCF7B-6978-4141-8A26-C08B24C711CA}"/>
    <cellStyle name="SAPBEXHLevel3 5 2 2 3" xfId="11536" xr:uid="{90AF9809-9153-440B-8B75-68E40325C03A}"/>
    <cellStyle name="SAPBEXHLevel3 5 2 3" xfId="6202" xr:uid="{00000000-0005-0000-0000-00005A0E0000}"/>
    <cellStyle name="SAPBEXHLevel3 5 2 3 2" xfId="12936" xr:uid="{D7311808-ABDF-43FD-8BB1-7E41DA77C795}"/>
    <cellStyle name="SAPBEXHLevel3 5 2 4" xfId="9523" xr:uid="{C5050F84-7E57-412C-B4F5-ED60DC49DAC8}"/>
    <cellStyle name="SAPBEXHLevel3 5 3" xfId="3951" xr:uid="{00000000-0005-0000-0000-00005C0E0000}"/>
    <cellStyle name="SAPBEXHLevel3 5 3 2" xfId="7440" xr:uid="{00000000-0005-0000-0000-00005C0E0000}"/>
    <cellStyle name="SAPBEXHLevel3 5 3 2 2" xfId="14172" xr:uid="{A83AE3B0-FDFF-4235-92A5-B92E52DD7AD7}"/>
    <cellStyle name="SAPBEXHLevel3 5 3 3" xfId="10759" xr:uid="{753EA41D-6B23-4902-A3B7-569A01ECF3CC}"/>
    <cellStyle name="SAPBEXHLevel3 5 4" xfId="4269" xr:uid="{00000000-0005-0000-0000-00005D0E0000}"/>
    <cellStyle name="SAPBEXHLevel3 5 4 2" xfId="7758" xr:uid="{00000000-0005-0000-0000-00005D0E0000}"/>
    <cellStyle name="SAPBEXHLevel3 5 4 2 2" xfId="14488" xr:uid="{D94CCD89-F4CC-4DFE-AC0F-7F5AD89D9EA2}"/>
    <cellStyle name="SAPBEXHLevel3 5 4 3" xfId="11075" xr:uid="{6D31AF46-C6DA-4788-B53E-B16CC4C8A1D9}"/>
    <cellStyle name="SAPBEXHLevel3 5 5" xfId="5525" xr:uid="{00000000-0005-0000-0000-0000590E0000}"/>
    <cellStyle name="SAPBEXHLevel3 5 5 2" xfId="12263" xr:uid="{E7CDD891-01C5-468A-BFA0-889CFE6B6EDE}"/>
    <cellStyle name="SAPBEXHLevel3 5 6" xfId="8851" xr:uid="{9A9D5D54-8628-46A2-B69A-017529816C12}"/>
    <cellStyle name="SAPBEXHLevel3 6" xfId="2352" xr:uid="{00000000-0005-0000-0000-00005E0E0000}"/>
    <cellStyle name="SAPBEXHLevel3 6 2" xfId="4387" xr:uid="{00000000-0005-0000-0000-00005F0E0000}"/>
    <cellStyle name="SAPBEXHLevel3 6 2 2" xfId="7876" xr:uid="{00000000-0005-0000-0000-00005F0E0000}"/>
    <cellStyle name="SAPBEXHLevel3 6 2 2 2" xfId="14604" xr:uid="{899AD42B-8E49-4900-B668-BCA64A0B31AC}"/>
    <cellStyle name="SAPBEXHLevel3 6 2 3" xfId="11191" xr:uid="{0044E987-3D78-4349-95B3-4684B60CA424}"/>
    <cellStyle name="SAPBEXHLevel3 6 3" xfId="5853" xr:uid="{00000000-0005-0000-0000-00005E0E0000}"/>
    <cellStyle name="SAPBEXHLevel3 6 3 2" xfId="12587" xr:uid="{4A88BA98-F21B-45F9-8996-B69A1A8940FB}"/>
    <cellStyle name="SAPBEXHLevel3 6 4" xfId="9174" xr:uid="{BDC0F8ED-D0BC-49C7-AF35-36A65C5D05CE}"/>
    <cellStyle name="SAPBEXHLevel3 7" xfId="3545" xr:uid="{00000000-0005-0000-0000-0000600E0000}"/>
    <cellStyle name="SAPBEXHLevel3 7 2" xfId="7034" xr:uid="{00000000-0005-0000-0000-0000600E0000}"/>
    <cellStyle name="SAPBEXHLevel3 7 2 2" xfId="13767" xr:uid="{265324BE-99D3-4495-84E5-247ADFD7DA7C}"/>
    <cellStyle name="SAPBEXHLevel3 7 3" xfId="10354" xr:uid="{6D580289-262F-4360-AFF8-D64F9EB67877}"/>
    <cellStyle name="SAPBEXHLevel3 8" xfId="3446" xr:uid="{00000000-0005-0000-0000-0000610E0000}"/>
    <cellStyle name="SAPBEXHLevel3 8 2" xfId="6935" xr:uid="{00000000-0005-0000-0000-0000610E0000}"/>
    <cellStyle name="SAPBEXHLevel3 8 2 2" xfId="13668" xr:uid="{CDCEB8B9-0899-4E29-8553-D0CF515F6177}"/>
    <cellStyle name="SAPBEXHLevel3 8 3" xfId="10255" xr:uid="{F1117B1B-6BB1-4013-9CAA-A8F9B8FEC02D}"/>
    <cellStyle name="SAPBEXHLevel3 9" xfId="5168" xr:uid="{00000000-0005-0000-0000-0000490E0000}"/>
    <cellStyle name="SAPBEXHLevel3 9 2" xfId="11914" xr:uid="{E0D4BA02-4A68-4618-940A-C0F01CF2589E}"/>
    <cellStyle name="SAPBEXHLevel3X" xfId="1451" xr:uid="{00000000-0005-0000-0000-0000620E0000}"/>
    <cellStyle name="SAPBEXHLevel3X 2" xfId="2102" xr:uid="{00000000-0005-0000-0000-0000630E0000}"/>
    <cellStyle name="SAPBEXHLevel3X 2 2" xfId="2869" xr:uid="{00000000-0005-0000-0000-0000640E0000}"/>
    <cellStyle name="SAPBEXHLevel3X 2 2 2" xfId="4889" xr:uid="{00000000-0005-0000-0000-0000650E0000}"/>
    <cellStyle name="SAPBEXHLevel3X 2 2 2 2" xfId="8378" xr:uid="{00000000-0005-0000-0000-0000650E0000}"/>
    <cellStyle name="SAPBEXHLevel3X 2 2 2 2 2" xfId="15106" xr:uid="{B74AE7CD-6B56-4182-ACC9-E8EEF21C65A7}"/>
    <cellStyle name="SAPBEXHLevel3X 2 2 2 3" xfId="11693" xr:uid="{F33019B5-5A35-4F58-B285-EF8EEC520645}"/>
    <cellStyle name="SAPBEXHLevel3X 2 2 3" xfId="6358" xr:uid="{00000000-0005-0000-0000-0000640E0000}"/>
    <cellStyle name="SAPBEXHLevel3X 2 2 3 2" xfId="13092" xr:uid="{6E45F885-2E02-4F57-879D-B9F3C0186E93}"/>
    <cellStyle name="SAPBEXHLevel3X 2 2 4" xfId="9679" xr:uid="{8A6868FB-B6D8-4F93-8508-42CAA8AA0068}"/>
    <cellStyle name="SAPBEXHLevel3X 2 3" xfId="4110" xr:uid="{00000000-0005-0000-0000-0000660E0000}"/>
    <cellStyle name="SAPBEXHLevel3X 2 3 2" xfId="7599" xr:uid="{00000000-0005-0000-0000-0000660E0000}"/>
    <cellStyle name="SAPBEXHLevel3X 2 3 2 2" xfId="14331" xr:uid="{84A30648-D355-4089-AB86-14D62C5E5FE3}"/>
    <cellStyle name="SAPBEXHLevel3X 2 3 3" xfId="10918" xr:uid="{F987F2F4-3CDE-4FE4-BBA0-0B01B8DB4C2B}"/>
    <cellStyle name="SAPBEXHLevel3X 2 4" xfId="3254" xr:uid="{00000000-0005-0000-0000-0000670E0000}"/>
    <cellStyle name="SAPBEXHLevel3X 2 4 2" xfId="6743" xr:uid="{00000000-0005-0000-0000-0000670E0000}"/>
    <cellStyle name="SAPBEXHLevel3X 2 4 2 2" xfId="13476" xr:uid="{571DA4C4-0A60-4D3D-B449-F7D100408001}"/>
    <cellStyle name="SAPBEXHLevel3X 2 4 3" xfId="10063" xr:uid="{0AD6DBF2-A8D2-4344-BA6B-8A280416B322}"/>
    <cellStyle name="SAPBEXHLevel3X 2 5" xfId="5681" xr:uid="{00000000-0005-0000-0000-0000630E0000}"/>
    <cellStyle name="SAPBEXHLevel3X 2 5 2" xfId="12419" xr:uid="{9E4C6557-4662-4303-9265-2FBFFA2CF21F}"/>
    <cellStyle name="SAPBEXHLevel3X 2 6" xfId="9007" xr:uid="{DD341192-494E-41B0-A92E-74A2F3050A7B}"/>
    <cellStyle name="SAPBEXHLevel3X 3" xfId="1899" xr:uid="{00000000-0005-0000-0000-0000680E0000}"/>
    <cellStyle name="SAPBEXHLevel3X 3 2" xfId="2669" xr:uid="{00000000-0005-0000-0000-0000690E0000}"/>
    <cellStyle name="SAPBEXHLevel3X 3 2 2" xfId="4691" xr:uid="{00000000-0005-0000-0000-00006A0E0000}"/>
    <cellStyle name="SAPBEXHLevel3X 3 2 2 2" xfId="8180" xr:uid="{00000000-0005-0000-0000-00006A0E0000}"/>
    <cellStyle name="SAPBEXHLevel3X 3 2 2 2 2" xfId="14908" xr:uid="{E696E89C-2CFC-446F-BDC1-B9B694866960}"/>
    <cellStyle name="SAPBEXHLevel3X 3 2 2 3" xfId="11495" xr:uid="{47F223B4-A9F0-42A0-80C0-BEAC96639B61}"/>
    <cellStyle name="SAPBEXHLevel3X 3 2 3" xfId="6161" xr:uid="{00000000-0005-0000-0000-0000690E0000}"/>
    <cellStyle name="SAPBEXHLevel3X 3 2 3 2" xfId="12895" xr:uid="{C5986E91-7261-4686-9183-58EACB74555F}"/>
    <cellStyle name="SAPBEXHLevel3X 3 2 4" xfId="9482" xr:uid="{3B6321D8-E826-4777-8F62-587AA059B862}"/>
    <cellStyle name="SAPBEXHLevel3X 3 3" xfId="3910" xr:uid="{00000000-0005-0000-0000-00006B0E0000}"/>
    <cellStyle name="SAPBEXHLevel3X 3 3 2" xfId="7399" xr:uid="{00000000-0005-0000-0000-00006B0E0000}"/>
    <cellStyle name="SAPBEXHLevel3X 3 3 2 2" xfId="14131" xr:uid="{49842B24-D524-426D-824A-B703F1227572}"/>
    <cellStyle name="SAPBEXHLevel3X 3 3 3" xfId="10718" xr:uid="{CBA245A5-E31F-44F1-9278-BF4F343C5CAC}"/>
    <cellStyle name="SAPBEXHLevel3X 3 4" xfId="3313" xr:uid="{00000000-0005-0000-0000-00006C0E0000}"/>
    <cellStyle name="SAPBEXHLevel3X 3 4 2" xfId="6802" xr:uid="{00000000-0005-0000-0000-00006C0E0000}"/>
    <cellStyle name="SAPBEXHLevel3X 3 4 2 2" xfId="13535" xr:uid="{207694C7-540A-45D9-95B1-D7B6E2EDF69A}"/>
    <cellStyle name="SAPBEXHLevel3X 3 4 3" xfId="10122" xr:uid="{9C8DE37C-2870-447F-8F80-1D309B340205}"/>
    <cellStyle name="SAPBEXHLevel3X 3 5" xfId="5484" xr:uid="{00000000-0005-0000-0000-0000680E0000}"/>
    <cellStyle name="SAPBEXHLevel3X 3 5 2" xfId="12222" xr:uid="{F7E4EAA4-65C4-46D8-9C21-E6D60738C22F}"/>
    <cellStyle name="SAPBEXHLevel3X 3 6" xfId="8810" xr:uid="{18DB08A1-420A-46D4-BE88-948000301291}"/>
    <cellStyle name="SAPBEXHLevel3X 4" xfId="2031" xr:uid="{00000000-0005-0000-0000-00006D0E0000}"/>
    <cellStyle name="SAPBEXHLevel3X 4 2" xfId="2798" xr:uid="{00000000-0005-0000-0000-00006E0E0000}"/>
    <cellStyle name="SAPBEXHLevel3X 4 2 2" xfId="4819" xr:uid="{00000000-0005-0000-0000-00006F0E0000}"/>
    <cellStyle name="SAPBEXHLevel3X 4 2 2 2" xfId="8308" xr:uid="{00000000-0005-0000-0000-00006F0E0000}"/>
    <cellStyle name="SAPBEXHLevel3X 4 2 2 2 2" xfId="15036" xr:uid="{EDBEBF94-4211-4F90-B850-E27BC462CA5B}"/>
    <cellStyle name="SAPBEXHLevel3X 4 2 2 3" xfId="11623" xr:uid="{85D19764-45D4-4C73-AC3D-E3C5CE2795E0}"/>
    <cellStyle name="SAPBEXHLevel3X 4 2 3" xfId="6289" xr:uid="{00000000-0005-0000-0000-00006E0E0000}"/>
    <cellStyle name="SAPBEXHLevel3X 4 2 3 2" xfId="13023" xr:uid="{04C48E66-DBC8-41DE-8B29-4C4E390141D1}"/>
    <cellStyle name="SAPBEXHLevel3X 4 2 4" xfId="9610" xr:uid="{170A8315-18D1-4BAA-A24D-DD3CC1EDB72A}"/>
    <cellStyle name="SAPBEXHLevel3X 4 3" xfId="4040" xr:uid="{00000000-0005-0000-0000-0000700E0000}"/>
    <cellStyle name="SAPBEXHLevel3X 4 3 2" xfId="7529" xr:uid="{00000000-0005-0000-0000-0000700E0000}"/>
    <cellStyle name="SAPBEXHLevel3X 4 3 2 2" xfId="14261" xr:uid="{7DB2DB3F-11E6-47EB-9C6D-7EDDE6841424}"/>
    <cellStyle name="SAPBEXHLevel3X 4 3 3" xfId="10848" xr:uid="{B88B4744-530A-4615-97CB-9B25EB73FBAE}"/>
    <cellStyle name="SAPBEXHLevel3X 4 4" xfId="3016" xr:uid="{00000000-0005-0000-0000-0000710E0000}"/>
    <cellStyle name="SAPBEXHLevel3X 4 4 2" xfId="6505" xr:uid="{00000000-0005-0000-0000-0000710E0000}"/>
    <cellStyle name="SAPBEXHLevel3X 4 4 2 2" xfId="13238" xr:uid="{7C11E025-2F1D-4481-ACC7-0905162C0A04}"/>
    <cellStyle name="SAPBEXHLevel3X 4 4 3" xfId="9825" xr:uid="{3D72EAFB-B562-4DA8-86DF-3FAB6B8B8DFB}"/>
    <cellStyle name="SAPBEXHLevel3X 4 5" xfId="5612" xr:uid="{00000000-0005-0000-0000-00006D0E0000}"/>
    <cellStyle name="SAPBEXHLevel3X 4 5 2" xfId="12350" xr:uid="{A71AFDA8-15CD-4747-9E20-D865CF517309}"/>
    <cellStyle name="SAPBEXHLevel3X 4 6" xfId="8938" xr:uid="{1ED333C8-D7B4-485E-812F-F0421B436C39}"/>
    <cellStyle name="SAPBEXHLevel3X 5" xfId="2004" xr:uid="{00000000-0005-0000-0000-0000720E0000}"/>
    <cellStyle name="SAPBEXHLevel3X 5 2" xfId="2771" xr:uid="{00000000-0005-0000-0000-0000730E0000}"/>
    <cellStyle name="SAPBEXHLevel3X 5 2 2" xfId="4793" xr:uid="{00000000-0005-0000-0000-0000740E0000}"/>
    <cellStyle name="SAPBEXHLevel3X 5 2 2 2" xfId="8282" xr:uid="{00000000-0005-0000-0000-0000740E0000}"/>
    <cellStyle name="SAPBEXHLevel3X 5 2 2 2 2" xfId="15010" xr:uid="{5FBA2AE1-8012-4C48-933F-D2E64283E938}"/>
    <cellStyle name="SAPBEXHLevel3X 5 2 2 3" xfId="11597" xr:uid="{28119218-8396-4E1A-840A-0D398CEBBD59}"/>
    <cellStyle name="SAPBEXHLevel3X 5 2 3" xfId="6262" xr:uid="{00000000-0005-0000-0000-0000730E0000}"/>
    <cellStyle name="SAPBEXHLevel3X 5 2 3 2" xfId="12996" xr:uid="{05A1170D-37B6-4373-AC0E-D15C3E881FB2}"/>
    <cellStyle name="SAPBEXHLevel3X 5 2 4" xfId="9583" xr:uid="{5A21C03D-0594-4FCA-9ECE-07A9669E9EB3}"/>
    <cellStyle name="SAPBEXHLevel3X 5 3" xfId="4014" xr:uid="{00000000-0005-0000-0000-0000750E0000}"/>
    <cellStyle name="SAPBEXHLevel3X 5 3 2" xfId="7503" xr:uid="{00000000-0005-0000-0000-0000750E0000}"/>
    <cellStyle name="SAPBEXHLevel3X 5 3 2 2" xfId="14235" xr:uid="{7AD0E2A0-F7E1-4E89-81BC-A8E940371E8E}"/>
    <cellStyle name="SAPBEXHLevel3X 5 3 3" xfId="10822" xr:uid="{B503860E-596A-4388-B355-B252520EC737}"/>
    <cellStyle name="SAPBEXHLevel3X 5 4" xfId="110" xr:uid="{00000000-0005-0000-0000-0000760E0000}"/>
    <cellStyle name="SAPBEXHLevel3X 5 4 2" xfId="4989" xr:uid="{00000000-0005-0000-0000-0000760E0000}"/>
    <cellStyle name="SAPBEXHLevel3X 5 4 2 2" xfId="11787" xr:uid="{A6D93DAD-559D-4942-9423-3696B221DAD4}"/>
    <cellStyle name="SAPBEXHLevel3X 5 4 3" xfId="8473" xr:uid="{2FB47F57-A5D7-4F1F-A960-37EDA85DFDC5}"/>
    <cellStyle name="SAPBEXHLevel3X 5 5" xfId="5585" xr:uid="{00000000-0005-0000-0000-0000720E0000}"/>
    <cellStyle name="SAPBEXHLevel3X 5 5 2" xfId="12323" xr:uid="{55C2F6EA-4D4D-4F17-A81C-49FFC210BBC5}"/>
    <cellStyle name="SAPBEXHLevel3X 5 6" xfId="8911" xr:uid="{B6F39FA6-24A4-4C17-868B-111BC58F2394}"/>
    <cellStyle name="SAPBEXHLevel3X 6" xfId="2353" xr:uid="{00000000-0005-0000-0000-0000770E0000}"/>
    <cellStyle name="SAPBEXHLevel3X 6 2" xfId="4388" xr:uid="{00000000-0005-0000-0000-0000780E0000}"/>
    <cellStyle name="SAPBEXHLevel3X 6 2 2" xfId="7877" xr:uid="{00000000-0005-0000-0000-0000780E0000}"/>
    <cellStyle name="SAPBEXHLevel3X 6 2 2 2" xfId="14605" xr:uid="{198F331B-255B-409C-BA9D-19595ABD6553}"/>
    <cellStyle name="SAPBEXHLevel3X 6 2 3" xfId="11192" xr:uid="{9DF6C6AE-69CA-44F5-8D85-5E41A7E2EDE6}"/>
    <cellStyle name="SAPBEXHLevel3X 6 3" xfId="5854" xr:uid="{00000000-0005-0000-0000-0000770E0000}"/>
    <cellStyle name="SAPBEXHLevel3X 6 3 2" xfId="12588" xr:uid="{37C3CBF5-A78D-423B-9A87-4EA38B522944}"/>
    <cellStyle name="SAPBEXHLevel3X 6 4" xfId="9175" xr:uid="{F7A9AB66-923F-4502-9324-12639B16AD46}"/>
    <cellStyle name="SAPBEXHLevel3X 7" xfId="3546" xr:uid="{00000000-0005-0000-0000-0000790E0000}"/>
    <cellStyle name="SAPBEXHLevel3X 7 2" xfId="7035" xr:uid="{00000000-0005-0000-0000-0000790E0000}"/>
    <cellStyle name="SAPBEXHLevel3X 7 2 2" xfId="13768" xr:uid="{CC689798-60DA-4ECE-B99B-7B96E13A79CE}"/>
    <cellStyle name="SAPBEXHLevel3X 7 3" xfId="10355" xr:uid="{025353DF-3430-496C-82D4-C4B346E914F8}"/>
    <cellStyle name="SAPBEXHLevel3X 8" xfId="3395" xr:uid="{00000000-0005-0000-0000-00007A0E0000}"/>
    <cellStyle name="SAPBEXHLevel3X 8 2" xfId="6884" xr:uid="{00000000-0005-0000-0000-00007A0E0000}"/>
    <cellStyle name="SAPBEXHLevel3X 8 2 2" xfId="13617" xr:uid="{3E094A8E-60BF-4165-B505-DE73B0F5FAA7}"/>
    <cellStyle name="SAPBEXHLevel3X 8 3" xfId="10204" xr:uid="{DC70431E-0CC4-409C-8899-726212DC3C67}"/>
    <cellStyle name="SAPBEXHLevel3X 9" xfId="5169" xr:uid="{00000000-0005-0000-0000-0000620E0000}"/>
    <cellStyle name="SAPBEXHLevel3X 9 2" xfId="11915" xr:uid="{E81FE94E-6BEF-47D4-A0B5-7A39E418FACA}"/>
    <cellStyle name="SAPBEXresData" xfId="1452" xr:uid="{00000000-0005-0000-0000-00007B0E0000}"/>
    <cellStyle name="SAPBEXresData 2" xfId="2103" xr:uid="{00000000-0005-0000-0000-00007C0E0000}"/>
    <cellStyle name="SAPBEXresData 2 2" xfId="2870" xr:uid="{00000000-0005-0000-0000-00007D0E0000}"/>
    <cellStyle name="SAPBEXresData 2 2 2" xfId="4890" xr:uid="{00000000-0005-0000-0000-00007E0E0000}"/>
    <cellStyle name="SAPBEXresData 2 2 2 2" xfId="8379" xr:uid="{00000000-0005-0000-0000-00007E0E0000}"/>
    <cellStyle name="SAPBEXresData 2 2 2 2 2" xfId="15107" xr:uid="{D456C03C-AB65-400A-8BC1-F21599231767}"/>
    <cellStyle name="SAPBEXresData 2 2 2 3" xfId="11694" xr:uid="{8F67682A-6251-4ABE-AFAF-E7B123AF6F2E}"/>
    <cellStyle name="SAPBEXresData 2 2 3" xfId="6359" xr:uid="{00000000-0005-0000-0000-00007D0E0000}"/>
    <cellStyle name="SAPBEXresData 2 2 3 2" xfId="13093" xr:uid="{702A1B16-2FAD-4BA6-96DC-12B0EDF6C288}"/>
    <cellStyle name="SAPBEXresData 2 2 4" xfId="9680" xr:uid="{71DA7FFA-8F0D-49A2-863B-FFBE2B51EA97}"/>
    <cellStyle name="SAPBEXresData 2 3" xfId="4111" xr:uid="{00000000-0005-0000-0000-00007F0E0000}"/>
    <cellStyle name="SAPBEXresData 2 3 2" xfId="7600" xr:uid="{00000000-0005-0000-0000-00007F0E0000}"/>
    <cellStyle name="SAPBEXresData 2 3 2 2" xfId="14332" xr:uid="{7767229F-9FE7-4B1F-880D-CA1238D03A2A}"/>
    <cellStyle name="SAPBEXresData 2 3 3" xfId="10919" xr:uid="{500AD09B-97BC-43DA-9B7C-3532D64AC482}"/>
    <cellStyle name="SAPBEXresData 2 4" xfId="3253" xr:uid="{00000000-0005-0000-0000-0000800E0000}"/>
    <cellStyle name="SAPBEXresData 2 4 2" xfId="6742" xr:uid="{00000000-0005-0000-0000-0000800E0000}"/>
    <cellStyle name="SAPBEXresData 2 4 2 2" xfId="13475" xr:uid="{9552C11A-5D96-4A9A-ADD9-6DC2E2DCA56B}"/>
    <cellStyle name="SAPBEXresData 2 4 3" xfId="10062" xr:uid="{99B24B1B-4E8B-41CB-B380-1D64D462DD0C}"/>
    <cellStyle name="SAPBEXresData 2 5" xfId="5682" xr:uid="{00000000-0005-0000-0000-00007C0E0000}"/>
    <cellStyle name="SAPBEXresData 2 5 2" xfId="12420" xr:uid="{FF4AD912-117C-4BC2-BDB4-D415EEE0E247}"/>
    <cellStyle name="SAPBEXresData 2 6" xfId="9008" xr:uid="{F0865BC2-756E-44AE-AD9B-46D52B2DFE41}"/>
    <cellStyle name="SAPBEXresData 3" xfId="1898" xr:uid="{00000000-0005-0000-0000-0000810E0000}"/>
    <cellStyle name="SAPBEXresData 3 2" xfId="2668" xr:uid="{00000000-0005-0000-0000-0000820E0000}"/>
    <cellStyle name="SAPBEXresData 3 2 2" xfId="4690" xr:uid="{00000000-0005-0000-0000-0000830E0000}"/>
    <cellStyle name="SAPBEXresData 3 2 2 2" xfId="8179" xr:uid="{00000000-0005-0000-0000-0000830E0000}"/>
    <cellStyle name="SAPBEXresData 3 2 2 2 2" xfId="14907" xr:uid="{74BD15D2-14FF-4C77-86C2-7AA62598835D}"/>
    <cellStyle name="SAPBEXresData 3 2 2 3" xfId="11494" xr:uid="{93206F48-435D-44F3-A1AD-3EA30905CBB6}"/>
    <cellStyle name="SAPBEXresData 3 2 3" xfId="6160" xr:uid="{00000000-0005-0000-0000-0000820E0000}"/>
    <cellStyle name="SAPBEXresData 3 2 3 2" xfId="12894" xr:uid="{56E9EA37-3010-4A04-8147-A893EB7C6C60}"/>
    <cellStyle name="SAPBEXresData 3 2 4" xfId="9481" xr:uid="{33A8A1B5-2B79-4C76-AEF7-77C2683964A9}"/>
    <cellStyle name="SAPBEXresData 3 3" xfId="3909" xr:uid="{00000000-0005-0000-0000-0000840E0000}"/>
    <cellStyle name="SAPBEXresData 3 3 2" xfId="7398" xr:uid="{00000000-0005-0000-0000-0000840E0000}"/>
    <cellStyle name="SAPBEXresData 3 3 2 2" xfId="14130" xr:uid="{193525F5-0CBE-4199-AA5A-958D17F503D6}"/>
    <cellStyle name="SAPBEXresData 3 3 3" xfId="10717" xr:uid="{3C045EC1-FE24-4DCD-B719-B2C478BF804F}"/>
    <cellStyle name="SAPBEXresData 3 4" xfId="3314" xr:uid="{00000000-0005-0000-0000-0000850E0000}"/>
    <cellStyle name="SAPBEXresData 3 4 2" xfId="6803" xr:uid="{00000000-0005-0000-0000-0000850E0000}"/>
    <cellStyle name="SAPBEXresData 3 4 2 2" xfId="13536" xr:uid="{8A77D6D4-B6A6-46B3-A349-9B362EFE1077}"/>
    <cellStyle name="SAPBEXresData 3 4 3" xfId="10123" xr:uid="{8BD3FB14-F0BD-4057-8769-BDBAFFB50A48}"/>
    <cellStyle name="SAPBEXresData 3 5" xfId="5483" xr:uid="{00000000-0005-0000-0000-0000810E0000}"/>
    <cellStyle name="SAPBEXresData 3 5 2" xfId="12221" xr:uid="{F2D5EA1F-A8A3-4D56-AAA6-9B33DF31C553}"/>
    <cellStyle name="SAPBEXresData 3 6" xfId="8809" xr:uid="{EA8CB7A2-A77E-4EBD-B6E9-7612E5DF5A7E}"/>
    <cellStyle name="SAPBEXresData 4" xfId="1689" xr:uid="{00000000-0005-0000-0000-0000860E0000}"/>
    <cellStyle name="SAPBEXresData 4 2" xfId="2459" xr:uid="{00000000-0005-0000-0000-0000870E0000}"/>
    <cellStyle name="SAPBEXresData 4 2 2" xfId="4482" xr:uid="{00000000-0005-0000-0000-0000880E0000}"/>
    <cellStyle name="SAPBEXresData 4 2 2 2" xfId="7971" xr:uid="{00000000-0005-0000-0000-0000880E0000}"/>
    <cellStyle name="SAPBEXresData 4 2 2 2 2" xfId="14699" xr:uid="{A6B39397-0802-4AFE-8BD0-5273E5F44415}"/>
    <cellStyle name="SAPBEXresData 4 2 2 3" xfId="11286" xr:uid="{0F94D2BD-18CB-4A17-ACC1-EDD1193D4E74}"/>
    <cellStyle name="SAPBEXresData 4 2 3" xfId="5952" xr:uid="{00000000-0005-0000-0000-0000870E0000}"/>
    <cellStyle name="SAPBEXresData 4 2 3 2" xfId="12686" xr:uid="{D9CB27A6-460A-4D1E-8E52-FA4FA306F7BC}"/>
    <cellStyle name="SAPBEXresData 4 2 4" xfId="9273" xr:uid="{920296AF-D9EA-4666-89F6-E15A68A732E2}"/>
    <cellStyle name="SAPBEXresData 4 3" xfId="3701" xr:uid="{00000000-0005-0000-0000-0000890E0000}"/>
    <cellStyle name="SAPBEXresData 4 3 2" xfId="7190" xr:uid="{00000000-0005-0000-0000-0000890E0000}"/>
    <cellStyle name="SAPBEXresData 4 3 2 2" xfId="13922" xr:uid="{11F1F8BE-E506-488A-97EE-6F9AD634B9A7}"/>
    <cellStyle name="SAPBEXresData 4 3 3" xfId="10509" xr:uid="{A6455C9C-468F-4FE6-895F-CFC302C00228}"/>
    <cellStyle name="SAPBEXresData 4 4" xfId="3089" xr:uid="{00000000-0005-0000-0000-00008A0E0000}"/>
    <cellStyle name="SAPBEXresData 4 4 2" xfId="6578" xr:uid="{00000000-0005-0000-0000-00008A0E0000}"/>
    <cellStyle name="SAPBEXresData 4 4 2 2" xfId="13311" xr:uid="{9C832A25-49E9-4512-B2C5-D2FDE0A766ED}"/>
    <cellStyle name="SAPBEXresData 4 4 3" xfId="9898" xr:uid="{A8FF3EFE-B339-4758-BB94-2A43E09B772D}"/>
    <cellStyle name="SAPBEXresData 4 5" xfId="5275" xr:uid="{00000000-0005-0000-0000-0000860E0000}"/>
    <cellStyle name="SAPBEXresData 4 5 2" xfId="12013" xr:uid="{CDBC1A2C-A541-493B-B93A-21CB0E864F50}"/>
    <cellStyle name="SAPBEXresData 4 6" xfId="8601" xr:uid="{6C4141D6-17BF-4CAB-9CF4-6A8E7D6E9A26}"/>
    <cellStyle name="SAPBEXresData 5" xfId="1709" xr:uid="{00000000-0005-0000-0000-00008B0E0000}"/>
    <cellStyle name="SAPBEXresData 5 2" xfId="2479" xr:uid="{00000000-0005-0000-0000-00008C0E0000}"/>
    <cellStyle name="SAPBEXresData 5 2 2" xfId="4502" xr:uid="{00000000-0005-0000-0000-00008D0E0000}"/>
    <cellStyle name="SAPBEXresData 5 2 2 2" xfId="7991" xr:uid="{00000000-0005-0000-0000-00008D0E0000}"/>
    <cellStyle name="SAPBEXresData 5 2 2 2 2" xfId="14719" xr:uid="{0A6C146A-AD88-4BD5-9FDF-CC4B8D2F9B18}"/>
    <cellStyle name="SAPBEXresData 5 2 2 3" xfId="11306" xr:uid="{1DE69949-35D6-43A6-ADA9-40547197283D}"/>
    <cellStyle name="SAPBEXresData 5 2 3" xfId="5972" xr:uid="{00000000-0005-0000-0000-00008C0E0000}"/>
    <cellStyle name="SAPBEXresData 5 2 3 2" xfId="12706" xr:uid="{86BF1E8D-9AE8-4CB5-8EB3-5BAEC86C3287}"/>
    <cellStyle name="SAPBEXresData 5 2 4" xfId="9293" xr:uid="{34404890-4A26-4D47-96AD-52D15AB6795B}"/>
    <cellStyle name="SAPBEXresData 5 3" xfId="3721" xr:uid="{00000000-0005-0000-0000-00008E0E0000}"/>
    <cellStyle name="SAPBEXresData 5 3 2" xfId="7210" xr:uid="{00000000-0005-0000-0000-00008E0E0000}"/>
    <cellStyle name="SAPBEXresData 5 3 2 2" xfId="13942" xr:uid="{674840E9-AC00-463E-ADCC-AA403293E4FD}"/>
    <cellStyle name="SAPBEXresData 5 3 3" xfId="10529" xr:uid="{7D2A7962-3046-46CB-9E04-B79F5B1E80A2}"/>
    <cellStyle name="SAPBEXresData 5 4" xfId="3572" xr:uid="{00000000-0005-0000-0000-00008F0E0000}"/>
    <cellStyle name="SAPBEXresData 5 4 2" xfId="7061" xr:uid="{00000000-0005-0000-0000-00008F0E0000}"/>
    <cellStyle name="SAPBEXresData 5 4 2 2" xfId="13793" xr:uid="{EAFBEBB0-0FC5-4597-BBAF-EEB7938CB26F}"/>
    <cellStyle name="SAPBEXresData 5 4 3" xfId="10380" xr:uid="{661E6537-78F9-4350-9AD0-2C9A08C2F39B}"/>
    <cellStyle name="SAPBEXresData 5 5" xfId="5295" xr:uid="{00000000-0005-0000-0000-00008B0E0000}"/>
    <cellStyle name="SAPBEXresData 5 5 2" xfId="12033" xr:uid="{3B6A82D8-6DF7-424B-9A82-AE4A04792CE7}"/>
    <cellStyle name="SAPBEXresData 5 6" xfId="8621" xr:uid="{064B0072-8BE7-4D02-9024-EEBA799D6CB1}"/>
    <cellStyle name="SAPBEXresData 6" xfId="2354" xr:uid="{00000000-0005-0000-0000-0000900E0000}"/>
    <cellStyle name="SAPBEXresData 6 2" xfId="4389" xr:uid="{00000000-0005-0000-0000-0000910E0000}"/>
    <cellStyle name="SAPBEXresData 6 2 2" xfId="7878" xr:uid="{00000000-0005-0000-0000-0000910E0000}"/>
    <cellStyle name="SAPBEXresData 6 2 2 2" xfId="14606" xr:uid="{3889EE68-082E-4B7B-89F0-C71D4066D7BE}"/>
    <cellStyle name="SAPBEXresData 6 2 3" xfId="11193" xr:uid="{9A3B1D79-AA5D-4E7B-9466-81B940DA3ED9}"/>
    <cellStyle name="SAPBEXresData 6 3" xfId="5855" xr:uid="{00000000-0005-0000-0000-0000900E0000}"/>
    <cellStyle name="SAPBEXresData 6 3 2" xfId="12589" xr:uid="{0B6B867F-C4B2-47C7-8F8C-69032EECBDD3}"/>
    <cellStyle name="SAPBEXresData 6 4" xfId="9176" xr:uid="{977D3064-B44D-4F22-A6F7-5EA2DA8B65A6}"/>
    <cellStyle name="SAPBEXresData 7" xfId="3547" xr:uid="{00000000-0005-0000-0000-0000920E0000}"/>
    <cellStyle name="SAPBEXresData 7 2" xfId="7036" xr:uid="{00000000-0005-0000-0000-0000920E0000}"/>
    <cellStyle name="SAPBEXresData 7 2 2" xfId="13769" xr:uid="{565CCE1E-41DB-459B-ACBC-2A57EB7AFE0C}"/>
    <cellStyle name="SAPBEXresData 7 3" xfId="10356" xr:uid="{36AC4875-53C4-4D2F-8EAA-4655881863B9}"/>
    <cellStyle name="SAPBEXresData 8" xfId="2953" xr:uid="{00000000-0005-0000-0000-0000930E0000}"/>
    <cellStyle name="SAPBEXresData 8 2" xfId="6442" xr:uid="{00000000-0005-0000-0000-0000930E0000}"/>
    <cellStyle name="SAPBEXresData 8 2 2" xfId="13176" xr:uid="{17D342BE-29C3-4CF3-8B3F-D5FB7B9B7E7A}"/>
    <cellStyle name="SAPBEXresData 8 3" xfId="9763" xr:uid="{32730639-31EF-4185-ABE3-3C40DF093EEB}"/>
    <cellStyle name="SAPBEXresData 9" xfId="5170" xr:uid="{00000000-0005-0000-0000-00007B0E0000}"/>
    <cellStyle name="SAPBEXresData 9 2" xfId="11916" xr:uid="{A7326BF2-F06E-40FC-B9A0-81BDD928340B}"/>
    <cellStyle name="SAPBEXresDataEmph" xfId="1453" xr:uid="{00000000-0005-0000-0000-0000940E0000}"/>
    <cellStyle name="SAPBEXresDataEmph 2" xfId="2104" xr:uid="{00000000-0005-0000-0000-0000950E0000}"/>
    <cellStyle name="SAPBEXresDataEmph 2 2" xfId="2871" xr:uid="{00000000-0005-0000-0000-0000960E0000}"/>
    <cellStyle name="SAPBEXresDataEmph 2 2 2" xfId="4891" xr:uid="{00000000-0005-0000-0000-0000970E0000}"/>
    <cellStyle name="SAPBEXresDataEmph 2 2 2 2" xfId="8380" xr:uid="{00000000-0005-0000-0000-0000970E0000}"/>
    <cellStyle name="SAPBEXresDataEmph 2 2 2 2 2" xfId="15108" xr:uid="{120BCAE4-C4EE-48EF-AB4B-1E3A1785AE04}"/>
    <cellStyle name="SAPBEXresDataEmph 2 2 2 3" xfId="11695" xr:uid="{6FA0822B-D2EC-4E3F-A359-964600D860F4}"/>
    <cellStyle name="SAPBEXresDataEmph 2 2 3" xfId="6360" xr:uid="{00000000-0005-0000-0000-0000960E0000}"/>
    <cellStyle name="SAPBEXresDataEmph 2 2 3 2" xfId="13094" xr:uid="{E65C24C8-4827-42B3-84CD-EA6D24D78E94}"/>
    <cellStyle name="SAPBEXresDataEmph 2 2 4" xfId="9681" xr:uid="{F75E9877-03A3-4A46-8C23-1DA5E7D6F3E6}"/>
    <cellStyle name="SAPBEXresDataEmph 2 3" xfId="4112" xr:uid="{00000000-0005-0000-0000-0000980E0000}"/>
    <cellStyle name="SAPBEXresDataEmph 2 3 2" xfId="7601" xr:uid="{00000000-0005-0000-0000-0000980E0000}"/>
    <cellStyle name="SAPBEXresDataEmph 2 3 2 2" xfId="14333" xr:uid="{8EA25213-BC21-4FAA-A550-02F627BCB9E6}"/>
    <cellStyle name="SAPBEXresDataEmph 2 3 3" xfId="10920" xr:uid="{6130E79D-DDCC-4834-BBF4-7AE97EE3E39D}"/>
    <cellStyle name="SAPBEXresDataEmph 2 4" xfId="3007" xr:uid="{00000000-0005-0000-0000-0000990E0000}"/>
    <cellStyle name="SAPBEXresDataEmph 2 4 2" xfId="6496" xr:uid="{00000000-0005-0000-0000-0000990E0000}"/>
    <cellStyle name="SAPBEXresDataEmph 2 4 2 2" xfId="13229" xr:uid="{BBE705D1-4841-4E5A-A444-A3CEF1BC3283}"/>
    <cellStyle name="SAPBEXresDataEmph 2 4 3" xfId="9816" xr:uid="{45731520-B3DF-4D41-8C51-4B0406A59CBC}"/>
    <cellStyle name="SAPBEXresDataEmph 2 5" xfId="5683" xr:uid="{00000000-0005-0000-0000-0000950E0000}"/>
    <cellStyle name="SAPBEXresDataEmph 2 5 2" xfId="12421" xr:uid="{B5F6E1FA-6E5D-4506-9942-6C73E8B9D0C1}"/>
    <cellStyle name="SAPBEXresDataEmph 2 6" xfId="9009" xr:uid="{39FDA03D-4E85-435A-B65F-295E72F50BF4}"/>
    <cellStyle name="SAPBEXresDataEmph 3" xfId="1750" xr:uid="{00000000-0005-0000-0000-00009A0E0000}"/>
    <cellStyle name="SAPBEXresDataEmph 3 2" xfId="2520" xr:uid="{00000000-0005-0000-0000-00009B0E0000}"/>
    <cellStyle name="SAPBEXresDataEmph 3 2 2" xfId="4543" xr:uid="{00000000-0005-0000-0000-00009C0E0000}"/>
    <cellStyle name="SAPBEXresDataEmph 3 2 2 2" xfId="8032" xr:uid="{00000000-0005-0000-0000-00009C0E0000}"/>
    <cellStyle name="SAPBEXresDataEmph 3 2 2 2 2" xfId="14760" xr:uid="{E3D83FA5-88A1-436C-9C15-645D6B19D121}"/>
    <cellStyle name="SAPBEXresDataEmph 3 2 2 3" xfId="11347" xr:uid="{58FFF2B1-BF72-4A30-91DE-79C4245A07D1}"/>
    <cellStyle name="SAPBEXresDataEmph 3 2 3" xfId="6013" xr:uid="{00000000-0005-0000-0000-00009B0E0000}"/>
    <cellStyle name="SAPBEXresDataEmph 3 2 3 2" xfId="12747" xr:uid="{E96BE55E-C8E9-4E53-AA93-531205328FF9}"/>
    <cellStyle name="SAPBEXresDataEmph 3 2 4" xfId="9334" xr:uid="{A825C3D9-C561-498F-A2DF-E6644E01CD6C}"/>
    <cellStyle name="SAPBEXresDataEmph 3 3" xfId="3762" xr:uid="{00000000-0005-0000-0000-00009D0E0000}"/>
    <cellStyle name="SAPBEXresDataEmph 3 3 2" xfId="7251" xr:uid="{00000000-0005-0000-0000-00009D0E0000}"/>
    <cellStyle name="SAPBEXresDataEmph 3 3 2 2" xfId="13983" xr:uid="{D5C93DC0-020D-4C41-88D2-72AACA171D38}"/>
    <cellStyle name="SAPBEXresDataEmph 3 3 3" xfId="10570" xr:uid="{5C20D252-4A20-40AC-B1E6-9638C2D53374}"/>
    <cellStyle name="SAPBEXresDataEmph 3 4" xfId="3349" xr:uid="{00000000-0005-0000-0000-00009E0E0000}"/>
    <cellStyle name="SAPBEXresDataEmph 3 4 2" xfId="6838" xr:uid="{00000000-0005-0000-0000-00009E0E0000}"/>
    <cellStyle name="SAPBEXresDataEmph 3 4 2 2" xfId="13571" xr:uid="{36263CA0-48A7-4B5F-9CD2-004B0D5DFC1A}"/>
    <cellStyle name="SAPBEXresDataEmph 3 4 3" xfId="10158" xr:uid="{CD60A10A-2E21-4037-853F-F9B1169260A3}"/>
    <cellStyle name="SAPBEXresDataEmph 3 5" xfId="5336" xr:uid="{00000000-0005-0000-0000-00009A0E0000}"/>
    <cellStyle name="SAPBEXresDataEmph 3 5 2" xfId="12074" xr:uid="{034C67B4-B8AD-45C6-9132-761FD6F5E28A}"/>
    <cellStyle name="SAPBEXresDataEmph 3 6" xfId="8662" xr:uid="{C3626FE6-3940-4638-B3A0-A6CF769F722A}"/>
    <cellStyle name="SAPBEXresDataEmph 4" xfId="2072" xr:uid="{00000000-0005-0000-0000-00009F0E0000}"/>
    <cellStyle name="SAPBEXresDataEmph 4 2" xfId="2839" xr:uid="{00000000-0005-0000-0000-0000A00E0000}"/>
    <cellStyle name="SAPBEXresDataEmph 4 2 2" xfId="4859" xr:uid="{00000000-0005-0000-0000-0000A10E0000}"/>
    <cellStyle name="SAPBEXresDataEmph 4 2 2 2" xfId="8348" xr:uid="{00000000-0005-0000-0000-0000A10E0000}"/>
    <cellStyle name="SAPBEXresDataEmph 4 2 2 2 2" xfId="15076" xr:uid="{88C1601A-C6E2-498F-8758-A7CC94D6B63D}"/>
    <cellStyle name="SAPBEXresDataEmph 4 2 2 3" xfId="11663" xr:uid="{3D54D772-D7F9-417A-97C2-A1F9834B6DE4}"/>
    <cellStyle name="SAPBEXresDataEmph 4 2 3" xfId="6329" xr:uid="{00000000-0005-0000-0000-0000A00E0000}"/>
    <cellStyle name="SAPBEXresDataEmph 4 2 3 2" xfId="13063" xr:uid="{F1B9ECBD-A6A3-45AE-B5B2-2C2F252BA1E8}"/>
    <cellStyle name="SAPBEXresDataEmph 4 2 4" xfId="9650" xr:uid="{85FB1BE7-4A03-49B4-9EF2-0EDA840473DB}"/>
    <cellStyle name="SAPBEXresDataEmph 4 3" xfId="4080" xr:uid="{00000000-0005-0000-0000-0000A20E0000}"/>
    <cellStyle name="SAPBEXresDataEmph 4 3 2" xfId="7569" xr:uid="{00000000-0005-0000-0000-0000A20E0000}"/>
    <cellStyle name="SAPBEXresDataEmph 4 3 2 2" xfId="14301" xr:uid="{BB96931F-37AC-4124-A025-B364BEC9F8DA}"/>
    <cellStyle name="SAPBEXresDataEmph 4 3 3" xfId="10888" xr:uid="{03BE0745-FE02-4A62-B55E-AE8D9EC80EEF}"/>
    <cellStyle name="SAPBEXresDataEmph 4 4" xfId="3470" xr:uid="{00000000-0005-0000-0000-0000A30E0000}"/>
    <cellStyle name="SAPBEXresDataEmph 4 4 2" xfId="6959" xr:uid="{00000000-0005-0000-0000-0000A30E0000}"/>
    <cellStyle name="SAPBEXresDataEmph 4 4 2 2" xfId="13692" xr:uid="{D08CF01C-97C2-4DD1-A6B8-519898819B3D}"/>
    <cellStyle name="SAPBEXresDataEmph 4 4 3" xfId="10279" xr:uid="{21FF3AE9-7ADC-4361-A90C-2BBAA6FA2E67}"/>
    <cellStyle name="SAPBEXresDataEmph 4 5" xfId="5652" xr:uid="{00000000-0005-0000-0000-00009F0E0000}"/>
    <cellStyle name="SAPBEXresDataEmph 4 5 2" xfId="12390" xr:uid="{DF6BEC83-EEB1-4FCF-B981-C16F2767049A}"/>
    <cellStyle name="SAPBEXresDataEmph 4 6" xfId="8978" xr:uid="{3B988A61-9A02-411E-A805-872087B0F528}"/>
    <cellStyle name="SAPBEXresDataEmph 5" xfId="1970" xr:uid="{00000000-0005-0000-0000-0000A40E0000}"/>
    <cellStyle name="SAPBEXresDataEmph 5 2" xfId="2740" xr:uid="{00000000-0005-0000-0000-0000A50E0000}"/>
    <cellStyle name="SAPBEXresDataEmph 5 2 2" xfId="4762" xr:uid="{00000000-0005-0000-0000-0000A60E0000}"/>
    <cellStyle name="SAPBEXresDataEmph 5 2 2 2" xfId="8251" xr:uid="{00000000-0005-0000-0000-0000A60E0000}"/>
    <cellStyle name="SAPBEXresDataEmph 5 2 2 2 2" xfId="14979" xr:uid="{4B7829C3-8162-4D71-82EE-63FB389D2136}"/>
    <cellStyle name="SAPBEXresDataEmph 5 2 2 3" xfId="11566" xr:uid="{E7CE38BF-90B2-4E4F-90BA-64B819234346}"/>
    <cellStyle name="SAPBEXresDataEmph 5 2 3" xfId="6232" xr:uid="{00000000-0005-0000-0000-0000A50E0000}"/>
    <cellStyle name="SAPBEXresDataEmph 5 2 3 2" xfId="12966" xr:uid="{8A3C2C32-36BE-4204-B6F5-223D367E521C}"/>
    <cellStyle name="SAPBEXresDataEmph 5 2 4" xfId="9553" xr:uid="{57331926-3684-473F-AFB1-3C7E3327335F}"/>
    <cellStyle name="SAPBEXresDataEmph 5 3" xfId="3981" xr:uid="{00000000-0005-0000-0000-0000A70E0000}"/>
    <cellStyle name="SAPBEXresDataEmph 5 3 2" xfId="7470" xr:uid="{00000000-0005-0000-0000-0000A70E0000}"/>
    <cellStyle name="SAPBEXresDataEmph 5 3 2 2" xfId="14202" xr:uid="{23A75B10-FF1B-4365-9D09-AA72F9127D58}"/>
    <cellStyle name="SAPBEXresDataEmph 5 3 3" xfId="10789" xr:uid="{8D01A59B-8168-40F1-AB2B-7C08D3B7B95A}"/>
    <cellStyle name="SAPBEXresDataEmph 5 4" xfId="4286" xr:uid="{00000000-0005-0000-0000-0000A80E0000}"/>
    <cellStyle name="SAPBEXresDataEmph 5 4 2" xfId="7775" xr:uid="{00000000-0005-0000-0000-0000A80E0000}"/>
    <cellStyle name="SAPBEXresDataEmph 5 4 2 2" xfId="14505" xr:uid="{CEA22487-AA78-4771-B1AA-9EB48DD77A9B}"/>
    <cellStyle name="SAPBEXresDataEmph 5 4 3" xfId="11092" xr:uid="{5CA0D45B-EED3-4B36-85C3-9A55FBC461BB}"/>
    <cellStyle name="SAPBEXresDataEmph 5 5" xfId="5555" xr:uid="{00000000-0005-0000-0000-0000A40E0000}"/>
    <cellStyle name="SAPBEXresDataEmph 5 5 2" xfId="12293" xr:uid="{8397D552-124C-4CB7-AEAB-1F89B892AB12}"/>
    <cellStyle name="SAPBEXresDataEmph 5 6" xfId="8881" xr:uid="{D831436F-FA09-4A49-8790-B98AE2C11E14}"/>
    <cellStyle name="SAPBEXresDataEmph 6" xfId="2355" xr:uid="{00000000-0005-0000-0000-0000A90E0000}"/>
    <cellStyle name="SAPBEXresDataEmph 6 2" xfId="4390" xr:uid="{00000000-0005-0000-0000-0000AA0E0000}"/>
    <cellStyle name="SAPBEXresDataEmph 6 2 2" xfId="7879" xr:uid="{00000000-0005-0000-0000-0000AA0E0000}"/>
    <cellStyle name="SAPBEXresDataEmph 6 2 2 2" xfId="14607" xr:uid="{A950B8D4-E3DD-4AE1-BEE3-7346CA218AAC}"/>
    <cellStyle name="SAPBEXresDataEmph 6 2 3" xfId="11194" xr:uid="{955F478F-2BE1-44D8-AA18-2CEC032ACF78}"/>
    <cellStyle name="SAPBEXresDataEmph 6 3" xfId="5856" xr:uid="{00000000-0005-0000-0000-0000A90E0000}"/>
    <cellStyle name="SAPBEXresDataEmph 6 3 2" xfId="12590" xr:uid="{08467196-E544-41BF-9EB7-B110D54055A8}"/>
    <cellStyle name="SAPBEXresDataEmph 6 4" xfId="9177" xr:uid="{D872A692-69A6-4A89-96DC-E22CC69F240C}"/>
    <cellStyle name="SAPBEXresDataEmph 7" xfId="3548" xr:uid="{00000000-0005-0000-0000-0000AB0E0000}"/>
    <cellStyle name="SAPBEXresDataEmph 7 2" xfId="7037" xr:uid="{00000000-0005-0000-0000-0000AB0E0000}"/>
    <cellStyle name="SAPBEXresDataEmph 7 2 2" xfId="13770" xr:uid="{92525AC5-81E0-42CB-8D5F-22D20AC7EF5E}"/>
    <cellStyle name="SAPBEXresDataEmph 7 3" xfId="10357" xr:uid="{FCB6B1FA-BAD6-4979-B1A3-C0776025D055}"/>
    <cellStyle name="SAPBEXresDataEmph 8" xfId="4195" xr:uid="{00000000-0005-0000-0000-0000AC0E0000}"/>
    <cellStyle name="SAPBEXresDataEmph 8 2" xfId="7684" xr:uid="{00000000-0005-0000-0000-0000AC0E0000}"/>
    <cellStyle name="SAPBEXresDataEmph 8 2 2" xfId="14415" xr:uid="{D891EAC8-8E56-45C2-999F-BC516B08CE2B}"/>
    <cellStyle name="SAPBEXresDataEmph 8 3" xfId="11002" xr:uid="{AE3ADC48-C57C-4705-8156-590BE803829E}"/>
    <cellStyle name="SAPBEXresDataEmph 9" xfId="5171" xr:uid="{00000000-0005-0000-0000-0000940E0000}"/>
    <cellStyle name="SAPBEXresDataEmph 9 2" xfId="11917" xr:uid="{5B6BAF51-D2C5-48DF-8363-04AF62A35204}"/>
    <cellStyle name="SAPBEXresItem" xfId="1454" xr:uid="{00000000-0005-0000-0000-0000AD0E0000}"/>
    <cellStyle name="SAPBEXresItem 2" xfId="2105" xr:uid="{00000000-0005-0000-0000-0000AE0E0000}"/>
    <cellStyle name="SAPBEXresItem 2 2" xfId="2872" xr:uid="{00000000-0005-0000-0000-0000AF0E0000}"/>
    <cellStyle name="SAPBEXresItem 2 2 2" xfId="4892" xr:uid="{00000000-0005-0000-0000-0000B00E0000}"/>
    <cellStyle name="SAPBEXresItem 2 2 2 2" xfId="8381" xr:uid="{00000000-0005-0000-0000-0000B00E0000}"/>
    <cellStyle name="SAPBEXresItem 2 2 2 2 2" xfId="15109" xr:uid="{AEB91720-1782-4208-BB82-38F73C644019}"/>
    <cellStyle name="SAPBEXresItem 2 2 2 3" xfId="11696" xr:uid="{DCA76326-A7C4-4A0E-9B6E-006730619F78}"/>
    <cellStyle name="SAPBEXresItem 2 2 3" xfId="6361" xr:uid="{00000000-0005-0000-0000-0000AF0E0000}"/>
    <cellStyle name="SAPBEXresItem 2 2 3 2" xfId="13095" xr:uid="{AE997023-3FB3-4890-A979-37E6A4452B6D}"/>
    <cellStyle name="SAPBEXresItem 2 2 4" xfId="9682" xr:uid="{CB8E0BDE-B540-4403-89ED-5171BDC96D61}"/>
    <cellStyle name="SAPBEXresItem 2 3" xfId="4113" xr:uid="{00000000-0005-0000-0000-0000B10E0000}"/>
    <cellStyle name="SAPBEXresItem 2 3 2" xfId="7602" xr:uid="{00000000-0005-0000-0000-0000B10E0000}"/>
    <cellStyle name="SAPBEXresItem 2 3 2 2" xfId="14334" xr:uid="{F7CE8978-F4D0-4843-9B3B-BE1D0B015899}"/>
    <cellStyle name="SAPBEXresItem 2 3 3" xfId="10921" xr:uid="{1293E9B0-808C-4935-941B-57B1AC0123FC}"/>
    <cellStyle name="SAPBEXresItem 2 4" xfId="129" xr:uid="{00000000-0005-0000-0000-0000B20E0000}"/>
    <cellStyle name="SAPBEXresItem 2 4 2" xfId="5002" xr:uid="{00000000-0005-0000-0000-0000B20E0000}"/>
    <cellStyle name="SAPBEXresItem 2 4 2 2" xfId="11799" xr:uid="{B2375C52-59B9-416D-A9CE-DE28FA8BE8B7}"/>
    <cellStyle name="SAPBEXresItem 2 4 3" xfId="8485" xr:uid="{29C4D404-F3F6-4D5A-9D05-AF0468BC1A15}"/>
    <cellStyle name="SAPBEXresItem 2 5" xfId="5684" xr:uid="{00000000-0005-0000-0000-0000AE0E0000}"/>
    <cellStyle name="SAPBEXresItem 2 5 2" xfId="12422" xr:uid="{50CEE7C0-9A09-4976-A82D-15661F51D3AE}"/>
    <cellStyle name="SAPBEXresItem 2 6" xfId="9010" xr:uid="{2967BE72-EB2A-427E-92BD-E0837EFDE5AD}"/>
    <cellStyle name="SAPBEXresItem 3" xfId="1679" xr:uid="{00000000-0005-0000-0000-0000B30E0000}"/>
    <cellStyle name="SAPBEXresItem 3 2" xfId="2450" xr:uid="{00000000-0005-0000-0000-0000B40E0000}"/>
    <cellStyle name="SAPBEXresItem 3 2 2" xfId="4473" xr:uid="{00000000-0005-0000-0000-0000B50E0000}"/>
    <cellStyle name="SAPBEXresItem 3 2 2 2" xfId="7962" xr:uid="{00000000-0005-0000-0000-0000B50E0000}"/>
    <cellStyle name="SAPBEXresItem 3 2 2 2 2" xfId="14690" xr:uid="{EB157591-50CE-4584-AC57-EEE22F449459}"/>
    <cellStyle name="SAPBEXresItem 3 2 2 3" xfId="11277" xr:uid="{901EF865-9E60-40A0-8A26-B9C746FE1FBC}"/>
    <cellStyle name="SAPBEXresItem 3 2 3" xfId="5943" xr:uid="{00000000-0005-0000-0000-0000B40E0000}"/>
    <cellStyle name="SAPBEXresItem 3 2 3 2" xfId="12677" xr:uid="{CBA3474B-7935-4FEF-AE1F-429D5F977B7D}"/>
    <cellStyle name="SAPBEXresItem 3 2 4" xfId="9264" xr:uid="{9C281319-5BDD-443E-8A84-0C70DBF504C2}"/>
    <cellStyle name="SAPBEXresItem 3 3" xfId="3692" xr:uid="{00000000-0005-0000-0000-0000B60E0000}"/>
    <cellStyle name="SAPBEXresItem 3 3 2" xfId="7181" xr:uid="{00000000-0005-0000-0000-0000B60E0000}"/>
    <cellStyle name="SAPBEXresItem 3 3 2 2" xfId="13913" xr:uid="{04A5BBA9-1BF2-44E3-86AF-6AD47AF69CAE}"/>
    <cellStyle name="SAPBEXresItem 3 3 3" xfId="10500" xr:uid="{935C4633-3A30-49E8-831C-190E407CCCC2}"/>
    <cellStyle name="SAPBEXresItem 3 4" xfId="3413" xr:uid="{00000000-0005-0000-0000-0000B70E0000}"/>
    <cellStyle name="SAPBEXresItem 3 4 2" xfId="6902" xr:uid="{00000000-0005-0000-0000-0000B70E0000}"/>
    <cellStyle name="SAPBEXresItem 3 4 2 2" xfId="13635" xr:uid="{10823848-B4F0-4CE0-B621-1103AF7E9234}"/>
    <cellStyle name="SAPBEXresItem 3 4 3" xfId="10222" xr:uid="{802401AD-2F41-4698-82DF-6A12FC32D950}"/>
    <cellStyle name="SAPBEXresItem 3 5" xfId="5265" xr:uid="{00000000-0005-0000-0000-0000B30E0000}"/>
    <cellStyle name="SAPBEXresItem 3 5 2" xfId="12004" xr:uid="{E6556FD1-C613-42D2-A758-49F84FF8BA88}"/>
    <cellStyle name="SAPBEXresItem 3 6" xfId="8592" xr:uid="{A7B84F69-48A3-48A7-BB83-1BE7A69CDDA2}"/>
    <cellStyle name="SAPBEXresItem 4" xfId="2011" xr:uid="{00000000-0005-0000-0000-0000B80E0000}"/>
    <cellStyle name="SAPBEXresItem 4 2" xfId="2778" xr:uid="{00000000-0005-0000-0000-0000B90E0000}"/>
    <cellStyle name="SAPBEXresItem 4 2 2" xfId="4800" xr:uid="{00000000-0005-0000-0000-0000BA0E0000}"/>
    <cellStyle name="SAPBEXresItem 4 2 2 2" xfId="8289" xr:uid="{00000000-0005-0000-0000-0000BA0E0000}"/>
    <cellStyle name="SAPBEXresItem 4 2 2 2 2" xfId="15017" xr:uid="{DAEA7F06-ABAE-44B7-B2DE-FC171224B480}"/>
    <cellStyle name="SAPBEXresItem 4 2 2 3" xfId="11604" xr:uid="{AE6DB5E5-55BA-4348-82FF-ADE4AA158D8B}"/>
    <cellStyle name="SAPBEXresItem 4 2 3" xfId="6269" xr:uid="{00000000-0005-0000-0000-0000B90E0000}"/>
    <cellStyle name="SAPBEXresItem 4 2 3 2" xfId="13003" xr:uid="{2056B9EC-1C34-4792-9BB6-37A22488FBC2}"/>
    <cellStyle name="SAPBEXresItem 4 2 4" xfId="9590" xr:uid="{363D56E8-AA61-443C-8036-19FFBBC225C7}"/>
    <cellStyle name="SAPBEXresItem 4 3" xfId="4021" xr:uid="{00000000-0005-0000-0000-0000BB0E0000}"/>
    <cellStyle name="SAPBEXresItem 4 3 2" xfId="7510" xr:uid="{00000000-0005-0000-0000-0000BB0E0000}"/>
    <cellStyle name="SAPBEXresItem 4 3 2 2" xfId="14242" xr:uid="{95A1A651-47F2-47A7-B3A9-C3335B7F2595}"/>
    <cellStyle name="SAPBEXresItem 4 3 3" xfId="10829" xr:uid="{7EF4073D-05AA-4942-96A0-7D934820D4E5}"/>
    <cellStyle name="SAPBEXresItem 4 4" xfId="3291" xr:uid="{00000000-0005-0000-0000-0000BC0E0000}"/>
    <cellStyle name="SAPBEXresItem 4 4 2" xfId="6780" xr:uid="{00000000-0005-0000-0000-0000BC0E0000}"/>
    <cellStyle name="SAPBEXresItem 4 4 2 2" xfId="13513" xr:uid="{74F4F483-0577-408D-ADC0-7BD0103C93BC}"/>
    <cellStyle name="SAPBEXresItem 4 4 3" xfId="10100" xr:uid="{61C5FCF6-5890-445C-97C7-6B243122AFCA}"/>
    <cellStyle name="SAPBEXresItem 4 5" xfId="5592" xr:uid="{00000000-0005-0000-0000-0000B80E0000}"/>
    <cellStyle name="SAPBEXresItem 4 5 2" xfId="12330" xr:uid="{F916C751-32A3-49BE-BEFE-B3C75F8B35C9}"/>
    <cellStyle name="SAPBEXresItem 4 6" xfId="8918" xr:uid="{A18DC174-A598-4EE7-BBF5-F200237BE982}"/>
    <cellStyle name="SAPBEXresItem 5" xfId="1969" xr:uid="{00000000-0005-0000-0000-0000BD0E0000}"/>
    <cellStyle name="SAPBEXresItem 5 2" xfId="2739" xr:uid="{00000000-0005-0000-0000-0000BE0E0000}"/>
    <cellStyle name="SAPBEXresItem 5 2 2" xfId="4761" xr:uid="{00000000-0005-0000-0000-0000BF0E0000}"/>
    <cellStyle name="SAPBEXresItem 5 2 2 2" xfId="8250" xr:uid="{00000000-0005-0000-0000-0000BF0E0000}"/>
    <cellStyle name="SAPBEXresItem 5 2 2 2 2" xfId="14978" xr:uid="{286B901D-37CE-4EF1-83C1-18C668A829EF}"/>
    <cellStyle name="SAPBEXresItem 5 2 2 3" xfId="11565" xr:uid="{7847F0E6-D3A6-4DED-B28F-1B09032E4131}"/>
    <cellStyle name="SAPBEXresItem 5 2 3" xfId="6231" xr:uid="{00000000-0005-0000-0000-0000BE0E0000}"/>
    <cellStyle name="SAPBEXresItem 5 2 3 2" xfId="12965" xr:uid="{B0BE9D58-DCC3-4996-A77E-B882E1291650}"/>
    <cellStyle name="SAPBEXresItem 5 2 4" xfId="9552" xr:uid="{6BE4763D-8A23-4FF3-B431-B67316F17E94}"/>
    <cellStyle name="SAPBEXresItem 5 3" xfId="3980" xr:uid="{00000000-0005-0000-0000-0000C00E0000}"/>
    <cellStyle name="SAPBEXresItem 5 3 2" xfId="7469" xr:uid="{00000000-0005-0000-0000-0000C00E0000}"/>
    <cellStyle name="SAPBEXresItem 5 3 2 2" xfId="14201" xr:uid="{994ACF91-E560-4FAA-9419-583F575A8D9A}"/>
    <cellStyle name="SAPBEXresItem 5 3 3" xfId="10788" xr:uid="{D1B11722-A9D9-4FE6-B488-A437C7CC3674}"/>
    <cellStyle name="SAPBEXresItem 5 4" xfId="4239" xr:uid="{00000000-0005-0000-0000-0000C10E0000}"/>
    <cellStyle name="SAPBEXresItem 5 4 2" xfId="7728" xr:uid="{00000000-0005-0000-0000-0000C10E0000}"/>
    <cellStyle name="SAPBEXresItem 5 4 2 2" xfId="14458" xr:uid="{DED120E8-662D-4912-8559-254B734636E9}"/>
    <cellStyle name="SAPBEXresItem 5 4 3" xfId="11045" xr:uid="{6B8F3547-3A74-480B-88F0-42E4B66D76E9}"/>
    <cellStyle name="SAPBEXresItem 5 5" xfId="5554" xr:uid="{00000000-0005-0000-0000-0000BD0E0000}"/>
    <cellStyle name="SAPBEXresItem 5 5 2" xfId="12292" xr:uid="{8CEEFF6A-BB2F-4D07-8380-61DA4A55718A}"/>
    <cellStyle name="SAPBEXresItem 5 6" xfId="8880" xr:uid="{E9A03271-0119-4A41-9628-5E34EAFCC95A}"/>
    <cellStyle name="SAPBEXresItem 6" xfId="2356" xr:uid="{00000000-0005-0000-0000-0000C20E0000}"/>
    <cellStyle name="SAPBEXresItem 6 2" xfId="4391" xr:uid="{00000000-0005-0000-0000-0000C30E0000}"/>
    <cellStyle name="SAPBEXresItem 6 2 2" xfId="7880" xr:uid="{00000000-0005-0000-0000-0000C30E0000}"/>
    <cellStyle name="SAPBEXresItem 6 2 2 2" xfId="14608" xr:uid="{A8BCC28E-A2E3-42A5-821F-766C4ED95606}"/>
    <cellStyle name="SAPBEXresItem 6 2 3" xfId="11195" xr:uid="{BA4F496A-F219-4C39-BC1F-0795BE64666A}"/>
    <cellStyle name="SAPBEXresItem 6 3" xfId="5857" xr:uid="{00000000-0005-0000-0000-0000C20E0000}"/>
    <cellStyle name="SAPBEXresItem 6 3 2" xfId="12591" xr:uid="{CD08C22F-185E-4C17-AE2D-AFC1D1192C95}"/>
    <cellStyle name="SAPBEXresItem 6 4" xfId="9178" xr:uid="{EA39178B-A284-4E38-8752-929E7E232348}"/>
    <cellStyle name="SAPBEXresItem 7" xfId="3549" xr:uid="{00000000-0005-0000-0000-0000C40E0000}"/>
    <cellStyle name="SAPBEXresItem 7 2" xfId="7038" xr:uid="{00000000-0005-0000-0000-0000C40E0000}"/>
    <cellStyle name="SAPBEXresItem 7 2 2" xfId="13771" xr:uid="{9479041A-3912-4AFC-967F-C926502F4773}"/>
    <cellStyle name="SAPBEXresItem 7 3" xfId="10358" xr:uid="{9A91284C-90C6-402E-B143-2C95FD40CF39}"/>
    <cellStyle name="SAPBEXresItem 8" xfId="4194" xr:uid="{00000000-0005-0000-0000-0000C50E0000}"/>
    <cellStyle name="SAPBEXresItem 8 2" xfId="7683" xr:uid="{00000000-0005-0000-0000-0000C50E0000}"/>
    <cellStyle name="SAPBEXresItem 8 2 2" xfId="14414" xr:uid="{C7D5D5E3-2FC3-43AF-A315-822BFC4E25CE}"/>
    <cellStyle name="SAPBEXresItem 8 3" xfId="11001" xr:uid="{D8FD5098-B348-414D-A7F4-84ECFCC00DD5}"/>
    <cellStyle name="SAPBEXresItem 9" xfId="5172" xr:uid="{00000000-0005-0000-0000-0000AD0E0000}"/>
    <cellStyle name="SAPBEXresItem 9 2" xfId="11918" xr:uid="{A6D739CA-F042-427C-9D77-9E804EBAFFC8}"/>
    <cellStyle name="SAPBEXresItemX" xfId="1455" xr:uid="{00000000-0005-0000-0000-0000C60E0000}"/>
    <cellStyle name="SAPBEXresItemX 2" xfId="2106" xr:uid="{00000000-0005-0000-0000-0000C70E0000}"/>
    <cellStyle name="SAPBEXresItemX 2 2" xfId="2873" xr:uid="{00000000-0005-0000-0000-0000C80E0000}"/>
    <cellStyle name="SAPBEXresItemX 2 2 2" xfId="4893" xr:uid="{00000000-0005-0000-0000-0000C90E0000}"/>
    <cellStyle name="SAPBEXresItemX 2 2 2 2" xfId="8382" xr:uid="{00000000-0005-0000-0000-0000C90E0000}"/>
    <cellStyle name="SAPBEXresItemX 2 2 2 2 2" xfId="15110" xr:uid="{6D33D6C8-0162-4F1D-AEBB-5571D8DF5258}"/>
    <cellStyle name="SAPBEXresItemX 2 2 2 3" xfId="11697" xr:uid="{30CAA9C6-EDBB-469F-BC8F-915C987DC3CA}"/>
    <cellStyle name="SAPBEXresItemX 2 2 3" xfId="6362" xr:uid="{00000000-0005-0000-0000-0000C80E0000}"/>
    <cellStyle name="SAPBEXresItemX 2 2 3 2" xfId="13096" xr:uid="{328D20FF-C1DE-4869-B252-44E8749A4690}"/>
    <cellStyle name="SAPBEXresItemX 2 2 4" xfId="9683" xr:uid="{C42AF891-7A9D-4B45-A538-9FA8817E39A0}"/>
    <cellStyle name="SAPBEXresItemX 2 3" xfId="4114" xr:uid="{00000000-0005-0000-0000-0000CA0E0000}"/>
    <cellStyle name="SAPBEXresItemX 2 3 2" xfId="7603" xr:uid="{00000000-0005-0000-0000-0000CA0E0000}"/>
    <cellStyle name="SAPBEXresItemX 2 3 2 2" xfId="14335" xr:uid="{777FC983-3F8D-4ED3-A6FC-5BAB092205C1}"/>
    <cellStyle name="SAPBEXresItemX 2 3 3" xfId="10922" xr:uid="{BDBBE23A-E93B-456A-8FF8-64C8D59C8D89}"/>
    <cellStyle name="SAPBEXresItemX 2 4" xfId="3252" xr:uid="{00000000-0005-0000-0000-0000CB0E0000}"/>
    <cellStyle name="SAPBEXresItemX 2 4 2" xfId="6741" xr:uid="{00000000-0005-0000-0000-0000CB0E0000}"/>
    <cellStyle name="SAPBEXresItemX 2 4 2 2" xfId="13474" xr:uid="{96165D1D-6125-417B-8827-22B750C6F181}"/>
    <cellStyle name="SAPBEXresItemX 2 4 3" xfId="10061" xr:uid="{50ACD6F8-2039-4911-B16C-C876BAAB878A}"/>
    <cellStyle name="SAPBEXresItemX 2 5" xfId="5685" xr:uid="{00000000-0005-0000-0000-0000C70E0000}"/>
    <cellStyle name="SAPBEXresItemX 2 5 2" xfId="12423" xr:uid="{0130FEFE-0EC0-4734-84D6-A7D4F057A2D3}"/>
    <cellStyle name="SAPBEXresItemX 2 6" xfId="9011" xr:uid="{8A06D6E1-12DF-4581-A7DB-BC98CD0FC19C}"/>
    <cellStyle name="SAPBEXresItemX 3" xfId="1897" xr:uid="{00000000-0005-0000-0000-0000CC0E0000}"/>
    <cellStyle name="SAPBEXresItemX 3 2" xfId="2667" xr:uid="{00000000-0005-0000-0000-0000CD0E0000}"/>
    <cellStyle name="SAPBEXresItemX 3 2 2" xfId="4689" xr:uid="{00000000-0005-0000-0000-0000CE0E0000}"/>
    <cellStyle name="SAPBEXresItemX 3 2 2 2" xfId="8178" xr:uid="{00000000-0005-0000-0000-0000CE0E0000}"/>
    <cellStyle name="SAPBEXresItemX 3 2 2 2 2" xfId="14906" xr:uid="{77384A46-EAD9-490E-A630-C1A2B6F0E1D8}"/>
    <cellStyle name="SAPBEXresItemX 3 2 2 3" xfId="11493" xr:uid="{59A420FD-654E-4FEF-A9B8-B0374A863103}"/>
    <cellStyle name="SAPBEXresItemX 3 2 3" xfId="6159" xr:uid="{00000000-0005-0000-0000-0000CD0E0000}"/>
    <cellStyle name="SAPBEXresItemX 3 2 3 2" xfId="12893" xr:uid="{8D03EB07-D71D-49E3-BA68-2324892309CE}"/>
    <cellStyle name="SAPBEXresItemX 3 2 4" xfId="9480" xr:uid="{1548493B-BBD5-4012-8588-A6CC3AC53778}"/>
    <cellStyle name="SAPBEXresItemX 3 3" xfId="3908" xr:uid="{00000000-0005-0000-0000-0000CF0E0000}"/>
    <cellStyle name="SAPBEXresItemX 3 3 2" xfId="7397" xr:uid="{00000000-0005-0000-0000-0000CF0E0000}"/>
    <cellStyle name="SAPBEXresItemX 3 3 2 2" xfId="14129" xr:uid="{7B3296C5-9888-46F7-896B-F387FB70B31A}"/>
    <cellStyle name="SAPBEXresItemX 3 3 3" xfId="10716" xr:uid="{D3098DF0-2455-486D-8F0F-451CA1B0B60C}"/>
    <cellStyle name="SAPBEXresItemX 3 4" xfId="3493" xr:uid="{00000000-0005-0000-0000-0000D00E0000}"/>
    <cellStyle name="SAPBEXresItemX 3 4 2" xfId="6982" xr:uid="{00000000-0005-0000-0000-0000D00E0000}"/>
    <cellStyle name="SAPBEXresItemX 3 4 2 2" xfId="13715" xr:uid="{CEC04A86-2B03-439F-8164-429679143B93}"/>
    <cellStyle name="SAPBEXresItemX 3 4 3" xfId="10302" xr:uid="{2C6B8ADD-1C6B-42A9-98DD-60171791F6CE}"/>
    <cellStyle name="SAPBEXresItemX 3 5" xfId="5482" xr:uid="{00000000-0005-0000-0000-0000CC0E0000}"/>
    <cellStyle name="SAPBEXresItemX 3 5 2" xfId="12220" xr:uid="{56B2D73B-4270-4962-9B2A-F7688EA9FBA5}"/>
    <cellStyle name="SAPBEXresItemX 3 6" xfId="8808" xr:uid="{DCB25A84-5A7F-4F60-B495-886147F040B0}"/>
    <cellStyle name="SAPBEXresItemX 4" xfId="1722" xr:uid="{00000000-0005-0000-0000-0000D10E0000}"/>
    <cellStyle name="SAPBEXresItemX 4 2" xfId="2492" xr:uid="{00000000-0005-0000-0000-0000D20E0000}"/>
    <cellStyle name="SAPBEXresItemX 4 2 2" xfId="4515" xr:uid="{00000000-0005-0000-0000-0000D30E0000}"/>
    <cellStyle name="SAPBEXresItemX 4 2 2 2" xfId="8004" xr:uid="{00000000-0005-0000-0000-0000D30E0000}"/>
    <cellStyle name="SAPBEXresItemX 4 2 2 2 2" xfId="14732" xr:uid="{97E550EB-3E03-4B2B-8701-B179BD44D011}"/>
    <cellStyle name="SAPBEXresItemX 4 2 2 3" xfId="11319" xr:uid="{D8F1011A-8E74-4736-945A-95BCC49A1FB2}"/>
    <cellStyle name="SAPBEXresItemX 4 2 3" xfId="5985" xr:uid="{00000000-0005-0000-0000-0000D20E0000}"/>
    <cellStyle name="SAPBEXresItemX 4 2 3 2" xfId="12719" xr:uid="{8CD7A646-B720-4C22-B61F-C71E5D9E4F04}"/>
    <cellStyle name="SAPBEXresItemX 4 2 4" xfId="9306" xr:uid="{F9179C8F-1A30-478F-826C-CDC75407F3E5}"/>
    <cellStyle name="SAPBEXresItemX 4 3" xfId="3734" xr:uid="{00000000-0005-0000-0000-0000D40E0000}"/>
    <cellStyle name="SAPBEXresItemX 4 3 2" xfId="7223" xr:uid="{00000000-0005-0000-0000-0000D40E0000}"/>
    <cellStyle name="SAPBEXresItemX 4 3 2 2" xfId="13955" xr:uid="{53F79340-BC3A-4D2A-AC81-12587A0EE72C}"/>
    <cellStyle name="SAPBEXresItemX 4 3 3" xfId="10542" xr:uid="{3AB2F50E-BDAB-42B8-AB25-BECB50734B28}"/>
    <cellStyle name="SAPBEXresItemX 4 4" xfId="3070" xr:uid="{00000000-0005-0000-0000-0000D50E0000}"/>
    <cellStyle name="SAPBEXresItemX 4 4 2" xfId="6559" xr:uid="{00000000-0005-0000-0000-0000D50E0000}"/>
    <cellStyle name="SAPBEXresItemX 4 4 2 2" xfId="13292" xr:uid="{9A820E7B-B885-4B99-BE7B-4ABA3BC55BA6}"/>
    <cellStyle name="SAPBEXresItemX 4 4 3" xfId="9879" xr:uid="{4F1DAED1-C301-4A96-A150-D2999021E99E}"/>
    <cellStyle name="SAPBEXresItemX 4 5" xfId="5308" xr:uid="{00000000-0005-0000-0000-0000D10E0000}"/>
    <cellStyle name="SAPBEXresItemX 4 5 2" xfId="12046" xr:uid="{11CED01E-5E43-4568-B521-F98B06C282BA}"/>
    <cellStyle name="SAPBEXresItemX 4 6" xfId="8634" xr:uid="{59C2B2DA-0E98-4381-B6BE-71F6D59025B3}"/>
    <cellStyle name="SAPBEXresItemX 5" xfId="1755" xr:uid="{00000000-0005-0000-0000-0000D60E0000}"/>
    <cellStyle name="SAPBEXresItemX 5 2" xfId="2525" xr:uid="{00000000-0005-0000-0000-0000D70E0000}"/>
    <cellStyle name="SAPBEXresItemX 5 2 2" xfId="4548" xr:uid="{00000000-0005-0000-0000-0000D80E0000}"/>
    <cellStyle name="SAPBEXresItemX 5 2 2 2" xfId="8037" xr:uid="{00000000-0005-0000-0000-0000D80E0000}"/>
    <cellStyle name="SAPBEXresItemX 5 2 2 2 2" xfId="14765" xr:uid="{6A09360B-D698-407A-9B5F-0F937799C2BB}"/>
    <cellStyle name="SAPBEXresItemX 5 2 2 3" xfId="11352" xr:uid="{E4DF13EA-0929-4733-8E48-679CC84C9C1A}"/>
    <cellStyle name="SAPBEXresItemX 5 2 3" xfId="6018" xr:uid="{00000000-0005-0000-0000-0000D70E0000}"/>
    <cellStyle name="SAPBEXresItemX 5 2 3 2" xfId="12752" xr:uid="{7C6A7696-EE13-48F0-A2E6-6390ABB1C1A0}"/>
    <cellStyle name="SAPBEXresItemX 5 2 4" xfId="9339" xr:uid="{3C81A5F7-7ED8-4B00-A2C2-70BD1436BB2C}"/>
    <cellStyle name="SAPBEXresItemX 5 3" xfId="3767" xr:uid="{00000000-0005-0000-0000-0000D90E0000}"/>
    <cellStyle name="SAPBEXresItemX 5 3 2" xfId="7256" xr:uid="{00000000-0005-0000-0000-0000D90E0000}"/>
    <cellStyle name="SAPBEXresItemX 5 3 2 2" xfId="13988" xr:uid="{2C84301D-BA04-46EB-8D2B-B5E5F4232298}"/>
    <cellStyle name="SAPBEXresItemX 5 3 3" xfId="10575" xr:uid="{5FA69FCF-3404-42BA-8CEF-66A49A46EA60}"/>
    <cellStyle name="SAPBEXresItemX 5 4" xfId="3156" xr:uid="{00000000-0005-0000-0000-0000DA0E0000}"/>
    <cellStyle name="SAPBEXresItemX 5 4 2" xfId="6645" xr:uid="{00000000-0005-0000-0000-0000DA0E0000}"/>
    <cellStyle name="SAPBEXresItemX 5 4 2 2" xfId="13378" xr:uid="{4E866D80-2666-4CD7-A300-5FEF96AE815F}"/>
    <cellStyle name="SAPBEXresItemX 5 4 3" xfId="9965" xr:uid="{1BCACCD0-E0FD-49D4-936B-02E5FF2DBE32}"/>
    <cellStyle name="SAPBEXresItemX 5 5" xfId="5341" xr:uid="{00000000-0005-0000-0000-0000D60E0000}"/>
    <cellStyle name="SAPBEXresItemX 5 5 2" xfId="12079" xr:uid="{F1EF6CD2-2F1F-424D-B08F-25D854A57950}"/>
    <cellStyle name="SAPBEXresItemX 5 6" xfId="8667" xr:uid="{0F362B1E-64EB-401C-B747-4241958D0838}"/>
    <cellStyle name="SAPBEXresItemX 6" xfId="2357" xr:uid="{00000000-0005-0000-0000-0000DB0E0000}"/>
    <cellStyle name="SAPBEXresItemX 6 2" xfId="4392" xr:uid="{00000000-0005-0000-0000-0000DC0E0000}"/>
    <cellStyle name="SAPBEXresItemX 6 2 2" xfId="7881" xr:uid="{00000000-0005-0000-0000-0000DC0E0000}"/>
    <cellStyle name="SAPBEXresItemX 6 2 2 2" xfId="14609" xr:uid="{048F2A78-404C-453B-83B3-3680D1CBACB5}"/>
    <cellStyle name="SAPBEXresItemX 6 2 3" xfId="11196" xr:uid="{9A5DD74E-2E66-4753-8DF5-DB3D78E5ADBB}"/>
    <cellStyle name="SAPBEXresItemX 6 3" xfId="5858" xr:uid="{00000000-0005-0000-0000-0000DB0E0000}"/>
    <cellStyle name="SAPBEXresItemX 6 3 2" xfId="12592" xr:uid="{0547003D-200D-4864-8586-190AA49C1666}"/>
    <cellStyle name="SAPBEXresItemX 6 4" xfId="9179" xr:uid="{01996DC6-5B4E-46A0-B787-F0A8323C2ADB}"/>
    <cellStyle name="SAPBEXresItemX 7" xfId="3550" xr:uid="{00000000-0005-0000-0000-0000DD0E0000}"/>
    <cellStyle name="SAPBEXresItemX 7 2" xfId="7039" xr:uid="{00000000-0005-0000-0000-0000DD0E0000}"/>
    <cellStyle name="SAPBEXresItemX 7 2 2" xfId="13772" xr:uid="{01E59D0F-9E6B-4857-A6C9-7DF0F5706A2E}"/>
    <cellStyle name="SAPBEXresItemX 7 3" xfId="10359" xr:uid="{561BB7A9-12DD-45AF-859E-1D7766A3F449}"/>
    <cellStyle name="SAPBEXresItemX 8" xfId="2952" xr:uid="{00000000-0005-0000-0000-0000DE0E0000}"/>
    <cellStyle name="SAPBEXresItemX 8 2" xfId="6441" xr:uid="{00000000-0005-0000-0000-0000DE0E0000}"/>
    <cellStyle name="SAPBEXresItemX 8 2 2" xfId="13175" xr:uid="{C01020EA-5403-4BE1-BB52-58330C41A8E1}"/>
    <cellStyle name="SAPBEXresItemX 8 3" xfId="9762" xr:uid="{5147F26A-7B6B-48C1-9B35-8AEBF7DC78E8}"/>
    <cellStyle name="SAPBEXresItemX 9" xfId="5173" xr:uid="{00000000-0005-0000-0000-0000C60E0000}"/>
    <cellStyle name="SAPBEXresItemX 9 2" xfId="11919" xr:uid="{EBB15C65-D778-4194-8072-CF9EAA2E2A55}"/>
    <cellStyle name="SAPBEXstdData" xfId="1456" xr:uid="{00000000-0005-0000-0000-0000DF0E0000}"/>
    <cellStyle name="SAPBEXstdData 2" xfId="2107" xr:uid="{00000000-0005-0000-0000-0000E00E0000}"/>
    <cellStyle name="SAPBEXstdData 2 2" xfId="2874" xr:uid="{00000000-0005-0000-0000-0000E10E0000}"/>
    <cellStyle name="SAPBEXstdData 2 2 2" xfId="4894" xr:uid="{00000000-0005-0000-0000-0000E20E0000}"/>
    <cellStyle name="SAPBEXstdData 2 2 2 2" xfId="8383" xr:uid="{00000000-0005-0000-0000-0000E20E0000}"/>
    <cellStyle name="SAPBEXstdData 2 2 2 2 2" xfId="15111" xr:uid="{FF29B8F4-CB96-4D5A-B825-38A8C3256FDF}"/>
    <cellStyle name="SAPBEXstdData 2 2 2 3" xfId="11698" xr:uid="{B41B3FB9-7F1F-4C56-A69A-AE558FC1FAF4}"/>
    <cellStyle name="SAPBEXstdData 2 2 3" xfId="6363" xr:uid="{00000000-0005-0000-0000-0000E10E0000}"/>
    <cellStyle name="SAPBEXstdData 2 2 3 2" xfId="13097" xr:uid="{C6A6158F-89CD-43A7-94E5-515459DA35B5}"/>
    <cellStyle name="SAPBEXstdData 2 2 4" xfId="9684" xr:uid="{17FA12EC-7E76-4FAA-B8B0-D530BE69CD39}"/>
    <cellStyle name="SAPBEXstdData 2 3" xfId="4115" xr:uid="{00000000-0005-0000-0000-0000E30E0000}"/>
    <cellStyle name="SAPBEXstdData 2 3 2" xfId="7604" xr:uid="{00000000-0005-0000-0000-0000E30E0000}"/>
    <cellStyle name="SAPBEXstdData 2 3 2 2" xfId="14336" xr:uid="{0FF8E66D-19E3-450C-B412-190C2D6F1788}"/>
    <cellStyle name="SAPBEXstdData 2 3 3" xfId="10923" xr:uid="{A8394933-AF19-4F7F-ABBE-09384BA3A8EF}"/>
    <cellStyle name="SAPBEXstdData 2 4" xfId="3130" xr:uid="{00000000-0005-0000-0000-0000E40E0000}"/>
    <cellStyle name="SAPBEXstdData 2 4 2" xfId="6619" xr:uid="{00000000-0005-0000-0000-0000E40E0000}"/>
    <cellStyle name="SAPBEXstdData 2 4 2 2" xfId="13352" xr:uid="{5ABD3FCA-3800-47BC-9622-8400286A674B}"/>
    <cellStyle name="SAPBEXstdData 2 4 3" xfId="9939" xr:uid="{715906B0-BE52-4BD1-BB32-0A1AA3122ADF}"/>
    <cellStyle name="SAPBEXstdData 2 5" xfId="5686" xr:uid="{00000000-0005-0000-0000-0000E00E0000}"/>
    <cellStyle name="SAPBEXstdData 2 5 2" xfId="12424" xr:uid="{A8D5F70E-9B7C-4D31-BC70-B560157E12B8}"/>
    <cellStyle name="SAPBEXstdData 2 6" xfId="9012" xr:uid="{AC148CF7-EABE-4422-AA4C-353AC3E014F8}"/>
    <cellStyle name="SAPBEXstdData 3" xfId="1813" xr:uid="{00000000-0005-0000-0000-0000E50E0000}"/>
    <cellStyle name="SAPBEXstdData 3 2" xfId="2583" xr:uid="{00000000-0005-0000-0000-0000E60E0000}"/>
    <cellStyle name="SAPBEXstdData 3 2 2" xfId="4606" xr:uid="{00000000-0005-0000-0000-0000E70E0000}"/>
    <cellStyle name="SAPBEXstdData 3 2 2 2" xfId="8095" xr:uid="{00000000-0005-0000-0000-0000E70E0000}"/>
    <cellStyle name="SAPBEXstdData 3 2 2 2 2" xfId="14823" xr:uid="{245FE65F-3F81-4516-B096-F808D4B64B81}"/>
    <cellStyle name="SAPBEXstdData 3 2 2 3" xfId="11410" xr:uid="{96627CC7-DDF5-4899-A463-B045DB959AF2}"/>
    <cellStyle name="SAPBEXstdData 3 2 3" xfId="6075" xr:uid="{00000000-0005-0000-0000-0000E60E0000}"/>
    <cellStyle name="SAPBEXstdData 3 2 3 2" xfId="12809" xr:uid="{8880CCE6-21C3-4A80-A21E-06E314369136}"/>
    <cellStyle name="SAPBEXstdData 3 2 4" xfId="9396" xr:uid="{B2F7D522-F3AA-4423-B4CB-896AEDFD3C37}"/>
    <cellStyle name="SAPBEXstdData 3 3" xfId="3825" xr:uid="{00000000-0005-0000-0000-0000E80E0000}"/>
    <cellStyle name="SAPBEXstdData 3 3 2" xfId="7314" xr:uid="{00000000-0005-0000-0000-0000E80E0000}"/>
    <cellStyle name="SAPBEXstdData 3 3 2 2" xfId="14046" xr:uid="{57F159D6-C244-4D7D-BB7E-4253B4AF12E2}"/>
    <cellStyle name="SAPBEXstdData 3 3 3" xfId="10633" xr:uid="{5377BF5D-F5F3-45A9-A25C-56C7F0CA5DB5}"/>
    <cellStyle name="SAPBEXstdData 3 4" xfId="2985" xr:uid="{00000000-0005-0000-0000-0000E90E0000}"/>
    <cellStyle name="SAPBEXstdData 3 4 2" xfId="6474" xr:uid="{00000000-0005-0000-0000-0000E90E0000}"/>
    <cellStyle name="SAPBEXstdData 3 4 2 2" xfId="13207" xr:uid="{B7E4ECDF-95EF-40EF-B5E1-EF47079377BA}"/>
    <cellStyle name="SAPBEXstdData 3 4 3" xfId="9794" xr:uid="{ADD9D5DF-1816-4553-BB15-2C8FD3508106}"/>
    <cellStyle name="SAPBEXstdData 3 5" xfId="5398" xr:uid="{00000000-0005-0000-0000-0000E50E0000}"/>
    <cellStyle name="SAPBEXstdData 3 5 2" xfId="12136" xr:uid="{3949FA64-7A70-48F5-A353-CB6C3F2FD411}"/>
    <cellStyle name="SAPBEXstdData 3 6" xfId="8724" xr:uid="{62391926-986C-49E2-8147-557E844743B1}"/>
    <cellStyle name="SAPBEXstdData 4" xfId="1690" xr:uid="{00000000-0005-0000-0000-0000EA0E0000}"/>
    <cellStyle name="SAPBEXstdData 4 2" xfId="2460" xr:uid="{00000000-0005-0000-0000-0000EB0E0000}"/>
    <cellStyle name="SAPBEXstdData 4 2 2" xfId="4483" xr:uid="{00000000-0005-0000-0000-0000EC0E0000}"/>
    <cellStyle name="SAPBEXstdData 4 2 2 2" xfId="7972" xr:uid="{00000000-0005-0000-0000-0000EC0E0000}"/>
    <cellStyle name="SAPBEXstdData 4 2 2 2 2" xfId="14700" xr:uid="{08895B42-F3E6-42D8-8F81-1CA9E8304268}"/>
    <cellStyle name="SAPBEXstdData 4 2 2 3" xfId="11287" xr:uid="{17A1DD83-8AF9-46EF-8D17-99A20DF6B311}"/>
    <cellStyle name="SAPBEXstdData 4 2 3" xfId="5953" xr:uid="{00000000-0005-0000-0000-0000EB0E0000}"/>
    <cellStyle name="SAPBEXstdData 4 2 3 2" xfId="12687" xr:uid="{AAED528F-0817-4A56-AB32-94CAC3AC6711}"/>
    <cellStyle name="SAPBEXstdData 4 2 4" xfId="9274" xr:uid="{03051391-BE5B-4A49-BDA2-297CB714A8D6}"/>
    <cellStyle name="SAPBEXstdData 4 3" xfId="3702" xr:uid="{00000000-0005-0000-0000-0000ED0E0000}"/>
    <cellStyle name="SAPBEXstdData 4 3 2" xfId="7191" xr:uid="{00000000-0005-0000-0000-0000ED0E0000}"/>
    <cellStyle name="SAPBEXstdData 4 3 2 2" xfId="13923" xr:uid="{ACA45A02-74E7-46B2-B655-594D773A6BBA}"/>
    <cellStyle name="SAPBEXstdData 4 3 3" xfId="10510" xr:uid="{8FB6736A-2395-432B-B7E1-0CFC1A9391A6}"/>
    <cellStyle name="SAPBEXstdData 4 4" xfId="3366" xr:uid="{00000000-0005-0000-0000-0000EE0E0000}"/>
    <cellStyle name="SAPBEXstdData 4 4 2" xfId="6855" xr:uid="{00000000-0005-0000-0000-0000EE0E0000}"/>
    <cellStyle name="SAPBEXstdData 4 4 2 2" xfId="13588" xr:uid="{4C86BC86-FC68-483A-B0D7-0651EFC08791}"/>
    <cellStyle name="SAPBEXstdData 4 4 3" xfId="10175" xr:uid="{52C9421D-27C0-49CA-A1B1-313D34813046}"/>
    <cellStyle name="SAPBEXstdData 4 5" xfId="5276" xr:uid="{00000000-0005-0000-0000-0000EA0E0000}"/>
    <cellStyle name="SAPBEXstdData 4 5 2" xfId="12014" xr:uid="{F09B2B02-CFBE-4E1C-9C26-AD45C0092795}"/>
    <cellStyle name="SAPBEXstdData 4 6" xfId="8602" xr:uid="{4A0460BD-8E69-4641-B467-CB49856D14AF}"/>
    <cellStyle name="SAPBEXstdData 5" xfId="1769" xr:uid="{00000000-0005-0000-0000-0000EF0E0000}"/>
    <cellStyle name="SAPBEXstdData 5 2" xfId="2539" xr:uid="{00000000-0005-0000-0000-0000F00E0000}"/>
    <cellStyle name="SAPBEXstdData 5 2 2" xfId="4562" xr:uid="{00000000-0005-0000-0000-0000F10E0000}"/>
    <cellStyle name="SAPBEXstdData 5 2 2 2" xfId="8051" xr:uid="{00000000-0005-0000-0000-0000F10E0000}"/>
    <cellStyle name="SAPBEXstdData 5 2 2 2 2" xfId="14779" xr:uid="{32F517B9-BFB8-41B7-8048-B26BAD948257}"/>
    <cellStyle name="SAPBEXstdData 5 2 2 3" xfId="11366" xr:uid="{EA46EA6C-64C3-4477-9C1D-89E7B6A2861B}"/>
    <cellStyle name="SAPBEXstdData 5 2 3" xfId="6032" xr:uid="{00000000-0005-0000-0000-0000F00E0000}"/>
    <cellStyle name="SAPBEXstdData 5 2 3 2" xfId="12766" xr:uid="{9DEA836D-4C39-4215-A7DD-93AB47134D2E}"/>
    <cellStyle name="SAPBEXstdData 5 2 4" xfId="9353" xr:uid="{EE5BAFFB-8573-4E7D-B8E1-E7ED32B9D0B8}"/>
    <cellStyle name="SAPBEXstdData 5 3" xfId="3781" xr:uid="{00000000-0005-0000-0000-0000F20E0000}"/>
    <cellStyle name="SAPBEXstdData 5 3 2" xfId="7270" xr:uid="{00000000-0005-0000-0000-0000F20E0000}"/>
    <cellStyle name="SAPBEXstdData 5 3 2 2" xfId="14002" xr:uid="{F2A59D7E-DBAA-444D-85D6-4B411E42FE24}"/>
    <cellStyle name="SAPBEXstdData 5 3 3" xfId="10589" xr:uid="{700AAB0E-3C59-4CBE-9894-4F2B25F5A106}"/>
    <cellStyle name="SAPBEXstdData 5 4" xfId="3122" xr:uid="{00000000-0005-0000-0000-0000F30E0000}"/>
    <cellStyle name="SAPBEXstdData 5 4 2" xfId="6611" xr:uid="{00000000-0005-0000-0000-0000F30E0000}"/>
    <cellStyle name="SAPBEXstdData 5 4 2 2" xfId="13344" xr:uid="{4DF5ADB1-42DA-44AD-AE2B-DE1336018C08}"/>
    <cellStyle name="SAPBEXstdData 5 4 3" xfId="9931" xr:uid="{5082978C-716E-47DF-AE7A-B49A5D72B8A7}"/>
    <cellStyle name="SAPBEXstdData 5 5" xfId="5355" xr:uid="{00000000-0005-0000-0000-0000EF0E0000}"/>
    <cellStyle name="SAPBEXstdData 5 5 2" xfId="12093" xr:uid="{7FCEF86F-C0C6-49F1-B589-F3DE45F594B8}"/>
    <cellStyle name="SAPBEXstdData 5 6" xfId="8681" xr:uid="{0023699E-856A-4D7D-90BA-10D0A54F3D2A}"/>
    <cellStyle name="SAPBEXstdData 6" xfId="2358" xr:uid="{00000000-0005-0000-0000-0000F40E0000}"/>
    <cellStyle name="SAPBEXstdData 6 2" xfId="4393" xr:uid="{00000000-0005-0000-0000-0000F50E0000}"/>
    <cellStyle name="SAPBEXstdData 6 2 2" xfId="7882" xr:uid="{00000000-0005-0000-0000-0000F50E0000}"/>
    <cellStyle name="SAPBEXstdData 6 2 2 2" xfId="14610" xr:uid="{1F4C8352-8966-43B2-8A5B-58C1C3A4E9EE}"/>
    <cellStyle name="SAPBEXstdData 6 2 3" xfId="11197" xr:uid="{CAB8168C-1C37-4CB8-8A49-4321F7B4C3C3}"/>
    <cellStyle name="SAPBEXstdData 6 3" xfId="5859" xr:uid="{00000000-0005-0000-0000-0000F40E0000}"/>
    <cellStyle name="SAPBEXstdData 6 3 2" xfId="12593" xr:uid="{CC9F9AE8-8CD3-409B-838B-66482BBCED48}"/>
    <cellStyle name="SAPBEXstdData 6 4" xfId="9180" xr:uid="{4EE6C6F9-41EE-4A9E-A69B-E0B8065B43FF}"/>
    <cellStyle name="SAPBEXstdData 7" xfId="3551" xr:uid="{00000000-0005-0000-0000-0000F60E0000}"/>
    <cellStyle name="SAPBEXstdData 7 2" xfId="7040" xr:uid="{00000000-0005-0000-0000-0000F60E0000}"/>
    <cellStyle name="SAPBEXstdData 7 2 2" xfId="13773" xr:uid="{FF6FE1D3-6D75-487E-8BC8-3EB83760F325}"/>
    <cellStyle name="SAPBEXstdData 7 3" xfId="10360" xr:uid="{B820AA3C-4DCE-4D0D-8B9C-2BA06FFC29DE}"/>
    <cellStyle name="SAPBEXstdData 8" xfId="3394" xr:uid="{00000000-0005-0000-0000-0000F70E0000}"/>
    <cellStyle name="SAPBEXstdData 8 2" xfId="6883" xr:uid="{00000000-0005-0000-0000-0000F70E0000}"/>
    <cellStyle name="SAPBEXstdData 8 2 2" xfId="13616" xr:uid="{276C8703-5DA5-43AB-9251-8D1F9A8A026D}"/>
    <cellStyle name="SAPBEXstdData 8 3" xfId="10203" xr:uid="{99CB752B-A0AF-45FD-ABDE-935684EC2A86}"/>
    <cellStyle name="SAPBEXstdData 9" xfId="5174" xr:uid="{00000000-0005-0000-0000-0000DF0E0000}"/>
    <cellStyle name="SAPBEXstdData 9 2" xfId="11920" xr:uid="{6F43D193-CC4D-4D3F-BC17-C391EF044780}"/>
    <cellStyle name="SAPBEXstdDataEmph" xfId="1457" xr:uid="{00000000-0005-0000-0000-0000F80E0000}"/>
    <cellStyle name="SAPBEXstdDataEmph 2" xfId="2108" xr:uid="{00000000-0005-0000-0000-0000F90E0000}"/>
    <cellStyle name="SAPBEXstdDataEmph 2 2" xfId="2875" xr:uid="{00000000-0005-0000-0000-0000FA0E0000}"/>
    <cellStyle name="SAPBEXstdDataEmph 2 2 2" xfId="4895" xr:uid="{00000000-0005-0000-0000-0000FB0E0000}"/>
    <cellStyle name="SAPBEXstdDataEmph 2 2 2 2" xfId="8384" xr:uid="{00000000-0005-0000-0000-0000FB0E0000}"/>
    <cellStyle name="SAPBEXstdDataEmph 2 2 2 2 2" xfId="15112" xr:uid="{DE2FCE0C-BBBD-4057-A8BE-0DC3178829A5}"/>
    <cellStyle name="SAPBEXstdDataEmph 2 2 2 3" xfId="11699" xr:uid="{B5E1B0E5-BDFC-4D57-AF7E-3A3CCA38B1D3}"/>
    <cellStyle name="SAPBEXstdDataEmph 2 2 3" xfId="6364" xr:uid="{00000000-0005-0000-0000-0000FA0E0000}"/>
    <cellStyle name="SAPBEXstdDataEmph 2 2 3 2" xfId="13098" xr:uid="{C7BA7BE6-2BAD-454B-AFF9-4272FBD2D8C2}"/>
    <cellStyle name="SAPBEXstdDataEmph 2 2 4" xfId="9685" xr:uid="{1498FA4C-261F-4B19-90FB-1527C6CC8B59}"/>
    <cellStyle name="SAPBEXstdDataEmph 2 3" xfId="4116" xr:uid="{00000000-0005-0000-0000-0000FC0E0000}"/>
    <cellStyle name="SAPBEXstdDataEmph 2 3 2" xfId="7605" xr:uid="{00000000-0005-0000-0000-0000FC0E0000}"/>
    <cellStyle name="SAPBEXstdDataEmph 2 3 2 2" xfId="14337" xr:uid="{881557B4-C0F1-4120-87EB-C2CD79FF276F}"/>
    <cellStyle name="SAPBEXstdDataEmph 2 3 3" xfId="10924" xr:uid="{6C7A9861-87B9-494F-994A-86D732B128D9}"/>
    <cellStyle name="SAPBEXstdDataEmph 2 4" xfId="3251" xr:uid="{00000000-0005-0000-0000-0000FD0E0000}"/>
    <cellStyle name="SAPBEXstdDataEmph 2 4 2" xfId="6740" xr:uid="{00000000-0005-0000-0000-0000FD0E0000}"/>
    <cellStyle name="SAPBEXstdDataEmph 2 4 2 2" xfId="13473" xr:uid="{CD3215E2-837F-463D-B5B1-DDDFCAC5111B}"/>
    <cellStyle name="SAPBEXstdDataEmph 2 4 3" xfId="10060" xr:uid="{2819984A-1F81-4D54-907D-3E5C39067C18}"/>
    <cellStyle name="SAPBEXstdDataEmph 2 5" xfId="5687" xr:uid="{00000000-0005-0000-0000-0000F90E0000}"/>
    <cellStyle name="SAPBEXstdDataEmph 2 5 2" xfId="12425" xr:uid="{87D7A001-6E7B-4988-821A-BC597B94F8F5}"/>
    <cellStyle name="SAPBEXstdDataEmph 2 6" xfId="9013" xr:uid="{C7534211-DA23-4413-A43B-D0B7A648F772}"/>
    <cellStyle name="SAPBEXstdDataEmph 3" xfId="1896" xr:uid="{00000000-0005-0000-0000-0000FE0E0000}"/>
    <cellStyle name="SAPBEXstdDataEmph 3 2" xfId="2666" xr:uid="{00000000-0005-0000-0000-0000FF0E0000}"/>
    <cellStyle name="SAPBEXstdDataEmph 3 2 2" xfId="4688" xr:uid="{00000000-0005-0000-0000-0000000F0000}"/>
    <cellStyle name="SAPBEXstdDataEmph 3 2 2 2" xfId="8177" xr:uid="{00000000-0005-0000-0000-0000000F0000}"/>
    <cellStyle name="SAPBEXstdDataEmph 3 2 2 2 2" xfId="14905" xr:uid="{654A5D71-DB69-41EE-AF43-ADFD11FFE3C8}"/>
    <cellStyle name="SAPBEXstdDataEmph 3 2 2 3" xfId="11492" xr:uid="{BECD61D4-B773-4EBB-912A-4025AFF0779F}"/>
    <cellStyle name="SAPBEXstdDataEmph 3 2 3" xfId="6158" xr:uid="{00000000-0005-0000-0000-0000FF0E0000}"/>
    <cellStyle name="SAPBEXstdDataEmph 3 2 3 2" xfId="12892" xr:uid="{F5882006-866D-4805-B363-C071E9DAE1A8}"/>
    <cellStyle name="SAPBEXstdDataEmph 3 2 4" xfId="9479" xr:uid="{A247AB57-97F0-4AC8-9A0D-BAD3296B7FC1}"/>
    <cellStyle name="SAPBEXstdDataEmph 3 3" xfId="3907" xr:uid="{00000000-0005-0000-0000-0000010F0000}"/>
    <cellStyle name="SAPBEXstdDataEmph 3 3 2" xfId="7396" xr:uid="{00000000-0005-0000-0000-0000010F0000}"/>
    <cellStyle name="SAPBEXstdDataEmph 3 3 2 2" xfId="14128" xr:uid="{4E64F0E3-BC78-48EB-A337-2CF004AA12E9}"/>
    <cellStyle name="SAPBEXstdDataEmph 3 3 3" xfId="10715" xr:uid="{9C659838-0D49-4BBB-A9FE-932EB075AD7A}"/>
    <cellStyle name="SAPBEXstdDataEmph 3 4" xfId="2982" xr:uid="{00000000-0005-0000-0000-0000020F0000}"/>
    <cellStyle name="SAPBEXstdDataEmph 3 4 2" xfId="6471" xr:uid="{00000000-0005-0000-0000-0000020F0000}"/>
    <cellStyle name="SAPBEXstdDataEmph 3 4 2 2" xfId="13204" xr:uid="{A5EEB7FD-763C-441E-94BF-F3C747813B8A}"/>
    <cellStyle name="SAPBEXstdDataEmph 3 4 3" xfId="9791" xr:uid="{58ADCB6C-CB39-4BE1-9BBA-F904B5A021A7}"/>
    <cellStyle name="SAPBEXstdDataEmph 3 5" xfId="5481" xr:uid="{00000000-0005-0000-0000-0000FE0E0000}"/>
    <cellStyle name="SAPBEXstdDataEmph 3 5 2" xfId="12219" xr:uid="{594635C5-C554-4123-B7FE-3427503E99CE}"/>
    <cellStyle name="SAPBEXstdDataEmph 3 6" xfId="8807" xr:uid="{17D0E180-D2A4-4D8F-ADDC-C26AAAE23A2C}"/>
    <cellStyle name="SAPBEXstdDataEmph 4" xfId="2012" xr:uid="{00000000-0005-0000-0000-0000030F0000}"/>
    <cellStyle name="SAPBEXstdDataEmph 4 2" xfId="2779" xr:uid="{00000000-0005-0000-0000-0000040F0000}"/>
    <cellStyle name="SAPBEXstdDataEmph 4 2 2" xfId="4801" xr:uid="{00000000-0005-0000-0000-0000050F0000}"/>
    <cellStyle name="SAPBEXstdDataEmph 4 2 2 2" xfId="8290" xr:uid="{00000000-0005-0000-0000-0000050F0000}"/>
    <cellStyle name="SAPBEXstdDataEmph 4 2 2 2 2" xfId="15018" xr:uid="{71003570-952B-4A7A-B088-A287BD6BAA1B}"/>
    <cellStyle name="SAPBEXstdDataEmph 4 2 2 3" xfId="11605" xr:uid="{10382766-40D1-4F90-BDCE-9D47F219BA7B}"/>
    <cellStyle name="SAPBEXstdDataEmph 4 2 3" xfId="6270" xr:uid="{00000000-0005-0000-0000-0000040F0000}"/>
    <cellStyle name="SAPBEXstdDataEmph 4 2 3 2" xfId="13004" xr:uid="{1671DDF5-114B-4A42-8AE9-FB816DBB7C3A}"/>
    <cellStyle name="SAPBEXstdDataEmph 4 2 4" xfId="9591" xr:uid="{37106E8B-D69C-4E24-B52F-EE90E4EB5438}"/>
    <cellStyle name="SAPBEXstdDataEmph 4 3" xfId="4022" xr:uid="{00000000-0005-0000-0000-0000060F0000}"/>
    <cellStyle name="SAPBEXstdDataEmph 4 3 2" xfId="7511" xr:uid="{00000000-0005-0000-0000-0000060F0000}"/>
    <cellStyle name="SAPBEXstdDataEmph 4 3 2 2" xfId="14243" xr:uid="{BB30AE8E-72B8-4041-8148-146F45A9777D}"/>
    <cellStyle name="SAPBEXstdDataEmph 4 3 3" xfId="10830" xr:uid="{DAD4C335-026B-4838-8CD5-C7E699A8BAB3}"/>
    <cellStyle name="SAPBEXstdDataEmph 4 4" xfId="3435" xr:uid="{00000000-0005-0000-0000-0000070F0000}"/>
    <cellStyle name="SAPBEXstdDataEmph 4 4 2" xfId="6924" xr:uid="{00000000-0005-0000-0000-0000070F0000}"/>
    <cellStyle name="SAPBEXstdDataEmph 4 4 2 2" xfId="13657" xr:uid="{FC18F0EB-FD2C-4514-92E6-E13F76BB90A1}"/>
    <cellStyle name="SAPBEXstdDataEmph 4 4 3" xfId="10244" xr:uid="{65A72D78-7A88-4D62-A9F4-08D74F18985E}"/>
    <cellStyle name="SAPBEXstdDataEmph 4 5" xfId="5593" xr:uid="{00000000-0005-0000-0000-0000030F0000}"/>
    <cellStyle name="SAPBEXstdDataEmph 4 5 2" xfId="12331" xr:uid="{1D5E475C-2D7D-41D6-95EE-C42763A9D7FE}"/>
    <cellStyle name="SAPBEXstdDataEmph 4 6" xfId="8919" xr:uid="{991B3428-AFBB-4B3E-9981-05FA78235DAC}"/>
    <cellStyle name="SAPBEXstdDataEmph 5" xfId="1801" xr:uid="{00000000-0005-0000-0000-0000080F0000}"/>
    <cellStyle name="SAPBEXstdDataEmph 5 2" xfId="2571" xr:uid="{00000000-0005-0000-0000-0000090F0000}"/>
    <cellStyle name="SAPBEXstdDataEmph 5 2 2" xfId="4594" xr:uid="{00000000-0005-0000-0000-00000A0F0000}"/>
    <cellStyle name="SAPBEXstdDataEmph 5 2 2 2" xfId="8083" xr:uid="{00000000-0005-0000-0000-00000A0F0000}"/>
    <cellStyle name="SAPBEXstdDataEmph 5 2 2 2 2" xfId="14811" xr:uid="{D2B44B4A-B5CD-4CDA-B0C9-392F5CC150C2}"/>
    <cellStyle name="SAPBEXstdDataEmph 5 2 2 3" xfId="11398" xr:uid="{4D326F0B-F10C-43F3-9D54-790C51729356}"/>
    <cellStyle name="SAPBEXstdDataEmph 5 2 3" xfId="6063" xr:uid="{00000000-0005-0000-0000-0000090F0000}"/>
    <cellStyle name="SAPBEXstdDataEmph 5 2 3 2" xfId="12797" xr:uid="{FA27E784-C8FF-4D2A-B73E-B616E107832C}"/>
    <cellStyle name="SAPBEXstdDataEmph 5 2 4" xfId="9384" xr:uid="{DBF9D8E6-753D-449C-9907-E0A65DDE886C}"/>
    <cellStyle name="SAPBEXstdDataEmph 5 3" xfId="3813" xr:uid="{00000000-0005-0000-0000-00000B0F0000}"/>
    <cellStyle name="SAPBEXstdDataEmph 5 3 2" xfId="7302" xr:uid="{00000000-0005-0000-0000-00000B0F0000}"/>
    <cellStyle name="SAPBEXstdDataEmph 5 3 2 2" xfId="14034" xr:uid="{6A1154E5-7A52-44C6-95AA-40720289BB34}"/>
    <cellStyle name="SAPBEXstdDataEmph 5 3 3" xfId="10621" xr:uid="{62699E8F-C974-4A25-902D-3C9BF9630A18}"/>
    <cellStyle name="SAPBEXstdDataEmph 5 4" xfId="3040" xr:uid="{00000000-0005-0000-0000-00000C0F0000}"/>
    <cellStyle name="SAPBEXstdDataEmph 5 4 2" xfId="6529" xr:uid="{00000000-0005-0000-0000-00000C0F0000}"/>
    <cellStyle name="SAPBEXstdDataEmph 5 4 2 2" xfId="13262" xr:uid="{573E2CBD-6844-476B-AAA9-C1D9E84BDF19}"/>
    <cellStyle name="SAPBEXstdDataEmph 5 4 3" xfId="9849" xr:uid="{445BA427-C829-438C-8553-5A5A0DD42212}"/>
    <cellStyle name="SAPBEXstdDataEmph 5 5" xfId="5386" xr:uid="{00000000-0005-0000-0000-0000080F0000}"/>
    <cellStyle name="SAPBEXstdDataEmph 5 5 2" xfId="12124" xr:uid="{CB1A28F4-0B13-489A-97DE-680032B9457B}"/>
    <cellStyle name="SAPBEXstdDataEmph 5 6" xfId="8712" xr:uid="{F5AC8B99-12D4-4FB3-811C-F2B331581E59}"/>
    <cellStyle name="SAPBEXstdDataEmph 6" xfId="2359" xr:uid="{00000000-0005-0000-0000-00000D0F0000}"/>
    <cellStyle name="SAPBEXstdDataEmph 6 2" xfId="4394" xr:uid="{00000000-0005-0000-0000-00000E0F0000}"/>
    <cellStyle name="SAPBEXstdDataEmph 6 2 2" xfId="7883" xr:uid="{00000000-0005-0000-0000-00000E0F0000}"/>
    <cellStyle name="SAPBEXstdDataEmph 6 2 2 2" xfId="14611" xr:uid="{8992AA6A-6615-43B8-8D51-7A918DA3968C}"/>
    <cellStyle name="SAPBEXstdDataEmph 6 2 3" xfId="11198" xr:uid="{3407A504-1424-4FB6-83F9-724B8B1EE87F}"/>
    <cellStyle name="SAPBEXstdDataEmph 6 3" xfId="5860" xr:uid="{00000000-0005-0000-0000-00000D0F0000}"/>
    <cellStyle name="SAPBEXstdDataEmph 6 3 2" xfId="12594" xr:uid="{B7D711DC-D22A-4AE2-9279-22BC2743F5D5}"/>
    <cellStyle name="SAPBEXstdDataEmph 6 4" xfId="9181" xr:uid="{25A80BEC-4851-44B6-BF3B-1B34BA2FD423}"/>
    <cellStyle name="SAPBEXstdDataEmph 7" xfId="3552" xr:uid="{00000000-0005-0000-0000-00000F0F0000}"/>
    <cellStyle name="SAPBEXstdDataEmph 7 2" xfId="7041" xr:uid="{00000000-0005-0000-0000-00000F0F0000}"/>
    <cellStyle name="SAPBEXstdDataEmph 7 2 2" xfId="13774" xr:uid="{D9D397ED-2407-4DAB-9DA1-576773BCF650}"/>
    <cellStyle name="SAPBEXstdDataEmph 7 3" xfId="10361" xr:uid="{8C33D6C0-7C2A-47A3-BEFA-B01BDEF33F97}"/>
    <cellStyle name="SAPBEXstdDataEmph 8" xfId="3167" xr:uid="{00000000-0005-0000-0000-0000100F0000}"/>
    <cellStyle name="SAPBEXstdDataEmph 8 2" xfId="6656" xr:uid="{00000000-0005-0000-0000-0000100F0000}"/>
    <cellStyle name="SAPBEXstdDataEmph 8 2 2" xfId="13389" xr:uid="{06ACB471-8042-4413-8E26-22BE70A3B154}"/>
    <cellStyle name="SAPBEXstdDataEmph 8 3" xfId="9976" xr:uid="{1221D3D9-054B-4EBC-BAEF-733B04483DF9}"/>
    <cellStyle name="SAPBEXstdDataEmph 9" xfId="5175" xr:uid="{00000000-0005-0000-0000-0000F80E0000}"/>
    <cellStyle name="SAPBEXstdDataEmph 9 2" xfId="11921" xr:uid="{B3DF5795-5BCA-44D2-918B-7427B9617A15}"/>
    <cellStyle name="SAPBEXstdItem" xfId="1458" xr:uid="{00000000-0005-0000-0000-0000110F0000}"/>
    <cellStyle name="SAPBEXstdItem 2" xfId="2109" xr:uid="{00000000-0005-0000-0000-0000120F0000}"/>
    <cellStyle name="SAPBEXstdItem 2 2" xfId="2876" xr:uid="{00000000-0005-0000-0000-0000130F0000}"/>
    <cellStyle name="SAPBEXstdItem 2 2 2" xfId="4896" xr:uid="{00000000-0005-0000-0000-0000140F0000}"/>
    <cellStyle name="SAPBEXstdItem 2 2 2 2" xfId="8385" xr:uid="{00000000-0005-0000-0000-0000140F0000}"/>
    <cellStyle name="SAPBEXstdItem 2 2 2 2 2" xfId="15113" xr:uid="{4895FC68-7632-4CC3-8ADD-FDCFC5EBE28B}"/>
    <cellStyle name="SAPBEXstdItem 2 2 2 3" xfId="11700" xr:uid="{85D23005-0036-4EB6-920A-FFEBC56A78D9}"/>
    <cellStyle name="SAPBEXstdItem 2 2 3" xfId="6365" xr:uid="{00000000-0005-0000-0000-0000130F0000}"/>
    <cellStyle name="SAPBEXstdItem 2 2 3 2" xfId="13099" xr:uid="{B2C5B2C5-5753-4FB2-8424-6D65E40D43A1}"/>
    <cellStyle name="SAPBEXstdItem 2 2 4" xfId="9686" xr:uid="{20F7584D-5239-46CC-A7C3-D6E738943FF8}"/>
    <cellStyle name="SAPBEXstdItem 2 3" xfId="4117" xr:uid="{00000000-0005-0000-0000-0000150F0000}"/>
    <cellStyle name="SAPBEXstdItem 2 3 2" xfId="7606" xr:uid="{00000000-0005-0000-0000-0000150F0000}"/>
    <cellStyle name="SAPBEXstdItem 2 3 2 2" xfId="14338" xr:uid="{9FB02F18-D094-40E5-AE33-B6073F21C53A}"/>
    <cellStyle name="SAPBEXstdItem 2 3 3" xfId="10925" xr:uid="{2700BF5E-9C72-40AF-A7F9-E772ED300320}"/>
    <cellStyle name="SAPBEXstdItem 2 4" xfId="3425" xr:uid="{00000000-0005-0000-0000-0000160F0000}"/>
    <cellStyle name="SAPBEXstdItem 2 4 2" xfId="6914" xr:uid="{00000000-0005-0000-0000-0000160F0000}"/>
    <cellStyle name="SAPBEXstdItem 2 4 2 2" xfId="13647" xr:uid="{7F792E28-3448-483B-A629-1DD52BBF3ABE}"/>
    <cellStyle name="SAPBEXstdItem 2 4 3" xfId="10234" xr:uid="{CB56AAB5-382B-49F3-8349-FDD4254BB940}"/>
    <cellStyle name="SAPBEXstdItem 2 5" xfId="5688" xr:uid="{00000000-0005-0000-0000-0000120F0000}"/>
    <cellStyle name="SAPBEXstdItem 2 5 2" xfId="12426" xr:uid="{A46BC216-8F97-44CF-AF5F-FF170EF1B4D2}"/>
    <cellStyle name="SAPBEXstdItem 2 6" xfId="9014" xr:uid="{DF0232E3-D7EE-472D-9E9A-B30EA4CE8447}"/>
    <cellStyle name="SAPBEXstdItem 3" xfId="2000" xr:uid="{00000000-0005-0000-0000-0000170F0000}"/>
    <cellStyle name="SAPBEXstdItem 3 2" xfId="2767" xr:uid="{00000000-0005-0000-0000-0000180F0000}"/>
    <cellStyle name="SAPBEXstdItem 3 2 2" xfId="4789" xr:uid="{00000000-0005-0000-0000-0000190F0000}"/>
    <cellStyle name="SAPBEXstdItem 3 2 2 2" xfId="8278" xr:uid="{00000000-0005-0000-0000-0000190F0000}"/>
    <cellStyle name="SAPBEXstdItem 3 2 2 2 2" xfId="15006" xr:uid="{DC48F76F-6B4E-4F6D-A427-37412E16ECB7}"/>
    <cellStyle name="SAPBEXstdItem 3 2 2 3" xfId="11593" xr:uid="{CF993BEC-F5D0-4D9E-ADA0-693F8674C450}"/>
    <cellStyle name="SAPBEXstdItem 3 2 3" xfId="6259" xr:uid="{00000000-0005-0000-0000-0000180F0000}"/>
    <cellStyle name="SAPBEXstdItem 3 2 3 2" xfId="12993" xr:uid="{F04593C3-E6A9-48F1-BC7E-56940E829BD8}"/>
    <cellStyle name="SAPBEXstdItem 3 2 4" xfId="9580" xr:uid="{516BBF8F-C3DD-45E6-A4DE-9B8AA7444051}"/>
    <cellStyle name="SAPBEXstdItem 3 3" xfId="4010" xr:uid="{00000000-0005-0000-0000-00001A0F0000}"/>
    <cellStyle name="SAPBEXstdItem 3 3 2" xfId="7499" xr:uid="{00000000-0005-0000-0000-00001A0F0000}"/>
    <cellStyle name="SAPBEXstdItem 3 3 2 2" xfId="14231" xr:uid="{0EBD5511-F756-4953-A776-642236565435}"/>
    <cellStyle name="SAPBEXstdItem 3 3 3" xfId="10818" xr:uid="{F3C793A6-3CB2-4927-9867-D356EC2DAE6F}"/>
    <cellStyle name="SAPBEXstdItem 3 4" xfId="3436" xr:uid="{00000000-0005-0000-0000-00001B0F0000}"/>
    <cellStyle name="SAPBEXstdItem 3 4 2" xfId="6925" xr:uid="{00000000-0005-0000-0000-00001B0F0000}"/>
    <cellStyle name="SAPBEXstdItem 3 4 2 2" xfId="13658" xr:uid="{C08A55CA-1293-4BC2-9042-0B2902098199}"/>
    <cellStyle name="SAPBEXstdItem 3 4 3" xfId="10245" xr:uid="{7159B67C-4EEB-467A-8CDD-1AD6638F3BFB}"/>
    <cellStyle name="SAPBEXstdItem 3 5" xfId="5582" xr:uid="{00000000-0005-0000-0000-0000170F0000}"/>
    <cellStyle name="SAPBEXstdItem 3 5 2" xfId="12320" xr:uid="{BDD7E264-2C85-4030-8864-39E58A2F5A28}"/>
    <cellStyle name="SAPBEXstdItem 3 6" xfId="8908" xr:uid="{F329DF10-7D14-4CFD-A72D-56C53828EB5F}"/>
    <cellStyle name="SAPBEXstdItem 4" xfId="1840" xr:uid="{00000000-0005-0000-0000-00001C0F0000}"/>
    <cellStyle name="SAPBEXstdItem 4 2" xfId="2610" xr:uid="{00000000-0005-0000-0000-00001D0F0000}"/>
    <cellStyle name="SAPBEXstdItem 4 2 2" xfId="4633" xr:uid="{00000000-0005-0000-0000-00001E0F0000}"/>
    <cellStyle name="SAPBEXstdItem 4 2 2 2" xfId="8122" xr:uid="{00000000-0005-0000-0000-00001E0F0000}"/>
    <cellStyle name="SAPBEXstdItem 4 2 2 2 2" xfId="14850" xr:uid="{4E3A795F-0B98-4A93-9CDE-8D92C1A923FC}"/>
    <cellStyle name="SAPBEXstdItem 4 2 2 3" xfId="11437" xr:uid="{0B763029-A4CB-4372-89FB-3BEE08D55C5C}"/>
    <cellStyle name="SAPBEXstdItem 4 2 3" xfId="6102" xr:uid="{00000000-0005-0000-0000-00001D0F0000}"/>
    <cellStyle name="SAPBEXstdItem 4 2 3 2" xfId="12836" xr:uid="{F11C77F8-3787-4021-8146-6B900E52326C}"/>
    <cellStyle name="SAPBEXstdItem 4 2 4" xfId="9423" xr:uid="{A3CB218F-3B2F-498C-BA4F-F84FAA4B2661}"/>
    <cellStyle name="SAPBEXstdItem 4 3" xfId="3852" xr:uid="{00000000-0005-0000-0000-00001F0F0000}"/>
    <cellStyle name="SAPBEXstdItem 4 3 2" xfId="7341" xr:uid="{00000000-0005-0000-0000-00001F0F0000}"/>
    <cellStyle name="SAPBEXstdItem 4 3 2 2" xfId="14073" xr:uid="{00AD04C3-747A-47F0-AF36-5F8E28B6ED82}"/>
    <cellStyle name="SAPBEXstdItem 4 3 3" xfId="10660" xr:uid="{920AAB0B-B672-41B5-9D9D-2B097D9A0A3D}"/>
    <cellStyle name="SAPBEXstdItem 4 4" xfId="3029" xr:uid="{00000000-0005-0000-0000-0000200F0000}"/>
    <cellStyle name="SAPBEXstdItem 4 4 2" xfId="6518" xr:uid="{00000000-0005-0000-0000-0000200F0000}"/>
    <cellStyle name="SAPBEXstdItem 4 4 2 2" xfId="13251" xr:uid="{ECD65D2F-1AFA-46B4-85EF-236CBD111B49}"/>
    <cellStyle name="SAPBEXstdItem 4 4 3" xfId="9838" xr:uid="{9CA5B819-25E6-4E8B-9AEB-B6883FA202BC}"/>
    <cellStyle name="SAPBEXstdItem 4 5" xfId="5425" xr:uid="{00000000-0005-0000-0000-00001C0F0000}"/>
    <cellStyle name="SAPBEXstdItem 4 5 2" xfId="12163" xr:uid="{C83F55D4-1944-4EDD-B70E-A2425F4FA9DB}"/>
    <cellStyle name="SAPBEXstdItem 4 6" xfId="8751" xr:uid="{DA26BD5E-0490-4B1F-B4AA-201C87D207AF}"/>
    <cellStyle name="SAPBEXstdItem 5" xfId="1939" xr:uid="{00000000-0005-0000-0000-0000210F0000}"/>
    <cellStyle name="SAPBEXstdItem 5 2" xfId="2709" xr:uid="{00000000-0005-0000-0000-0000220F0000}"/>
    <cellStyle name="SAPBEXstdItem 5 2 2" xfId="4731" xr:uid="{00000000-0005-0000-0000-0000230F0000}"/>
    <cellStyle name="SAPBEXstdItem 5 2 2 2" xfId="8220" xr:uid="{00000000-0005-0000-0000-0000230F0000}"/>
    <cellStyle name="SAPBEXstdItem 5 2 2 2 2" xfId="14948" xr:uid="{619F8622-1475-4DCA-9913-B6D2509C4A89}"/>
    <cellStyle name="SAPBEXstdItem 5 2 2 3" xfId="11535" xr:uid="{E7FC5706-7B84-48EC-8492-D4F0026F68FB}"/>
    <cellStyle name="SAPBEXstdItem 5 2 3" xfId="6201" xr:uid="{00000000-0005-0000-0000-0000220F0000}"/>
    <cellStyle name="SAPBEXstdItem 5 2 3 2" xfId="12935" xr:uid="{AD0815B0-F2F6-4B61-9871-5CB6DB4E4C9A}"/>
    <cellStyle name="SAPBEXstdItem 5 2 4" xfId="9522" xr:uid="{F841D509-988B-4B41-B1C6-BEE1FA75B890}"/>
    <cellStyle name="SAPBEXstdItem 5 3" xfId="3950" xr:uid="{00000000-0005-0000-0000-0000240F0000}"/>
    <cellStyle name="SAPBEXstdItem 5 3 2" xfId="7439" xr:uid="{00000000-0005-0000-0000-0000240F0000}"/>
    <cellStyle name="SAPBEXstdItem 5 3 2 2" xfId="14171" xr:uid="{43F94277-EEB1-4903-B86C-5D6D97CB3B91}"/>
    <cellStyle name="SAPBEXstdItem 5 3 3" xfId="10758" xr:uid="{CD4BE348-8B19-416A-A2AF-D23DD1DCE59E}"/>
    <cellStyle name="SAPBEXstdItem 5 4" xfId="4208" xr:uid="{00000000-0005-0000-0000-0000250F0000}"/>
    <cellStyle name="SAPBEXstdItem 5 4 2" xfId="7697" xr:uid="{00000000-0005-0000-0000-0000250F0000}"/>
    <cellStyle name="SAPBEXstdItem 5 4 2 2" xfId="14428" xr:uid="{39CAEEDF-1644-4106-9F88-05EAFF383850}"/>
    <cellStyle name="SAPBEXstdItem 5 4 3" xfId="11015" xr:uid="{B6BB60EE-77A1-45E0-B38B-E87408B9A5FB}"/>
    <cellStyle name="SAPBEXstdItem 5 5" xfId="5524" xr:uid="{00000000-0005-0000-0000-0000210F0000}"/>
    <cellStyle name="SAPBEXstdItem 5 5 2" xfId="12262" xr:uid="{C1181592-CC75-43A4-B880-8C3C3FDC96A4}"/>
    <cellStyle name="SAPBEXstdItem 5 6" xfId="8850" xr:uid="{0F506CAB-888E-4D35-AD75-4B4E5C307639}"/>
    <cellStyle name="SAPBEXstdItem 6" xfId="2360" xr:uid="{00000000-0005-0000-0000-0000260F0000}"/>
    <cellStyle name="SAPBEXstdItem 6 2" xfId="4395" xr:uid="{00000000-0005-0000-0000-0000270F0000}"/>
    <cellStyle name="SAPBEXstdItem 6 2 2" xfId="7884" xr:uid="{00000000-0005-0000-0000-0000270F0000}"/>
    <cellStyle name="SAPBEXstdItem 6 2 2 2" xfId="14612" xr:uid="{2E16E837-FCC0-4ADD-97B2-D5F50D984DE2}"/>
    <cellStyle name="SAPBEXstdItem 6 2 3" xfId="11199" xr:uid="{2F647718-4347-4E1A-AD48-4712D1AA8972}"/>
    <cellStyle name="SAPBEXstdItem 6 3" xfId="5861" xr:uid="{00000000-0005-0000-0000-0000260F0000}"/>
    <cellStyle name="SAPBEXstdItem 6 3 2" xfId="12595" xr:uid="{AB341C06-5683-4BF1-9262-E3BD74BA5E82}"/>
    <cellStyle name="SAPBEXstdItem 6 4" xfId="9182" xr:uid="{253DD249-FC8C-44FD-8322-E5152081A9D4}"/>
    <cellStyle name="SAPBEXstdItem 7" xfId="3553" xr:uid="{00000000-0005-0000-0000-0000280F0000}"/>
    <cellStyle name="SAPBEXstdItem 7 2" xfId="7042" xr:uid="{00000000-0005-0000-0000-0000280F0000}"/>
    <cellStyle name="SAPBEXstdItem 7 2 2" xfId="13775" xr:uid="{4714D460-AA89-4B87-8A3F-B6B3405E20AD}"/>
    <cellStyle name="SAPBEXstdItem 7 3" xfId="10362" xr:uid="{B1753C6C-496C-4136-8EFD-26BC6716B1A6}"/>
    <cellStyle name="SAPBEXstdItem 8" xfId="3393" xr:uid="{00000000-0005-0000-0000-0000290F0000}"/>
    <cellStyle name="SAPBEXstdItem 8 2" xfId="6882" xr:uid="{00000000-0005-0000-0000-0000290F0000}"/>
    <cellStyle name="SAPBEXstdItem 8 2 2" xfId="13615" xr:uid="{A90DEC65-B2A4-425C-9CB0-133D901A66E6}"/>
    <cellStyle name="SAPBEXstdItem 8 3" xfId="10202" xr:uid="{84A0DEEE-B8BF-4D8F-BA6B-28B4ABD2E01B}"/>
    <cellStyle name="SAPBEXstdItem 9" xfId="5176" xr:uid="{00000000-0005-0000-0000-0000110F0000}"/>
    <cellStyle name="SAPBEXstdItem 9 2" xfId="11922" xr:uid="{7598531D-00B8-4A58-A41B-66AACD4B5A9C}"/>
    <cellStyle name="SAPBEXstdItemX" xfId="1459" xr:uid="{00000000-0005-0000-0000-00002A0F0000}"/>
    <cellStyle name="SAPBEXstdItemX 2" xfId="2110" xr:uid="{00000000-0005-0000-0000-00002B0F0000}"/>
    <cellStyle name="SAPBEXstdItemX 2 2" xfId="2877" xr:uid="{00000000-0005-0000-0000-00002C0F0000}"/>
    <cellStyle name="SAPBEXstdItemX 2 2 2" xfId="4897" xr:uid="{00000000-0005-0000-0000-00002D0F0000}"/>
    <cellStyle name="SAPBEXstdItemX 2 2 2 2" xfId="8386" xr:uid="{00000000-0005-0000-0000-00002D0F0000}"/>
    <cellStyle name="SAPBEXstdItemX 2 2 2 2 2" xfId="15114" xr:uid="{217E7787-9C8F-4055-AE2A-C349C0E733E2}"/>
    <cellStyle name="SAPBEXstdItemX 2 2 2 3" xfId="11701" xr:uid="{6B4CF3EB-1A45-4B0D-B5BE-97EBB71B144E}"/>
    <cellStyle name="SAPBEXstdItemX 2 2 3" xfId="6366" xr:uid="{00000000-0005-0000-0000-00002C0F0000}"/>
    <cellStyle name="SAPBEXstdItemX 2 2 3 2" xfId="13100" xr:uid="{44116DD7-A066-4DD7-B65A-DCB1B99769E5}"/>
    <cellStyle name="SAPBEXstdItemX 2 2 4" xfId="9687" xr:uid="{0284D44B-E891-4703-8B09-370D708F2735}"/>
    <cellStyle name="SAPBEXstdItemX 2 3" xfId="4118" xr:uid="{00000000-0005-0000-0000-00002E0F0000}"/>
    <cellStyle name="SAPBEXstdItemX 2 3 2" xfId="7607" xr:uid="{00000000-0005-0000-0000-00002E0F0000}"/>
    <cellStyle name="SAPBEXstdItemX 2 3 2 2" xfId="14339" xr:uid="{F666BD8D-9217-47A4-87D9-0FBFB090E051}"/>
    <cellStyle name="SAPBEXstdItemX 2 3 3" xfId="10926" xr:uid="{4D8B6B05-A54C-47D1-82CA-CC9A9DB89E40}"/>
    <cellStyle name="SAPBEXstdItemX 2 4" xfId="3250" xr:uid="{00000000-0005-0000-0000-00002F0F0000}"/>
    <cellStyle name="SAPBEXstdItemX 2 4 2" xfId="6739" xr:uid="{00000000-0005-0000-0000-00002F0F0000}"/>
    <cellStyle name="SAPBEXstdItemX 2 4 2 2" xfId="13472" xr:uid="{B78CC644-02A3-4F89-9545-B41EF9FF68F0}"/>
    <cellStyle name="SAPBEXstdItemX 2 4 3" xfId="10059" xr:uid="{224AA033-E13B-48F7-B997-1E0D039DE45E}"/>
    <cellStyle name="SAPBEXstdItemX 2 5" xfId="5689" xr:uid="{00000000-0005-0000-0000-00002B0F0000}"/>
    <cellStyle name="SAPBEXstdItemX 2 5 2" xfId="12427" xr:uid="{DBD80B5B-2B9A-4C3B-BA4C-239D05974586}"/>
    <cellStyle name="SAPBEXstdItemX 2 6" xfId="9015" xr:uid="{3E1C48F1-32D4-4CAC-A9B3-8A29474F7F7C}"/>
    <cellStyle name="SAPBEXstdItemX 3" xfId="1895" xr:uid="{00000000-0005-0000-0000-0000300F0000}"/>
    <cellStyle name="SAPBEXstdItemX 3 2" xfId="2665" xr:uid="{00000000-0005-0000-0000-0000310F0000}"/>
    <cellStyle name="SAPBEXstdItemX 3 2 2" xfId="4687" xr:uid="{00000000-0005-0000-0000-0000320F0000}"/>
    <cellStyle name="SAPBEXstdItemX 3 2 2 2" xfId="8176" xr:uid="{00000000-0005-0000-0000-0000320F0000}"/>
    <cellStyle name="SAPBEXstdItemX 3 2 2 2 2" xfId="14904" xr:uid="{D9EC2E94-6CAA-4D02-86F8-269CB7DF8227}"/>
    <cellStyle name="SAPBEXstdItemX 3 2 2 3" xfId="11491" xr:uid="{C5DADF34-7BA9-420F-88C2-0E97CFE49056}"/>
    <cellStyle name="SAPBEXstdItemX 3 2 3" xfId="6157" xr:uid="{00000000-0005-0000-0000-0000310F0000}"/>
    <cellStyle name="SAPBEXstdItemX 3 2 3 2" xfId="12891" xr:uid="{8E919D2F-B54F-4445-99F3-4E9D9FD183AA}"/>
    <cellStyle name="SAPBEXstdItemX 3 2 4" xfId="9478" xr:uid="{706B2CB6-5F70-46A0-9EBF-CB8689AD050E}"/>
    <cellStyle name="SAPBEXstdItemX 3 3" xfId="3906" xr:uid="{00000000-0005-0000-0000-0000330F0000}"/>
    <cellStyle name="SAPBEXstdItemX 3 3 2" xfId="7395" xr:uid="{00000000-0005-0000-0000-0000330F0000}"/>
    <cellStyle name="SAPBEXstdItemX 3 3 2 2" xfId="14127" xr:uid="{2350B8E4-141E-4F2F-8984-7E1D4BB1BBF2}"/>
    <cellStyle name="SAPBEXstdItemX 3 3 3" xfId="10714" xr:uid="{D0B24B6C-666D-4E8D-89CE-16A8124F093D}"/>
    <cellStyle name="SAPBEXstdItemX 3 4" xfId="3149" xr:uid="{00000000-0005-0000-0000-0000340F0000}"/>
    <cellStyle name="SAPBEXstdItemX 3 4 2" xfId="6638" xr:uid="{00000000-0005-0000-0000-0000340F0000}"/>
    <cellStyle name="SAPBEXstdItemX 3 4 2 2" xfId="13371" xr:uid="{830EC00F-E086-4034-AEBB-F0E1ED044F48}"/>
    <cellStyle name="SAPBEXstdItemX 3 4 3" xfId="9958" xr:uid="{97950A8B-676D-4A5C-BBA8-3AD17B820152}"/>
    <cellStyle name="SAPBEXstdItemX 3 5" xfId="5480" xr:uid="{00000000-0005-0000-0000-0000300F0000}"/>
    <cellStyle name="SAPBEXstdItemX 3 5 2" xfId="12218" xr:uid="{B7894CEB-B65C-4328-8CDF-BBBEFA781593}"/>
    <cellStyle name="SAPBEXstdItemX 3 6" xfId="8806" xr:uid="{3AF0F280-2AAC-449F-939B-FED93427B2D8}"/>
    <cellStyle name="SAPBEXstdItemX 4" xfId="2032" xr:uid="{00000000-0005-0000-0000-0000350F0000}"/>
    <cellStyle name="SAPBEXstdItemX 4 2" xfId="2799" xr:uid="{00000000-0005-0000-0000-0000360F0000}"/>
    <cellStyle name="SAPBEXstdItemX 4 2 2" xfId="4820" xr:uid="{00000000-0005-0000-0000-0000370F0000}"/>
    <cellStyle name="SAPBEXstdItemX 4 2 2 2" xfId="8309" xr:uid="{00000000-0005-0000-0000-0000370F0000}"/>
    <cellStyle name="SAPBEXstdItemX 4 2 2 2 2" xfId="15037" xr:uid="{CCADB463-AA9A-43C7-AE56-C67AF279E6DF}"/>
    <cellStyle name="SAPBEXstdItemX 4 2 2 3" xfId="11624" xr:uid="{926C23CA-8799-4AB5-A3E8-B2D89CDBCDDF}"/>
    <cellStyle name="SAPBEXstdItemX 4 2 3" xfId="6290" xr:uid="{00000000-0005-0000-0000-0000360F0000}"/>
    <cellStyle name="SAPBEXstdItemX 4 2 3 2" xfId="13024" xr:uid="{C8D6507E-FADE-41E8-AF90-00C7509D6821}"/>
    <cellStyle name="SAPBEXstdItemX 4 2 4" xfId="9611" xr:uid="{AE727FE7-E29C-448B-B19F-8A0618F67422}"/>
    <cellStyle name="SAPBEXstdItemX 4 3" xfId="4041" xr:uid="{00000000-0005-0000-0000-0000380F0000}"/>
    <cellStyle name="SAPBEXstdItemX 4 3 2" xfId="7530" xr:uid="{00000000-0005-0000-0000-0000380F0000}"/>
    <cellStyle name="SAPBEXstdItemX 4 3 2 2" xfId="14262" xr:uid="{8F4DC521-C806-42B1-8BDD-5B5414D6479A}"/>
    <cellStyle name="SAPBEXstdItemX 4 3 3" xfId="10849" xr:uid="{37FB18D3-3F25-4B90-ADD9-D369681CA961}"/>
    <cellStyle name="SAPBEXstdItemX 4 4" xfId="116" xr:uid="{00000000-0005-0000-0000-0000390F0000}"/>
    <cellStyle name="SAPBEXstdItemX 4 4 2" xfId="4993" xr:uid="{00000000-0005-0000-0000-0000390F0000}"/>
    <cellStyle name="SAPBEXstdItemX 4 4 2 2" xfId="11791" xr:uid="{4154D270-B8B6-482D-923B-A03E68DF27FB}"/>
    <cellStyle name="SAPBEXstdItemX 4 4 3" xfId="8477" xr:uid="{09F40FFA-EE00-48BC-8B8A-773984D0DA19}"/>
    <cellStyle name="SAPBEXstdItemX 4 5" xfId="5613" xr:uid="{00000000-0005-0000-0000-0000350F0000}"/>
    <cellStyle name="SAPBEXstdItemX 4 5 2" xfId="12351" xr:uid="{DB732B90-C354-46E8-8B6E-C32645717235}"/>
    <cellStyle name="SAPBEXstdItemX 4 6" xfId="8939" xr:uid="{01FA3487-AC12-485C-B95E-9158027FC6F0}"/>
    <cellStyle name="SAPBEXstdItemX 5" xfId="2121" xr:uid="{00000000-0005-0000-0000-00003A0F0000}"/>
    <cellStyle name="SAPBEXstdItemX 5 2" xfId="2888" xr:uid="{00000000-0005-0000-0000-00003B0F0000}"/>
    <cellStyle name="SAPBEXstdItemX 5 2 2" xfId="4908" xr:uid="{00000000-0005-0000-0000-00003C0F0000}"/>
    <cellStyle name="SAPBEXstdItemX 5 2 2 2" xfId="8397" xr:uid="{00000000-0005-0000-0000-00003C0F0000}"/>
    <cellStyle name="SAPBEXstdItemX 5 2 2 2 2" xfId="15125" xr:uid="{3CD421A3-67CA-4C9E-8E44-25A9F465EF2B}"/>
    <cellStyle name="SAPBEXstdItemX 5 2 2 3" xfId="11712" xr:uid="{FBFC6EAE-6186-4492-AE14-A530834223DD}"/>
    <cellStyle name="SAPBEXstdItemX 5 2 3" xfId="6377" xr:uid="{00000000-0005-0000-0000-00003B0F0000}"/>
    <cellStyle name="SAPBEXstdItemX 5 2 3 2" xfId="13111" xr:uid="{F93D0CB8-1CBB-4EC0-8910-E23AC4260A8C}"/>
    <cellStyle name="SAPBEXstdItemX 5 2 4" xfId="9698" xr:uid="{84484FFF-597C-4C01-A76F-93B1A604F003}"/>
    <cellStyle name="SAPBEXstdItemX 5 3" xfId="4129" xr:uid="{00000000-0005-0000-0000-00003D0F0000}"/>
    <cellStyle name="SAPBEXstdItemX 5 3 2" xfId="7618" xr:uid="{00000000-0005-0000-0000-00003D0F0000}"/>
    <cellStyle name="SAPBEXstdItemX 5 3 2 2" xfId="14350" xr:uid="{193C231B-75C8-42E5-82D6-683B8B19EF82}"/>
    <cellStyle name="SAPBEXstdItemX 5 3 3" xfId="10937" xr:uid="{F177E871-F5A8-4C9D-8FEA-D97AE3EA7764}"/>
    <cellStyle name="SAPBEXstdItemX 5 4" xfId="131" xr:uid="{00000000-0005-0000-0000-00003E0F0000}"/>
    <cellStyle name="SAPBEXstdItemX 5 4 2" xfId="5004" xr:uid="{00000000-0005-0000-0000-00003E0F0000}"/>
    <cellStyle name="SAPBEXstdItemX 5 4 2 2" xfId="11801" xr:uid="{2FA99764-C76D-4867-B8DA-3E2FB9CCA3DD}"/>
    <cellStyle name="SAPBEXstdItemX 5 4 3" xfId="8487" xr:uid="{F4AC1180-805A-499F-8309-DA6644B1A46E}"/>
    <cellStyle name="SAPBEXstdItemX 5 5" xfId="5700" xr:uid="{00000000-0005-0000-0000-00003A0F0000}"/>
    <cellStyle name="SAPBEXstdItemX 5 5 2" xfId="12438" xr:uid="{B81AE28C-1E27-4681-A4AB-36C3E6D4C232}"/>
    <cellStyle name="SAPBEXstdItemX 5 6" xfId="9026" xr:uid="{C250A010-4412-456E-8926-942C6F700C0B}"/>
    <cellStyle name="SAPBEXstdItemX 6" xfId="2361" xr:uid="{00000000-0005-0000-0000-00003F0F0000}"/>
    <cellStyle name="SAPBEXstdItemX 6 2" xfId="4396" xr:uid="{00000000-0005-0000-0000-0000400F0000}"/>
    <cellStyle name="SAPBEXstdItemX 6 2 2" xfId="7885" xr:uid="{00000000-0005-0000-0000-0000400F0000}"/>
    <cellStyle name="SAPBEXstdItemX 6 2 2 2" xfId="14613" xr:uid="{820CC1E0-1ACA-44B8-8D8B-858F18A7EB2E}"/>
    <cellStyle name="SAPBEXstdItemX 6 2 3" xfId="11200" xr:uid="{42DDB2EE-1CDA-4DF6-AE91-250FB3FDB931}"/>
    <cellStyle name="SAPBEXstdItemX 6 3" xfId="5862" xr:uid="{00000000-0005-0000-0000-00003F0F0000}"/>
    <cellStyle name="SAPBEXstdItemX 6 3 2" xfId="12596" xr:uid="{80978CF7-0DEB-4F10-B423-D2BA18B4416B}"/>
    <cellStyle name="SAPBEXstdItemX 6 4" xfId="9183" xr:uid="{612945B7-ACF0-4CFF-8E11-429A0DC17773}"/>
    <cellStyle name="SAPBEXstdItemX 7" xfId="3554" xr:uid="{00000000-0005-0000-0000-0000410F0000}"/>
    <cellStyle name="SAPBEXstdItemX 7 2" xfId="7043" xr:uid="{00000000-0005-0000-0000-0000410F0000}"/>
    <cellStyle name="SAPBEXstdItemX 7 2 2" xfId="13776" xr:uid="{BE5832AB-A73F-4AEF-8C10-A66DE1B284F6}"/>
    <cellStyle name="SAPBEXstdItemX 7 3" xfId="10363" xr:uid="{B89C090E-9D9E-4258-9A57-F049EAC307F6}"/>
    <cellStyle name="SAPBEXstdItemX 8" xfId="3445" xr:uid="{00000000-0005-0000-0000-0000420F0000}"/>
    <cellStyle name="SAPBEXstdItemX 8 2" xfId="6934" xr:uid="{00000000-0005-0000-0000-0000420F0000}"/>
    <cellStyle name="SAPBEXstdItemX 8 2 2" xfId="13667" xr:uid="{A8F6B5E8-ECC3-4A51-AA24-496935BB3108}"/>
    <cellStyle name="SAPBEXstdItemX 8 3" xfId="10254" xr:uid="{5A159482-D340-4465-9E83-534B244A87D3}"/>
    <cellStyle name="SAPBEXstdItemX 9" xfId="5177" xr:uid="{00000000-0005-0000-0000-00002A0F0000}"/>
    <cellStyle name="SAPBEXstdItemX 9 2" xfId="11923" xr:uid="{76F84E2A-597B-4104-BCA2-7E5FA0C7A995}"/>
    <cellStyle name="SAPBEXtitle" xfId="1460" xr:uid="{00000000-0005-0000-0000-0000430F0000}"/>
    <cellStyle name="SAPBEXundefined" xfId="1461" xr:uid="{00000000-0005-0000-0000-0000440F0000}"/>
    <cellStyle name="SAPBEXundefined 2" xfId="2111" xr:uid="{00000000-0005-0000-0000-0000450F0000}"/>
    <cellStyle name="SAPBEXundefined 2 2" xfId="2878" xr:uid="{00000000-0005-0000-0000-0000460F0000}"/>
    <cellStyle name="SAPBEXundefined 2 2 2" xfId="4898" xr:uid="{00000000-0005-0000-0000-0000470F0000}"/>
    <cellStyle name="SAPBEXundefined 2 2 2 2" xfId="8387" xr:uid="{00000000-0005-0000-0000-0000470F0000}"/>
    <cellStyle name="SAPBEXundefined 2 2 2 2 2" xfId="15115" xr:uid="{B26512E9-351B-44A9-98D9-28D66B5FC7B2}"/>
    <cellStyle name="SAPBEXundefined 2 2 2 3" xfId="11702" xr:uid="{8F0A5EDC-39AD-4D31-B055-05174CE98A72}"/>
    <cellStyle name="SAPBEXundefined 2 2 3" xfId="6367" xr:uid="{00000000-0005-0000-0000-0000460F0000}"/>
    <cellStyle name="SAPBEXundefined 2 2 3 2" xfId="13101" xr:uid="{EB3DCC84-8DAF-40A0-A6E3-B5724B2B5458}"/>
    <cellStyle name="SAPBEXundefined 2 2 4" xfId="9688" xr:uid="{F6D31DA5-D751-417E-A9CC-52AF04B5801F}"/>
    <cellStyle name="SAPBEXundefined 2 3" xfId="4119" xr:uid="{00000000-0005-0000-0000-0000480F0000}"/>
    <cellStyle name="SAPBEXundefined 2 3 2" xfId="7608" xr:uid="{00000000-0005-0000-0000-0000480F0000}"/>
    <cellStyle name="SAPBEXundefined 2 3 2 2" xfId="14340" xr:uid="{32080B9B-2F8E-4C4C-A86A-075FFD91D264}"/>
    <cellStyle name="SAPBEXundefined 2 3 3" xfId="10927" xr:uid="{698B0240-BC69-4B67-B32F-3A18A37D6B48}"/>
    <cellStyle name="SAPBEXundefined 2 4" xfId="3249" xr:uid="{00000000-0005-0000-0000-0000490F0000}"/>
    <cellStyle name="SAPBEXundefined 2 4 2" xfId="6738" xr:uid="{00000000-0005-0000-0000-0000490F0000}"/>
    <cellStyle name="SAPBEXundefined 2 4 2 2" xfId="13471" xr:uid="{EBDE078D-6AD1-4659-9ED0-42D331CB225D}"/>
    <cellStyle name="SAPBEXundefined 2 4 3" xfId="10058" xr:uid="{64E7EDB0-8139-4CF2-A27D-5CAD4BFD4699}"/>
    <cellStyle name="SAPBEXundefined 2 5" xfId="5690" xr:uid="{00000000-0005-0000-0000-0000450F0000}"/>
    <cellStyle name="SAPBEXundefined 2 5 2" xfId="12428" xr:uid="{D992AB14-81F1-4F85-BEF3-6BB2763F6A0A}"/>
    <cellStyle name="SAPBEXundefined 2 6" xfId="9016" xr:uid="{FA1E43F7-CCED-42AE-B83B-EFD484FE705C}"/>
    <cellStyle name="SAPBEXundefined 3" xfId="1749" xr:uid="{00000000-0005-0000-0000-00004A0F0000}"/>
    <cellStyle name="SAPBEXundefined 3 2" xfId="2519" xr:uid="{00000000-0005-0000-0000-00004B0F0000}"/>
    <cellStyle name="SAPBEXundefined 3 2 2" xfId="4542" xr:uid="{00000000-0005-0000-0000-00004C0F0000}"/>
    <cellStyle name="SAPBEXundefined 3 2 2 2" xfId="8031" xr:uid="{00000000-0005-0000-0000-00004C0F0000}"/>
    <cellStyle name="SAPBEXundefined 3 2 2 2 2" xfId="14759" xr:uid="{D32648C1-2246-4AB2-B5F2-C80CFB3283E0}"/>
    <cellStyle name="SAPBEXundefined 3 2 2 3" xfId="11346" xr:uid="{584EC527-3AA1-4ABF-BD5E-4E9568D3356D}"/>
    <cellStyle name="SAPBEXundefined 3 2 3" xfId="6012" xr:uid="{00000000-0005-0000-0000-00004B0F0000}"/>
    <cellStyle name="SAPBEXundefined 3 2 3 2" xfId="12746" xr:uid="{C1E3C0A3-E5FB-45FA-B986-6656CD7B3E31}"/>
    <cellStyle name="SAPBEXundefined 3 2 4" xfId="9333" xr:uid="{4E59A903-ECCE-4F32-9A39-68BC6EFCF0ED}"/>
    <cellStyle name="SAPBEXundefined 3 3" xfId="3761" xr:uid="{00000000-0005-0000-0000-00004D0F0000}"/>
    <cellStyle name="SAPBEXundefined 3 3 2" xfId="7250" xr:uid="{00000000-0005-0000-0000-00004D0F0000}"/>
    <cellStyle name="SAPBEXundefined 3 3 2 2" xfId="13982" xr:uid="{41081DD5-909E-4385-9D48-D94663FD09AD}"/>
    <cellStyle name="SAPBEXundefined 3 3 3" xfId="10569" xr:uid="{A5B617E9-14FB-47A6-B24E-11DAC649330F}"/>
    <cellStyle name="SAPBEXundefined 3 4" xfId="3602" xr:uid="{00000000-0005-0000-0000-00004E0F0000}"/>
    <cellStyle name="SAPBEXundefined 3 4 2" xfId="7091" xr:uid="{00000000-0005-0000-0000-00004E0F0000}"/>
    <cellStyle name="SAPBEXundefined 3 4 2 2" xfId="13823" xr:uid="{DAF2C9B9-8B65-4EC7-B430-29FEA8C7337F}"/>
    <cellStyle name="SAPBEXundefined 3 4 3" xfId="10410" xr:uid="{0C9095E4-3244-4CB0-B58E-53F888252FCD}"/>
    <cellStyle name="SAPBEXundefined 3 5" xfId="5335" xr:uid="{00000000-0005-0000-0000-00004A0F0000}"/>
    <cellStyle name="SAPBEXundefined 3 5 2" xfId="12073" xr:uid="{47A47283-62B4-4377-A45D-0B4960798FEC}"/>
    <cellStyle name="SAPBEXundefined 3 6" xfId="8661" xr:uid="{8C4B4AD1-D458-4EB4-A37E-31D66ED0EFF1}"/>
    <cellStyle name="SAPBEXundefined 4" xfId="1788" xr:uid="{00000000-0005-0000-0000-00004F0F0000}"/>
    <cellStyle name="SAPBEXundefined 4 2" xfId="2558" xr:uid="{00000000-0005-0000-0000-0000500F0000}"/>
    <cellStyle name="SAPBEXundefined 4 2 2" xfId="4581" xr:uid="{00000000-0005-0000-0000-0000510F0000}"/>
    <cellStyle name="SAPBEXundefined 4 2 2 2" xfId="8070" xr:uid="{00000000-0005-0000-0000-0000510F0000}"/>
    <cellStyle name="SAPBEXundefined 4 2 2 2 2" xfId="14798" xr:uid="{0FDE36D5-C603-4E43-95F6-DC1CB9AD4397}"/>
    <cellStyle name="SAPBEXundefined 4 2 2 3" xfId="11385" xr:uid="{571A8C13-9071-4900-9B34-81665136373E}"/>
    <cellStyle name="SAPBEXundefined 4 2 3" xfId="6050" xr:uid="{00000000-0005-0000-0000-0000500F0000}"/>
    <cellStyle name="SAPBEXundefined 4 2 3 2" xfId="12784" xr:uid="{8310BBB3-8987-4B45-8F55-14F7112B6042}"/>
    <cellStyle name="SAPBEXundefined 4 2 4" xfId="9371" xr:uid="{D8D518D3-2B5D-4B21-8D67-86D837D4AA52}"/>
    <cellStyle name="SAPBEXundefined 4 3" xfId="3800" xr:uid="{00000000-0005-0000-0000-0000520F0000}"/>
    <cellStyle name="SAPBEXundefined 4 3 2" xfId="7289" xr:uid="{00000000-0005-0000-0000-0000520F0000}"/>
    <cellStyle name="SAPBEXundefined 4 3 2 2" xfId="14021" xr:uid="{A0F56AD2-AF15-4013-8B7D-60F22B462EB2}"/>
    <cellStyle name="SAPBEXundefined 4 3 3" xfId="10608" xr:uid="{DC8B9027-3CAC-48DA-A119-F0DF53A801F7}"/>
    <cellStyle name="SAPBEXundefined 4 4" xfId="3340" xr:uid="{00000000-0005-0000-0000-0000530F0000}"/>
    <cellStyle name="SAPBEXundefined 4 4 2" xfId="6829" xr:uid="{00000000-0005-0000-0000-0000530F0000}"/>
    <cellStyle name="SAPBEXundefined 4 4 2 2" xfId="13562" xr:uid="{AC7394BB-286B-4F36-B3C4-091E87810C37}"/>
    <cellStyle name="SAPBEXundefined 4 4 3" xfId="10149" xr:uid="{BA9FE502-30DB-404F-B48B-2B4C6755A173}"/>
    <cellStyle name="SAPBEXundefined 4 5" xfId="5373" xr:uid="{00000000-0005-0000-0000-00004F0F0000}"/>
    <cellStyle name="SAPBEXundefined 4 5 2" xfId="12111" xr:uid="{894A7D5B-8C4E-4301-8016-8AAC4E17B2E6}"/>
    <cellStyle name="SAPBEXundefined 4 6" xfId="8699" xr:uid="{E9FCB390-B935-4A8D-BDBE-9D60DAC99D55}"/>
    <cellStyle name="SAPBEXundefined 5" xfId="2046" xr:uid="{00000000-0005-0000-0000-0000540F0000}"/>
    <cellStyle name="SAPBEXundefined 5 2" xfId="2813" xr:uid="{00000000-0005-0000-0000-0000550F0000}"/>
    <cellStyle name="SAPBEXundefined 5 2 2" xfId="4833" xr:uid="{00000000-0005-0000-0000-0000560F0000}"/>
    <cellStyle name="SAPBEXundefined 5 2 2 2" xfId="8322" xr:uid="{00000000-0005-0000-0000-0000560F0000}"/>
    <cellStyle name="SAPBEXundefined 5 2 2 2 2" xfId="15050" xr:uid="{E774375D-2152-47C5-AC50-B9F9BB65A05B}"/>
    <cellStyle name="SAPBEXundefined 5 2 2 3" xfId="11637" xr:uid="{CAF87FCB-E6E4-4654-B3E3-A778DF7C71C9}"/>
    <cellStyle name="SAPBEXundefined 5 2 3" xfId="6304" xr:uid="{00000000-0005-0000-0000-0000550F0000}"/>
    <cellStyle name="SAPBEXundefined 5 2 3 2" xfId="13038" xr:uid="{846CE57D-6004-464D-8671-F220A5676148}"/>
    <cellStyle name="SAPBEXundefined 5 2 4" xfId="9625" xr:uid="{E6282023-720C-456C-AB92-4E55B205B7EF}"/>
    <cellStyle name="SAPBEXundefined 5 3" xfId="4054" xr:uid="{00000000-0005-0000-0000-0000570F0000}"/>
    <cellStyle name="SAPBEXundefined 5 3 2" xfId="7543" xr:uid="{00000000-0005-0000-0000-0000570F0000}"/>
    <cellStyle name="SAPBEXundefined 5 3 2 2" xfId="14275" xr:uid="{548521F3-92EE-4150-97CC-A8AE4E288758}"/>
    <cellStyle name="SAPBEXundefined 5 3 3" xfId="10862" xr:uid="{D180DFE7-764D-4862-B4AA-1F947B335819}"/>
    <cellStyle name="SAPBEXundefined 5 4" xfId="3273" xr:uid="{00000000-0005-0000-0000-0000580F0000}"/>
    <cellStyle name="SAPBEXundefined 5 4 2" xfId="6762" xr:uid="{00000000-0005-0000-0000-0000580F0000}"/>
    <cellStyle name="SAPBEXundefined 5 4 2 2" xfId="13495" xr:uid="{660E484E-961B-452F-8A12-4E053BD3CE8D}"/>
    <cellStyle name="SAPBEXundefined 5 4 3" xfId="10082" xr:uid="{2815ACDB-96D7-40E0-8232-0BD9A99594EB}"/>
    <cellStyle name="SAPBEXundefined 5 5" xfId="5627" xr:uid="{00000000-0005-0000-0000-0000540F0000}"/>
    <cellStyle name="SAPBEXundefined 5 5 2" xfId="12365" xr:uid="{5ED5558A-9CB3-4720-928D-952E30BF8A8F}"/>
    <cellStyle name="SAPBEXundefined 5 6" xfId="8953" xr:uid="{EBF1DB39-80E8-4EEB-9F95-58F0A00B7FF9}"/>
    <cellStyle name="SAPBEXundefined 6" xfId="2362" xr:uid="{00000000-0005-0000-0000-0000590F0000}"/>
    <cellStyle name="SAPBEXundefined 6 2" xfId="4397" xr:uid="{00000000-0005-0000-0000-00005A0F0000}"/>
    <cellStyle name="SAPBEXundefined 6 2 2" xfId="7886" xr:uid="{00000000-0005-0000-0000-00005A0F0000}"/>
    <cellStyle name="SAPBEXundefined 6 2 2 2" xfId="14614" xr:uid="{1E6277B0-6812-4880-B54C-CD37180C8AF2}"/>
    <cellStyle name="SAPBEXundefined 6 2 3" xfId="11201" xr:uid="{52BC1100-AF84-46E0-9565-90E55CA9D216}"/>
    <cellStyle name="SAPBEXundefined 6 3" xfId="5863" xr:uid="{00000000-0005-0000-0000-0000590F0000}"/>
    <cellStyle name="SAPBEXundefined 6 3 2" xfId="12597" xr:uid="{9B96F3A4-B19D-48B3-BD25-E04E0E66ECDF}"/>
    <cellStyle name="SAPBEXundefined 6 4" xfId="9184" xr:uid="{95CB6281-2968-4CFD-A4E8-5EFE16B4FE21}"/>
    <cellStyle name="SAPBEXundefined 7" xfId="3555" xr:uid="{00000000-0005-0000-0000-00005B0F0000}"/>
    <cellStyle name="SAPBEXundefined 7 2" xfId="7044" xr:uid="{00000000-0005-0000-0000-00005B0F0000}"/>
    <cellStyle name="SAPBEXundefined 7 2 2" xfId="13777" xr:uid="{63D87E32-FF61-4121-98D1-6978466C3AD4}"/>
    <cellStyle name="SAPBEXundefined 7 3" xfId="10364" xr:uid="{53A3C6EC-C33B-4C31-B265-236F1CEFC94D}"/>
    <cellStyle name="SAPBEXundefined 8" xfId="3392" xr:uid="{00000000-0005-0000-0000-00005C0F0000}"/>
    <cellStyle name="SAPBEXundefined 8 2" xfId="6881" xr:uid="{00000000-0005-0000-0000-00005C0F0000}"/>
    <cellStyle name="SAPBEXundefined 8 2 2" xfId="13614" xr:uid="{4CC9957D-6DE6-4989-98C9-EB47DC5C6A21}"/>
    <cellStyle name="SAPBEXundefined 8 3" xfId="10201" xr:uid="{70C24D65-2F70-4133-B781-F8A6E9256B96}"/>
    <cellStyle name="SAPBEXundefined 9" xfId="5178" xr:uid="{00000000-0005-0000-0000-0000440F0000}"/>
    <cellStyle name="SAPBEXundefined 9 2" xfId="11924" xr:uid="{60216761-4D13-4034-A50A-42E850E0E469}"/>
    <cellStyle name="section head" xfId="1462" xr:uid="{00000000-0005-0000-0000-00005D0F0000}"/>
    <cellStyle name="Separador de milhares [0]_Person" xfId="2220" xr:uid="{00000000-0005-0000-0000-00005E0F0000}"/>
    <cellStyle name="Separador de milhares_Person" xfId="2221" xr:uid="{00000000-0005-0000-0000-00005F0F0000}"/>
    <cellStyle name="small border line" xfId="2222" xr:uid="{00000000-0005-0000-0000-0000600F0000}"/>
    <cellStyle name="Standard_BS14" xfId="1463" xr:uid="{00000000-0005-0000-0000-0000610F0000}"/>
    <cellStyle name="StandardInput" xfId="197" xr:uid="{00000000-0005-0000-0000-0000620F0000}"/>
    <cellStyle name="StandardInput 2" xfId="1150" xr:uid="{00000000-0005-0000-0000-0000630F0000}"/>
    <cellStyle name="StandardInput 2 2" xfId="1676" xr:uid="{00000000-0005-0000-0000-0000640F0000}"/>
    <cellStyle name="StandardInput 2 2 2" xfId="2448" xr:uid="{00000000-0005-0000-0000-0000650F0000}"/>
    <cellStyle name="StandardInput 2 2 3" xfId="3690" xr:uid="{00000000-0005-0000-0000-0000660F0000}"/>
    <cellStyle name="StandardInput 2 2 3 2" xfId="7179" xr:uid="{00000000-0005-0000-0000-0000660F0000}"/>
    <cellStyle name="StandardInput 2 2 3 2 2" xfId="13911" xr:uid="{77C8A651-1A6D-48C2-8D98-8D6B427587CB}"/>
    <cellStyle name="StandardInput 2 2 3 3" xfId="10498" xr:uid="{3330B231-7823-4A9B-80C2-17EC10E68EE8}"/>
    <cellStyle name="StandardInput 2 2 4" xfId="3568" xr:uid="{00000000-0005-0000-0000-0000670F0000}"/>
    <cellStyle name="StandardInput 2 2 4 2" xfId="7057" xr:uid="{00000000-0005-0000-0000-0000670F0000}"/>
    <cellStyle name="StandardInput 2 2 4 2 2" xfId="13789" xr:uid="{28C7E467-044D-4A7C-8566-1E7447556173}"/>
    <cellStyle name="StandardInput 2 2 4 3" xfId="10376" xr:uid="{CAA4184B-3F43-4588-B96E-7A5E0440CA59}"/>
    <cellStyle name="StandardInput 2 3" xfId="1931" xr:uid="{00000000-0005-0000-0000-0000680F0000}"/>
    <cellStyle name="StandardInput 2 3 2" xfId="2701" xr:uid="{00000000-0005-0000-0000-0000690F0000}"/>
    <cellStyle name="StandardInput 2 3 2 2" xfId="4723" xr:uid="{00000000-0005-0000-0000-00006A0F0000}"/>
    <cellStyle name="StandardInput 2 3 2 2 2" xfId="8212" xr:uid="{00000000-0005-0000-0000-00006A0F0000}"/>
    <cellStyle name="StandardInput 2 3 2 2 2 2" xfId="14940" xr:uid="{7E74AA3D-B868-4920-BD25-7B7ABD25152A}"/>
    <cellStyle name="StandardInput 2 3 2 2 3" xfId="11527" xr:uid="{41B209C5-F5BE-42CD-84E0-AA522B2CF08B}"/>
    <cellStyle name="StandardInput 2 3 2 3" xfId="6193" xr:uid="{00000000-0005-0000-0000-0000690F0000}"/>
    <cellStyle name="StandardInput 2 3 2 3 2" xfId="12927" xr:uid="{8E9FB655-A29F-458A-AE5D-66B9636D398D}"/>
    <cellStyle name="StandardInput 2 3 2 4" xfId="9514" xr:uid="{F3926702-ADA8-469B-8582-DAB2032BF6DB}"/>
    <cellStyle name="StandardInput 2 3 3" xfId="3942" xr:uid="{00000000-0005-0000-0000-00006B0F0000}"/>
    <cellStyle name="StandardInput 2 3 3 2" xfId="7431" xr:uid="{00000000-0005-0000-0000-00006B0F0000}"/>
    <cellStyle name="StandardInput 2 3 3 2 2" xfId="14163" xr:uid="{ACA47FA8-BAC6-425C-94F8-289C47214004}"/>
    <cellStyle name="StandardInput 2 3 3 3" xfId="10750" xr:uid="{BE63F856-BC10-45C5-A65F-620FD13F9E07}"/>
    <cellStyle name="StandardInput 2 3 4" xfId="4247" xr:uid="{00000000-0005-0000-0000-00006C0F0000}"/>
    <cellStyle name="StandardInput 2 3 4 2" xfId="7736" xr:uid="{00000000-0005-0000-0000-00006C0F0000}"/>
    <cellStyle name="StandardInput 2 3 4 2 2" xfId="14466" xr:uid="{F46C403A-A6A2-4187-810D-64792834B926}"/>
    <cellStyle name="StandardInput 2 3 4 3" xfId="11053" xr:uid="{FF1B9478-896F-475D-A0FA-A27FD5A4A57B}"/>
    <cellStyle name="StandardInput 2 3 5" xfId="5516" xr:uid="{00000000-0005-0000-0000-0000680F0000}"/>
    <cellStyle name="StandardInput 2 3 5 2" xfId="12254" xr:uid="{E4A7A8AE-A681-4BE5-98D7-499D5F982B19}"/>
    <cellStyle name="StandardInput 2 3 6" xfId="8842" xr:uid="{4532327E-4BAB-4BE3-AEF6-3B2A037ACCC4}"/>
    <cellStyle name="StandardInput 2 4" xfId="1746" xr:uid="{00000000-0005-0000-0000-00006D0F0000}"/>
    <cellStyle name="StandardInput 2 4 2" xfId="2516" xr:uid="{00000000-0005-0000-0000-00006E0F0000}"/>
    <cellStyle name="StandardInput 2 4 2 2" xfId="4539" xr:uid="{00000000-0005-0000-0000-00006F0F0000}"/>
    <cellStyle name="StandardInput 2 4 2 2 2" xfId="8028" xr:uid="{00000000-0005-0000-0000-00006F0F0000}"/>
    <cellStyle name="StandardInput 2 4 2 2 2 2" xfId="14756" xr:uid="{C8C56563-E0FA-46D0-AE08-BAFE2C14BA34}"/>
    <cellStyle name="StandardInput 2 4 2 2 3" xfId="11343" xr:uid="{1CB486A1-177A-4152-9F9E-7F8EC64DBBF9}"/>
    <cellStyle name="StandardInput 2 4 2 3" xfId="6009" xr:uid="{00000000-0005-0000-0000-00006E0F0000}"/>
    <cellStyle name="StandardInput 2 4 2 3 2" xfId="12743" xr:uid="{38862E0F-352E-4537-BF34-8F2720B72595}"/>
    <cellStyle name="StandardInput 2 4 2 4" xfId="9330" xr:uid="{8B24EF40-EC1D-432E-B120-E212E345F194}"/>
    <cellStyle name="StandardInput 2 4 3" xfId="3758" xr:uid="{00000000-0005-0000-0000-0000700F0000}"/>
    <cellStyle name="StandardInput 2 4 3 2" xfId="7247" xr:uid="{00000000-0005-0000-0000-0000700F0000}"/>
    <cellStyle name="StandardInput 2 4 3 2 2" xfId="13979" xr:uid="{E728AB01-4AE8-411A-8C8D-9CDEBEA44CA8}"/>
    <cellStyle name="StandardInput 2 4 3 3" xfId="10566" xr:uid="{669290DF-84D4-485F-8BBD-CE9D321657B3}"/>
    <cellStyle name="StandardInput 2 4 4" xfId="3603" xr:uid="{00000000-0005-0000-0000-0000710F0000}"/>
    <cellStyle name="StandardInput 2 4 4 2" xfId="7092" xr:uid="{00000000-0005-0000-0000-0000710F0000}"/>
    <cellStyle name="StandardInput 2 4 4 2 2" xfId="13824" xr:uid="{81CD1E26-02B1-49B5-9F8D-8F3FF3B52E20}"/>
    <cellStyle name="StandardInput 2 4 4 3" xfId="10411" xr:uid="{9D7498B5-5F3D-4DC8-9C39-42B7B5FCD370}"/>
    <cellStyle name="StandardInput 2 4 5" xfId="5332" xr:uid="{00000000-0005-0000-0000-00006D0F0000}"/>
    <cellStyle name="StandardInput 2 4 5 2" xfId="12070" xr:uid="{F5AF709D-1D6E-4100-8C37-277A02BDFD75}"/>
    <cellStyle name="StandardInput 2 4 6" xfId="8658" xr:uid="{1B6F281B-FCE2-4323-8647-C35D88199B5C}"/>
    <cellStyle name="StandardInput 2 5" xfId="1811" xr:uid="{00000000-0005-0000-0000-0000720F0000}"/>
    <cellStyle name="StandardInput 2 5 2" xfId="2581" xr:uid="{00000000-0005-0000-0000-0000730F0000}"/>
    <cellStyle name="StandardInput 2 5 2 2" xfId="4604" xr:uid="{00000000-0005-0000-0000-0000740F0000}"/>
    <cellStyle name="StandardInput 2 5 2 2 2" xfId="8093" xr:uid="{00000000-0005-0000-0000-0000740F0000}"/>
    <cellStyle name="StandardInput 2 5 2 2 2 2" xfId="14821" xr:uid="{E6A20156-097B-4084-8907-48207FDEAFD4}"/>
    <cellStyle name="StandardInput 2 5 2 2 3" xfId="11408" xr:uid="{4964B841-FA61-4935-B14E-2CFC16735660}"/>
    <cellStyle name="StandardInput 2 5 2 3" xfId="6073" xr:uid="{00000000-0005-0000-0000-0000730F0000}"/>
    <cellStyle name="StandardInput 2 5 2 3 2" xfId="12807" xr:uid="{62AB699A-6936-4A9A-8352-9EA9CBAC1E45}"/>
    <cellStyle name="StandardInput 2 5 2 4" xfId="9394" xr:uid="{39A9FFED-6FCA-44F2-9670-F7982C3F0F90}"/>
    <cellStyle name="StandardInput 2 5 3" xfId="3823" xr:uid="{00000000-0005-0000-0000-0000750F0000}"/>
    <cellStyle name="StandardInput 2 5 3 2" xfId="7312" xr:uid="{00000000-0005-0000-0000-0000750F0000}"/>
    <cellStyle name="StandardInput 2 5 3 2 2" xfId="14044" xr:uid="{D6DBA100-24B8-485E-AFB3-096B7541AED3}"/>
    <cellStyle name="StandardInput 2 5 3 3" xfId="10631" xr:uid="{4EE3A723-4864-48DB-AC3C-2D593ABDC009}"/>
    <cellStyle name="StandardInput 2 5 4" xfId="3334" xr:uid="{00000000-0005-0000-0000-0000760F0000}"/>
    <cellStyle name="StandardInput 2 5 4 2" xfId="6823" xr:uid="{00000000-0005-0000-0000-0000760F0000}"/>
    <cellStyle name="StandardInput 2 5 4 2 2" xfId="13556" xr:uid="{A81FE433-8432-466C-8CED-0E206F862B51}"/>
    <cellStyle name="StandardInput 2 5 4 3" xfId="10143" xr:uid="{ECADE25D-46CD-4C64-8E3A-B1D75DC5E544}"/>
    <cellStyle name="StandardInput 2 5 5" xfId="5396" xr:uid="{00000000-0005-0000-0000-0000720F0000}"/>
    <cellStyle name="StandardInput 2 5 5 2" xfId="12134" xr:uid="{265C8234-844C-41B8-8EBE-B457FAA5D07F}"/>
    <cellStyle name="StandardInput 2 5 6" xfId="8722" xr:uid="{2E75E03E-D9CF-4AD1-860C-73E55830C87F}"/>
    <cellStyle name="StandardInput 3" xfId="1609" xr:uid="{00000000-0005-0000-0000-0000770F0000}"/>
    <cellStyle name="StandardInput 3 2" xfId="2383" xr:uid="{00000000-0005-0000-0000-0000780F0000}"/>
    <cellStyle name="StandardInput 3 3" xfId="3626" xr:uid="{00000000-0005-0000-0000-0000790F0000}"/>
    <cellStyle name="StandardInput 3 3 2" xfId="7115" xr:uid="{00000000-0005-0000-0000-0000790F0000}"/>
    <cellStyle name="StandardInput 3 3 2 2" xfId="13847" xr:uid="{3CE61453-3EA2-43F8-AEBB-F8DB15C9797C}"/>
    <cellStyle name="StandardInput 3 3 3" xfId="10434" xr:uid="{93C67737-F0EC-466C-9B03-C83439404902}"/>
    <cellStyle name="StandardInput 3 4" xfId="3387" xr:uid="{00000000-0005-0000-0000-00007A0F0000}"/>
    <cellStyle name="StandardInput 3 4 2" xfId="6876" xr:uid="{00000000-0005-0000-0000-00007A0F0000}"/>
    <cellStyle name="StandardInput 3 4 2 2" xfId="13609" xr:uid="{3D8C1616-7527-43EF-A4A3-27C750DF1F92}"/>
    <cellStyle name="StandardInput 3 4 3" xfId="10196" xr:uid="{BB40CF39-426D-4803-AC19-913313D91E53}"/>
    <cellStyle name="StandardInput 4" xfId="1729" xr:uid="{00000000-0005-0000-0000-00007B0F0000}"/>
    <cellStyle name="StandardInput 4 2" xfId="2499" xr:uid="{00000000-0005-0000-0000-00007C0F0000}"/>
    <cellStyle name="StandardInput 4 2 2" xfId="4522" xr:uid="{00000000-0005-0000-0000-00007D0F0000}"/>
    <cellStyle name="StandardInput 4 2 2 2" xfId="8011" xr:uid="{00000000-0005-0000-0000-00007D0F0000}"/>
    <cellStyle name="StandardInput 4 2 2 2 2" xfId="14739" xr:uid="{C5998D3E-EF8F-435D-9123-F50687BD6AF2}"/>
    <cellStyle name="StandardInput 4 2 2 3" xfId="11326" xr:uid="{1E9768C5-C4A6-4ADD-BDB4-EB0A843BFE12}"/>
    <cellStyle name="StandardInput 4 2 3" xfId="5992" xr:uid="{00000000-0005-0000-0000-00007C0F0000}"/>
    <cellStyle name="StandardInput 4 2 3 2" xfId="12726" xr:uid="{C842EB70-8953-4665-9FC4-B1E21218FA4A}"/>
    <cellStyle name="StandardInput 4 2 4" xfId="9313" xr:uid="{60AB8413-29EA-4BC7-85ED-E4915E4AAAE8}"/>
    <cellStyle name="StandardInput 4 3" xfId="3741" xr:uid="{00000000-0005-0000-0000-00007E0F0000}"/>
    <cellStyle name="StandardInput 4 3 2" xfId="7230" xr:uid="{00000000-0005-0000-0000-00007E0F0000}"/>
    <cellStyle name="StandardInput 4 3 2 2" xfId="13962" xr:uid="{05AA8D83-9F5B-4B5A-8B8D-571101DABDE4}"/>
    <cellStyle name="StandardInput 4 3 3" xfId="10549" xr:uid="{0DA0BA5A-0477-49EB-A667-0ABD5BBD835B}"/>
    <cellStyle name="StandardInput 4 4" xfId="3357" xr:uid="{00000000-0005-0000-0000-00007F0F0000}"/>
    <cellStyle name="StandardInput 4 4 2" xfId="6846" xr:uid="{00000000-0005-0000-0000-00007F0F0000}"/>
    <cellStyle name="StandardInput 4 4 2 2" xfId="13579" xr:uid="{4B602066-5ABC-4F01-A19A-5E64F8CB297B}"/>
    <cellStyle name="StandardInput 4 4 3" xfId="10166" xr:uid="{3168FA7A-30E2-4660-A380-3AA1F5392057}"/>
    <cellStyle name="StandardInput 4 5" xfId="5315" xr:uid="{00000000-0005-0000-0000-00007B0F0000}"/>
    <cellStyle name="StandardInput 4 5 2" xfId="12053" xr:uid="{16D8D65D-DCF5-43A0-8CBF-03B4AAA1C025}"/>
    <cellStyle name="StandardInput 4 6" xfId="8641" xr:uid="{D4893D1A-C2FD-4C27-B377-1BC155904ADA}"/>
    <cellStyle name="StandardInput 5" xfId="1999" xr:uid="{00000000-0005-0000-0000-0000800F0000}"/>
    <cellStyle name="StandardInput 5 2" xfId="2766" xr:uid="{00000000-0005-0000-0000-0000810F0000}"/>
    <cellStyle name="StandardInput 5 2 2" xfId="4788" xr:uid="{00000000-0005-0000-0000-0000820F0000}"/>
    <cellStyle name="StandardInput 5 2 2 2" xfId="8277" xr:uid="{00000000-0005-0000-0000-0000820F0000}"/>
    <cellStyle name="StandardInput 5 2 2 2 2" xfId="15005" xr:uid="{ECE7BC55-C1FF-44E7-B03B-5584864E8999}"/>
    <cellStyle name="StandardInput 5 2 2 3" xfId="11592" xr:uid="{BFDBF079-99E8-4E27-BE99-0DE2BBD5B197}"/>
    <cellStyle name="StandardInput 5 2 3" xfId="6258" xr:uid="{00000000-0005-0000-0000-0000810F0000}"/>
    <cellStyle name="StandardInput 5 2 3 2" xfId="12992" xr:uid="{6A402661-8698-4E43-B019-AE0C86970D42}"/>
    <cellStyle name="StandardInput 5 2 4" xfId="9579" xr:uid="{4BAE7041-CF30-4FE6-AF92-3ACE98E55472}"/>
    <cellStyle name="StandardInput 5 3" xfId="4009" xr:uid="{00000000-0005-0000-0000-0000830F0000}"/>
    <cellStyle name="StandardInput 5 3 2" xfId="7498" xr:uid="{00000000-0005-0000-0000-0000830F0000}"/>
    <cellStyle name="StandardInput 5 3 2 2" xfId="14230" xr:uid="{82DF6902-EEBA-4C02-8CAE-77B2B07FA59F}"/>
    <cellStyle name="StandardInput 5 3 3" xfId="10817" xr:uid="{7EC13BE3-3793-4129-964B-6885506FEF97}"/>
    <cellStyle name="StandardInput 5 4" xfId="3296" xr:uid="{00000000-0005-0000-0000-0000840F0000}"/>
    <cellStyle name="StandardInput 5 4 2" xfId="6785" xr:uid="{00000000-0005-0000-0000-0000840F0000}"/>
    <cellStyle name="StandardInput 5 4 2 2" xfId="13518" xr:uid="{33F1B2B7-E7E0-4C43-922F-E1CC637FF75B}"/>
    <cellStyle name="StandardInput 5 4 3" xfId="10105" xr:uid="{2748A4A4-63AB-4EE5-A54B-C7A29058BD92}"/>
    <cellStyle name="StandardInput 5 5" xfId="5581" xr:uid="{00000000-0005-0000-0000-0000800F0000}"/>
    <cellStyle name="StandardInput 5 5 2" xfId="12319" xr:uid="{ECC2E14B-23F4-4730-B7CD-32B3CB9C122B}"/>
    <cellStyle name="StandardInput 5 6" xfId="8907" xr:uid="{CB08773B-4630-4381-AB52-C17DB18D2ADA}"/>
    <cellStyle name="StandardInput 6" xfId="1819" xr:uid="{00000000-0005-0000-0000-0000850F0000}"/>
    <cellStyle name="StandardInput 6 2" xfId="2589" xr:uid="{00000000-0005-0000-0000-0000860F0000}"/>
    <cellStyle name="StandardInput 6 2 2" xfId="4612" xr:uid="{00000000-0005-0000-0000-0000870F0000}"/>
    <cellStyle name="StandardInput 6 2 2 2" xfId="8101" xr:uid="{00000000-0005-0000-0000-0000870F0000}"/>
    <cellStyle name="StandardInput 6 2 2 2 2" xfId="14829" xr:uid="{9EF883C2-CA48-4F06-832A-81025E42FAB2}"/>
    <cellStyle name="StandardInput 6 2 2 3" xfId="11416" xr:uid="{4E04944A-627C-4B01-845F-14227CCF0FFC}"/>
    <cellStyle name="StandardInput 6 2 3" xfId="6081" xr:uid="{00000000-0005-0000-0000-0000860F0000}"/>
    <cellStyle name="StandardInput 6 2 3 2" xfId="12815" xr:uid="{B7752A0B-0137-4901-80F0-0239E7C74FD3}"/>
    <cellStyle name="StandardInput 6 2 4" xfId="9402" xr:uid="{D4B4010E-5119-4C71-A8DD-5DBB420877F5}"/>
    <cellStyle name="StandardInput 6 3" xfId="3831" xr:uid="{00000000-0005-0000-0000-0000880F0000}"/>
    <cellStyle name="StandardInput 6 3 2" xfId="7320" xr:uid="{00000000-0005-0000-0000-0000880F0000}"/>
    <cellStyle name="StandardInput 6 3 2 2" xfId="14052" xr:uid="{7115FB2E-573A-46C8-8465-B65E5BEC87ED}"/>
    <cellStyle name="StandardInput 6 3 3" xfId="10639" xr:uid="{180B1A18-8F90-4836-A05E-71152591A73E}"/>
    <cellStyle name="StandardInput 6 4" xfId="3441" xr:uid="{00000000-0005-0000-0000-0000890F0000}"/>
    <cellStyle name="StandardInput 6 4 2" xfId="6930" xr:uid="{00000000-0005-0000-0000-0000890F0000}"/>
    <cellStyle name="StandardInput 6 4 2 2" xfId="13663" xr:uid="{62F871E6-3427-4682-9C99-E58695FD6D77}"/>
    <cellStyle name="StandardInput 6 4 3" xfId="10250" xr:uid="{FE51E37E-1438-438D-9B37-BB061E0615E4}"/>
    <cellStyle name="StandardInput 6 5" xfId="5404" xr:uid="{00000000-0005-0000-0000-0000850F0000}"/>
    <cellStyle name="StandardInput 6 5 2" xfId="12142" xr:uid="{AC5E2122-420C-4170-B976-5116B517E90C}"/>
    <cellStyle name="StandardInput 6 6" xfId="8730" xr:uid="{4B82FF82-7789-4055-9809-FF88AB591604}"/>
    <cellStyle name="Style 1" xfId="198" xr:uid="{00000000-0005-0000-0000-00008A0F0000}"/>
    <cellStyle name="Style 1 2" xfId="1464" xr:uid="{00000000-0005-0000-0000-00008B0F0000}"/>
    <cellStyle name="Style 2" xfId="1465" xr:uid="{00000000-0005-0000-0000-00008C0F0000}"/>
    <cellStyle name="Style 3" xfId="1466" xr:uid="{00000000-0005-0000-0000-00008D0F0000}"/>
    <cellStyle name="Style 4" xfId="1467" xr:uid="{00000000-0005-0000-0000-00008E0F0000}"/>
    <cellStyle name="STYLE1" xfId="1468" xr:uid="{00000000-0005-0000-0000-00008F0F0000}"/>
    <cellStyle name="subhead" xfId="1469" xr:uid="{00000000-0005-0000-0000-0000900F0000}"/>
    <cellStyle name="Subtotal" xfId="199" xr:uid="{00000000-0005-0000-0000-0000910F0000}"/>
    <cellStyle name="Subtotal 2" xfId="1151" xr:uid="{00000000-0005-0000-0000-0000920F0000}"/>
    <cellStyle name="Table Head" xfId="46" xr:uid="{00000000-0005-0000-0000-0000930F0000}"/>
    <cellStyle name="Table Head 2" xfId="1249" xr:uid="{00000000-0005-0000-0000-0000940F0000}"/>
    <cellStyle name="Table Head 3" xfId="2223" xr:uid="{00000000-0005-0000-0000-0000950F0000}"/>
    <cellStyle name="Table Source" xfId="47" xr:uid="{00000000-0005-0000-0000-0000960F0000}"/>
    <cellStyle name="Table Source 2" xfId="1250" xr:uid="{00000000-0005-0000-0000-0000970F0000}"/>
    <cellStyle name="Table Source 3" xfId="2224" xr:uid="{00000000-0005-0000-0000-0000980F0000}"/>
    <cellStyle name="Table Text" xfId="48" xr:uid="{00000000-0005-0000-0000-0000990F0000}"/>
    <cellStyle name="Table Text 2" xfId="2225" xr:uid="{00000000-0005-0000-0000-00009A0F0000}"/>
    <cellStyle name="Table Text 3" xfId="2226" xr:uid="{00000000-0005-0000-0000-00009B0F0000}"/>
    <cellStyle name="Table Title" xfId="49" xr:uid="{00000000-0005-0000-0000-00009C0F0000}"/>
    <cellStyle name="Table Title 2" xfId="1251" xr:uid="{00000000-0005-0000-0000-00009D0F0000}"/>
    <cellStyle name="Table Title 3" xfId="2227" xr:uid="{00000000-0005-0000-0000-00009E0F0000}"/>
    <cellStyle name="Table Units" xfId="50" xr:uid="{00000000-0005-0000-0000-00009F0F0000}"/>
    <cellStyle name="Table Units 2" xfId="1252" xr:uid="{00000000-0005-0000-0000-0000A00F0000}"/>
    <cellStyle name="Table Units 3" xfId="2228" xr:uid="{00000000-0005-0000-0000-0000A10F0000}"/>
    <cellStyle name="Text" xfId="51" xr:uid="{00000000-0005-0000-0000-0000A20F0000}"/>
    <cellStyle name="Text 1" xfId="52" xr:uid="{00000000-0005-0000-0000-0000A30F0000}"/>
    <cellStyle name="Text 1 2" xfId="1253" xr:uid="{00000000-0005-0000-0000-0000A40F0000}"/>
    <cellStyle name="Text 1 3" xfId="2229" xr:uid="{00000000-0005-0000-0000-0000A50F0000}"/>
    <cellStyle name="Text 2" xfId="53" xr:uid="{00000000-0005-0000-0000-0000A60F0000}"/>
    <cellStyle name="Text 2 2" xfId="1254" xr:uid="{00000000-0005-0000-0000-0000A70F0000}"/>
    <cellStyle name="Text 2 3" xfId="2230" xr:uid="{00000000-0005-0000-0000-0000A80F0000}"/>
    <cellStyle name="Text 3" xfId="1152" xr:uid="{00000000-0005-0000-0000-0000A90F0000}"/>
    <cellStyle name="Text 4" xfId="1470" xr:uid="{00000000-0005-0000-0000-0000AA0F0000}"/>
    <cellStyle name="Text Head 1" xfId="54" xr:uid="{00000000-0005-0000-0000-0000AB0F0000}"/>
    <cellStyle name="Text Head 1 2" xfId="1255" xr:uid="{00000000-0005-0000-0000-0000AC0F0000}"/>
    <cellStyle name="Text Head 1 3" xfId="2231" xr:uid="{00000000-0005-0000-0000-0000AD0F0000}"/>
    <cellStyle name="Text Head 2" xfId="55" xr:uid="{00000000-0005-0000-0000-0000AE0F0000}"/>
    <cellStyle name="Text Head 2 2" xfId="1256" xr:uid="{00000000-0005-0000-0000-0000AF0F0000}"/>
    <cellStyle name="Text Head 2 3" xfId="2232" xr:uid="{00000000-0005-0000-0000-0000B00F0000}"/>
    <cellStyle name="Text Indent 1" xfId="56" xr:uid="{00000000-0005-0000-0000-0000B10F0000}"/>
    <cellStyle name="Text Indent 1 2" xfId="1257" xr:uid="{00000000-0005-0000-0000-0000B20F0000}"/>
    <cellStyle name="Text Indent 1 3" xfId="2233" xr:uid="{00000000-0005-0000-0000-0000B30F0000}"/>
    <cellStyle name="Text Indent 2" xfId="57" xr:uid="{00000000-0005-0000-0000-0000B40F0000}"/>
    <cellStyle name="Text Indent 2 2" xfId="1258" xr:uid="{00000000-0005-0000-0000-0000B50F0000}"/>
    <cellStyle name="Text Indent 2 3" xfId="2234" xr:uid="{00000000-0005-0000-0000-0000B60F0000}"/>
    <cellStyle name="Text Indent A" xfId="1471" xr:uid="{00000000-0005-0000-0000-0000B70F0000}"/>
    <cellStyle name="Text Indent B" xfId="1472" xr:uid="{00000000-0005-0000-0000-0000B80F0000}"/>
    <cellStyle name="Text Indent C" xfId="1473" xr:uid="{00000000-0005-0000-0000-0000B90F0000}"/>
    <cellStyle name="Text_Asset-AM" xfId="2235" xr:uid="{00000000-0005-0000-0000-0000BA0F0000}"/>
    <cellStyle name="thousand" xfId="615" xr:uid="{00000000-0005-0000-0000-0000BB0F0000}"/>
    <cellStyle name="Tickmark" xfId="1474" xr:uid="{00000000-0005-0000-0000-0000BC0F0000}"/>
    <cellStyle name="Times New Roman" xfId="2236" xr:uid="{00000000-0005-0000-0000-0000BD0F0000}"/>
    <cellStyle name="Title 1" xfId="1475" xr:uid="{00000000-0005-0000-0000-0000BE0F0000}"/>
    <cellStyle name="Title 2" xfId="616" xr:uid="{00000000-0005-0000-0000-0000BF0F0000}"/>
    <cellStyle name="Title 2 2" xfId="1153" xr:uid="{00000000-0005-0000-0000-0000C00F0000}"/>
    <cellStyle name="Title 2 3" xfId="1476" xr:uid="{00000000-0005-0000-0000-0000C10F0000}"/>
    <cellStyle name="Title 3" xfId="1477" xr:uid="{00000000-0005-0000-0000-0000C20F0000}"/>
    <cellStyle name="Title 3 2" xfId="1154" xr:uid="{00000000-0005-0000-0000-0000C30F0000}"/>
    <cellStyle name="Title 4" xfId="745" xr:uid="{00000000-0005-0000-0000-0000C40F0000}"/>
    <cellStyle name="Title 4 2" xfId="1155" xr:uid="{00000000-0005-0000-0000-0000C50F0000}"/>
    <cellStyle name="Title 5" xfId="1259" xr:uid="{00000000-0005-0000-0000-0000C60F0000}"/>
    <cellStyle name="Title 6" xfId="136" xr:uid="{00000000-0005-0000-0000-0000C70F0000}"/>
    <cellStyle name="TOC 1" xfId="58" xr:uid="{00000000-0005-0000-0000-0000C80F0000}"/>
    <cellStyle name="TOC 1 2" xfId="1260" xr:uid="{00000000-0005-0000-0000-0000C90F0000}"/>
    <cellStyle name="TOC 1 3" xfId="2237" xr:uid="{00000000-0005-0000-0000-0000CA0F0000}"/>
    <cellStyle name="TOC 2" xfId="59" xr:uid="{00000000-0005-0000-0000-0000CB0F0000}"/>
    <cellStyle name="TOC 2 2" xfId="1261" xr:uid="{00000000-0005-0000-0000-0000CC0F0000}"/>
    <cellStyle name="TOC 2 3" xfId="2238" xr:uid="{00000000-0005-0000-0000-0000CD0F0000}"/>
    <cellStyle name="Total 10" xfId="138" xr:uid="{00000000-0005-0000-0000-0000CE0F0000}"/>
    <cellStyle name="Total 10 2" xfId="5010" xr:uid="{00000000-0005-0000-0000-0000CE0F0000}"/>
    <cellStyle name="Total 10 2 2" xfId="11806" xr:uid="{9B91DB69-8C67-42CA-B537-4A445E6F043A}"/>
    <cellStyle name="Total 10 3" xfId="8492" xr:uid="{1FD4D2FC-F2A7-4790-BBA6-4B9ED9270763}"/>
    <cellStyle name="Total 2" xfId="617" xr:uid="{00000000-0005-0000-0000-0000CF0F0000}"/>
    <cellStyle name="Total 2 2" xfId="794" xr:uid="{00000000-0005-0000-0000-0000D00F0000}"/>
    <cellStyle name="Total 2 2 10" xfId="5099" xr:uid="{00000000-0005-0000-0000-0000D00F0000}"/>
    <cellStyle name="Total 2 2 10 2" xfId="11867" xr:uid="{C532D1F2-D800-4E38-B549-F857EF397C47}"/>
    <cellStyle name="Total 2 2 2" xfId="1661" xr:uid="{00000000-0005-0000-0000-0000D10F0000}"/>
    <cellStyle name="Total 2 2 2 2" xfId="2434" xr:uid="{00000000-0005-0000-0000-0000D20F0000}"/>
    <cellStyle name="Total 2 2 2 2 2" xfId="4459" xr:uid="{00000000-0005-0000-0000-0000D30F0000}"/>
    <cellStyle name="Total 2 2 2 2 2 2" xfId="7948" xr:uid="{00000000-0005-0000-0000-0000D30F0000}"/>
    <cellStyle name="Total 2 2 2 2 2 2 2" xfId="14676" xr:uid="{F749B284-E9C4-41D8-BB2A-D59FFE51FAC7}"/>
    <cellStyle name="Total 2 2 2 2 2 3" xfId="11263" xr:uid="{278ED9F5-898F-4922-A1DC-F825A31D6B41}"/>
    <cellStyle name="Total 2 2 2 2 3" xfId="5928" xr:uid="{00000000-0005-0000-0000-0000D20F0000}"/>
    <cellStyle name="Total 2 2 2 2 3 2" xfId="12662" xr:uid="{DA591BFA-214A-439B-9260-208C8C475EA6}"/>
    <cellStyle name="Total 2 2 2 2 4" xfId="9249" xr:uid="{1BDA7117-D01A-4EB3-AF79-F47B41FDE1B5}"/>
    <cellStyle name="Total 2 2 2 3" xfId="3677" xr:uid="{00000000-0005-0000-0000-0000D40F0000}"/>
    <cellStyle name="Total 2 2 2 3 2" xfId="7166" xr:uid="{00000000-0005-0000-0000-0000D40F0000}"/>
    <cellStyle name="Total 2 2 2 3 2 2" xfId="13898" xr:uid="{9ED35FBB-D028-4107-A0F7-E03D71D2B099}"/>
    <cellStyle name="Total 2 2 2 3 3" xfId="10485" xr:uid="{3B48BECE-453F-41AD-9A2C-10A06E6F817A}"/>
    <cellStyle name="Total 2 2 2 4" xfId="3094" xr:uid="{00000000-0005-0000-0000-0000D50F0000}"/>
    <cellStyle name="Total 2 2 2 4 2" xfId="6583" xr:uid="{00000000-0005-0000-0000-0000D50F0000}"/>
    <cellStyle name="Total 2 2 2 4 2 2" xfId="13316" xr:uid="{C15F9EE3-A206-419F-93C2-5B1C6AD4D6B7}"/>
    <cellStyle name="Total 2 2 2 4 3" xfId="9903" xr:uid="{A7343C60-7F2F-4527-809C-C6AFB536BE89}"/>
    <cellStyle name="Total 2 2 2 5" xfId="5249" xr:uid="{00000000-0005-0000-0000-0000D10F0000}"/>
    <cellStyle name="Total 2 2 2 5 2" xfId="11989" xr:uid="{ED2BF398-6210-49F2-94B7-419AB0C53D79}"/>
    <cellStyle name="Total 2 2 2 6" xfId="8577" xr:uid="{93730D4B-4A30-4BC7-9D2A-1C06BE92C548}"/>
    <cellStyle name="Total 2 2 3" xfId="1882" xr:uid="{00000000-0005-0000-0000-0000D60F0000}"/>
    <cellStyle name="Total 2 2 3 2" xfId="2652" xr:uid="{00000000-0005-0000-0000-0000D70F0000}"/>
    <cellStyle name="Total 2 2 3 2 2" xfId="4675" xr:uid="{00000000-0005-0000-0000-0000D80F0000}"/>
    <cellStyle name="Total 2 2 3 2 2 2" xfId="8164" xr:uid="{00000000-0005-0000-0000-0000D80F0000}"/>
    <cellStyle name="Total 2 2 3 2 2 2 2" xfId="14892" xr:uid="{A218013C-BF45-49D0-980B-66DB09CDA875}"/>
    <cellStyle name="Total 2 2 3 2 2 3" xfId="11479" xr:uid="{BBCAFAE9-ABD0-48EA-9A37-0E9A37F1725B}"/>
    <cellStyle name="Total 2 2 3 2 3" xfId="6144" xr:uid="{00000000-0005-0000-0000-0000D70F0000}"/>
    <cellStyle name="Total 2 2 3 2 3 2" xfId="12878" xr:uid="{7D574176-BDC7-40D1-9AA9-1551790960B8}"/>
    <cellStyle name="Total 2 2 3 2 4" xfId="9465" xr:uid="{332F8215-F358-4EAD-8B58-3A461A8E1A3B}"/>
    <cellStyle name="Total 2 2 3 3" xfId="3894" xr:uid="{00000000-0005-0000-0000-0000D90F0000}"/>
    <cellStyle name="Total 2 2 3 3 2" xfId="7383" xr:uid="{00000000-0005-0000-0000-0000D90F0000}"/>
    <cellStyle name="Total 2 2 3 3 2 2" xfId="14115" xr:uid="{F6C44D89-75D4-48A9-9D43-34F7E8730AA9}"/>
    <cellStyle name="Total 2 2 3 3 3" xfId="10702" xr:uid="{7374F6BC-5842-45AE-9333-EEAB4E7139C3}"/>
    <cellStyle name="Total 2 2 3 4" xfId="3496" xr:uid="{00000000-0005-0000-0000-0000DA0F0000}"/>
    <cellStyle name="Total 2 2 3 4 2" xfId="6985" xr:uid="{00000000-0005-0000-0000-0000DA0F0000}"/>
    <cellStyle name="Total 2 2 3 4 2 2" xfId="13718" xr:uid="{8314FD0B-325E-4722-AB36-57522976D911}"/>
    <cellStyle name="Total 2 2 3 4 3" xfId="10305" xr:uid="{01271BA6-16D3-411F-B306-FC398F8B6D67}"/>
    <cellStyle name="Total 2 2 3 5" xfId="5467" xr:uid="{00000000-0005-0000-0000-0000D60F0000}"/>
    <cellStyle name="Total 2 2 3 5 2" xfId="12205" xr:uid="{3BBE8156-760E-4643-8E8B-DD5F64E0C8E2}"/>
    <cellStyle name="Total 2 2 3 6" xfId="8793" xr:uid="{0E26C41C-A99A-4028-ACFA-5F954A27B249}"/>
    <cellStyle name="Total 2 2 4" xfId="1774" xr:uid="{00000000-0005-0000-0000-0000DB0F0000}"/>
    <cellStyle name="Total 2 2 4 2" xfId="2544" xr:uid="{00000000-0005-0000-0000-0000DC0F0000}"/>
    <cellStyle name="Total 2 2 4 2 2" xfId="4567" xr:uid="{00000000-0005-0000-0000-0000DD0F0000}"/>
    <cellStyle name="Total 2 2 4 2 2 2" xfId="8056" xr:uid="{00000000-0005-0000-0000-0000DD0F0000}"/>
    <cellStyle name="Total 2 2 4 2 2 2 2" xfId="14784" xr:uid="{52138ED7-189B-4BB4-97C8-C1D2093B1FDA}"/>
    <cellStyle name="Total 2 2 4 2 2 3" xfId="11371" xr:uid="{52E43649-4A67-434A-AEE6-370081A3B62D}"/>
    <cellStyle name="Total 2 2 4 2 3" xfId="6037" xr:uid="{00000000-0005-0000-0000-0000DC0F0000}"/>
    <cellStyle name="Total 2 2 4 2 3 2" xfId="12771" xr:uid="{BEC1BEB4-2C17-4135-B8E7-B6C792FF2923}"/>
    <cellStyle name="Total 2 2 4 2 4" xfId="9358" xr:uid="{3DB79CE4-1C4C-42E7-9BEC-3A4F832176D1}"/>
    <cellStyle name="Total 2 2 4 3" xfId="3786" xr:uid="{00000000-0005-0000-0000-0000DE0F0000}"/>
    <cellStyle name="Total 2 2 4 3 2" xfId="7275" xr:uid="{00000000-0005-0000-0000-0000DE0F0000}"/>
    <cellStyle name="Total 2 2 4 3 2 2" xfId="14007" xr:uid="{C73A9A29-F2D6-47BC-932E-2AD5CEFE0633}"/>
    <cellStyle name="Total 2 2 4 3 3" xfId="10594" xr:uid="{1285E47E-7132-47D6-9C07-F6686BDBFBC2}"/>
    <cellStyle name="Total 2 2 4 4" xfId="3049" xr:uid="{00000000-0005-0000-0000-0000DF0F0000}"/>
    <cellStyle name="Total 2 2 4 4 2" xfId="6538" xr:uid="{00000000-0005-0000-0000-0000DF0F0000}"/>
    <cellStyle name="Total 2 2 4 4 2 2" xfId="13271" xr:uid="{F86DFC38-FCB8-4C75-AA3D-F1E58AA56D3C}"/>
    <cellStyle name="Total 2 2 4 4 3" xfId="9858" xr:uid="{58340163-9E6B-46B5-826E-84122C65DC3E}"/>
    <cellStyle name="Total 2 2 4 5" xfId="5360" xr:uid="{00000000-0005-0000-0000-0000DB0F0000}"/>
    <cellStyle name="Total 2 2 4 5 2" xfId="12098" xr:uid="{66AC7C0A-BDDA-4B24-B6FC-31DDAF630EEF}"/>
    <cellStyle name="Total 2 2 4 6" xfId="8686" xr:uid="{BB5843C9-76BC-4ACF-BA39-5444009A777D}"/>
    <cellStyle name="Total 2 2 5" xfId="2060" xr:uid="{00000000-0005-0000-0000-0000E00F0000}"/>
    <cellStyle name="Total 2 2 5 2" xfId="2827" xr:uid="{00000000-0005-0000-0000-0000E10F0000}"/>
    <cellStyle name="Total 2 2 5 2 2" xfId="4847" xr:uid="{00000000-0005-0000-0000-0000E20F0000}"/>
    <cellStyle name="Total 2 2 5 2 2 2" xfId="8336" xr:uid="{00000000-0005-0000-0000-0000E20F0000}"/>
    <cellStyle name="Total 2 2 5 2 2 2 2" xfId="15064" xr:uid="{B1796BC9-C0C4-4D7A-BC0B-0E425AF7F3D0}"/>
    <cellStyle name="Total 2 2 5 2 2 3" xfId="11651" xr:uid="{870DA501-CCF6-4006-96A9-1D71427DF76E}"/>
    <cellStyle name="Total 2 2 5 2 3" xfId="6317" xr:uid="{00000000-0005-0000-0000-0000E10F0000}"/>
    <cellStyle name="Total 2 2 5 2 3 2" xfId="13051" xr:uid="{3C12C55E-DF45-4251-81D2-E5C99F071B97}"/>
    <cellStyle name="Total 2 2 5 2 4" xfId="9638" xr:uid="{93A59F2C-94C5-404D-907D-62111440C020}"/>
    <cellStyle name="Total 2 2 5 3" xfId="4068" xr:uid="{00000000-0005-0000-0000-0000E30F0000}"/>
    <cellStyle name="Total 2 2 5 3 2" xfId="7557" xr:uid="{00000000-0005-0000-0000-0000E30F0000}"/>
    <cellStyle name="Total 2 2 5 3 2 2" xfId="14289" xr:uid="{0D44FDCC-54AA-4095-94D1-627221B824A6}"/>
    <cellStyle name="Total 2 2 5 3 3" xfId="10876" xr:uid="{79ABE19F-7C98-4ED1-B9BA-67424F64D740}"/>
    <cellStyle name="Total 2 2 5 4" xfId="3135" xr:uid="{00000000-0005-0000-0000-0000E40F0000}"/>
    <cellStyle name="Total 2 2 5 4 2" xfId="6624" xr:uid="{00000000-0005-0000-0000-0000E40F0000}"/>
    <cellStyle name="Total 2 2 5 4 2 2" xfId="13357" xr:uid="{3D579BC3-B29B-45B6-ACDC-16063531D7AD}"/>
    <cellStyle name="Total 2 2 5 4 3" xfId="9944" xr:uid="{4ECC831A-7879-49B9-B81F-8A6169EEECB0}"/>
    <cellStyle name="Total 2 2 5 5" xfId="5640" xr:uid="{00000000-0005-0000-0000-0000E00F0000}"/>
    <cellStyle name="Total 2 2 5 5 2" xfId="12378" xr:uid="{D1E03D5E-DC35-459F-A1F7-545471C5275F}"/>
    <cellStyle name="Total 2 2 5 6" xfId="8966" xr:uid="{113A6D3D-0FAC-4F01-BF69-ECBA9C987559}"/>
    <cellStyle name="Total 2 2 6" xfId="2114" xr:uid="{00000000-0005-0000-0000-0000E50F0000}"/>
    <cellStyle name="Total 2 2 6 2" xfId="2881" xr:uid="{00000000-0005-0000-0000-0000E60F0000}"/>
    <cellStyle name="Total 2 2 6 2 2" xfId="4901" xr:uid="{00000000-0005-0000-0000-0000E70F0000}"/>
    <cellStyle name="Total 2 2 6 2 2 2" xfId="8390" xr:uid="{00000000-0005-0000-0000-0000E70F0000}"/>
    <cellStyle name="Total 2 2 6 2 2 2 2" xfId="15118" xr:uid="{FAC5D2CF-A51C-406A-9152-C98321555FC6}"/>
    <cellStyle name="Total 2 2 6 2 2 3" xfId="11705" xr:uid="{6AD176E9-6C2A-4606-B4BA-1BB51B7394C6}"/>
    <cellStyle name="Total 2 2 6 2 3" xfId="6370" xr:uid="{00000000-0005-0000-0000-0000E60F0000}"/>
    <cellStyle name="Total 2 2 6 2 3 2" xfId="13104" xr:uid="{7993DAAE-5682-4046-8321-C7B4615ECAC1}"/>
    <cellStyle name="Total 2 2 6 2 4" xfId="9691" xr:uid="{7F7BDF69-BF25-4418-B5E4-469EB1D935D6}"/>
    <cellStyle name="Total 2 2 6 3" xfId="4122" xr:uid="{00000000-0005-0000-0000-0000E80F0000}"/>
    <cellStyle name="Total 2 2 6 3 2" xfId="7611" xr:uid="{00000000-0005-0000-0000-0000E80F0000}"/>
    <cellStyle name="Total 2 2 6 3 2 2" xfId="14343" xr:uid="{51EC5A4D-8455-4114-B3F8-5238A99A7562}"/>
    <cellStyle name="Total 2 2 6 3 3" xfId="10930" xr:uid="{B0386AE2-BF34-4621-934D-E19ED2ECA65D}"/>
    <cellStyle name="Total 2 2 6 4" xfId="3248" xr:uid="{00000000-0005-0000-0000-0000E90F0000}"/>
    <cellStyle name="Total 2 2 6 4 2" xfId="6737" xr:uid="{00000000-0005-0000-0000-0000E90F0000}"/>
    <cellStyle name="Total 2 2 6 4 2 2" xfId="13470" xr:uid="{D6B6986B-622C-453B-8FB4-42E03B3FDD04}"/>
    <cellStyle name="Total 2 2 6 4 3" xfId="10057" xr:uid="{CB799348-5A28-47A5-B47E-BC50D853076D}"/>
    <cellStyle name="Total 2 2 6 5" xfId="5693" xr:uid="{00000000-0005-0000-0000-0000E50F0000}"/>
    <cellStyle name="Total 2 2 6 5 2" xfId="12431" xr:uid="{39D7E3A0-3E95-44F3-8117-EA1B75D7D7C1}"/>
    <cellStyle name="Total 2 2 6 6" xfId="9019" xr:uid="{2625438A-40F0-4E23-A339-4E5FE83D3A64}"/>
    <cellStyle name="Total 2 2 7" xfId="2308" xr:uid="{00000000-0005-0000-0000-0000EA0F0000}"/>
    <cellStyle name="Total 2 2 7 2" xfId="4346" xr:uid="{00000000-0005-0000-0000-0000EB0F0000}"/>
    <cellStyle name="Total 2 2 7 2 2" xfId="7835" xr:uid="{00000000-0005-0000-0000-0000EB0F0000}"/>
    <cellStyle name="Total 2 2 7 2 2 2" xfId="14563" xr:uid="{FBBDDBFB-A784-41FA-A852-EA59B198DC0C}"/>
    <cellStyle name="Total 2 2 7 2 3" xfId="11150" xr:uid="{79EFB66D-C3E8-4CCD-AE75-854DFFB586C0}"/>
    <cellStyle name="Total 2 2 7 3" xfId="5809" xr:uid="{00000000-0005-0000-0000-0000EA0F0000}"/>
    <cellStyle name="Total 2 2 7 3 2" xfId="12543" xr:uid="{DCA12AA9-631C-4903-ADCA-71BDCD54DE54}"/>
    <cellStyle name="Total 2 2 7 4" xfId="9130" xr:uid="{9D644261-D279-4FEF-A1A7-BA2A2BE19BC3}"/>
    <cellStyle name="Total 2 2 8" xfId="3209" xr:uid="{00000000-0005-0000-0000-0000EC0F0000}"/>
    <cellStyle name="Total 2 2 8 2" xfId="6698" xr:uid="{00000000-0005-0000-0000-0000EC0F0000}"/>
    <cellStyle name="Total 2 2 8 2 2" xfId="13431" xr:uid="{6B75A4E2-9307-45FC-BC67-00509A4701F8}"/>
    <cellStyle name="Total 2 2 8 3" xfId="10018" xr:uid="{330A04A4-9162-4322-905F-697144EA3C87}"/>
    <cellStyle name="Total 2 2 9" xfId="4220" xr:uid="{00000000-0005-0000-0000-0000ED0F0000}"/>
    <cellStyle name="Total 2 2 9 2" xfId="7709" xr:uid="{00000000-0005-0000-0000-0000ED0F0000}"/>
    <cellStyle name="Total 2 2 9 2 2" xfId="14439" xr:uid="{4AE02674-0239-4A8F-97A3-2241406BDE63}"/>
    <cellStyle name="Total 2 2 9 3" xfId="11026" xr:uid="{A8CAE554-3537-4905-B382-975EF32E6214}"/>
    <cellStyle name="Total 2 3" xfId="795" xr:uid="{00000000-0005-0000-0000-0000EE0F0000}"/>
    <cellStyle name="Total 2 3 10" xfId="5100" xr:uid="{00000000-0005-0000-0000-0000EE0F0000}"/>
    <cellStyle name="Total 2 3 10 2" xfId="11868" xr:uid="{CD1346A9-0C2E-412C-99DE-EFAA8614BECC}"/>
    <cellStyle name="Total 2 3 2" xfId="1662" xr:uid="{00000000-0005-0000-0000-0000EF0F0000}"/>
    <cellStyle name="Total 2 3 2 2" xfId="2435" xr:uid="{00000000-0005-0000-0000-0000F00F0000}"/>
    <cellStyle name="Total 2 3 2 2 2" xfId="4460" xr:uid="{00000000-0005-0000-0000-0000F10F0000}"/>
    <cellStyle name="Total 2 3 2 2 2 2" xfId="7949" xr:uid="{00000000-0005-0000-0000-0000F10F0000}"/>
    <cellStyle name="Total 2 3 2 2 2 2 2" xfId="14677" xr:uid="{D17D1D76-0842-4152-A712-D3B3EEB44B88}"/>
    <cellStyle name="Total 2 3 2 2 2 3" xfId="11264" xr:uid="{ADB70DFE-A39B-4403-BEC9-E54EB312718A}"/>
    <cellStyle name="Total 2 3 2 2 3" xfId="5929" xr:uid="{00000000-0005-0000-0000-0000F00F0000}"/>
    <cellStyle name="Total 2 3 2 2 3 2" xfId="12663" xr:uid="{72CE57FE-2DFD-4243-B6E9-D3C42A43A5E4}"/>
    <cellStyle name="Total 2 3 2 2 4" xfId="9250" xr:uid="{6CAAF340-261D-49E2-9324-20FCC0AEBA53}"/>
    <cellStyle name="Total 2 3 2 3" xfId="3678" xr:uid="{00000000-0005-0000-0000-0000F20F0000}"/>
    <cellStyle name="Total 2 3 2 3 2" xfId="7167" xr:uid="{00000000-0005-0000-0000-0000F20F0000}"/>
    <cellStyle name="Total 2 3 2 3 2 2" xfId="13899" xr:uid="{F6240441-A082-497D-A859-1CE0C3810FF8}"/>
    <cellStyle name="Total 2 3 2 3 3" xfId="10486" xr:uid="{39457C87-32D5-4D22-8DB6-EFB9FDE87F8D}"/>
    <cellStyle name="Total 2 3 2 4" xfId="3093" xr:uid="{00000000-0005-0000-0000-0000F30F0000}"/>
    <cellStyle name="Total 2 3 2 4 2" xfId="6582" xr:uid="{00000000-0005-0000-0000-0000F30F0000}"/>
    <cellStyle name="Total 2 3 2 4 2 2" xfId="13315" xr:uid="{08421CEA-B39E-4638-996E-682ABC82C445}"/>
    <cellStyle name="Total 2 3 2 4 3" xfId="9902" xr:uid="{0D3EB948-0065-442D-A8E9-164CE192AB42}"/>
    <cellStyle name="Total 2 3 2 5" xfId="5250" xr:uid="{00000000-0005-0000-0000-0000EF0F0000}"/>
    <cellStyle name="Total 2 3 2 5 2" xfId="11990" xr:uid="{C269FBF0-F473-4215-8383-63F8C49F312F}"/>
    <cellStyle name="Total 2 3 2 6" xfId="8578" xr:uid="{AE91A320-B45F-416E-90C9-C0AF12F650A7}"/>
    <cellStyle name="Total 2 3 3" xfId="1883" xr:uid="{00000000-0005-0000-0000-0000F40F0000}"/>
    <cellStyle name="Total 2 3 3 2" xfId="2653" xr:uid="{00000000-0005-0000-0000-0000F50F0000}"/>
    <cellStyle name="Total 2 3 3 2 2" xfId="4676" xr:uid="{00000000-0005-0000-0000-0000F60F0000}"/>
    <cellStyle name="Total 2 3 3 2 2 2" xfId="8165" xr:uid="{00000000-0005-0000-0000-0000F60F0000}"/>
    <cellStyle name="Total 2 3 3 2 2 2 2" xfId="14893" xr:uid="{BAD7650F-A6D6-440F-9506-8A0D492FCFF8}"/>
    <cellStyle name="Total 2 3 3 2 2 3" xfId="11480" xr:uid="{D79F5E7E-53AE-4FA1-BFF0-FD6F6F64CEAD}"/>
    <cellStyle name="Total 2 3 3 2 3" xfId="6145" xr:uid="{00000000-0005-0000-0000-0000F50F0000}"/>
    <cellStyle name="Total 2 3 3 2 3 2" xfId="12879" xr:uid="{D07AF71D-EB4E-47AB-99AC-9315C09B6EB2}"/>
    <cellStyle name="Total 2 3 3 2 4" xfId="9466" xr:uid="{0328CC54-03A0-42B2-85C8-07AFCA8E7ACF}"/>
    <cellStyle name="Total 2 3 3 3" xfId="3895" xr:uid="{00000000-0005-0000-0000-0000F70F0000}"/>
    <cellStyle name="Total 2 3 3 3 2" xfId="7384" xr:uid="{00000000-0005-0000-0000-0000F70F0000}"/>
    <cellStyle name="Total 2 3 3 3 2 2" xfId="14116" xr:uid="{56835C7F-BBE9-403A-BD8A-71B45BD2CDB6}"/>
    <cellStyle name="Total 2 3 3 3 3" xfId="10703" xr:uid="{755455B2-5123-4829-BE9A-E944E1B89A4C}"/>
    <cellStyle name="Total 2 3 3 4" xfId="3319" xr:uid="{00000000-0005-0000-0000-0000F80F0000}"/>
    <cellStyle name="Total 2 3 3 4 2" xfId="6808" xr:uid="{00000000-0005-0000-0000-0000F80F0000}"/>
    <cellStyle name="Total 2 3 3 4 2 2" xfId="13541" xr:uid="{B157FDAF-74F3-4D4C-9AC0-2C6FC51F9344}"/>
    <cellStyle name="Total 2 3 3 4 3" xfId="10128" xr:uid="{C44AE0A0-4CA7-4052-A62B-F19B60D2A4A9}"/>
    <cellStyle name="Total 2 3 3 5" xfId="5468" xr:uid="{00000000-0005-0000-0000-0000F40F0000}"/>
    <cellStyle name="Total 2 3 3 5 2" xfId="12206" xr:uid="{A8C29A32-F0AC-43EB-BA85-D7746CBAAA23}"/>
    <cellStyle name="Total 2 3 3 6" xfId="8794" xr:uid="{252AF7B8-24E3-4B13-B290-C3E177E2664C}"/>
    <cellStyle name="Total 2 3 4" xfId="1692" xr:uid="{00000000-0005-0000-0000-0000F90F0000}"/>
    <cellStyle name="Total 2 3 4 2" xfId="2462" xr:uid="{00000000-0005-0000-0000-0000FA0F0000}"/>
    <cellStyle name="Total 2 3 4 2 2" xfId="4485" xr:uid="{00000000-0005-0000-0000-0000FB0F0000}"/>
    <cellStyle name="Total 2 3 4 2 2 2" xfId="7974" xr:uid="{00000000-0005-0000-0000-0000FB0F0000}"/>
    <cellStyle name="Total 2 3 4 2 2 2 2" xfId="14702" xr:uid="{2321B68F-70F0-4C82-8086-11DF962226E4}"/>
    <cellStyle name="Total 2 3 4 2 2 3" xfId="11289" xr:uid="{2177644B-FD98-4D10-87BD-9F180F96DF2A}"/>
    <cellStyle name="Total 2 3 4 2 3" xfId="5955" xr:uid="{00000000-0005-0000-0000-0000FA0F0000}"/>
    <cellStyle name="Total 2 3 4 2 3 2" xfId="12689" xr:uid="{225DBA8E-FB9E-4E8D-9C9F-DA3045B5E60D}"/>
    <cellStyle name="Total 2 3 4 2 4" xfId="9276" xr:uid="{9D44E42C-61F9-4BA6-B2C4-258C4881EB2C}"/>
    <cellStyle name="Total 2 3 4 3" xfId="3704" xr:uid="{00000000-0005-0000-0000-0000FC0F0000}"/>
    <cellStyle name="Total 2 3 4 3 2" xfId="7193" xr:uid="{00000000-0005-0000-0000-0000FC0F0000}"/>
    <cellStyle name="Total 2 3 4 3 2 2" xfId="13925" xr:uid="{6B76BE07-0BF4-4880-A80A-B2D5213DC393}"/>
    <cellStyle name="Total 2 3 4 3 3" xfId="10512" xr:uid="{49E1043E-3590-4FB7-84CB-66D0E1F00070}"/>
    <cellStyle name="Total 2 3 4 4" xfId="2987" xr:uid="{00000000-0005-0000-0000-0000FD0F0000}"/>
    <cellStyle name="Total 2 3 4 4 2" xfId="6476" xr:uid="{00000000-0005-0000-0000-0000FD0F0000}"/>
    <cellStyle name="Total 2 3 4 4 2 2" xfId="13209" xr:uid="{795D9AD3-A59A-46F1-B8D4-84B31429A431}"/>
    <cellStyle name="Total 2 3 4 4 3" xfId="9796" xr:uid="{D2B7E8AE-4B61-46B0-ABB3-1E7A38A4D155}"/>
    <cellStyle name="Total 2 3 4 5" xfId="5278" xr:uid="{00000000-0005-0000-0000-0000F90F0000}"/>
    <cellStyle name="Total 2 3 4 5 2" xfId="12016" xr:uid="{11572983-67BD-40E2-A31D-3F6DDDD5FC70}"/>
    <cellStyle name="Total 2 3 4 6" xfId="8604" xr:uid="{5FCB7823-1035-4DDB-8EA3-ADEED8B9C598}"/>
    <cellStyle name="Total 2 3 5" xfId="2043" xr:uid="{00000000-0005-0000-0000-0000FE0F0000}"/>
    <cellStyle name="Total 2 3 5 2" xfId="2810" xr:uid="{00000000-0005-0000-0000-0000FF0F0000}"/>
    <cellStyle name="Total 2 3 5 2 2" xfId="4830" xr:uid="{00000000-0005-0000-0000-000000100000}"/>
    <cellStyle name="Total 2 3 5 2 2 2" xfId="8319" xr:uid="{00000000-0005-0000-0000-000000100000}"/>
    <cellStyle name="Total 2 3 5 2 2 2 2" xfId="15047" xr:uid="{F5F4C4CA-B10E-466C-BD2F-3532180C7E30}"/>
    <cellStyle name="Total 2 3 5 2 2 3" xfId="11634" xr:uid="{CF666E3D-E8B1-4C9F-B8E5-E4B47FCEDF72}"/>
    <cellStyle name="Total 2 3 5 2 3" xfId="6301" xr:uid="{00000000-0005-0000-0000-0000FF0F0000}"/>
    <cellStyle name="Total 2 3 5 2 3 2" xfId="13035" xr:uid="{08815E2D-9A43-4E70-AFB9-357F3A256050}"/>
    <cellStyle name="Total 2 3 5 2 4" xfId="9622" xr:uid="{D9C43FD5-F7AB-4F21-9A60-453909243F3C}"/>
    <cellStyle name="Total 2 3 5 3" xfId="4051" xr:uid="{00000000-0005-0000-0000-000001100000}"/>
    <cellStyle name="Total 2 3 5 3 2" xfId="7540" xr:uid="{00000000-0005-0000-0000-000001100000}"/>
    <cellStyle name="Total 2 3 5 3 2 2" xfId="14272" xr:uid="{5881AA51-C165-49D6-A769-4434CCD0DD63}"/>
    <cellStyle name="Total 2 3 5 3 3" xfId="10859" xr:uid="{B12201F5-58CF-421A-A63D-469F220D9236}"/>
    <cellStyle name="Total 2 3 5 4" xfId="3275" xr:uid="{00000000-0005-0000-0000-000002100000}"/>
    <cellStyle name="Total 2 3 5 4 2" xfId="6764" xr:uid="{00000000-0005-0000-0000-000002100000}"/>
    <cellStyle name="Total 2 3 5 4 2 2" xfId="13497" xr:uid="{33F7D4C1-4D78-456C-9F37-B14B95819BB0}"/>
    <cellStyle name="Total 2 3 5 4 3" xfId="10084" xr:uid="{7E038EF6-0DE7-401D-8E69-2ABA1C6699C6}"/>
    <cellStyle name="Total 2 3 5 5" xfId="5624" xr:uid="{00000000-0005-0000-0000-0000FE0F0000}"/>
    <cellStyle name="Total 2 3 5 5 2" xfId="12362" xr:uid="{A4A78242-E2A4-4044-9F6D-9C77D2224CCA}"/>
    <cellStyle name="Total 2 3 5 6" xfId="8950" xr:uid="{BF46E721-29A4-4C4D-894D-106577B35DED}"/>
    <cellStyle name="Total 2 3 6" xfId="1682" xr:uid="{00000000-0005-0000-0000-000003100000}"/>
    <cellStyle name="Total 2 3 6 2" xfId="2453" xr:uid="{00000000-0005-0000-0000-000004100000}"/>
    <cellStyle name="Total 2 3 6 2 2" xfId="4476" xr:uid="{00000000-0005-0000-0000-000005100000}"/>
    <cellStyle name="Total 2 3 6 2 2 2" xfId="7965" xr:uid="{00000000-0005-0000-0000-000005100000}"/>
    <cellStyle name="Total 2 3 6 2 2 2 2" xfId="14693" xr:uid="{BCDB65CD-738E-4DAE-A75F-4BBB4C95278E}"/>
    <cellStyle name="Total 2 3 6 2 2 3" xfId="11280" xr:uid="{1A47F25F-0116-4249-9C37-CF67F7141F75}"/>
    <cellStyle name="Total 2 3 6 2 3" xfId="5946" xr:uid="{00000000-0005-0000-0000-000004100000}"/>
    <cellStyle name="Total 2 3 6 2 3 2" xfId="12680" xr:uid="{5B01E1DF-0DD6-4AA4-86CC-29BF0A3F5E39}"/>
    <cellStyle name="Total 2 3 6 2 4" xfId="9267" xr:uid="{8CC3D12D-D64C-4CB0-A60B-9A1E5C1CB89D}"/>
    <cellStyle name="Total 2 3 6 3" xfId="3695" xr:uid="{00000000-0005-0000-0000-000006100000}"/>
    <cellStyle name="Total 2 3 6 3 2" xfId="7184" xr:uid="{00000000-0005-0000-0000-000006100000}"/>
    <cellStyle name="Total 2 3 6 3 2 2" xfId="13916" xr:uid="{267DF204-F177-4531-AC64-A9D74D1F6053}"/>
    <cellStyle name="Total 2 3 6 3 3" xfId="10503" xr:uid="{918A1F2D-2931-4436-9F61-5D3FAFC619C8}"/>
    <cellStyle name="Total 2 3 6 4" xfId="3411" xr:uid="{00000000-0005-0000-0000-000007100000}"/>
    <cellStyle name="Total 2 3 6 4 2" xfId="6900" xr:uid="{00000000-0005-0000-0000-000007100000}"/>
    <cellStyle name="Total 2 3 6 4 2 2" xfId="13633" xr:uid="{B51A430C-A8EA-403A-A7B6-390A2820557D}"/>
    <cellStyle name="Total 2 3 6 4 3" xfId="10220" xr:uid="{D568B335-FFD3-41E7-AB75-6CEC4CBCA505}"/>
    <cellStyle name="Total 2 3 6 5" xfId="5268" xr:uid="{00000000-0005-0000-0000-000003100000}"/>
    <cellStyle name="Total 2 3 6 5 2" xfId="12007" xr:uid="{2B1D8041-5BA9-4B45-A9FB-40D5A1BB025E}"/>
    <cellStyle name="Total 2 3 6 6" xfId="8595" xr:uid="{B8826E78-599F-4E67-A014-4DF202CA5A6D}"/>
    <cellStyle name="Total 2 3 7" xfId="2309" xr:uid="{00000000-0005-0000-0000-000008100000}"/>
    <cellStyle name="Total 2 3 7 2" xfId="4347" xr:uid="{00000000-0005-0000-0000-000009100000}"/>
    <cellStyle name="Total 2 3 7 2 2" xfId="7836" xr:uid="{00000000-0005-0000-0000-000009100000}"/>
    <cellStyle name="Total 2 3 7 2 2 2" xfId="14564" xr:uid="{3A3ADB47-EDC8-4CAB-A132-136CC595EE81}"/>
    <cellStyle name="Total 2 3 7 2 3" xfId="11151" xr:uid="{E2245B5E-69B0-432E-91DC-036863065BA1}"/>
    <cellStyle name="Total 2 3 7 3" xfId="5810" xr:uid="{00000000-0005-0000-0000-000008100000}"/>
    <cellStyle name="Total 2 3 7 3 2" xfId="12544" xr:uid="{1D6873A2-A5B8-4938-A79A-CB239BAA04E4}"/>
    <cellStyle name="Total 2 3 7 4" xfId="9131" xr:uid="{8AE44094-8D1A-413C-938B-122F15D557AC}"/>
    <cellStyle name="Total 2 3 8" xfId="3210" xr:uid="{00000000-0005-0000-0000-00000A100000}"/>
    <cellStyle name="Total 2 3 8 2" xfId="6699" xr:uid="{00000000-0005-0000-0000-00000A100000}"/>
    <cellStyle name="Total 2 3 8 2 2" xfId="13432" xr:uid="{4426CFFF-5794-45E2-9123-881F53DAA226}"/>
    <cellStyle name="Total 2 3 8 3" xfId="10019" xr:uid="{39360DD6-DD14-40BA-9341-763A7C49013C}"/>
    <cellStyle name="Total 2 3 9" xfId="4201" xr:uid="{00000000-0005-0000-0000-00000B100000}"/>
    <cellStyle name="Total 2 3 9 2" xfId="7690" xr:uid="{00000000-0005-0000-0000-00000B100000}"/>
    <cellStyle name="Total 2 3 9 2 2" xfId="14421" xr:uid="{C3EBF45B-9F90-4C4D-A35C-94FEE0C65D15}"/>
    <cellStyle name="Total 2 3 9 3" xfId="11008" xr:uid="{9E7F4917-DEEC-4A01-B6EC-6DA3BE227E6F}"/>
    <cellStyle name="Total 2 4" xfId="1789" xr:uid="{00000000-0005-0000-0000-00000C100000}"/>
    <cellStyle name="Total 2 4 2" xfId="2559" xr:uid="{00000000-0005-0000-0000-00000D100000}"/>
    <cellStyle name="Total 2 4 2 2" xfId="4582" xr:uid="{00000000-0005-0000-0000-00000E100000}"/>
    <cellStyle name="Total 2 4 2 2 2" xfId="8071" xr:uid="{00000000-0005-0000-0000-00000E100000}"/>
    <cellStyle name="Total 2 4 2 2 2 2" xfId="14799" xr:uid="{634110EF-C937-432B-954E-1F0D858A8F70}"/>
    <cellStyle name="Total 2 4 2 2 3" xfId="11386" xr:uid="{DB7CCC28-A1B7-410A-A0AC-275D56783689}"/>
    <cellStyle name="Total 2 4 2 3" xfId="6051" xr:uid="{00000000-0005-0000-0000-00000D100000}"/>
    <cellStyle name="Total 2 4 2 3 2" xfId="12785" xr:uid="{9E3E175E-8D83-420E-9960-25A5B3B8D8F0}"/>
    <cellStyle name="Total 2 4 2 4" xfId="9372" xr:uid="{2549D22D-ECFB-4C11-96C5-E5E96E6E5E9C}"/>
    <cellStyle name="Total 2 4 3" xfId="3801" xr:uid="{00000000-0005-0000-0000-00000F100000}"/>
    <cellStyle name="Total 2 4 3 2" xfId="7290" xr:uid="{00000000-0005-0000-0000-00000F100000}"/>
    <cellStyle name="Total 2 4 3 2 2" xfId="14022" xr:uid="{BBB0848D-82F6-4D8E-A92C-EE480F87200C}"/>
    <cellStyle name="Total 2 4 3 3" xfId="10609" xr:uid="{46C20F9D-81DE-4A79-842D-015E0F539445}"/>
    <cellStyle name="Total 2 4 4" xfId="3042" xr:uid="{00000000-0005-0000-0000-000010100000}"/>
    <cellStyle name="Total 2 4 4 2" xfId="6531" xr:uid="{00000000-0005-0000-0000-000010100000}"/>
    <cellStyle name="Total 2 4 4 2 2" xfId="13264" xr:uid="{751DE583-9E8F-4E3C-B57E-3F6065AFDDD2}"/>
    <cellStyle name="Total 2 4 4 3" xfId="9851" xr:uid="{8784FE50-DBA5-4D6E-B11A-48BE615A102D}"/>
    <cellStyle name="Total 2 4 5" xfId="5374" xr:uid="{00000000-0005-0000-0000-00000C100000}"/>
    <cellStyle name="Total 2 4 5 2" xfId="12112" xr:uid="{A6E59613-EB81-480E-AD8E-451F0A1D6307}"/>
    <cellStyle name="Total 2 4 6" xfId="8700" xr:uid="{E0BE4CB4-0EAC-40F8-95D6-C97680BBE342}"/>
    <cellStyle name="Total 2 5" xfId="1726" xr:uid="{00000000-0005-0000-0000-000011100000}"/>
    <cellStyle name="Total 2 5 2" xfId="2496" xr:uid="{00000000-0005-0000-0000-000012100000}"/>
    <cellStyle name="Total 2 5 2 2" xfId="4519" xr:uid="{00000000-0005-0000-0000-000013100000}"/>
    <cellStyle name="Total 2 5 2 2 2" xfId="8008" xr:uid="{00000000-0005-0000-0000-000013100000}"/>
    <cellStyle name="Total 2 5 2 2 2 2" xfId="14736" xr:uid="{E5BEC88A-509F-4B52-B396-E7D516FE0CFD}"/>
    <cellStyle name="Total 2 5 2 2 3" xfId="11323" xr:uid="{1E3C0990-FF2C-4B2B-A546-C16BD62E4628}"/>
    <cellStyle name="Total 2 5 2 3" xfId="5989" xr:uid="{00000000-0005-0000-0000-000012100000}"/>
    <cellStyle name="Total 2 5 2 3 2" xfId="12723" xr:uid="{B94BAAC4-3BDE-4FD0-AE76-D479365E9ECB}"/>
    <cellStyle name="Total 2 5 2 4" xfId="9310" xr:uid="{B8F4FD75-47B2-43E6-8806-D43542DAEE2F}"/>
    <cellStyle name="Total 2 5 3" xfId="3738" xr:uid="{00000000-0005-0000-0000-000014100000}"/>
    <cellStyle name="Total 2 5 3 2" xfId="7227" xr:uid="{00000000-0005-0000-0000-000014100000}"/>
    <cellStyle name="Total 2 5 3 2 2" xfId="13959" xr:uid="{0B3F67C7-BC83-45FD-A617-D99424F0D4F4}"/>
    <cellStyle name="Total 2 5 3 3" xfId="10546" xr:uid="{F059CBF6-FB9E-4B5E-9B4E-F75F5388B31C}"/>
    <cellStyle name="Total 2 5 4" xfId="3068" xr:uid="{00000000-0005-0000-0000-000015100000}"/>
    <cellStyle name="Total 2 5 4 2" xfId="6557" xr:uid="{00000000-0005-0000-0000-000015100000}"/>
    <cellStyle name="Total 2 5 4 2 2" xfId="13290" xr:uid="{6ABD1F8D-BD13-4816-A9CB-86E79E21DFEF}"/>
    <cellStyle name="Total 2 5 4 3" xfId="9877" xr:uid="{FC1346DD-7B38-47B5-BF35-5EB83ABA3C1C}"/>
    <cellStyle name="Total 2 5 5" xfId="5312" xr:uid="{00000000-0005-0000-0000-000011100000}"/>
    <cellStyle name="Total 2 5 5 2" xfId="12050" xr:uid="{2E7FE57D-D5B3-4AE5-9904-3AEFCDC9B299}"/>
    <cellStyle name="Total 2 5 6" xfId="8638" xr:uid="{E34D93D6-11A2-4218-A95E-9C59761A1441}"/>
    <cellStyle name="Total 2 6" xfId="3118" xr:uid="{00000000-0005-0000-0000-000016100000}"/>
    <cellStyle name="Total 2 6 2" xfId="6607" xr:uid="{00000000-0005-0000-0000-000016100000}"/>
    <cellStyle name="Total 2 6 2 2" xfId="13340" xr:uid="{286C8F7E-A1A4-48B0-AB5E-5326A36D826C}"/>
    <cellStyle name="Total 2 6 3" xfId="9927" xr:uid="{FFE0BFBE-8459-4BF3-80AB-B0D4F8576531}"/>
    <cellStyle name="Total 2 7" xfId="3416" xr:uid="{00000000-0005-0000-0000-000017100000}"/>
    <cellStyle name="Total 2 7 2" xfId="6905" xr:uid="{00000000-0005-0000-0000-000017100000}"/>
    <cellStyle name="Total 2 7 2 2" xfId="13638" xr:uid="{9BAB4B0A-9CCD-40F9-8D00-BDACD9C1E1D8}"/>
    <cellStyle name="Total 2 7 3" xfId="10225" xr:uid="{CBA4BA0E-4DBA-48DB-8796-0D1398BD1C3C}"/>
    <cellStyle name="Total 2 8" xfId="5055" xr:uid="{00000000-0005-0000-0000-0000CF0F0000}"/>
    <cellStyle name="Total 2 8 2" xfId="11827" xr:uid="{37765961-3509-47FD-AAA9-863028841DCC}"/>
    <cellStyle name="Total 3" xfId="763" xr:uid="{00000000-0005-0000-0000-000018100000}"/>
    <cellStyle name="Total 3 10" xfId="4262" xr:uid="{00000000-0005-0000-0000-000019100000}"/>
    <cellStyle name="Total 3 10 2" xfId="7751" xr:uid="{00000000-0005-0000-0000-000019100000}"/>
    <cellStyle name="Total 3 10 2 2" xfId="14481" xr:uid="{9E6EB9A5-BA85-4CB4-A132-6C14400EEFD5}"/>
    <cellStyle name="Total 3 10 3" xfId="11068" xr:uid="{ACD84D6F-EB17-4A02-AB29-A141F8D62C29}"/>
    <cellStyle name="Total 3 11" xfId="5068" xr:uid="{00000000-0005-0000-0000-000018100000}"/>
    <cellStyle name="Total 3 11 2" xfId="11837" xr:uid="{A6A66426-6CFE-4419-932D-98F5BABB3D0B}"/>
    <cellStyle name="Total 3 2" xfId="1156" xr:uid="{00000000-0005-0000-0000-00001A100000}"/>
    <cellStyle name="Total 3 2 10" xfId="5131" xr:uid="{00000000-0005-0000-0000-00001A100000}"/>
    <cellStyle name="Total 3 2 10 2" xfId="11882" xr:uid="{C8416A18-6B96-487B-A52D-9242659A0448}"/>
    <cellStyle name="Total 3 2 2" xfId="1677" xr:uid="{00000000-0005-0000-0000-00001B100000}"/>
    <cellStyle name="Total 3 2 2 2" xfId="2449" xr:uid="{00000000-0005-0000-0000-00001C100000}"/>
    <cellStyle name="Total 3 2 2 2 2" xfId="4472" xr:uid="{00000000-0005-0000-0000-00001D100000}"/>
    <cellStyle name="Total 3 2 2 2 2 2" xfId="7961" xr:uid="{00000000-0005-0000-0000-00001D100000}"/>
    <cellStyle name="Total 3 2 2 2 2 2 2" xfId="14689" xr:uid="{FF4519B1-D2F2-4664-95EE-EFEDB8E2EBA4}"/>
    <cellStyle name="Total 3 2 2 2 2 3" xfId="11276" xr:uid="{5EF79019-664D-4E8E-AA51-13C4475A6B0F}"/>
    <cellStyle name="Total 3 2 2 2 3" xfId="5942" xr:uid="{00000000-0005-0000-0000-00001C100000}"/>
    <cellStyle name="Total 3 2 2 2 3 2" xfId="12676" xr:uid="{279970D3-2D20-42D5-8369-0167D9A519B0}"/>
    <cellStyle name="Total 3 2 2 2 4" xfId="9263" xr:uid="{97598CB1-1A25-4EEA-AEDE-9F2B5D73D2D2}"/>
    <cellStyle name="Total 3 2 2 3" xfId="3691" xr:uid="{00000000-0005-0000-0000-00001E100000}"/>
    <cellStyle name="Total 3 2 2 3 2" xfId="7180" xr:uid="{00000000-0005-0000-0000-00001E100000}"/>
    <cellStyle name="Total 3 2 2 3 2 2" xfId="13912" xr:uid="{B050E361-774D-4188-8F71-7CEF09A1011C}"/>
    <cellStyle name="Total 3 2 2 3 3" xfId="10499" xr:uid="{36BE6305-FA1F-4C09-9146-415798610FD0}"/>
    <cellStyle name="Total 3 2 2 4" xfId="3439" xr:uid="{00000000-0005-0000-0000-00001F100000}"/>
    <cellStyle name="Total 3 2 2 4 2" xfId="6928" xr:uid="{00000000-0005-0000-0000-00001F100000}"/>
    <cellStyle name="Total 3 2 2 4 2 2" xfId="13661" xr:uid="{B092F2B9-DB49-441D-8551-26E3FBF65916}"/>
    <cellStyle name="Total 3 2 2 4 3" xfId="10248" xr:uid="{4DB149A6-5A69-4B44-801E-FEEC3F4D556E}"/>
    <cellStyle name="Total 3 2 2 5" xfId="5263" xr:uid="{00000000-0005-0000-0000-00001B100000}"/>
    <cellStyle name="Total 3 2 2 5 2" xfId="12003" xr:uid="{FD56740A-164A-4616-B383-FE61C8FAD6F6}"/>
    <cellStyle name="Total 3 2 2 6" xfId="8591" xr:uid="{675C741C-08D5-4387-9F37-B1D57F8D9EEE}"/>
    <cellStyle name="Total 3 2 3" xfId="1987" xr:uid="{00000000-0005-0000-0000-000020100000}"/>
    <cellStyle name="Total 3 2 3 2" xfId="2757" xr:uid="{00000000-0005-0000-0000-000021100000}"/>
    <cellStyle name="Total 3 2 3 2 2" xfId="4779" xr:uid="{00000000-0005-0000-0000-000022100000}"/>
    <cellStyle name="Total 3 2 3 2 2 2" xfId="8268" xr:uid="{00000000-0005-0000-0000-000022100000}"/>
    <cellStyle name="Total 3 2 3 2 2 2 2" xfId="14996" xr:uid="{A768E40F-6FEE-4717-AA73-D37E2BD7977B}"/>
    <cellStyle name="Total 3 2 3 2 2 3" xfId="11583" xr:uid="{1DF69AED-2A93-430F-A491-108223E60C22}"/>
    <cellStyle name="Total 3 2 3 2 3" xfId="6249" xr:uid="{00000000-0005-0000-0000-000021100000}"/>
    <cellStyle name="Total 3 2 3 2 3 2" xfId="12983" xr:uid="{A4EBDD07-B244-4513-B579-9D1F26C29A93}"/>
    <cellStyle name="Total 3 2 3 2 4" xfId="9570" xr:uid="{BF7A7448-A229-4627-858E-13C2E86E9F4A}"/>
    <cellStyle name="Total 3 2 3 3" xfId="3998" xr:uid="{00000000-0005-0000-0000-000023100000}"/>
    <cellStyle name="Total 3 2 3 3 2" xfId="7487" xr:uid="{00000000-0005-0000-0000-000023100000}"/>
    <cellStyle name="Total 3 2 3 3 2 2" xfId="14219" xr:uid="{E4B28104-1FBA-416B-838F-CA8EC72B00FF}"/>
    <cellStyle name="Total 3 2 3 3 3" xfId="10806" xr:uid="{2C87548B-9DAA-45E9-A365-84360FE0CB8E}"/>
    <cellStyle name="Total 3 2 3 4" xfId="3479" xr:uid="{00000000-0005-0000-0000-000024100000}"/>
    <cellStyle name="Total 3 2 3 4 2" xfId="6968" xr:uid="{00000000-0005-0000-0000-000024100000}"/>
    <cellStyle name="Total 3 2 3 4 2 2" xfId="13701" xr:uid="{E3F85351-202B-4B77-A911-4DE9D48924C1}"/>
    <cellStyle name="Total 3 2 3 4 3" xfId="10288" xr:uid="{AE5E8D3F-7888-40A3-95A2-8F3BB09B35B4}"/>
    <cellStyle name="Total 3 2 3 5" xfId="5572" xr:uid="{00000000-0005-0000-0000-000020100000}"/>
    <cellStyle name="Total 3 2 3 5 2" xfId="12310" xr:uid="{1C26A0A3-ABAF-4F7B-91BD-30CD2CE1F107}"/>
    <cellStyle name="Total 3 2 3 6" xfId="8898" xr:uid="{DDF7FBCB-EE40-482E-965D-8EB0FCD37C8D}"/>
    <cellStyle name="Total 3 2 4" xfId="1821" xr:uid="{00000000-0005-0000-0000-000025100000}"/>
    <cellStyle name="Total 3 2 4 2" xfId="2591" xr:uid="{00000000-0005-0000-0000-000026100000}"/>
    <cellStyle name="Total 3 2 4 2 2" xfId="4614" xr:uid="{00000000-0005-0000-0000-000027100000}"/>
    <cellStyle name="Total 3 2 4 2 2 2" xfId="8103" xr:uid="{00000000-0005-0000-0000-000027100000}"/>
    <cellStyle name="Total 3 2 4 2 2 2 2" xfId="14831" xr:uid="{23B54604-14D5-405C-A46D-7DED9FC15C39}"/>
    <cellStyle name="Total 3 2 4 2 2 3" xfId="11418" xr:uid="{104C885A-4A62-49FC-AECC-34494E09380E}"/>
    <cellStyle name="Total 3 2 4 2 3" xfId="6083" xr:uid="{00000000-0005-0000-0000-000026100000}"/>
    <cellStyle name="Total 3 2 4 2 3 2" xfId="12817" xr:uid="{7A05F43F-EE39-4BFF-9178-43264D034F7B}"/>
    <cellStyle name="Total 3 2 4 2 4" xfId="9404" xr:uid="{B9FA18CE-47A7-4290-B8EE-ED4F3BD19C93}"/>
    <cellStyle name="Total 3 2 4 3" xfId="3833" xr:uid="{00000000-0005-0000-0000-000028100000}"/>
    <cellStyle name="Total 3 2 4 3 2" xfId="7322" xr:uid="{00000000-0005-0000-0000-000028100000}"/>
    <cellStyle name="Total 3 2 4 3 2 2" xfId="14054" xr:uid="{8A09ADA2-6AA4-4CFB-A7C8-1ECC106F0649}"/>
    <cellStyle name="Total 3 2 4 3 3" xfId="10641" xr:uid="{E065E8E4-6574-48A3-BD24-0A79D6A5062F}"/>
    <cellStyle name="Total 3 2 4 4" xfId="3453" xr:uid="{00000000-0005-0000-0000-000029100000}"/>
    <cellStyle name="Total 3 2 4 4 2" xfId="6942" xr:uid="{00000000-0005-0000-0000-000029100000}"/>
    <cellStyle name="Total 3 2 4 4 2 2" xfId="13675" xr:uid="{BC3F2C70-1109-45BC-B469-3F6CF8F050D4}"/>
    <cellStyle name="Total 3 2 4 4 3" xfId="10262" xr:uid="{B1E53ADF-BC5F-4943-8B74-C0A97E95DFE1}"/>
    <cellStyle name="Total 3 2 4 5" xfId="5406" xr:uid="{00000000-0005-0000-0000-000025100000}"/>
    <cellStyle name="Total 3 2 4 5 2" xfId="12144" xr:uid="{4D96B852-80F2-4E6E-86BB-A061662D8772}"/>
    <cellStyle name="Total 3 2 4 6" xfId="8732" xr:uid="{5F74ADAF-3CB8-4FB3-9E7C-FF28A3EE6445}"/>
    <cellStyle name="Total 3 2 5" xfId="2029" xr:uid="{00000000-0005-0000-0000-00002A100000}"/>
    <cellStyle name="Total 3 2 5 2" xfId="2796" xr:uid="{00000000-0005-0000-0000-00002B100000}"/>
    <cellStyle name="Total 3 2 5 2 2" xfId="4817" xr:uid="{00000000-0005-0000-0000-00002C100000}"/>
    <cellStyle name="Total 3 2 5 2 2 2" xfId="8306" xr:uid="{00000000-0005-0000-0000-00002C100000}"/>
    <cellStyle name="Total 3 2 5 2 2 2 2" xfId="15034" xr:uid="{96344AB8-E5A1-4737-8962-801F637C4413}"/>
    <cellStyle name="Total 3 2 5 2 2 3" xfId="11621" xr:uid="{BAC92835-FDED-4F8B-AAB3-55ACF7D0B4E7}"/>
    <cellStyle name="Total 3 2 5 2 3" xfId="6287" xr:uid="{00000000-0005-0000-0000-00002B100000}"/>
    <cellStyle name="Total 3 2 5 2 3 2" xfId="13021" xr:uid="{E84C16EE-C2E7-4C0E-8D09-56457627DCF6}"/>
    <cellStyle name="Total 3 2 5 2 4" xfId="9608" xr:uid="{30FF0163-5FCF-43BB-9EC1-840832B82658}"/>
    <cellStyle name="Total 3 2 5 3" xfId="4038" xr:uid="{00000000-0005-0000-0000-00002D100000}"/>
    <cellStyle name="Total 3 2 5 3 2" xfId="7527" xr:uid="{00000000-0005-0000-0000-00002D100000}"/>
    <cellStyle name="Total 3 2 5 3 2 2" xfId="14259" xr:uid="{861B3EB7-CB23-48D2-9520-4E3012150D65}"/>
    <cellStyle name="Total 3 2 5 3 3" xfId="10846" xr:uid="{7EC30876-4B13-427D-862B-57D410B2F77F}"/>
    <cellStyle name="Total 3 2 5 4" xfId="3282" xr:uid="{00000000-0005-0000-0000-00002E100000}"/>
    <cellStyle name="Total 3 2 5 4 2" xfId="6771" xr:uid="{00000000-0005-0000-0000-00002E100000}"/>
    <cellStyle name="Total 3 2 5 4 2 2" xfId="13504" xr:uid="{D18A0B24-3962-4D7D-ACC7-41FF2A8B8F20}"/>
    <cellStyle name="Total 3 2 5 4 3" xfId="10091" xr:uid="{6D557787-B2D0-4646-A359-178782003F2C}"/>
    <cellStyle name="Total 3 2 5 5" xfId="5610" xr:uid="{00000000-0005-0000-0000-00002A100000}"/>
    <cellStyle name="Total 3 2 5 5 2" xfId="12348" xr:uid="{D9E29974-41E1-4DDC-90FC-AC3194C0AF00}"/>
    <cellStyle name="Total 3 2 5 6" xfId="8936" xr:uid="{85B9A95A-0148-4A8C-840C-DDF695278344}"/>
    <cellStyle name="Total 3 2 6" xfId="1732" xr:uid="{00000000-0005-0000-0000-00002F100000}"/>
    <cellStyle name="Total 3 2 6 2" xfId="2502" xr:uid="{00000000-0005-0000-0000-000030100000}"/>
    <cellStyle name="Total 3 2 6 2 2" xfId="4525" xr:uid="{00000000-0005-0000-0000-000031100000}"/>
    <cellStyle name="Total 3 2 6 2 2 2" xfId="8014" xr:uid="{00000000-0005-0000-0000-000031100000}"/>
    <cellStyle name="Total 3 2 6 2 2 2 2" xfId="14742" xr:uid="{0AAFF002-50A8-41D8-8602-964E8C421B39}"/>
    <cellStyle name="Total 3 2 6 2 2 3" xfId="11329" xr:uid="{D40BA09E-5147-4727-BCCA-EF20ACBA348C}"/>
    <cellStyle name="Total 3 2 6 2 3" xfId="5995" xr:uid="{00000000-0005-0000-0000-000030100000}"/>
    <cellStyle name="Total 3 2 6 2 3 2" xfId="12729" xr:uid="{008682C2-C540-4F8D-84C9-127987F53973}"/>
    <cellStyle name="Total 3 2 6 2 4" xfId="9316" xr:uid="{E851BBD2-AE57-4591-A2B3-6A2387D83B84}"/>
    <cellStyle name="Total 3 2 6 3" xfId="3744" xr:uid="{00000000-0005-0000-0000-000032100000}"/>
    <cellStyle name="Total 3 2 6 3 2" xfId="7233" xr:uid="{00000000-0005-0000-0000-000032100000}"/>
    <cellStyle name="Total 3 2 6 3 2 2" xfId="13965" xr:uid="{EE45EE1B-56D7-4822-8822-2410D2764178}"/>
    <cellStyle name="Total 3 2 6 3 3" xfId="10552" xr:uid="{7AF768B9-594A-4F69-82BE-F5139472E5D8}"/>
    <cellStyle name="Total 3 2 6 4" xfId="3065" xr:uid="{00000000-0005-0000-0000-000033100000}"/>
    <cellStyle name="Total 3 2 6 4 2" xfId="6554" xr:uid="{00000000-0005-0000-0000-000033100000}"/>
    <cellStyle name="Total 3 2 6 4 2 2" xfId="13287" xr:uid="{897361B6-DA0E-4EA8-A748-26D5574726C6}"/>
    <cellStyle name="Total 3 2 6 4 3" xfId="9874" xr:uid="{334FD9FA-BB8F-4ADD-81F5-754F14071452}"/>
    <cellStyle name="Total 3 2 6 5" xfId="5318" xr:uid="{00000000-0005-0000-0000-00002F100000}"/>
    <cellStyle name="Total 3 2 6 5 2" xfId="12056" xr:uid="{B5411C39-D19F-4DFE-AFB8-08D0726058D7}"/>
    <cellStyle name="Total 3 2 6 6" xfId="8644" xr:uid="{4F394029-EDDE-41D3-9364-543F5CE5565A}"/>
    <cellStyle name="Total 3 2 7" xfId="2322" xr:uid="{00000000-0005-0000-0000-000034100000}"/>
    <cellStyle name="Total 3 2 7 2" xfId="4359" xr:uid="{00000000-0005-0000-0000-000035100000}"/>
    <cellStyle name="Total 3 2 7 2 2" xfId="7848" xr:uid="{00000000-0005-0000-0000-000035100000}"/>
    <cellStyle name="Total 3 2 7 2 2 2" xfId="14576" xr:uid="{031DF224-BAEB-4587-AEC8-E7ED59ED1947}"/>
    <cellStyle name="Total 3 2 7 2 3" xfId="11163" xr:uid="{75E79BFD-24A1-4E0B-BE33-D6E16449E137}"/>
    <cellStyle name="Total 3 2 7 3" xfId="5823" xr:uid="{00000000-0005-0000-0000-000034100000}"/>
    <cellStyle name="Total 3 2 7 3 2" xfId="12557" xr:uid="{F7C58842-9953-425A-9AAB-8AE5C4C1FEE9}"/>
    <cellStyle name="Total 3 2 7 4" xfId="9144" xr:uid="{D9AD64A2-8281-4586-ADDA-436121B762C0}"/>
    <cellStyle name="Total 3 2 8" xfId="3409" xr:uid="{00000000-0005-0000-0000-000036100000}"/>
    <cellStyle name="Total 3 2 8 2" xfId="6898" xr:uid="{00000000-0005-0000-0000-000036100000}"/>
    <cellStyle name="Total 3 2 8 2 2" xfId="13631" xr:uid="{EFBA852A-1FAB-4A3A-BA81-5C1A8108C38D}"/>
    <cellStyle name="Total 3 2 8 3" xfId="10218" xr:uid="{C73E4681-C7BD-48B9-8471-FB9AB5FA6D59}"/>
    <cellStyle name="Total 3 2 9" xfId="3112" xr:uid="{00000000-0005-0000-0000-000037100000}"/>
    <cellStyle name="Total 3 2 9 2" xfId="6601" xr:uid="{00000000-0005-0000-0000-000037100000}"/>
    <cellStyle name="Total 3 2 9 2 2" xfId="13334" xr:uid="{567C87F8-F6B2-46F8-8431-63E48C3AA578}"/>
    <cellStyle name="Total 3 2 9 3" xfId="9921" xr:uid="{CC16DE0D-D0D2-44E7-BC37-413F843E945B}"/>
    <cellStyle name="Total 3 3" xfId="1631" xr:uid="{00000000-0005-0000-0000-000038100000}"/>
    <cellStyle name="Total 3 3 2" xfId="2404" xr:uid="{00000000-0005-0000-0000-000039100000}"/>
    <cellStyle name="Total 3 3 2 2" xfId="4429" xr:uid="{00000000-0005-0000-0000-00003A100000}"/>
    <cellStyle name="Total 3 3 2 2 2" xfId="7918" xr:uid="{00000000-0005-0000-0000-00003A100000}"/>
    <cellStyle name="Total 3 3 2 2 2 2" xfId="14646" xr:uid="{9BE56A74-315C-4197-87C8-C60203A773F6}"/>
    <cellStyle name="Total 3 3 2 2 3" xfId="11233" xr:uid="{1A7A3EC3-3A1B-4B1A-928B-AC486298F048}"/>
    <cellStyle name="Total 3 3 2 3" xfId="5898" xr:uid="{00000000-0005-0000-0000-000039100000}"/>
    <cellStyle name="Total 3 3 2 3 2" xfId="12632" xr:uid="{A33F73DA-5096-4954-81C7-5E24AB93B352}"/>
    <cellStyle name="Total 3 3 2 4" xfId="9219" xr:uid="{10A860CC-3BF7-4155-8577-2D1618A5CDA5}"/>
    <cellStyle name="Total 3 3 3" xfId="3647" xr:uid="{00000000-0005-0000-0000-00003B100000}"/>
    <cellStyle name="Total 3 3 3 2" xfId="7136" xr:uid="{00000000-0005-0000-0000-00003B100000}"/>
    <cellStyle name="Total 3 3 3 2 2" xfId="13868" xr:uid="{7F31EECE-A81E-422B-AA95-44A1DC2CA179}"/>
    <cellStyle name="Total 3 3 3 3" xfId="10455" xr:uid="{FDA617E6-0EA7-4D84-8724-E8652712924C}"/>
    <cellStyle name="Total 3 3 4" xfId="99" xr:uid="{00000000-0005-0000-0000-00003C100000}"/>
    <cellStyle name="Total 3 3 4 2" xfId="4979" xr:uid="{00000000-0005-0000-0000-00003C100000}"/>
    <cellStyle name="Total 3 3 4 2 2" xfId="11778" xr:uid="{5C5BF97A-7088-4827-983C-C6E1051C7C9D}"/>
    <cellStyle name="Total 3 3 4 3" xfId="8464" xr:uid="{72AFE554-4482-44EF-83C6-49F6F2E5B778}"/>
    <cellStyle name="Total 3 3 5" xfId="5219" xr:uid="{00000000-0005-0000-0000-000038100000}"/>
    <cellStyle name="Total 3 3 5 2" xfId="11959" xr:uid="{1B3D4673-3928-4B68-965C-D9A7A843245E}"/>
    <cellStyle name="Total 3 3 6" xfId="8547" xr:uid="{44C781D0-F1E0-4C1C-84E5-A23C7847F624}"/>
    <cellStyle name="Total 3 4" xfId="1851" xr:uid="{00000000-0005-0000-0000-00003D100000}"/>
    <cellStyle name="Total 3 4 2" xfId="2621" xr:uid="{00000000-0005-0000-0000-00003E100000}"/>
    <cellStyle name="Total 3 4 2 2" xfId="4644" xr:uid="{00000000-0005-0000-0000-00003F100000}"/>
    <cellStyle name="Total 3 4 2 2 2" xfId="8133" xr:uid="{00000000-0005-0000-0000-00003F100000}"/>
    <cellStyle name="Total 3 4 2 2 2 2" xfId="14861" xr:uid="{C5C26D31-6DEA-45C6-B59E-8E371FEA0DDC}"/>
    <cellStyle name="Total 3 4 2 2 3" xfId="11448" xr:uid="{3AA5B544-0F98-40CF-9D08-3CE0E05D7637}"/>
    <cellStyle name="Total 3 4 2 3" xfId="6113" xr:uid="{00000000-0005-0000-0000-00003E100000}"/>
    <cellStyle name="Total 3 4 2 3 2" xfId="12847" xr:uid="{2EC2C2D4-10E0-4D84-8F99-588C75EF18C5}"/>
    <cellStyle name="Total 3 4 2 4" xfId="9434" xr:uid="{F7E23B7B-0157-42E4-9E46-BF01C62C1A43}"/>
    <cellStyle name="Total 3 4 3" xfId="3863" xr:uid="{00000000-0005-0000-0000-000040100000}"/>
    <cellStyle name="Total 3 4 3 2" xfId="7352" xr:uid="{00000000-0005-0000-0000-000040100000}"/>
    <cellStyle name="Total 3 4 3 2 2" xfId="14084" xr:uid="{B103DD12-2AC2-4ADE-8920-F4D87F097B8B}"/>
    <cellStyle name="Total 3 4 3 3" xfId="10671" xr:uid="{89C670CF-893A-4887-80DD-9B433DB37E94}"/>
    <cellStyle name="Total 3 4 4" xfId="3026" xr:uid="{00000000-0005-0000-0000-000041100000}"/>
    <cellStyle name="Total 3 4 4 2" xfId="6515" xr:uid="{00000000-0005-0000-0000-000041100000}"/>
    <cellStyle name="Total 3 4 4 2 2" xfId="13248" xr:uid="{B04300EC-F372-4FB2-B6C0-B45753A064C2}"/>
    <cellStyle name="Total 3 4 4 3" xfId="9835" xr:uid="{8C47BCEC-435F-4AF4-A4EF-41C7096C0B4B}"/>
    <cellStyle name="Total 3 4 5" xfId="5436" xr:uid="{00000000-0005-0000-0000-00003D100000}"/>
    <cellStyle name="Total 3 4 5 2" xfId="12174" xr:uid="{FB7A13EC-F67E-4000-BBBA-73DD2D8F0616}"/>
    <cellStyle name="Total 3 4 6" xfId="8762" xr:uid="{BD0C7AEF-3ACF-45D3-B97C-2A49BEBD1232}"/>
    <cellStyle name="Total 3 5" xfId="1832" xr:uid="{00000000-0005-0000-0000-000042100000}"/>
    <cellStyle name="Total 3 5 2" xfId="2602" xr:uid="{00000000-0005-0000-0000-000043100000}"/>
    <cellStyle name="Total 3 5 2 2" xfId="4625" xr:uid="{00000000-0005-0000-0000-000044100000}"/>
    <cellStyle name="Total 3 5 2 2 2" xfId="8114" xr:uid="{00000000-0005-0000-0000-000044100000}"/>
    <cellStyle name="Total 3 5 2 2 2 2" xfId="14842" xr:uid="{AE87ABCF-67A7-467B-A24B-A82DFD1EA833}"/>
    <cellStyle name="Total 3 5 2 2 3" xfId="11429" xr:uid="{1C47453F-C4D4-4172-9409-80002E76E1E4}"/>
    <cellStyle name="Total 3 5 2 3" xfId="6094" xr:uid="{00000000-0005-0000-0000-000043100000}"/>
    <cellStyle name="Total 3 5 2 3 2" xfId="12828" xr:uid="{56F72B8A-340B-4E82-810B-C0D76F53F5E3}"/>
    <cellStyle name="Total 3 5 2 4" xfId="9415" xr:uid="{E2FAEB1E-07CE-4E8A-A955-691E383DF3BF}"/>
    <cellStyle name="Total 3 5 3" xfId="3844" xr:uid="{00000000-0005-0000-0000-000045100000}"/>
    <cellStyle name="Total 3 5 3 2" xfId="7333" xr:uid="{00000000-0005-0000-0000-000045100000}"/>
    <cellStyle name="Total 3 5 3 2 2" xfId="14065" xr:uid="{77239215-21FD-4D2F-A5B3-5EC6E065F608}"/>
    <cellStyle name="Total 3 5 3 3" xfId="10652" xr:uid="{565ECB65-3F15-4F13-AA04-EF29DC821FFC}"/>
    <cellStyle name="Total 3 5 4" xfId="3032" xr:uid="{00000000-0005-0000-0000-000046100000}"/>
    <cellStyle name="Total 3 5 4 2" xfId="6521" xr:uid="{00000000-0005-0000-0000-000046100000}"/>
    <cellStyle name="Total 3 5 4 2 2" xfId="13254" xr:uid="{70C30411-9045-45B4-A429-21DF27CB5B74}"/>
    <cellStyle name="Total 3 5 4 3" xfId="9841" xr:uid="{8DEE5982-F1F7-42FA-8D48-B076DFD259C2}"/>
    <cellStyle name="Total 3 5 5" xfId="5417" xr:uid="{00000000-0005-0000-0000-000042100000}"/>
    <cellStyle name="Total 3 5 5 2" xfId="12155" xr:uid="{79AC763F-F3AE-4498-A758-8660AB1DBC50}"/>
    <cellStyle name="Total 3 5 6" xfId="8743" xr:uid="{02E7FEB3-9458-46F0-90C4-0D2A92C442C6}"/>
    <cellStyle name="Total 3 6" xfId="2007" xr:uid="{00000000-0005-0000-0000-000047100000}"/>
    <cellStyle name="Total 3 6 2" xfId="2774" xr:uid="{00000000-0005-0000-0000-000048100000}"/>
    <cellStyle name="Total 3 6 2 2" xfId="4796" xr:uid="{00000000-0005-0000-0000-000049100000}"/>
    <cellStyle name="Total 3 6 2 2 2" xfId="8285" xr:uid="{00000000-0005-0000-0000-000049100000}"/>
    <cellStyle name="Total 3 6 2 2 2 2" xfId="15013" xr:uid="{2730DE5F-E69D-4E5D-96AD-27D3D61860D0}"/>
    <cellStyle name="Total 3 6 2 2 3" xfId="11600" xr:uid="{8793CF3B-C6F1-46D8-9980-25217457B5FE}"/>
    <cellStyle name="Total 3 6 2 3" xfId="6265" xr:uid="{00000000-0005-0000-0000-000048100000}"/>
    <cellStyle name="Total 3 6 2 3 2" xfId="12999" xr:uid="{C2AC2B92-7D2D-40CE-80E9-80F903E3AD74}"/>
    <cellStyle name="Total 3 6 2 4" xfId="9586" xr:uid="{E004197F-160B-4FA7-921E-87D230ADD29B}"/>
    <cellStyle name="Total 3 6 3" xfId="4017" xr:uid="{00000000-0005-0000-0000-00004A100000}"/>
    <cellStyle name="Total 3 6 3 2" xfId="7506" xr:uid="{00000000-0005-0000-0000-00004A100000}"/>
    <cellStyle name="Total 3 6 3 2 2" xfId="14238" xr:uid="{C8DAEC6B-5D30-49E5-A1C8-D0D79B55BEB7}"/>
    <cellStyle name="Total 3 6 3 3" xfId="10825" xr:uid="{65FB94D0-8BF5-45E6-81C0-73C98D5FC1EA}"/>
    <cellStyle name="Total 3 6 4" xfId="3293" xr:uid="{00000000-0005-0000-0000-00004B100000}"/>
    <cellStyle name="Total 3 6 4 2" xfId="6782" xr:uid="{00000000-0005-0000-0000-00004B100000}"/>
    <cellStyle name="Total 3 6 4 2 2" xfId="13515" xr:uid="{1D86E23A-90E9-4AFD-8362-53DBDE17303C}"/>
    <cellStyle name="Total 3 6 4 3" xfId="10102" xr:uid="{CAA32DA6-E76B-4A43-BA8D-A2B8EDF0BE9D}"/>
    <cellStyle name="Total 3 6 5" xfId="5588" xr:uid="{00000000-0005-0000-0000-000047100000}"/>
    <cellStyle name="Total 3 6 5 2" xfId="12326" xr:uid="{254F9E1D-7E15-41B0-92F2-A92B1C8ADA73}"/>
    <cellStyle name="Total 3 6 6" xfId="8914" xr:uid="{CCC3007C-5C44-46FA-859B-F2413AA62F3D}"/>
    <cellStyle name="Total 3 7" xfId="1998" xr:uid="{00000000-0005-0000-0000-00004C100000}"/>
    <cellStyle name="Total 3 7 2" xfId="2765" xr:uid="{00000000-0005-0000-0000-00004D100000}"/>
    <cellStyle name="Total 3 7 2 2" xfId="4787" xr:uid="{00000000-0005-0000-0000-00004E100000}"/>
    <cellStyle name="Total 3 7 2 2 2" xfId="8276" xr:uid="{00000000-0005-0000-0000-00004E100000}"/>
    <cellStyle name="Total 3 7 2 2 2 2" xfId="15004" xr:uid="{D986C8AC-010E-46C5-A15B-5EAD8002C131}"/>
    <cellStyle name="Total 3 7 2 2 3" xfId="11591" xr:uid="{84082381-B4E9-4464-87CF-0A1E13D1E059}"/>
    <cellStyle name="Total 3 7 2 3" xfId="6257" xr:uid="{00000000-0005-0000-0000-00004D100000}"/>
    <cellStyle name="Total 3 7 2 3 2" xfId="12991" xr:uid="{80A2E377-6C07-42DB-BE4D-5F5EA1A6FCCF}"/>
    <cellStyle name="Total 3 7 2 4" xfId="9578" xr:uid="{CD4A3658-887A-42F9-BB30-C87DE70A6110}"/>
    <cellStyle name="Total 3 7 3" xfId="4008" xr:uid="{00000000-0005-0000-0000-00004F100000}"/>
    <cellStyle name="Total 3 7 3 2" xfId="7497" xr:uid="{00000000-0005-0000-0000-00004F100000}"/>
    <cellStyle name="Total 3 7 3 2 2" xfId="14229" xr:uid="{D12EE3CE-6DAE-43EA-9868-52164E06C358}"/>
    <cellStyle name="Total 3 7 3 3" xfId="10816" xr:uid="{6129D002-46B3-4647-9495-4887C524409B}"/>
    <cellStyle name="Total 3 7 4" xfId="3141" xr:uid="{00000000-0005-0000-0000-000050100000}"/>
    <cellStyle name="Total 3 7 4 2" xfId="6630" xr:uid="{00000000-0005-0000-0000-000050100000}"/>
    <cellStyle name="Total 3 7 4 2 2" xfId="13363" xr:uid="{602E50E4-CD2C-4CC0-BBBD-8328C94B1EC0}"/>
    <cellStyle name="Total 3 7 4 3" xfId="9950" xr:uid="{7A751B28-7960-4800-82B9-AC94A30B9C6E}"/>
    <cellStyle name="Total 3 7 5" xfId="5580" xr:uid="{00000000-0005-0000-0000-00004C100000}"/>
    <cellStyle name="Total 3 7 5 2" xfId="12318" xr:uid="{24857107-0ECA-44E2-8F4F-B11041485372}"/>
    <cellStyle name="Total 3 7 6" xfId="8906" xr:uid="{5C4E8967-E2FE-4CCA-8397-3713EFFBA7DC}"/>
    <cellStyle name="Total 3 8" xfId="2278" xr:uid="{00000000-0005-0000-0000-000051100000}"/>
    <cellStyle name="Total 3 8 2" xfId="4316" xr:uid="{00000000-0005-0000-0000-000052100000}"/>
    <cellStyle name="Total 3 8 2 2" xfId="7805" xr:uid="{00000000-0005-0000-0000-000052100000}"/>
    <cellStyle name="Total 3 8 2 2 2" xfId="14533" xr:uid="{0D2874B2-4382-45C1-A30A-A520D635FB37}"/>
    <cellStyle name="Total 3 8 2 3" xfId="11120" xr:uid="{A03CF63C-D450-4C7E-889B-119522BD42A2}"/>
    <cellStyle name="Total 3 8 3" xfId="5779" xr:uid="{00000000-0005-0000-0000-000051100000}"/>
    <cellStyle name="Total 3 8 3 2" xfId="12513" xr:uid="{275F1205-08DE-4CCC-8E6F-F2237B0117B0}"/>
    <cellStyle name="Total 3 8 4" xfId="9100" xr:uid="{D8947ABB-04DC-42E8-81DC-848DF36295ED}"/>
    <cellStyle name="Total 3 9" xfId="3179" xr:uid="{00000000-0005-0000-0000-000053100000}"/>
    <cellStyle name="Total 3 9 2" xfId="6668" xr:uid="{00000000-0005-0000-0000-000053100000}"/>
    <cellStyle name="Total 3 9 2 2" xfId="13401" xr:uid="{ED08CA02-8212-48D7-A59A-15662763F242}"/>
    <cellStyle name="Total 3 9 3" xfId="9988" xr:uid="{4661DB26-97EB-450D-A53E-BC8D8C92F587}"/>
    <cellStyle name="Total 4" xfId="746" xr:uid="{00000000-0005-0000-0000-000054100000}"/>
    <cellStyle name="Total 4 2" xfId="1157" xr:uid="{00000000-0005-0000-0000-000055100000}"/>
    <cellStyle name="Total 5" xfId="793" xr:uid="{00000000-0005-0000-0000-000056100000}"/>
    <cellStyle name="Total 5 10" xfId="5098" xr:uid="{00000000-0005-0000-0000-000056100000}"/>
    <cellStyle name="Total 5 10 2" xfId="11866" xr:uid="{3797AF33-BDE0-4EDB-8E55-DE096CE4FA58}"/>
    <cellStyle name="Total 5 2" xfId="1660" xr:uid="{00000000-0005-0000-0000-000057100000}"/>
    <cellStyle name="Total 5 2 2" xfId="2433" xr:uid="{00000000-0005-0000-0000-000058100000}"/>
    <cellStyle name="Total 5 2 2 2" xfId="4458" xr:uid="{00000000-0005-0000-0000-000059100000}"/>
    <cellStyle name="Total 5 2 2 2 2" xfId="7947" xr:uid="{00000000-0005-0000-0000-000059100000}"/>
    <cellStyle name="Total 5 2 2 2 2 2" xfId="14675" xr:uid="{E1927C4B-0D6A-4DFB-B30D-860805FACBB1}"/>
    <cellStyle name="Total 5 2 2 2 3" xfId="11262" xr:uid="{AE59A625-7502-43DA-BB74-0196B65E781D}"/>
    <cellStyle name="Total 5 2 2 3" xfId="5927" xr:uid="{00000000-0005-0000-0000-000058100000}"/>
    <cellStyle name="Total 5 2 2 3 2" xfId="12661" xr:uid="{A0A18D4E-241F-41F9-8B5E-D871D69E26C7}"/>
    <cellStyle name="Total 5 2 2 4" xfId="9248" xr:uid="{E5C635B1-5A8A-4096-AFB5-03EA3E0772EF}"/>
    <cellStyle name="Total 5 2 3" xfId="3676" xr:uid="{00000000-0005-0000-0000-00005A100000}"/>
    <cellStyle name="Total 5 2 3 2" xfId="7165" xr:uid="{00000000-0005-0000-0000-00005A100000}"/>
    <cellStyle name="Total 5 2 3 2 2" xfId="13897" xr:uid="{1BE85310-4237-49D0-B45A-F88955B53842}"/>
    <cellStyle name="Total 5 2 3 3" xfId="10484" xr:uid="{BF497249-38E7-4A8D-B576-1FDC70C72F0D}"/>
    <cellStyle name="Total 5 2 4" xfId="3095" xr:uid="{00000000-0005-0000-0000-00005B100000}"/>
    <cellStyle name="Total 5 2 4 2" xfId="6584" xr:uid="{00000000-0005-0000-0000-00005B100000}"/>
    <cellStyle name="Total 5 2 4 2 2" xfId="13317" xr:uid="{3F8C3DF4-8335-4869-96B7-279B83144812}"/>
    <cellStyle name="Total 5 2 4 3" xfId="9904" xr:uid="{34B55380-7CF5-49A6-9EAC-69353EC6E5C4}"/>
    <cellStyle name="Total 5 2 5" xfId="5248" xr:uid="{00000000-0005-0000-0000-000057100000}"/>
    <cellStyle name="Total 5 2 5 2" xfId="11988" xr:uid="{FB8731EB-6634-467D-838E-F9AF20A13AD6}"/>
    <cellStyle name="Total 5 2 6" xfId="8576" xr:uid="{FD62DF10-24C6-451E-856C-A26038AB3039}"/>
    <cellStyle name="Total 5 3" xfId="1881" xr:uid="{00000000-0005-0000-0000-00005C100000}"/>
    <cellStyle name="Total 5 3 2" xfId="2651" xr:uid="{00000000-0005-0000-0000-00005D100000}"/>
    <cellStyle name="Total 5 3 2 2" xfId="4674" xr:uid="{00000000-0005-0000-0000-00005E100000}"/>
    <cellStyle name="Total 5 3 2 2 2" xfId="8163" xr:uid="{00000000-0005-0000-0000-00005E100000}"/>
    <cellStyle name="Total 5 3 2 2 2 2" xfId="14891" xr:uid="{8A143E38-9B6A-4FE2-AEF1-8BA6F4FEF3DF}"/>
    <cellStyle name="Total 5 3 2 2 3" xfId="11478" xr:uid="{DDAC853D-2EFB-4780-B103-326E04C03A83}"/>
    <cellStyle name="Total 5 3 2 3" xfId="6143" xr:uid="{00000000-0005-0000-0000-00005D100000}"/>
    <cellStyle name="Total 5 3 2 3 2" xfId="12877" xr:uid="{A33D381B-FD7B-4D51-BEBA-8198C5FC4529}"/>
    <cellStyle name="Total 5 3 2 4" xfId="9464" xr:uid="{77D8AB60-AD85-4D31-A495-321BDC1CCF66}"/>
    <cellStyle name="Total 5 3 3" xfId="3893" xr:uid="{00000000-0005-0000-0000-00005F100000}"/>
    <cellStyle name="Total 5 3 3 2" xfId="7382" xr:uid="{00000000-0005-0000-0000-00005F100000}"/>
    <cellStyle name="Total 5 3 3 2 2" xfId="14114" xr:uid="{F249A7B0-C738-4858-A67D-0E29C4269162}"/>
    <cellStyle name="Total 5 3 3 3" xfId="10701" xr:uid="{D6BE7A08-AEFA-46FA-94FE-8C6E2D0AD0D2}"/>
    <cellStyle name="Total 5 3 4" xfId="105" xr:uid="{00000000-0005-0000-0000-000060100000}"/>
    <cellStyle name="Total 5 3 4 2" xfId="4985" xr:uid="{00000000-0005-0000-0000-000060100000}"/>
    <cellStyle name="Total 5 3 4 2 2" xfId="11784" xr:uid="{02E9909E-5DFF-484F-8DCA-05DF4E7DCBCB}"/>
    <cellStyle name="Total 5 3 4 3" xfId="8470" xr:uid="{A6316F58-5396-43E2-A6C3-A2B892CFEB8D}"/>
    <cellStyle name="Total 5 3 5" xfId="5466" xr:uid="{00000000-0005-0000-0000-00005C100000}"/>
    <cellStyle name="Total 5 3 5 2" xfId="12204" xr:uid="{09D2C93D-19B1-48C8-9777-D765AFFBC9C9}"/>
    <cellStyle name="Total 5 3 6" xfId="8792" xr:uid="{E295A801-EB21-421E-B25D-AABD92974801}"/>
    <cellStyle name="Total 5 4" xfId="1775" xr:uid="{00000000-0005-0000-0000-000061100000}"/>
    <cellStyle name="Total 5 4 2" xfId="2545" xr:uid="{00000000-0005-0000-0000-000062100000}"/>
    <cellStyle name="Total 5 4 2 2" xfId="4568" xr:uid="{00000000-0005-0000-0000-000063100000}"/>
    <cellStyle name="Total 5 4 2 2 2" xfId="8057" xr:uid="{00000000-0005-0000-0000-000063100000}"/>
    <cellStyle name="Total 5 4 2 2 2 2" xfId="14785" xr:uid="{F08A9C0A-F7E3-4D63-AB5A-AC0A2D79B3E4}"/>
    <cellStyle name="Total 5 4 2 2 3" xfId="11372" xr:uid="{72D3C035-7069-4351-BA72-31A3B3AC69C9}"/>
    <cellStyle name="Total 5 4 2 3" xfId="6038" xr:uid="{00000000-0005-0000-0000-000062100000}"/>
    <cellStyle name="Total 5 4 2 3 2" xfId="12772" xr:uid="{11F68280-20FE-42E0-A5A0-322AD0AE7CF4}"/>
    <cellStyle name="Total 5 4 2 4" xfId="9359" xr:uid="{64291595-1609-4EAA-9734-ADA7F7ABCD0B}"/>
    <cellStyle name="Total 5 4 3" xfId="3787" xr:uid="{00000000-0005-0000-0000-000064100000}"/>
    <cellStyle name="Total 5 4 3 2" xfId="7276" xr:uid="{00000000-0005-0000-0000-000064100000}"/>
    <cellStyle name="Total 5 4 3 2 2" xfId="14008" xr:uid="{2E5F3F6E-8A29-4716-AE02-CE0BC5086135}"/>
    <cellStyle name="Total 5 4 3 3" xfId="10595" xr:uid="{C515E503-7D45-4274-9F86-3774199CB975}"/>
    <cellStyle name="Total 5 4 4" xfId="3597" xr:uid="{00000000-0005-0000-0000-000065100000}"/>
    <cellStyle name="Total 5 4 4 2" xfId="7086" xr:uid="{00000000-0005-0000-0000-000065100000}"/>
    <cellStyle name="Total 5 4 4 2 2" xfId="13818" xr:uid="{CFB8EDEF-5D66-4C52-B481-B8AC05F0490B}"/>
    <cellStyle name="Total 5 4 4 3" xfId="10405" xr:uid="{BF018117-E40E-470E-95DF-F5885EEC1909}"/>
    <cellStyle name="Total 5 4 5" xfId="5361" xr:uid="{00000000-0005-0000-0000-000061100000}"/>
    <cellStyle name="Total 5 4 5 2" xfId="12099" xr:uid="{4AF15005-6054-4A25-83F6-67386991148D}"/>
    <cellStyle name="Total 5 4 6" xfId="8687" xr:uid="{59483699-4BE7-4DDC-BA89-30A1574B0CEA}"/>
    <cellStyle name="Total 5 5" xfId="2042" xr:uid="{00000000-0005-0000-0000-000066100000}"/>
    <cellStyle name="Total 5 5 2" xfId="2809" xr:uid="{00000000-0005-0000-0000-000067100000}"/>
    <cellStyle name="Total 5 5 2 2" xfId="4829" xr:uid="{00000000-0005-0000-0000-000068100000}"/>
    <cellStyle name="Total 5 5 2 2 2" xfId="8318" xr:uid="{00000000-0005-0000-0000-000068100000}"/>
    <cellStyle name="Total 5 5 2 2 2 2" xfId="15046" xr:uid="{B4ED5CB4-373A-47B5-AB0B-057F7DF5DC6F}"/>
    <cellStyle name="Total 5 5 2 2 3" xfId="11633" xr:uid="{DED3854D-2467-4111-802B-19267A3FEDCE}"/>
    <cellStyle name="Total 5 5 2 3" xfId="6300" xr:uid="{00000000-0005-0000-0000-000067100000}"/>
    <cellStyle name="Total 5 5 2 3 2" xfId="13034" xr:uid="{23497325-83D2-4E39-B130-3F894A1E3B96}"/>
    <cellStyle name="Total 5 5 2 4" xfId="9621" xr:uid="{64CE0C01-440E-4A0B-9241-5B171A0D020C}"/>
    <cellStyle name="Total 5 5 3" xfId="4050" xr:uid="{00000000-0005-0000-0000-000069100000}"/>
    <cellStyle name="Total 5 5 3 2" xfId="7539" xr:uid="{00000000-0005-0000-0000-000069100000}"/>
    <cellStyle name="Total 5 5 3 2 2" xfId="14271" xr:uid="{DEE16700-EDCF-4F07-842C-DCB20F3153A3}"/>
    <cellStyle name="Total 5 5 3 3" xfId="10858" xr:uid="{8612D2C2-5538-45F0-9830-28D9C9344986}"/>
    <cellStyle name="Total 5 5 4" xfId="3137" xr:uid="{00000000-0005-0000-0000-00006A100000}"/>
    <cellStyle name="Total 5 5 4 2" xfId="6626" xr:uid="{00000000-0005-0000-0000-00006A100000}"/>
    <cellStyle name="Total 5 5 4 2 2" xfId="13359" xr:uid="{972811AC-0CC3-47C7-8B42-EC10A5A6944F}"/>
    <cellStyle name="Total 5 5 4 3" xfId="9946" xr:uid="{183BD89E-E2BE-4EBB-AC34-E1FFB6374091}"/>
    <cellStyle name="Total 5 5 5" xfId="5623" xr:uid="{00000000-0005-0000-0000-000066100000}"/>
    <cellStyle name="Total 5 5 5 2" xfId="12361" xr:uid="{4BED9697-636E-49B5-B99A-0140F85F7313}"/>
    <cellStyle name="Total 5 5 6" xfId="8949" xr:uid="{F18F80CE-62CE-480C-9D56-5CC3E894D459}"/>
    <cellStyle name="Total 5 6" xfId="1754" xr:uid="{00000000-0005-0000-0000-00006B100000}"/>
    <cellStyle name="Total 5 6 2" xfId="2524" xr:uid="{00000000-0005-0000-0000-00006C100000}"/>
    <cellStyle name="Total 5 6 2 2" xfId="4547" xr:uid="{00000000-0005-0000-0000-00006D100000}"/>
    <cellStyle name="Total 5 6 2 2 2" xfId="8036" xr:uid="{00000000-0005-0000-0000-00006D100000}"/>
    <cellStyle name="Total 5 6 2 2 2 2" xfId="14764" xr:uid="{7EED4F7D-774E-41EF-BF0A-AD2F7E8DFE6C}"/>
    <cellStyle name="Total 5 6 2 2 3" xfId="11351" xr:uid="{B5544CEA-5ED9-4703-B1AB-E64FA91FCFFF}"/>
    <cellStyle name="Total 5 6 2 3" xfId="6017" xr:uid="{00000000-0005-0000-0000-00006C100000}"/>
    <cellStyle name="Total 5 6 2 3 2" xfId="12751" xr:uid="{CCA0F21B-60D2-49BF-B537-098F297EF4E3}"/>
    <cellStyle name="Total 5 6 2 4" xfId="9338" xr:uid="{F78B2188-D5CF-4E69-A1F5-6D6095C143C7}"/>
    <cellStyle name="Total 5 6 3" xfId="3766" xr:uid="{00000000-0005-0000-0000-00006E100000}"/>
    <cellStyle name="Total 5 6 3 2" xfId="7255" xr:uid="{00000000-0005-0000-0000-00006E100000}"/>
    <cellStyle name="Total 5 6 3 2 2" xfId="13987" xr:uid="{6134B28F-A396-4D6C-9485-B90C68B8870E}"/>
    <cellStyle name="Total 5 6 3 3" xfId="10574" xr:uid="{245DBE77-7811-4E54-A5EB-671078DBD006}"/>
    <cellStyle name="Total 5 6 4" xfId="3347" xr:uid="{00000000-0005-0000-0000-00006F100000}"/>
    <cellStyle name="Total 5 6 4 2" xfId="6836" xr:uid="{00000000-0005-0000-0000-00006F100000}"/>
    <cellStyle name="Total 5 6 4 2 2" xfId="13569" xr:uid="{3252A73E-467C-4EA1-81D2-D6F4F492DA2D}"/>
    <cellStyle name="Total 5 6 4 3" xfId="10156" xr:uid="{18413A92-57C9-4380-870B-0F4887ECA322}"/>
    <cellStyle name="Total 5 6 5" xfId="5340" xr:uid="{00000000-0005-0000-0000-00006B100000}"/>
    <cellStyle name="Total 5 6 5 2" xfId="12078" xr:uid="{7F5F8B04-6F34-4110-A1E1-560EF9305537}"/>
    <cellStyle name="Total 5 6 6" xfId="8666" xr:uid="{55CD2894-4874-45C1-A45F-2CFC03DACE7C}"/>
    <cellStyle name="Total 5 7" xfId="2307" xr:uid="{00000000-0005-0000-0000-000070100000}"/>
    <cellStyle name="Total 5 7 2" xfId="4345" xr:uid="{00000000-0005-0000-0000-000071100000}"/>
    <cellStyle name="Total 5 7 2 2" xfId="7834" xr:uid="{00000000-0005-0000-0000-000071100000}"/>
    <cellStyle name="Total 5 7 2 2 2" xfId="14562" xr:uid="{A3479865-12F0-4AE0-BFC0-C909DC283600}"/>
    <cellStyle name="Total 5 7 2 3" xfId="11149" xr:uid="{0A03B1EE-AA2C-4670-AD23-14C180EC5EDC}"/>
    <cellStyle name="Total 5 7 3" xfId="5808" xr:uid="{00000000-0005-0000-0000-000070100000}"/>
    <cellStyle name="Total 5 7 3 2" xfId="12542" xr:uid="{3E91831B-BA5D-4942-9DF1-9B890C479CB0}"/>
    <cellStyle name="Total 5 7 4" xfId="9129" xr:uid="{E86C0260-7D4F-4857-A713-14E959A77917}"/>
    <cellStyle name="Total 5 8" xfId="3208" xr:uid="{00000000-0005-0000-0000-000072100000}"/>
    <cellStyle name="Total 5 8 2" xfId="6697" xr:uid="{00000000-0005-0000-0000-000072100000}"/>
    <cellStyle name="Total 5 8 2 2" xfId="13430" xr:uid="{A1E3AC6B-F9E2-4B37-B691-94A26367D090}"/>
    <cellStyle name="Total 5 8 3" xfId="10017" xr:uid="{E46837FB-D99F-4EC0-B97D-ED13EE73B82F}"/>
    <cellStyle name="Total 5 9" xfId="4255" xr:uid="{00000000-0005-0000-0000-000073100000}"/>
    <cellStyle name="Total 5 9 2" xfId="7744" xr:uid="{00000000-0005-0000-0000-000073100000}"/>
    <cellStyle name="Total 5 9 2 2" xfId="14474" xr:uid="{3EE3C3BC-26BC-490E-A2A7-18E39B8801FF}"/>
    <cellStyle name="Total 5 9 3" xfId="11061" xr:uid="{64F92BCF-E441-4033-8529-C7EFAE183809}"/>
    <cellStyle name="Total 6" xfId="1262" xr:uid="{00000000-0005-0000-0000-000074100000}"/>
    <cellStyle name="Total 6 2" xfId="2030" xr:uid="{00000000-0005-0000-0000-000075100000}"/>
    <cellStyle name="Total 6 2 2" xfId="2797" xr:uid="{00000000-0005-0000-0000-000076100000}"/>
    <cellStyle name="Total 6 2 2 2" xfId="4818" xr:uid="{00000000-0005-0000-0000-000077100000}"/>
    <cellStyle name="Total 6 2 2 2 2" xfId="8307" xr:uid="{00000000-0005-0000-0000-000077100000}"/>
    <cellStyle name="Total 6 2 2 2 2 2" xfId="15035" xr:uid="{ACAAB1AD-CA16-4DDD-9349-9404D733E75E}"/>
    <cellStyle name="Total 6 2 2 2 3" xfId="11622" xr:uid="{F03C40E5-BF61-45C6-9410-4ADDE39897AC}"/>
    <cellStyle name="Total 6 2 2 3" xfId="6288" xr:uid="{00000000-0005-0000-0000-000076100000}"/>
    <cellStyle name="Total 6 2 2 3 2" xfId="13022" xr:uid="{80985A1F-D494-40BC-85C7-422564CBEAE2}"/>
    <cellStyle name="Total 6 2 2 4" xfId="9609" xr:uid="{D43E0ABE-2B93-4ED4-8771-C9CF139784CF}"/>
    <cellStyle name="Total 6 2 3" xfId="4039" xr:uid="{00000000-0005-0000-0000-000078100000}"/>
    <cellStyle name="Total 6 2 3 2" xfId="7528" xr:uid="{00000000-0005-0000-0000-000078100000}"/>
    <cellStyle name="Total 6 2 3 2 2" xfId="14260" xr:uid="{D7661DE6-7DE2-4865-A947-BBE72929B861}"/>
    <cellStyle name="Total 6 2 3 3" xfId="10847" xr:uid="{8A4696A3-3CDC-464C-A982-EACA362AAFDF}"/>
    <cellStyle name="Total 6 2 4" xfId="3281" xr:uid="{00000000-0005-0000-0000-000079100000}"/>
    <cellStyle name="Total 6 2 4 2" xfId="6770" xr:uid="{00000000-0005-0000-0000-000079100000}"/>
    <cellStyle name="Total 6 2 4 2 2" xfId="13503" xr:uid="{3CD18651-ED34-4576-B5E5-90C17D201CD5}"/>
    <cellStyle name="Total 6 2 4 3" xfId="10090" xr:uid="{7249281D-EFB3-40FE-8FFF-A1FA29088AD9}"/>
    <cellStyle name="Total 6 2 5" xfId="5611" xr:uid="{00000000-0005-0000-0000-000075100000}"/>
    <cellStyle name="Total 6 2 5 2" xfId="12349" xr:uid="{024D25FB-57B3-4104-A92C-D288A3754FE7}"/>
    <cellStyle name="Total 6 2 6" xfId="8937" xr:uid="{2676630F-0F45-49F8-8B22-9E2E58808527}"/>
    <cellStyle name="Total 6 3" xfId="1918" xr:uid="{00000000-0005-0000-0000-00007A100000}"/>
    <cellStyle name="Total 6 3 2" xfId="2688" xr:uid="{00000000-0005-0000-0000-00007B100000}"/>
    <cellStyle name="Total 6 3 2 2" xfId="4710" xr:uid="{00000000-0005-0000-0000-00007C100000}"/>
    <cellStyle name="Total 6 3 2 2 2" xfId="8199" xr:uid="{00000000-0005-0000-0000-00007C100000}"/>
    <cellStyle name="Total 6 3 2 2 2 2" xfId="14927" xr:uid="{752446D1-9FD5-4741-8845-374FF5FFA00F}"/>
    <cellStyle name="Total 6 3 2 2 3" xfId="11514" xr:uid="{9E63D666-7990-4BBE-BC6B-33548AF86C9F}"/>
    <cellStyle name="Total 6 3 2 3" xfId="6180" xr:uid="{00000000-0005-0000-0000-00007B100000}"/>
    <cellStyle name="Total 6 3 2 3 2" xfId="12914" xr:uid="{9CD5D446-229C-4B57-8B7F-0235BD18D230}"/>
    <cellStyle name="Total 6 3 2 4" xfId="9501" xr:uid="{D5FC612E-C104-4686-AAC3-20C5BED1EE54}"/>
    <cellStyle name="Total 6 3 3" xfId="3929" xr:uid="{00000000-0005-0000-0000-00007D100000}"/>
    <cellStyle name="Total 6 3 3 2" xfId="7418" xr:uid="{00000000-0005-0000-0000-00007D100000}"/>
    <cellStyle name="Total 6 3 3 2 2" xfId="14150" xr:uid="{0886FE88-4DB9-4886-8207-2CC527544E5F}"/>
    <cellStyle name="Total 6 3 3 3" xfId="10737" xr:uid="{F0BE6DAB-B719-4D9C-990C-D0649EFE76AB}"/>
    <cellStyle name="Total 6 3 4" xfId="3306" xr:uid="{00000000-0005-0000-0000-00007E100000}"/>
    <cellStyle name="Total 6 3 4 2" xfId="6795" xr:uid="{00000000-0005-0000-0000-00007E100000}"/>
    <cellStyle name="Total 6 3 4 2 2" xfId="13528" xr:uid="{76059206-267F-48CF-BB80-8C6B974F8B0E}"/>
    <cellStyle name="Total 6 3 4 3" xfId="10115" xr:uid="{052A55DE-6BD6-4CF8-B330-9EADD3F6527D}"/>
    <cellStyle name="Total 6 3 5" xfId="5503" xr:uid="{00000000-0005-0000-0000-00007A100000}"/>
    <cellStyle name="Total 6 3 5 2" xfId="12241" xr:uid="{774FBA39-3954-4D98-986D-0E28E8477F84}"/>
    <cellStyle name="Total 6 3 6" xfId="8829" xr:uid="{D63EB78A-D31D-41F7-9A8D-FDD2F510BC6D}"/>
    <cellStyle name="Total 6 4" xfId="2008" xr:uid="{00000000-0005-0000-0000-00007F100000}"/>
    <cellStyle name="Total 6 4 2" xfId="2775" xr:uid="{00000000-0005-0000-0000-000080100000}"/>
    <cellStyle name="Total 6 4 2 2" xfId="4797" xr:uid="{00000000-0005-0000-0000-000081100000}"/>
    <cellStyle name="Total 6 4 2 2 2" xfId="8286" xr:uid="{00000000-0005-0000-0000-000081100000}"/>
    <cellStyle name="Total 6 4 2 2 2 2" xfId="15014" xr:uid="{6A3D41FB-0BF2-41A4-A942-90EA2903B004}"/>
    <cellStyle name="Total 6 4 2 2 3" xfId="11601" xr:uid="{ECBFEC7D-15E4-4CD5-8736-0FBCD1CB3C48}"/>
    <cellStyle name="Total 6 4 2 3" xfId="6266" xr:uid="{00000000-0005-0000-0000-000080100000}"/>
    <cellStyle name="Total 6 4 2 3 2" xfId="13000" xr:uid="{C803CAC6-F2E4-408B-9DA4-21979194063A}"/>
    <cellStyle name="Total 6 4 2 4" xfId="9587" xr:uid="{910C3CA4-73EF-4A3C-9B63-7C058DE17DBF}"/>
    <cellStyle name="Total 6 4 3" xfId="4018" xr:uid="{00000000-0005-0000-0000-000082100000}"/>
    <cellStyle name="Total 6 4 3 2" xfId="7507" xr:uid="{00000000-0005-0000-0000-000082100000}"/>
    <cellStyle name="Total 6 4 3 2 2" xfId="14239" xr:uid="{A2297360-20A2-4906-AD38-069C17F312B6}"/>
    <cellStyle name="Total 6 4 3 3" xfId="10826" xr:uid="{505B2FC7-3F06-4177-AD53-45E17E6A899E}"/>
    <cellStyle name="Total 6 4 4" xfId="2974" xr:uid="{00000000-0005-0000-0000-000083100000}"/>
    <cellStyle name="Total 6 4 4 2" xfId="6463" xr:uid="{00000000-0005-0000-0000-000083100000}"/>
    <cellStyle name="Total 6 4 4 2 2" xfId="13196" xr:uid="{75598302-759D-4E2B-A7C0-F1A137C97FE5}"/>
    <cellStyle name="Total 6 4 4 3" xfId="9783" xr:uid="{BE14B612-166C-449D-8FD3-CB6E75D98960}"/>
    <cellStyle name="Total 6 4 5" xfId="5589" xr:uid="{00000000-0005-0000-0000-00007F100000}"/>
    <cellStyle name="Total 6 4 5 2" xfId="12327" xr:uid="{B85DB590-28D3-4FD5-B939-B15648CABFDE}"/>
    <cellStyle name="Total 6 4 6" xfId="8915" xr:uid="{4E3BEE80-73BB-498D-A08D-3BE3FE33E974}"/>
    <cellStyle name="Total 6 5" xfId="1805" xr:uid="{00000000-0005-0000-0000-000084100000}"/>
    <cellStyle name="Total 6 5 2" xfId="2575" xr:uid="{00000000-0005-0000-0000-000085100000}"/>
    <cellStyle name="Total 6 5 2 2" xfId="4598" xr:uid="{00000000-0005-0000-0000-000086100000}"/>
    <cellStyle name="Total 6 5 2 2 2" xfId="8087" xr:uid="{00000000-0005-0000-0000-000086100000}"/>
    <cellStyle name="Total 6 5 2 2 2 2" xfId="14815" xr:uid="{F55AE791-7F0F-46BE-A87F-95B9A93312BE}"/>
    <cellStyle name="Total 6 5 2 2 3" xfId="11402" xr:uid="{3E743C0A-5FBC-4175-872D-C0EFF488004D}"/>
    <cellStyle name="Total 6 5 2 3" xfId="6067" xr:uid="{00000000-0005-0000-0000-000085100000}"/>
    <cellStyle name="Total 6 5 2 3 2" xfId="12801" xr:uid="{233AC1DE-3407-4A35-BAF7-86D52D5F1A52}"/>
    <cellStyle name="Total 6 5 2 4" xfId="9388" xr:uid="{795196BA-3DC5-41B9-A277-654E4F5D2F4E}"/>
    <cellStyle name="Total 6 5 3" xfId="3817" xr:uid="{00000000-0005-0000-0000-000087100000}"/>
    <cellStyle name="Total 6 5 3 2" xfId="7306" xr:uid="{00000000-0005-0000-0000-000087100000}"/>
    <cellStyle name="Total 6 5 3 2 2" xfId="14038" xr:uid="{D5D1EDA5-6A59-4FA9-89C6-C4B9EBBEE7BF}"/>
    <cellStyle name="Total 6 5 3 3" xfId="10625" xr:uid="{D91596EA-2816-4F39-9A46-3DC443F4695B}"/>
    <cellStyle name="Total 6 5 4" xfId="3336" xr:uid="{00000000-0005-0000-0000-000088100000}"/>
    <cellStyle name="Total 6 5 4 2" xfId="6825" xr:uid="{00000000-0005-0000-0000-000088100000}"/>
    <cellStyle name="Total 6 5 4 2 2" xfId="13558" xr:uid="{F3E08142-E5AD-4D37-8E4A-DBE5BB022C10}"/>
    <cellStyle name="Total 6 5 4 3" xfId="10145" xr:uid="{742F7E7A-37F6-4829-BD15-55C7CAC6753C}"/>
    <cellStyle name="Total 6 5 5" xfId="5390" xr:uid="{00000000-0005-0000-0000-000084100000}"/>
    <cellStyle name="Total 6 5 5 2" xfId="12128" xr:uid="{E45CC36E-F447-4FBC-860B-B7EC7603EB72}"/>
    <cellStyle name="Total 6 5 6" xfId="8716" xr:uid="{C03924F8-314A-49D8-BCB5-9944B6F9004F}"/>
    <cellStyle name="Total 6 6" xfId="2328" xr:uid="{00000000-0005-0000-0000-000089100000}"/>
    <cellStyle name="Total 6 6 2" xfId="4364" xr:uid="{00000000-0005-0000-0000-00008A100000}"/>
    <cellStyle name="Total 6 6 2 2" xfId="7853" xr:uid="{00000000-0005-0000-0000-00008A100000}"/>
    <cellStyle name="Total 6 6 2 2 2" xfId="14581" xr:uid="{53CD8BCB-DD71-4EA2-820B-DE48BB9E3870}"/>
    <cellStyle name="Total 6 6 2 3" xfId="11168" xr:uid="{21CAD6E0-5E71-44CD-AC1D-1A37D69D173E}"/>
    <cellStyle name="Total 6 6 3" xfId="5829" xr:uid="{00000000-0005-0000-0000-000089100000}"/>
    <cellStyle name="Total 6 6 3 2" xfId="12563" xr:uid="{F13E287C-47BF-4257-A4F3-485C3E1D9D16}"/>
    <cellStyle name="Total 6 6 4" xfId="9150" xr:uid="{1D56F5D5-A5EC-40D9-AC24-E74151594D47}"/>
    <cellStyle name="Total 6 7" xfId="3452" xr:uid="{00000000-0005-0000-0000-00008B100000}"/>
    <cellStyle name="Total 6 7 2" xfId="6941" xr:uid="{00000000-0005-0000-0000-00008B100000}"/>
    <cellStyle name="Total 6 7 2 2" xfId="13674" xr:uid="{C5D45B49-618A-43AF-A264-099E50952848}"/>
    <cellStyle name="Total 6 7 3" xfId="10261" xr:uid="{21F2071B-1198-4E89-9216-166E1B085936}"/>
    <cellStyle name="Total 6 8" xfId="3403" xr:uid="{00000000-0005-0000-0000-00008C100000}"/>
    <cellStyle name="Total 6 8 2" xfId="6892" xr:uid="{00000000-0005-0000-0000-00008C100000}"/>
    <cellStyle name="Total 6 8 2 2" xfId="13625" xr:uid="{33B313DB-E691-4BDC-9134-501119E79A47}"/>
    <cellStyle name="Total 6 8 3" xfId="10212" xr:uid="{14373862-2439-4D27-BD64-7B10AEBD4E5E}"/>
    <cellStyle name="Total 6 9" xfId="5137" xr:uid="{00000000-0005-0000-0000-000074100000}"/>
    <cellStyle name="Total 6 9 2" xfId="11888" xr:uid="{59349392-D167-4B22-A13D-1EA5EE21A70C}"/>
    <cellStyle name="Total 7" xfId="1743" xr:uid="{00000000-0005-0000-0000-00008D100000}"/>
    <cellStyle name="Total 7 2" xfId="2513" xr:uid="{00000000-0005-0000-0000-00008E100000}"/>
    <cellStyle name="Total 7 2 2" xfId="4536" xr:uid="{00000000-0005-0000-0000-00008F100000}"/>
    <cellStyle name="Total 7 2 2 2" xfId="8025" xr:uid="{00000000-0005-0000-0000-00008F100000}"/>
    <cellStyle name="Total 7 2 2 2 2" xfId="14753" xr:uid="{2CC6E5AD-0D68-4AE2-A2EE-55CE40C24AE7}"/>
    <cellStyle name="Total 7 2 2 3" xfId="11340" xr:uid="{7DED4889-1693-454A-BC17-F8AE01E451F3}"/>
    <cellStyle name="Total 7 2 3" xfId="6006" xr:uid="{00000000-0005-0000-0000-00008E100000}"/>
    <cellStyle name="Total 7 2 3 2" xfId="12740" xr:uid="{444EB978-47F4-420E-A119-076C04293AFA}"/>
    <cellStyle name="Total 7 2 4" xfId="9327" xr:uid="{97A2768A-DAC0-40D7-B60B-9F7439CB583B}"/>
    <cellStyle name="Total 7 3" xfId="3755" xr:uid="{00000000-0005-0000-0000-000090100000}"/>
    <cellStyle name="Total 7 3 2" xfId="7244" xr:uid="{00000000-0005-0000-0000-000090100000}"/>
    <cellStyle name="Total 7 3 2 2" xfId="13976" xr:uid="{60014451-4FA7-40E4-B1EB-A0EE85645F6F}"/>
    <cellStyle name="Total 7 3 3" xfId="10563" xr:uid="{FB356434-A86E-46D2-9059-01CD345DC2D8}"/>
    <cellStyle name="Total 7 4" xfId="3059" xr:uid="{00000000-0005-0000-0000-000091100000}"/>
    <cellStyle name="Total 7 4 2" xfId="6548" xr:uid="{00000000-0005-0000-0000-000091100000}"/>
    <cellStyle name="Total 7 4 2 2" xfId="13281" xr:uid="{41C1E3E4-A4D3-480B-BBAB-A1CD7BF2BCAD}"/>
    <cellStyle name="Total 7 4 3" xfId="9868" xr:uid="{DB0C830B-93F7-4C96-86EE-8D841EF1966C}"/>
    <cellStyle name="Total 7 5" xfId="5329" xr:uid="{00000000-0005-0000-0000-00008D100000}"/>
    <cellStyle name="Total 7 5 2" xfId="12067" xr:uid="{9F0FDAD8-2C86-430E-8E4E-05C84B7DA92E}"/>
    <cellStyle name="Total 7 6" xfId="8655" xr:uid="{C2E8ABEB-ABCA-4F85-94AA-73B72EDCCB2D}"/>
    <cellStyle name="Total 8" xfId="1812" xr:uid="{00000000-0005-0000-0000-000092100000}"/>
    <cellStyle name="Total 8 2" xfId="2582" xr:uid="{00000000-0005-0000-0000-000093100000}"/>
    <cellStyle name="Total 8 2 2" xfId="4605" xr:uid="{00000000-0005-0000-0000-000094100000}"/>
    <cellStyle name="Total 8 2 2 2" xfId="8094" xr:uid="{00000000-0005-0000-0000-000094100000}"/>
    <cellStyle name="Total 8 2 2 2 2" xfId="14822" xr:uid="{AB63C72A-8DDB-42B2-8AEB-BA0C12CF7E65}"/>
    <cellStyle name="Total 8 2 2 3" xfId="11409" xr:uid="{2FBD8B98-8981-44DC-892A-98C7FCFA0764}"/>
    <cellStyle name="Total 8 2 3" xfId="6074" xr:uid="{00000000-0005-0000-0000-000093100000}"/>
    <cellStyle name="Total 8 2 3 2" xfId="12808" xr:uid="{2DF8B0EF-DF02-4E83-B7AA-C436634836BC}"/>
    <cellStyle name="Total 8 2 4" xfId="9395" xr:uid="{85D97626-DC19-40B1-A0EF-1245D2F53A02}"/>
    <cellStyle name="Total 8 3" xfId="3824" xr:uid="{00000000-0005-0000-0000-000095100000}"/>
    <cellStyle name="Total 8 3 2" xfId="7313" xr:uid="{00000000-0005-0000-0000-000095100000}"/>
    <cellStyle name="Total 8 3 2 2" xfId="14045" xr:uid="{7590BC20-0810-44F2-A302-712E5BEE47AE}"/>
    <cellStyle name="Total 8 3 3" xfId="10632" xr:uid="{BA01D910-E0A8-4807-B3AE-321E4F686394}"/>
    <cellStyle name="Total 8 4" xfId="3038" xr:uid="{00000000-0005-0000-0000-000096100000}"/>
    <cellStyle name="Total 8 4 2" xfId="6527" xr:uid="{00000000-0005-0000-0000-000096100000}"/>
    <cellStyle name="Total 8 4 2 2" xfId="13260" xr:uid="{63516D72-924D-455C-96E7-40860C8DEF43}"/>
    <cellStyle name="Total 8 4 3" xfId="9847" xr:uid="{2D48C564-F1C6-4F1E-8587-3AD8FD8A45C3}"/>
    <cellStyle name="Total 8 5" xfId="5397" xr:uid="{00000000-0005-0000-0000-000092100000}"/>
    <cellStyle name="Total 8 5 2" xfId="12135" xr:uid="{0A29DDC9-B8DB-4616-93D0-35D98D53B693}"/>
    <cellStyle name="Total 8 6" xfId="8723" xr:uid="{E48E7562-260C-4556-8EAF-A713349A8104}"/>
    <cellStyle name="Total 9" xfId="2131" xr:uid="{00000000-0005-0000-0000-000097100000}"/>
    <cellStyle name="Total 9 2" xfId="2897" xr:uid="{00000000-0005-0000-0000-000098100000}"/>
    <cellStyle name="Total 9 2 2" xfId="4917" xr:uid="{00000000-0005-0000-0000-000099100000}"/>
    <cellStyle name="Total 9 2 2 2" xfId="8406" xr:uid="{00000000-0005-0000-0000-000099100000}"/>
    <cellStyle name="Total 9 2 2 2 2" xfId="15134" xr:uid="{1DE54904-8608-4EBE-9541-1B3A7533E62F}"/>
    <cellStyle name="Total 9 2 2 3" xfId="11721" xr:uid="{8C12DB81-BFFB-4A50-BFBF-B9E4C84A7F80}"/>
    <cellStyle name="Total 9 2 3" xfId="6386" xr:uid="{00000000-0005-0000-0000-000098100000}"/>
    <cellStyle name="Total 9 2 3 2" xfId="13120" xr:uid="{CB56E537-7378-4E98-A8D2-7BB373B1F797}"/>
    <cellStyle name="Total 9 2 4" xfId="9707" xr:uid="{F2AF8DCC-AED3-4CAE-9657-30C20AE52A59}"/>
    <cellStyle name="Total 9 3" xfId="4138" xr:uid="{00000000-0005-0000-0000-00009A100000}"/>
    <cellStyle name="Total 9 3 2" xfId="7627" xr:uid="{00000000-0005-0000-0000-00009A100000}"/>
    <cellStyle name="Total 9 3 2 2" xfId="14359" xr:uid="{621B5F55-4D06-4E46-AD38-CAFAA14A0F8B}"/>
    <cellStyle name="Total 9 3 3" xfId="10946" xr:uid="{6E5AFA47-E739-4E2F-BF20-88970B4792B0}"/>
    <cellStyle name="Total 9 4" xfId="2963" xr:uid="{00000000-0005-0000-0000-00009B100000}"/>
    <cellStyle name="Total 9 4 2" xfId="6452" xr:uid="{00000000-0005-0000-0000-00009B100000}"/>
    <cellStyle name="Total 9 4 2 2" xfId="13185" xr:uid="{96377B67-1FA6-4508-93A1-9F9E99B1911C}"/>
    <cellStyle name="Total 9 4 3" xfId="9772" xr:uid="{50C9B30B-001C-488E-B8A4-78CC7CC8974E}"/>
    <cellStyle name="Total 9 5" xfId="5710" xr:uid="{00000000-0005-0000-0000-000097100000}"/>
    <cellStyle name="Total 9 5 2" xfId="12447" xr:uid="{B0D43E97-2E02-4C36-A58B-A05C1DC59F49}"/>
    <cellStyle name="Total 9 6" xfId="9035" xr:uid="{51C4CF70-8F19-4BDB-9922-8F467399E7C0}"/>
    <cellStyle name="UR" xfId="1478" xr:uid="{00000000-0005-0000-0000-00009C100000}"/>
    <cellStyle name="Valuutta_BINV" xfId="1479" xr:uid="{00000000-0005-0000-0000-00009D100000}"/>
    <cellStyle name="W" xfId="618" xr:uid="{00000000-0005-0000-0000-00009E100000}"/>
    <cellStyle name="W_A373_2009_Q3_Lead," xfId="2239" xr:uid="{00000000-0005-0000-0000-00009F100000}"/>
    <cellStyle name="W_Book6" xfId="2240" xr:uid="{00000000-0005-0000-0000-0000A0100000}"/>
    <cellStyle name="W_Package" xfId="2241" xr:uid="{00000000-0005-0000-0000-0000A1100000}"/>
    <cellStyle name="Warning Text 2" xfId="619" xr:uid="{00000000-0005-0000-0000-0000A2100000}"/>
    <cellStyle name="Warning Text 2 2" xfId="1158" xr:uid="{00000000-0005-0000-0000-0000A3100000}"/>
    <cellStyle name="Warning Text 3" xfId="1263" xr:uid="{00000000-0005-0000-0000-0000A4100000}"/>
    <cellStyle name="Warning Text 3 2" xfId="1159" xr:uid="{00000000-0005-0000-0000-0000A5100000}"/>
    <cellStyle name="Warning Text 4" xfId="747" xr:uid="{00000000-0005-0000-0000-0000A6100000}"/>
    <cellStyle name="Warning Text 4 2" xfId="1160" xr:uid="{00000000-0005-0000-0000-0000A7100000}"/>
    <cellStyle name="Warning Text 5" xfId="139" xr:uid="{00000000-0005-0000-0000-0000A8100000}"/>
    <cellStyle name="เครื่องหมายจุลภาค [0]" xfId="748" xr:uid="{00000000-0005-0000-0000-0000A9100000}"/>
    <cellStyle name="เครื่องหมายจุลภาค [0] 2" xfId="749" xr:uid="{00000000-0005-0000-0000-0000AA100000}"/>
    <cellStyle name="เครื่องหมายจุลภาค [0] 2 2" xfId="1161" xr:uid="{00000000-0005-0000-0000-0000AB100000}"/>
    <cellStyle name="เครื่องหมายจุลภาค [0] 3" xfId="1162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2" xr:uid="{00000000-0005-0000-0000-0000AE100000}"/>
    <cellStyle name="เครื่องหมายจุลภาค 11" xfId="2243" xr:uid="{00000000-0005-0000-0000-0000AF100000}"/>
    <cellStyle name="เครื่องหมายจุลภาค 2" xfId="1480" xr:uid="{00000000-0005-0000-0000-0000B0100000}"/>
    <cellStyle name="เครื่องหมายจุลภาค 2 2" xfId="1587" xr:uid="{00000000-0005-0000-0000-0000B1100000}"/>
    <cellStyle name="เครื่องหมายจุลภาค 2 2 2" xfId="2244" xr:uid="{00000000-0005-0000-0000-0000B2100000}"/>
    <cellStyle name="เครื่องหมายจุลภาค 3" xfId="2245" xr:uid="{00000000-0005-0000-0000-0000B3100000}"/>
    <cellStyle name="เครื่องหมายจุลภาค 4" xfId="2246" xr:uid="{00000000-0005-0000-0000-0000B4100000}"/>
    <cellStyle name="เครื่องหมายจุลภาค 4 2" xfId="2247" xr:uid="{00000000-0005-0000-0000-0000B5100000}"/>
    <cellStyle name="เครื่องหมายจุลภาค 5" xfId="2248" xr:uid="{00000000-0005-0000-0000-0000B6100000}"/>
    <cellStyle name="เครื่องหมายจุลภาค 6" xfId="2249" xr:uid="{00000000-0005-0000-0000-0000B7100000}"/>
    <cellStyle name="เครื่องหมายจุลภาค 7" xfId="2250" xr:uid="{00000000-0005-0000-0000-0000B8100000}"/>
    <cellStyle name="เครื่องหมายจุลภาค 8" xfId="2251" xr:uid="{00000000-0005-0000-0000-0000B9100000}"/>
    <cellStyle name="เครื่องหมายจุลภาค 9" xfId="2252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50" xr:uid="{00000000-0005-0000-0000-0000BC100000}"/>
    <cellStyle name="เครื่องหมายสกุลเงิน [0] 2" xfId="751" xr:uid="{00000000-0005-0000-0000-0000BD100000}"/>
    <cellStyle name="เครื่องหมายสกุลเงิน [0] 2 2" xfId="1163" xr:uid="{00000000-0005-0000-0000-0000BE100000}"/>
    <cellStyle name="เครื่องหมายสกุลเงิน [0] 3" xfId="1164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1" xr:uid="{00000000-0005-0000-0000-0000C110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5" xr:uid="{00000000-0005-0000-0000-0000C4100000}"/>
    <cellStyle name="เชื่อมโยงหลายมิติ 3" xfId="1166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2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3" xr:uid="{00000000-0005-0000-0000-0000CA100000}"/>
    <cellStyle name="เปอร์เซ็นต์ 2" xfId="2253" xr:uid="{00000000-0005-0000-0000-0000CB100000}"/>
    <cellStyle name="เปอร์เซ็นต์ 2 2" xfId="2254" xr:uid="{00000000-0005-0000-0000-0000CC100000}"/>
    <cellStyle name="เปอร์เซ็นต์ 2 2 2" xfId="2255" xr:uid="{00000000-0005-0000-0000-0000CD100000}"/>
    <cellStyle name="เปอร์เซ็นต์ 3" xfId="2256" xr:uid="{00000000-0005-0000-0000-0000CE100000}"/>
    <cellStyle name="เปอร์เซ็นต์ 4" xfId="2257" xr:uid="{00000000-0005-0000-0000-0000CF100000}"/>
    <cellStyle name="เปอร์เซ็นต์ 5" xfId="2258" xr:uid="{00000000-0005-0000-0000-0000D0100000}"/>
    <cellStyle name="เปอร์เซ็นต์ 5 2" xfId="5767" xr:uid="{00000000-0005-0000-0000-0000D0100000}"/>
    <cellStyle name="เส้นขอบขวา" xfId="1484" xr:uid="{00000000-0005-0000-0000-0000D1100000}"/>
    <cellStyle name="เส้นขอบล่าง" xfId="1485" xr:uid="{00000000-0005-0000-0000-0000D2100000}"/>
    <cellStyle name="แย่" xfId="203" xr:uid="{00000000-0005-0000-0000-0000D3100000}"/>
    <cellStyle name="แย่ 2" xfId="1486" xr:uid="{00000000-0005-0000-0000-0000D4100000}"/>
    <cellStyle name="แสดงผล" xfId="204" xr:uid="{00000000-0005-0000-0000-0000D5100000}"/>
    <cellStyle name="แสดงผล 2" xfId="767" xr:uid="{00000000-0005-0000-0000-0000D6100000}"/>
    <cellStyle name="แสดงผล 2 10" xfId="5072" xr:uid="{00000000-0005-0000-0000-0000D6100000}"/>
    <cellStyle name="แสดงผล 2 10 2" xfId="11841" xr:uid="{F0500E59-FC67-4410-8722-13B2D31B0410}"/>
    <cellStyle name="แสดงผล 2 2" xfId="1635" xr:uid="{00000000-0005-0000-0000-0000D7100000}"/>
    <cellStyle name="แสดงผล 2 2 2" xfId="2408" xr:uid="{00000000-0005-0000-0000-0000D8100000}"/>
    <cellStyle name="แสดงผล 2 2 2 2" xfId="4433" xr:uid="{00000000-0005-0000-0000-0000D9100000}"/>
    <cellStyle name="แสดงผล 2 2 2 2 2" xfId="7922" xr:uid="{00000000-0005-0000-0000-0000D9100000}"/>
    <cellStyle name="แสดงผล 2 2 2 2 2 2" xfId="14650" xr:uid="{3A0DB31E-CE50-40DB-8F92-9AD936C0DFFD}"/>
    <cellStyle name="แสดงผล 2 2 2 2 3" xfId="11237" xr:uid="{B29193DD-C314-4391-B5F2-B7095E1FDD96}"/>
    <cellStyle name="แสดงผล 2 2 2 3" xfId="5902" xr:uid="{00000000-0005-0000-0000-0000D8100000}"/>
    <cellStyle name="แสดงผล 2 2 2 3 2" xfId="12636" xr:uid="{F79C5784-1BAD-4403-9015-0F179AD843AB}"/>
    <cellStyle name="แสดงผล 2 2 2 4" xfId="9223" xr:uid="{40795744-7B56-46B9-9217-A94AF360FA21}"/>
    <cellStyle name="แสดงผล 2 2 3" xfId="3651" xr:uid="{00000000-0005-0000-0000-0000DA100000}"/>
    <cellStyle name="แสดงผล 2 2 3 2" xfId="7140" xr:uid="{00000000-0005-0000-0000-0000DA100000}"/>
    <cellStyle name="แสดงผล 2 2 3 2 2" xfId="13872" xr:uid="{3D53C0C8-0DC5-4045-832C-8C8D9DB0F8EA}"/>
    <cellStyle name="แสดงผล 2 2 3 3" xfId="10459" xr:uid="{9E80879E-5476-4022-BF34-054A85800EF7}"/>
    <cellStyle name="แสดงผล 2 2 4" xfId="3513" xr:uid="{00000000-0005-0000-0000-0000DB100000}"/>
    <cellStyle name="แสดงผล 2 2 4 2" xfId="7002" xr:uid="{00000000-0005-0000-0000-0000DB100000}"/>
    <cellStyle name="แสดงผล 2 2 4 2 2" xfId="13735" xr:uid="{AAAA2D0F-065B-4661-96D3-BBC4D1CCB31F}"/>
    <cellStyle name="แสดงผล 2 2 4 3" xfId="10322" xr:uid="{6F86F31D-0DEF-45D0-9864-7351DC6DF17C}"/>
    <cellStyle name="แสดงผล 2 2 5" xfId="5223" xr:uid="{00000000-0005-0000-0000-0000D7100000}"/>
    <cellStyle name="แสดงผล 2 2 5 2" xfId="11963" xr:uid="{F9CF284B-0BF2-401E-9A73-EE236D314CD6}"/>
    <cellStyle name="แสดงผล 2 2 6" xfId="8551" xr:uid="{3F9242C4-07C1-45B3-ACDD-0206F86185F8}"/>
    <cellStyle name="แสดงผล 2 3" xfId="1855" xr:uid="{00000000-0005-0000-0000-0000DC100000}"/>
    <cellStyle name="แสดงผล 2 3 2" xfId="2625" xr:uid="{00000000-0005-0000-0000-0000DD100000}"/>
    <cellStyle name="แสดงผล 2 3 2 2" xfId="4648" xr:uid="{00000000-0005-0000-0000-0000DE100000}"/>
    <cellStyle name="แสดงผล 2 3 2 2 2" xfId="8137" xr:uid="{00000000-0005-0000-0000-0000DE100000}"/>
    <cellStyle name="แสดงผล 2 3 2 2 2 2" xfId="14865" xr:uid="{A916DC1C-E0EB-420D-86F1-59B863020D2F}"/>
    <cellStyle name="แสดงผล 2 3 2 2 3" xfId="11452" xr:uid="{ADE9069E-8FF9-4F8B-8B62-51A1E19004BB}"/>
    <cellStyle name="แสดงผล 2 3 2 3" xfId="6117" xr:uid="{00000000-0005-0000-0000-0000DD100000}"/>
    <cellStyle name="แสดงผล 2 3 2 3 2" xfId="12851" xr:uid="{60A1609B-CF55-49D1-ACA2-089E40E43AE9}"/>
    <cellStyle name="แสดงผล 2 3 2 4" xfId="9438" xr:uid="{560739D6-0FF6-4765-8E0A-545BE2CD92A6}"/>
    <cellStyle name="แสดงผล 2 3 3" xfId="3867" xr:uid="{00000000-0005-0000-0000-0000DF100000}"/>
    <cellStyle name="แสดงผล 2 3 3 2" xfId="7356" xr:uid="{00000000-0005-0000-0000-0000DF100000}"/>
    <cellStyle name="แสดงผล 2 3 3 2 2" xfId="14088" xr:uid="{7445F45B-0FC9-4D74-BB6D-622986F53659}"/>
    <cellStyle name="แสดงผล 2 3 3 3" xfId="10675" xr:uid="{1F813CD3-B607-4E73-8ED8-B4E789F6EBC0}"/>
    <cellStyle name="แสดงผล 2 3 4" xfId="3501" xr:uid="{00000000-0005-0000-0000-0000E0100000}"/>
    <cellStyle name="แสดงผล 2 3 4 2" xfId="6990" xr:uid="{00000000-0005-0000-0000-0000E0100000}"/>
    <cellStyle name="แสดงผล 2 3 4 2 2" xfId="13723" xr:uid="{95935ED1-2196-4E4C-8328-30135D7B2814}"/>
    <cellStyle name="แสดงผล 2 3 4 3" xfId="10310" xr:uid="{E35902DD-EFD1-452E-9BE7-315AABB13581}"/>
    <cellStyle name="แสดงผล 2 3 5" xfId="5440" xr:uid="{00000000-0005-0000-0000-0000DC100000}"/>
    <cellStyle name="แสดงผล 2 3 5 2" xfId="12178" xr:uid="{9F90F74F-5559-4753-8769-C3907188B0CC}"/>
    <cellStyle name="แสดงผล 2 3 6" xfId="8766" xr:uid="{53FB4104-D58E-4489-8799-5D02D7D7474A}"/>
    <cellStyle name="แสดงผล 2 4" xfId="1962" xr:uid="{00000000-0005-0000-0000-0000E1100000}"/>
    <cellStyle name="แสดงผล 2 4 2" xfId="2732" xr:uid="{00000000-0005-0000-0000-0000E2100000}"/>
    <cellStyle name="แสดงผล 2 4 2 2" xfId="4754" xr:uid="{00000000-0005-0000-0000-0000E3100000}"/>
    <cellStyle name="แสดงผล 2 4 2 2 2" xfId="8243" xr:uid="{00000000-0005-0000-0000-0000E3100000}"/>
    <cellStyle name="แสดงผล 2 4 2 2 2 2" xfId="14971" xr:uid="{57341DEA-8320-4E59-9270-DAC834DA532D}"/>
    <cellStyle name="แสดงผล 2 4 2 2 3" xfId="11558" xr:uid="{D4396508-0D43-4D89-B472-9717D3E87858}"/>
    <cellStyle name="แสดงผล 2 4 2 3" xfId="6224" xr:uid="{00000000-0005-0000-0000-0000E2100000}"/>
    <cellStyle name="แสดงผล 2 4 2 3 2" xfId="12958" xr:uid="{923B1BD7-16BA-4CB1-885D-D25561AE3E13}"/>
    <cellStyle name="แสดงผล 2 4 2 4" xfId="9545" xr:uid="{55C3E8B8-9B44-4984-8777-444FE2ECE531}"/>
    <cellStyle name="แสดงผล 2 4 3" xfId="3973" xr:uid="{00000000-0005-0000-0000-0000E4100000}"/>
    <cellStyle name="แสดงผล 2 4 3 2" xfId="7462" xr:uid="{00000000-0005-0000-0000-0000E4100000}"/>
    <cellStyle name="แสดงผล 2 4 3 2 2" xfId="14194" xr:uid="{FA4CAC4E-D75C-4600-9757-B9CC8DE49E79}"/>
    <cellStyle name="แสดงผล 2 4 3 3" xfId="10781" xr:uid="{8399FC1F-0476-40F5-B49C-F7BADA844354}"/>
    <cellStyle name="แสดงผล 2 4 4" xfId="4268" xr:uid="{00000000-0005-0000-0000-0000E5100000}"/>
    <cellStyle name="แสดงผล 2 4 4 2" xfId="7757" xr:uid="{00000000-0005-0000-0000-0000E5100000}"/>
    <cellStyle name="แสดงผล 2 4 4 2 2" xfId="14487" xr:uid="{9A3B5C82-8C59-49BA-BB43-43D7F079EE9C}"/>
    <cellStyle name="แสดงผล 2 4 4 3" xfId="11074" xr:uid="{70F3A15D-CD7E-4BDC-B108-431A7D140976}"/>
    <cellStyle name="แสดงผล 2 4 5" xfId="5547" xr:uid="{00000000-0005-0000-0000-0000E1100000}"/>
    <cellStyle name="แสดงผล 2 4 5 2" xfId="12285" xr:uid="{42106509-0938-486A-96F7-A0DF1A027F3D}"/>
    <cellStyle name="แสดงผล 2 4 6" xfId="8873" xr:uid="{8261412D-7DA8-4BB6-836A-3EE26D916AD7}"/>
    <cellStyle name="แสดงผล 2 5" xfId="1764" xr:uid="{00000000-0005-0000-0000-0000E6100000}"/>
    <cellStyle name="แสดงผล 2 5 2" xfId="2534" xr:uid="{00000000-0005-0000-0000-0000E7100000}"/>
    <cellStyle name="แสดงผล 2 5 2 2" xfId="4557" xr:uid="{00000000-0005-0000-0000-0000E8100000}"/>
    <cellStyle name="แสดงผล 2 5 2 2 2" xfId="8046" xr:uid="{00000000-0005-0000-0000-0000E8100000}"/>
    <cellStyle name="แสดงผล 2 5 2 2 2 2" xfId="14774" xr:uid="{5C03A1DA-6BA5-4C07-AA80-7C1C4FC232CD}"/>
    <cellStyle name="แสดงผล 2 5 2 2 3" xfId="11361" xr:uid="{447DBAF0-0960-4F74-8274-30F6EA68BC73}"/>
    <cellStyle name="แสดงผล 2 5 2 3" xfId="6027" xr:uid="{00000000-0005-0000-0000-0000E7100000}"/>
    <cellStyle name="แสดงผล 2 5 2 3 2" xfId="12761" xr:uid="{E8BC540F-07DC-4516-BE74-AF6B8755EFA3}"/>
    <cellStyle name="แสดงผล 2 5 2 4" xfId="9348" xr:uid="{A7449C5E-61D2-4EEC-B723-90CA4FD5DC81}"/>
    <cellStyle name="แสดงผล 2 5 3" xfId="3776" xr:uid="{00000000-0005-0000-0000-0000E9100000}"/>
    <cellStyle name="แสดงผล 2 5 3 2" xfId="7265" xr:uid="{00000000-0005-0000-0000-0000E9100000}"/>
    <cellStyle name="แสดงผล 2 5 3 2 2" xfId="13997" xr:uid="{3307A7F1-857F-4F79-991C-3E7F17F7A7D2}"/>
    <cellStyle name="แสดงผล 2 5 3 3" xfId="10584" xr:uid="{C04A680C-BF53-4A2D-A4C3-EA58F56A344A}"/>
    <cellStyle name="แสดงผล 2 5 4" xfId="3600" xr:uid="{00000000-0005-0000-0000-0000EA100000}"/>
    <cellStyle name="แสดงผล 2 5 4 2" xfId="7089" xr:uid="{00000000-0005-0000-0000-0000EA100000}"/>
    <cellStyle name="แสดงผล 2 5 4 2 2" xfId="13821" xr:uid="{CD0A5A97-1544-48D1-9704-EC7C19838A12}"/>
    <cellStyle name="แสดงผล 2 5 4 3" xfId="10408" xr:uid="{A1E85168-25C8-48CD-8EFE-295E1CF437F5}"/>
    <cellStyle name="แสดงผล 2 5 5" xfId="5350" xr:uid="{00000000-0005-0000-0000-0000E6100000}"/>
    <cellStyle name="แสดงผล 2 5 5 2" xfId="12088" xr:uid="{FF186CE1-1B86-447D-AD6E-873276D5A0F5}"/>
    <cellStyle name="แสดงผล 2 5 6" xfId="8676" xr:uid="{FABE9EF6-1701-416D-B359-E220FA2F6463}"/>
    <cellStyle name="แสดงผล 2 6" xfId="1686" xr:uid="{00000000-0005-0000-0000-0000EB100000}"/>
    <cellStyle name="แสดงผล 2 6 2" xfId="2456" xr:uid="{00000000-0005-0000-0000-0000EC100000}"/>
    <cellStyle name="แสดงผล 2 6 2 2" xfId="4479" xr:uid="{00000000-0005-0000-0000-0000ED100000}"/>
    <cellStyle name="แสดงผล 2 6 2 2 2" xfId="7968" xr:uid="{00000000-0005-0000-0000-0000ED100000}"/>
    <cellStyle name="แสดงผล 2 6 2 2 2 2" xfId="14696" xr:uid="{57FF9D6D-000D-4D95-AA4A-96CF57974BEB}"/>
    <cellStyle name="แสดงผล 2 6 2 2 3" xfId="11283" xr:uid="{9EEB3DEB-C5C1-4628-AD5E-E2577504585F}"/>
    <cellStyle name="แสดงผล 2 6 2 3" xfId="5949" xr:uid="{00000000-0005-0000-0000-0000EC100000}"/>
    <cellStyle name="แสดงผล 2 6 2 3 2" xfId="12683" xr:uid="{AD38BFFD-D450-4988-BC28-3AB01C695213}"/>
    <cellStyle name="แสดงผล 2 6 2 4" xfId="9270" xr:uid="{6054A759-DCDA-4A9E-A787-84D289FCE425}"/>
    <cellStyle name="แสดงผล 2 6 3" xfId="3698" xr:uid="{00000000-0005-0000-0000-0000EE100000}"/>
    <cellStyle name="แสดงผล 2 6 3 2" xfId="7187" xr:uid="{00000000-0005-0000-0000-0000EE100000}"/>
    <cellStyle name="แสดงผล 2 6 3 2 2" xfId="13919" xr:uid="{C4558722-6D81-4A4B-88CB-F43BCEE2C100}"/>
    <cellStyle name="แสดงผล 2 6 3 3" xfId="10506" xr:uid="{85061CA3-1753-4585-A278-458821B8BB51}"/>
    <cellStyle name="แสดงผล 2 6 4" xfId="3455" xr:uid="{00000000-0005-0000-0000-0000EF100000}"/>
    <cellStyle name="แสดงผล 2 6 4 2" xfId="6944" xr:uid="{00000000-0005-0000-0000-0000EF100000}"/>
    <cellStyle name="แสดงผล 2 6 4 2 2" xfId="13677" xr:uid="{9AE5B227-F74C-4326-B216-2313B671C29E}"/>
    <cellStyle name="แสดงผล 2 6 4 3" xfId="10264" xr:uid="{B8131D99-E5F5-4414-AFF6-3D7ABC94B87B}"/>
    <cellStyle name="แสดงผล 2 6 5" xfId="5272" xr:uid="{00000000-0005-0000-0000-0000EB100000}"/>
    <cellStyle name="แสดงผล 2 6 5 2" xfId="12010" xr:uid="{62C7612E-EB70-4892-857E-034C53EE4E88}"/>
    <cellStyle name="แสดงผล 2 6 6" xfId="8598" xr:uid="{6EB1DF33-B967-421E-8760-8671E92EE8CD}"/>
    <cellStyle name="แสดงผล 2 7" xfId="2282" xr:uid="{00000000-0005-0000-0000-0000F0100000}"/>
    <cellStyle name="แสดงผล 2 7 2" xfId="4320" xr:uid="{00000000-0005-0000-0000-0000F1100000}"/>
    <cellStyle name="แสดงผล 2 7 2 2" xfId="7809" xr:uid="{00000000-0005-0000-0000-0000F1100000}"/>
    <cellStyle name="แสดงผล 2 7 2 2 2" xfId="14537" xr:uid="{61144419-B1A5-46D4-AAA2-8473D0FFAA74}"/>
    <cellStyle name="แสดงผล 2 7 2 3" xfId="11124" xr:uid="{9AA80DC2-C21D-4E5B-831C-6FA95F4C2426}"/>
    <cellStyle name="แสดงผล 2 7 3" xfId="5783" xr:uid="{00000000-0005-0000-0000-0000F0100000}"/>
    <cellStyle name="แสดงผล 2 7 3 2" xfId="12517" xr:uid="{EA15C9D8-5C3D-401C-BD12-49FC84B57C7E}"/>
    <cellStyle name="แสดงผล 2 7 4" xfId="9104" xr:uid="{066C4B21-AE74-482D-A47F-E35C10955FE7}"/>
    <cellStyle name="แสดงผล 2 8" xfId="3183" xr:uid="{00000000-0005-0000-0000-0000F2100000}"/>
    <cellStyle name="แสดงผล 2 8 2" xfId="6672" xr:uid="{00000000-0005-0000-0000-0000F2100000}"/>
    <cellStyle name="แสดงผล 2 8 2 2" xfId="13405" xr:uid="{C02C3755-17BE-43EF-8E1A-95CC0114B309}"/>
    <cellStyle name="แสดงผล 2 8 3" xfId="9992" xr:uid="{5F248999-2E49-4960-81CD-4F81518619F3}"/>
    <cellStyle name="แสดงผล 2 9" xfId="4217" xr:uid="{00000000-0005-0000-0000-0000F3100000}"/>
    <cellStyle name="แสดงผล 2 9 2" xfId="7706" xr:uid="{00000000-0005-0000-0000-0000F3100000}"/>
    <cellStyle name="แสดงผล 2 9 2 2" xfId="14436" xr:uid="{55B9CDC9-FD7A-4FFC-9E61-55C697BEF910}"/>
    <cellStyle name="แสดงผล 2 9 3" xfId="11023" xr:uid="{7E6B75D9-C1BD-4D4E-8323-BF385F2C560D}"/>
    <cellStyle name="แสดงผล 3" xfId="787" xr:uid="{00000000-0005-0000-0000-0000F4100000}"/>
    <cellStyle name="แสดงผล 3 10" xfId="5092" xr:uid="{00000000-0005-0000-0000-0000F4100000}"/>
    <cellStyle name="แสดงผล 3 10 2" xfId="11860" xr:uid="{8C7BB771-F0DB-42E3-A505-F69D40702D49}"/>
    <cellStyle name="แสดงผล 3 2" xfId="1654" xr:uid="{00000000-0005-0000-0000-0000F5100000}"/>
    <cellStyle name="แสดงผล 3 2 2" xfId="2427" xr:uid="{00000000-0005-0000-0000-0000F6100000}"/>
    <cellStyle name="แสดงผล 3 2 2 2" xfId="4452" xr:uid="{00000000-0005-0000-0000-0000F7100000}"/>
    <cellStyle name="แสดงผล 3 2 2 2 2" xfId="7941" xr:uid="{00000000-0005-0000-0000-0000F7100000}"/>
    <cellStyle name="แสดงผล 3 2 2 2 2 2" xfId="14669" xr:uid="{C547BF25-CD0E-459F-8AF5-7AD192C3F218}"/>
    <cellStyle name="แสดงผล 3 2 2 2 3" xfId="11256" xr:uid="{EE4774E7-7128-4417-AB80-3C408035A242}"/>
    <cellStyle name="แสดงผล 3 2 2 3" xfId="5921" xr:uid="{00000000-0005-0000-0000-0000F6100000}"/>
    <cellStyle name="แสดงผล 3 2 2 3 2" xfId="12655" xr:uid="{30564334-DF79-41CC-9417-E55EE11833AD}"/>
    <cellStyle name="แสดงผล 3 2 2 4" xfId="9242" xr:uid="{77F97C46-4CF6-474B-9748-D51CB49C9566}"/>
    <cellStyle name="แสดงผล 3 2 3" xfId="3670" xr:uid="{00000000-0005-0000-0000-0000F8100000}"/>
    <cellStyle name="แสดงผล 3 2 3 2" xfId="7159" xr:uid="{00000000-0005-0000-0000-0000F8100000}"/>
    <cellStyle name="แสดงผล 3 2 3 2 2" xfId="13891" xr:uid="{411F7CC9-5085-41AC-A1A3-B05E320EE5BF}"/>
    <cellStyle name="แสดงผล 3 2 3 3" xfId="10478" xr:uid="{212A2093-D11C-4E36-B215-C48759A1D2DC}"/>
    <cellStyle name="แสดงผล 3 2 4" xfId="3096" xr:uid="{00000000-0005-0000-0000-0000F9100000}"/>
    <cellStyle name="แสดงผล 3 2 4 2" xfId="6585" xr:uid="{00000000-0005-0000-0000-0000F9100000}"/>
    <cellStyle name="แสดงผล 3 2 4 2 2" xfId="13318" xr:uid="{28CB7BB9-C313-4FF8-BB92-9CA200C5D6FD}"/>
    <cellStyle name="แสดงผล 3 2 4 3" xfId="9905" xr:uid="{B10B8598-353D-49B1-ABFA-7E768333A2C6}"/>
    <cellStyle name="แสดงผล 3 2 5" xfId="5242" xr:uid="{00000000-0005-0000-0000-0000F5100000}"/>
    <cellStyle name="แสดงผล 3 2 5 2" xfId="11982" xr:uid="{12349A6B-0C71-4EC0-8A4E-5643C8697A47}"/>
    <cellStyle name="แสดงผล 3 2 6" xfId="8570" xr:uid="{AEB17160-9602-4B90-BABD-519626493010}"/>
    <cellStyle name="แสดงผล 3 3" xfId="1875" xr:uid="{00000000-0005-0000-0000-0000FA100000}"/>
    <cellStyle name="แสดงผล 3 3 2" xfId="2645" xr:uid="{00000000-0005-0000-0000-0000FB100000}"/>
    <cellStyle name="แสดงผล 3 3 2 2" xfId="4668" xr:uid="{00000000-0005-0000-0000-0000FC100000}"/>
    <cellStyle name="แสดงผล 3 3 2 2 2" xfId="8157" xr:uid="{00000000-0005-0000-0000-0000FC100000}"/>
    <cellStyle name="แสดงผล 3 3 2 2 2 2" xfId="14885" xr:uid="{68858A09-0EF0-4843-8EBE-FB301E769FFB}"/>
    <cellStyle name="แสดงผล 3 3 2 2 3" xfId="11472" xr:uid="{BA93B2DD-3E31-45D4-A0D5-25A965128CAD}"/>
    <cellStyle name="แสดงผล 3 3 2 3" xfId="6137" xr:uid="{00000000-0005-0000-0000-0000FB100000}"/>
    <cellStyle name="แสดงผล 3 3 2 3 2" xfId="12871" xr:uid="{BECB47B2-AFF6-4D6C-8A4C-1205AA84212B}"/>
    <cellStyle name="แสดงผล 3 3 2 4" xfId="9458" xr:uid="{31552E72-7110-4695-BAA6-166B82115AEF}"/>
    <cellStyle name="แสดงผล 3 3 3" xfId="3887" xr:uid="{00000000-0005-0000-0000-0000FD100000}"/>
    <cellStyle name="แสดงผล 3 3 3 2" xfId="7376" xr:uid="{00000000-0005-0000-0000-0000FD100000}"/>
    <cellStyle name="แสดงผล 3 3 3 2 2" xfId="14108" xr:uid="{26E9C9B9-BC84-4284-8A23-A14740F6EB59}"/>
    <cellStyle name="แสดงผล 3 3 3 3" xfId="10695" xr:uid="{6A5C40F1-4263-47EB-B555-21FB581B37E3}"/>
    <cellStyle name="แสดงผล 3 3 4" xfId="103" xr:uid="{00000000-0005-0000-0000-0000FE100000}"/>
    <cellStyle name="แสดงผล 3 3 4 2" xfId="4983" xr:uid="{00000000-0005-0000-0000-0000FE100000}"/>
    <cellStyle name="แสดงผล 3 3 4 2 2" xfId="11782" xr:uid="{CEA4BEC7-0CEE-49E5-A3A5-69DAAE07B64C}"/>
    <cellStyle name="แสดงผล 3 3 4 3" xfId="8468" xr:uid="{2DA886DF-66E3-45C1-B3A3-2C68AEB00521}"/>
    <cellStyle name="แสดงผล 3 3 5" xfId="5460" xr:uid="{00000000-0005-0000-0000-0000FA100000}"/>
    <cellStyle name="แสดงผล 3 3 5 2" xfId="12198" xr:uid="{BD624F52-AFB4-4FCC-9F7B-1CBC46395ED2}"/>
    <cellStyle name="แสดงผล 3 3 6" xfId="8786" xr:uid="{23484868-098C-4176-9AAD-4108985E3A95}"/>
    <cellStyle name="แสดงผล 3 4" xfId="1724" xr:uid="{00000000-0005-0000-0000-0000FF100000}"/>
    <cellStyle name="แสดงผล 3 4 2" xfId="2494" xr:uid="{00000000-0005-0000-0000-000000110000}"/>
    <cellStyle name="แสดงผล 3 4 2 2" xfId="4517" xr:uid="{00000000-0005-0000-0000-000001110000}"/>
    <cellStyle name="แสดงผล 3 4 2 2 2" xfId="8006" xr:uid="{00000000-0005-0000-0000-000001110000}"/>
    <cellStyle name="แสดงผล 3 4 2 2 2 2" xfId="14734" xr:uid="{4F958994-31B9-4185-B4A8-DEF6777C61A8}"/>
    <cellStyle name="แสดงผล 3 4 2 2 3" xfId="11321" xr:uid="{F4DC2A05-5C03-4D10-9D26-9DEDD51E0334}"/>
    <cellStyle name="แสดงผล 3 4 2 3" xfId="5987" xr:uid="{00000000-0005-0000-0000-000000110000}"/>
    <cellStyle name="แสดงผล 3 4 2 3 2" xfId="12721" xr:uid="{14B11D8E-E78E-40B8-98EC-72DC88A7DBBF}"/>
    <cellStyle name="แสดงผล 3 4 2 4" xfId="9308" xr:uid="{904FEA87-F21A-4239-B39A-F4C2D9F4CBC2}"/>
    <cellStyle name="แสดงผล 3 4 3" xfId="3736" xr:uid="{00000000-0005-0000-0000-000002110000}"/>
    <cellStyle name="แสดงผล 3 4 3 2" xfId="7225" xr:uid="{00000000-0005-0000-0000-000002110000}"/>
    <cellStyle name="แสดงผล 3 4 3 2 2" xfId="13957" xr:uid="{D149A560-085D-439C-8315-031036824D34}"/>
    <cellStyle name="แสดงผล 3 4 3 3" xfId="10544" xr:uid="{0DD13712-4367-4FCA-978F-CB3CA8F928D7}"/>
    <cellStyle name="แสดงผล 3 4 4" xfId="3069" xr:uid="{00000000-0005-0000-0000-000003110000}"/>
    <cellStyle name="แสดงผล 3 4 4 2" xfId="6558" xr:uid="{00000000-0005-0000-0000-000003110000}"/>
    <cellStyle name="แสดงผล 3 4 4 2 2" xfId="13291" xr:uid="{6A9AB911-504F-4B1E-A556-4F36BAA5ED53}"/>
    <cellStyle name="แสดงผล 3 4 4 3" xfId="9878" xr:uid="{EF6BA356-A2BC-47EE-8D18-EB4376598BFB}"/>
    <cellStyle name="แสดงผล 3 4 5" xfId="5310" xr:uid="{00000000-0005-0000-0000-0000FF100000}"/>
    <cellStyle name="แสดงผล 3 4 5 2" xfId="12048" xr:uid="{D6AB37EF-3334-42BC-A7F5-2F42A134A79A}"/>
    <cellStyle name="แสดงผล 3 4 6" xfId="8636" xr:uid="{5D6675FF-4DA1-4973-8341-DEA4E8D0CB5F}"/>
    <cellStyle name="แสดงผล 3 5" xfId="2074" xr:uid="{00000000-0005-0000-0000-000004110000}"/>
    <cellStyle name="แสดงผล 3 5 2" xfId="2841" xr:uid="{00000000-0005-0000-0000-000005110000}"/>
    <cellStyle name="แสดงผล 3 5 2 2" xfId="4861" xr:uid="{00000000-0005-0000-0000-000006110000}"/>
    <cellStyle name="แสดงผล 3 5 2 2 2" xfId="8350" xr:uid="{00000000-0005-0000-0000-000006110000}"/>
    <cellStyle name="แสดงผล 3 5 2 2 2 2" xfId="15078" xr:uid="{F9B054BE-A9D6-4EEE-9EAB-A86304AF744B}"/>
    <cellStyle name="แสดงผล 3 5 2 2 3" xfId="11665" xr:uid="{361EFC0F-2EB9-4D8B-B57E-7A84D5196219}"/>
    <cellStyle name="แสดงผล 3 5 2 3" xfId="6330" xr:uid="{00000000-0005-0000-0000-000005110000}"/>
    <cellStyle name="แสดงผล 3 5 2 3 2" xfId="13064" xr:uid="{6BC65386-5279-40EA-B293-3EC8A292CE30}"/>
    <cellStyle name="แสดงผล 3 5 2 4" xfId="9651" xr:uid="{C0C48585-ABBF-4D9F-A7C0-0EEA1157276E}"/>
    <cellStyle name="แสดงผล 3 5 3" xfId="4082" xr:uid="{00000000-0005-0000-0000-000007110000}"/>
    <cellStyle name="แสดงผล 3 5 3 2" xfId="7571" xr:uid="{00000000-0005-0000-0000-000007110000}"/>
    <cellStyle name="แสดงผล 3 5 3 2 2" xfId="14303" xr:uid="{9961C4AC-2F6D-4F2F-9C3A-BBE63C431D92}"/>
    <cellStyle name="แสดงผล 3 5 3 3" xfId="10890" xr:uid="{CC114543-7C70-4A53-9C74-F50D45B54826}"/>
    <cellStyle name="แสดงผล 3 5 4" xfId="3268" xr:uid="{00000000-0005-0000-0000-000008110000}"/>
    <cellStyle name="แสดงผล 3 5 4 2" xfId="6757" xr:uid="{00000000-0005-0000-0000-000008110000}"/>
    <cellStyle name="แสดงผล 3 5 4 2 2" xfId="13490" xr:uid="{7EBF87CE-0E23-4765-A74A-ED50B924408D}"/>
    <cellStyle name="แสดงผล 3 5 4 3" xfId="10077" xr:uid="{658716F9-805B-4842-967F-4EE074D8C660}"/>
    <cellStyle name="แสดงผล 3 5 5" xfId="5653" xr:uid="{00000000-0005-0000-0000-000004110000}"/>
    <cellStyle name="แสดงผล 3 5 5 2" xfId="12391" xr:uid="{3F39B726-9579-49BE-92BA-12F874BBC1D4}"/>
    <cellStyle name="แสดงผล 3 5 6" xfId="8979" xr:uid="{FE4F2D65-762C-49ED-A85F-1CF7A35ACB47}"/>
    <cellStyle name="แสดงผล 3 6" xfId="1928" xr:uid="{00000000-0005-0000-0000-000009110000}"/>
    <cellStyle name="แสดงผล 3 6 2" xfId="2698" xr:uid="{00000000-0005-0000-0000-00000A110000}"/>
    <cellStyle name="แสดงผล 3 6 2 2" xfId="4720" xr:uid="{00000000-0005-0000-0000-00000B110000}"/>
    <cellStyle name="แสดงผล 3 6 2 2 2" xfId="8209" xr:uid="{00000000-0005-0000-0000-00000B110000}"/>
    <cellStyle name="แสดงผล 3 6 2 2 2 2" xfId="14937" xr:uid="{6756002E-B60D-4A4E-A3C3-2B794EB78A6C}"/>
    <cellStyle name="แสดงผล 3 6 2 2 3" xfId="11524" xr:uid="{BA765CBE-0343-4A13-AFD0-B4E9CB5F0593}"/>
    <cellStyle name="แสดงผล 3 6 2 3" xfId="6190" xr:uid="{00000000-0005-0000-0000-00000A110000}"/>
    <cellStyle name="แสดงผล 3 6 2 3 2" xfId="12924" xr:uid="{8103C1FC-DAB9-4AFE-95B0-F2AD5FF80EC5}"/>
    <cellStyle name="แสดงผล 3 6 2 4" xfId="9511" xr:uid="{F6581750-F205-4E90-89DD-9DC26B4F0513}"/>
    <cellStyle name="แสดงผล 3 6 3" xfId="3939" xr:uid="{00000000-0005-0000-0000-00000C110000}"/>
    <cellStyle name="แสดงผล 3 6 3 2" xfId="7428" xr:uid="{00000000-0005-0000-0000-00000C110000}"/>
    <cellStyle name="แสดงผล 3 6 3 2 2" xfId="14160" xr:uid="{258471FB-DD04-4074-89EA-E004B71B1DF5}"/>
    <cellStyle name="แสดงผล 3 6 3 3" xfId="10747" xr:uid="{023F7612-D7F0-48E3-BFEC-C0CABE722B65}"/>
    <cellStyle name="แสดงผล 3 6 4" xfId="3301" xr:uid="{00000000-0005-0000-0000-00000D110000}"/>
    <cellStyle name="แสดงผล 3 6 4 2" xfId="6790" xr:uid="{00000000-0005-0000-0000-00000D110000}"/>
    <cellStyle name="แสดงผล 3 6 4 2 2" xfId="13523" xr:uid="{235199FE-A4C7-4F89-AB32-6DEB48F13C56}"/>
    <cellStyle name="แสดงผล 3 6 4 3" xfId="10110" xr:uid="{E1E51F28-4660-4638-B438-A8AAD380FDF8}"/>
    <cellStyle name="แสดงผล 3 6 5" xfId="5513" xr:uid="{00000000-0005-0000-0000-000009110000}"/>
    <cellStyle name="แสดงผล 3 6 5 2" xfId="12251" xr:uid="{7AE99F14-E5B8-49CD-B5EC-80DFD2358E4F}"/>
    <cellStyle name="แสดงผล 3 6 6" xfId="8839" xr:uid="{CA6BA2B0-C5CD-4290-AC69-6654C6E16213}"/>
    <cellStyle name="แสดงผล 3 7" xfId="2301" xr:uid="{00000000-0005-0000-0000-00000E110000}"/>
    <cellStyle name="แสดงผล 3 7 2" xfId="4339" xr:uid="{00000000-0005-0000-0000-00000F110000}"/>
    <cellStyle name="แสดงผล 3 7 2 2" xfId="7828" xr:uid="{00000000-0005-0000-0000-00000F110000}"/>
    <cellStyle name="แสดงผล 3 7 2 2 2" xfId="14556" xr:uid="{449A8404-72E6-4F23-8B79-E5D30BA7ADF7}"/>
    <cellStyle name="แสดงผล 3 7 2 3" xfId="11143" xr:uid="{61AEC116-58F7-4749-8EC7-DCAB35F898D4}"/>
    <cellStyle name="แสดงผล 3 7 3" xfId="5802" xr:uid="{00000000-0005-0000-0000-00000E110000}"/>
    <cellStyle name="แสดงผล 3 7 3 2" xfId="12536" xr:uid="{024EE121-7836-4B19-BECA-D80D1848E6EA}"/>
    <cellStyle name="แสดงผล 3 7 4" xfId="9123" xr:uid="{E8204EAD-0301-46B8-AA33-34FEDFBDF7E7}"/>
    <cellStyle name="แสดงผล 3 8" xfId="3202" xr:uid="{00000000-0005-0000-0000-000010110000}"/>
    <cellStyle name="แสดงผล 3 8 2" xfId="6691" xr:uid="{00000000-0005-0000-0000-000010110000}"/>
    <cellStyle name="แสดงผล 3 8 2 2" xfId="13424" xr:uid="{28CA9D4D-BBAC-4D0D-B14C-698E4AF1A3B7}"/>
    <cellStyle name="แสดงผล 3 8 3" xfId="10011" xr:uid="{DF9ACF8B-C4A3-4C0D-B994-8A8A4B0AC465}"/>
    <cellStyle name="แสดงผล 3 9" xfId="4299" xr:uid="{00000000-0005-0000-0000-000011110000}"/>
    <cellStyle name="แสดงผล 3 9 2" xfId="7788" xr:uid="{00000000-0005-0000-0000-000011110000}"/>
    <cellStyle name="แสดงผล 3 9 2 2" xfId="14517" xr:uid="{2966B92B-60E1-4FBD-AAB7-8280EAB48F94}"/>
    <cellStyle name="แสดงผล 3 9 3" xfId="11104" xr:uid="{6A1955E4-8D17-4FCF-B527-A11394C50F8D}"/>
    <cellStyle name="แสดงผล 4" xfId="1487" xr:uid="{00000000-0005-0000-0000-000012110000}"/>
    <cellStyle name="แสดงผล 4 2" xfId="2116" xr:uid="{00000000-0005-0000-0000-000013110000}"/>
    <cellStyle name="แสดงผล 4 2 2" xfId="2883" xr:uid="{00000000-0005-0000-0000-000014110000}"/>
    <cellStyle name="แสดงผล 4 2 2 2" xfId="4903" xr:uid="{00000000-0005-0000-0000-000015110000}"/>
    <cellStyle name="แสดงผล 4 2 2 2 2" xfId="8392" xr:uid="{00000000-0005-0000-0000-000015110000}"/>
    <cellStyle name="แสดงผล 4 2 2 2 2 2" xfId="15120" xr:uid="{DFF12A7D-B0D0-4425-AC6C-91D9569203CB}"/>
    <cellStyle name="แสดงผล 4 2 2 2 3" xfId="11707" xr:uid="{92211432-38E5-4865-9EDE-86A6F952DD0F}"/>
    <cellStyle name="แสดงผล 4 2 2 3" xfId="6372" xr:uid="{00000000-0005-0000-0000-000014110000}"/>
    <cellStyle name="แสดงผล 4 2 2 3 2" xfId="13106" xr:uid="{D6C4E635-6B81-40C4-960A-61744D3213DF}"/>
    <cellStyle name="แสดงผล 4 2 2 4" xfId="9693" xr:uid="{40233AB1-E708-4459-9A07-74E3E68825A7}"/>
    <cellStyle name="แสดงผล 4 2 3" xfId="4124" xr:uid="{00000000-0005-0000-0000-000016110000}"/>
    <cellStyle name="แสดงผล 4 2 3 2" xfId="7613" xr:uid="{00000000-0005-0000-0000-000016110000}"/>
    <cellStyle name="แสดงผล 4 2 3 2 2" xfId="14345" xr:uid="{E88D00CE-8543-4416-8D4A-AE1C36F66809}"/>
    <cellStyle name="แสดงผล 4 2 3 3" xfId="10932" xr:uid="{34E8DFD3-1FC6-4AED-8061-7A9D40BCADC9}"/>
    <cellStyle name="แสดงผล 4 2 4" xfId="3247" xr:uid="{00000000-0005-0000-0000-000017110000}"/>
    <cellStyle name="แสดงผล 4 2 4 2" xfId="6736" xr:uid="{00000000-0005-0000-0000-000017110000}"/>
    <cellStyle name="แสดงผล 4 2 4 2 2" xfId="13469" xr:uid="{EF2FFA4A-A25F-49B7-B8E8-C08D4A8E233C}"/>
    <cellStyle name="แสดงผล 4 2 4 3" xfId="10056" xr:uid="{89CA466C-B446-4347-A351-BF32752709B8}"/>
    <cellStyle name="แสดงผล 4 2 5" xfId="5695" xr:uid="{00000000-0005-0000-0000-000013110000}"/>
    <cellStyle name="แสดงผล 4 2 5 2" xfId="12433" xr:uid="{B1470FED-00C8-4FA2-AC80-659D5535EE0C}"/>
    <cellStyle name="แสดงผล 4 2 6" xfId="9021" xr:uid="{3C760088-C28F-45D4-89A7-CECDD0EE7E7A}"/>
    <cellStyle name="แสดงผล 4 3" xfId="1714" xr:uid="{00000000-0005-0000-0000-000018110000}"/>
    <cellStyle name="แสดงผล 4 3 2" xfId="2484" xr:uid="{00000000-0005-0000-0000-000019110000}"/>
    <cellStyle name="แสดงผล 4 3 2 2" xfId="4507" xr:uid="{00000000-0005-0000-0000-00001A110000}"/>
    <cellStyle name="แสดงผล 4 3 2 2 2" xfId="7996" xr:uid="{00000000-0005-0000-0000-00001A110000}"/>
    <cellStyle name="แสดงผล 4 3 2 2 2 2" xfId="14724" xr:uid="{91D75C6F-C821-43C9-8BC7-220AEF3E5FE2}"/>
    <cellStyle name="แสดงผล 4 3 2 2 3" xfId="11311" xr:uid="{0233551C-706D-4C17-953D-2114B8FE2848}"/>
    <cellStyle name="แสดงผล 4 3 2 3" xfId="5977" xr:uid="{00000000-0005-0000-0000-000019110000}"/>
    <cellStyle name="แสดงผล 4 3 2 3 2" xfId="12711" xr:uid="{BDC3EBD6-995B-4E15-B991-EDF0C9FCFBC5}"/>
    <cellStyle name="แสดงผล 4 3 2 4" xfId="9298" xr:uid="{1427750F-C52F-49DA-B9EC-E6E59D174974}"/>
    <cellStyle name="แสดงผล 4 3 3" xfId="3726" xr:uid="{00000000-0005-0000-0000-00001B110000}"/>
    <cellStyle name="แสดงผล 4 3 3 2" xfId="7215" xr:uid="{00000000-0005-0000-0000-00001B110000}"/>
    <cellStyle name="แสดงผล 4 3 3 2 2" xfId="13947" xr:uid="{920A6EB2-70DF-4EB4-BEE2-CD3A48EDDB45}"/>
    <cellStyle name="แสดงผล 4 3 3 3" xfId="10534" xr:uid="{B6022D3C-5341-435E-9618-5CD683A53D7C}"/>
    <cellStyle name="แสดงผล 4 3 4" xfId="3363" xr:uid="{00000000-0005-0000-0000-00001C110000}"/>
    <cellStyle name="แสดงผล 4 3 4 2" xfId="6852" xr:uid="{00000000-0005-0000-0000-00001C110000}"/>
    <cellStyle name="แสดงผล 4 3 4 2 2" xfId="13585" xr:uid="{3D00598B-5C33-4AFB-9AF3-966AF2869329}"/>
    <cellStyle name="แสดงผล 4 3 4 3" xfId="10172" xr:uid="{CFFE0E0E-5820-42AE-BC41-AAAB4C7B3978}"/>
    <cellStyle name="แสดงผล 4 3 5" xfId="5300" xr:uid="{00000000-0005-0000-0000-000018110000}"/>
    <cellStyle name="แสดงผล 4 3 5 2" xfId="12038" xr:uid="{652A1F24-0147-43EA-990D-AB8BAE30E832}"/>
    <cellStyle name="แสดงผล 4 3 6" xfId="8626" xr:uid="{811D4C0D-ADB7-43F5-A5CE-AD944926436D}"/>
    <cellStyle name="แสดงผล 4 4" xfId="2162" xr:uid="{00000000-0005-0000-0000-00001D110000}"/>
    <cellStyle name="แสดงผล 4 4 2" xfId="2927" xr:uid="{00000000-0005-0000-0000-00001E110000}"/>
    <cellStyle name="แสดงผล 4 4 2 2" xfId="4945" xr:uid="{00000000-0005-0000-0000-00001F110000}"/>
    <cellStyle name="แสดงผล 4 4 2 2 2" xfId="8434" xr:uid="{00000000-0005-0000-0000-00001F110000}"/>
    <cellStyle name="แสดงผล 4 4 2 2 2 2" xfId="15162" xr:uid="{AFAAD920-0900-476A-A320-21FE7CC89D52}"/>
    <cellStyle name="แสดงผล 4 4 2 2 3" xfId="11749" xr:uid="{EDB60AB4-94BE-4524-B519-AB9682608920}"/>
    <cellStyle name="แสดงผล 4 4 2 3" xfId="6416" xr:uid="{00000000-0005-0000-0000-00001E110000}"/>
    <cellStyle name="แสดงผล 4 4 2 3 2" xfId="13150" xr:uid="{D828D820-F20A-406A-B67A-8F532C38900A}"/>
    <cellStyle name="แสดงผล 4 4 2 4" xfId="9737" xr:uid="{340B0F99-A242-44A8-B9F8-A6E28E129B1A}"/>
    <cellStyle name="แสดงผล 4 4 3" xfId="4166" xr:uid="{00000000-0005-0000-0000-000020110000}"/>
    <cellStyle name="แสดงผล 4 4 3 2" xfId="7655" xr:uid="{00000000-0005-0000-0000-000020110000}"/>
    <cellStyle name="แสดงผล 4 4 3 2 2" xfId="14387" xr:uid="{8818C191-E0FF-4F84-A795-45C94746335A}"/>
    <cellStyle name="แสดงผล 4 4 3 3" xfId="10974" xr:uid="{5F913073-2B52-4115-902E-592FAB7046E0}"/>
    <cellStyle name="แสดงผล 4 4 4" xfId="3230" xr:uid="{00000000-0005-0000-0000-000021110000}"/>
    <cellStyle name="แสดงผล 4 4 4 2" xfId="6719" xr:uid="{00000000-0005-0000-0000-000021110000}"/>
    <cellStyle name="แสดงผล 4 4 4 2 2" xfId="13452" xr:uid="{03ABA0C3-368F-499C-8BCB-7B6E566123CB}"/>
    <cellStyle name="แสดงผล 4 4 4 3" xfId="10039" xr:uid="{3D0ECFFF-6DF5-44EF-B2A4-C902A8D4D53E}"/>
    <cellStyle name="แสดงผล 4 4 5" xfId="5741" xr:uid="{00000000-0005-0000-0000-00001D110000}"/>
    <cellStyle name="แสดงผล 4 4 5 2" xfId="12477" xr:uid="{84215EE9-AF15-44C2-897C-A109049D2310}"/>
    <cellStyle name="แสดงผล 4 4 6" xfId="9065" xr:uid="{E84939EB-2AD7-4DB6-BBD8-29ACE2E1B64D}"/>
    <cellStyle name="แสดงผล 4 5" xfId="2176" xr:uid="{00000000-0005-0000-0000-000022110000}"/>
    <cellStyle name="แสดงผล 4 5 2" xfId="2941" xr:uid="{00000000-0005-0000-0000-000023110000}"/>
    <cellStyle name="แสดงผล 4 5 2 2" xfId="4959" xr:uid="{00000000-0005-0000-0000-000024110000}"/>
    <cellStyle name="แสดงผล 4 5 2 2 2" xfId="8448" xr:uid="{00000000-0005-0000-0000-000024110000}"/>
    <cellStyle name="แสดงผล 4 5 2 2 2 2" xfId="15176" xr:uid="{4AB18CD4-79BA-492D-94D0-2EBB026A0B6A}"/>
    <cellStyle name="แสดงผล 4 5 2 2 3" xfId="11763" xr:uid="{47BF51D7-2304-4610-A626-8E214A8EBDC9}"/>
    <cellStyle name="แสดงผล 4 5 2 3" xfId="6430" xr:uid="{00000000-0005-0000-0000-000023110000}"/>
    <cellStyle name="แสดงผล 4 5 2 3 2" xfId="13164" xr:uid="{CCE256F5-F7A9-4CEB-BC08-8458D079D63A}"/>
    <cellStyle name="แสดงผล 4 5 2 4" xfId="9751" xr:uid="{12A5646F-377A-476E-B20E-31971EA32E8A}"/>
    <cellStyle name="แสดงผล 4 5 3" xfId="4180" xr:uid="{00000000-0005-0000-0000-000025110000}"/>
    <cellStyle name="แสดงผล 4 5 3 2" xfId="7669" xr:uid="{00000000-0005-0000-0000-000025110000}"/>
    <cellStyle name="แสดงผล 4 5 3 2 2" xfId="14401" xr:uid="{3F6807E3-A0B1-446E-A4AA-B67B34832720}"/>
    <cellStyle name="แสดงผล 4 5 3 3" xfId="10988" xr:uid="{50E6AD72-9268-4B75-872E-A2CFF433DF27}"/>
    <cellStyle name="แสดงผล 4 5 4" xfId="3223" xr:uid="{00000000-0005-0000-0000-000026110000}"/>
    <cellStyle name="แสดงผล 4 5 4 2" xfId="6712" xr:uid="{00000000-0005-0000-0000-000026110000}"/>
    <cellStyle name="แสดงผล 4 5 4 2 2" xfId="13445" xr:uid="{AE73186D-E41A-467D-8275-08C07A023AB5}"/>
    <cellStyle name="แสดงผล 4 5 4 3" xfId="10032" xr:uid="{3E24577B-1EDC-4621-BC10-39082C79B1E3}"/>
    <cellStyle name="แสดงผล 4 5 5" xfId="5755" xr:uid="{00000000-0005-0000-0000-000022110000}"/>
    <cellStyle name="แสดงผล 4 5 5 2" xfId="12491" xr:uid="{73902922-A065-4F2C-84D6-8AD089DFB397}"/>
    <cellStyle name="แสดงผล 4 5 6" xfId="9079" xr:uid="{162C1B96-6D67-4EAD-BBA5-A7D286C53BCA}"/>
    <cellStyle name="แสดงผล 4 6" xfId="2363" xr:uid="{00000000-0005-0000-0000-000027110000}"/>
    <cellStyle name="แสดงผล 4 6 2" xfId="4398" xr:uid="{00000000-0005-0000-0000-000028110000}"/>
    <cellStyle name="แสดงผล 4 6 2 2" xfId="7887" xr:uid="{00000000-0005-0000-0000-000028110000}"/>
    <cellStyle name="แสดงผล 4 6 2 2 2" xfId="14615" xr:uid="{E65F66C5-748E-48F5-966F-10BE39BECB6E}"/>
    <cellStyle name="แสดงผล 4 6 2 3" xfId="11202" xr:uid="{87435BD9-681D-4D33-8243-0D5F6FE3B8B4}"/>
    <cellStyle name="แสดงผล 4 6 3" xfId="5864" xr:uid="{00000000-0005-0000-0000-000027110000}"/>
    <cellStyle name="แสดงผล 4 6 3 2" xfId="12598" xr:uid="{9CE6EAC3-81CC-48DA-8FE1-52DF4CFDC956}"/>
    <cellStyle name="แสดงผล 4 6 4" xfId="9185" xr:uid="{57A33D28-A4DC-4A20-A9C7-AED83A8AF502}"/>
    <cellStyle name="แสดงผล 4 7" xfId="3561" xr:uid="{00000000-0005-0000-0000-000029110000}"/>
    <cellStyle name="แสดงผล 4 7 2" xfId="7050" xr:uid="{00000000-0005-0000-0000-000029110000}"/>
    <cellStyle name="แสดงผล 4 7 2 2" xfId="13783" xr:uid="{BA739A96-8597-4B40-B8BF-A3407119E338}"/>
    <cellStyle name="แสดงผล 4 7 3" xfId="10370" xr:uid="{98EA0744-ED11-473C-BE27-3F1027C02497}"/>
    <cellStyle name="แสดงผล 4 8" xfId="4193" xr:uid="{00000000-0005-0000-0000-00002A110000}"/>
    <cellStyle name="แสดงผล 4 8 2" xfId="7682" xr:uid="{00000000-0005-0000-0000-00002A110000}"/>
    <cellStyle name="แสดงผล 4 8 2 2" xfId="14413" xr:uid="{6E3CA795-DD81-4CD6-999D-178024967E30}"/>
    <cellStyle name="แสดงผล 4 8 3" xfId="11000" xr:uid="{B6B9D696-20DF-49AD-8AE1-60827ECAC219}"/>
    <cellStyle name="แสดงผล 4 9" xfId="5179" xr:uid="{00000000-0005-0000-0000-000012110000}"/>
    <cellStyle name="แสดงผล 4 9 2" xfId="11925" xr:uid="{9B418CCA-1EE2-4FAC-94D4-C8A4B6D466C2}"/>
    <cellStyle name="แสดงผล 5" xfId="1728" xr:uid="{00000000-0005-0000-0000-00002B110000}"/>
    <cellStyle name="แสดงผล 5 2" xfId="2498" xr:uid="{00000000-0005-0000-0000-00002C110000}"/>
    <cellStyle name="แสดงผล 5 2 2" xfId="4521" xr:uid="{00000000-0005-0000-0000-00002D110000}"/>
    <cellStyle name="แสดงผล 5 2 2 2" xfId="8010" xr:uid="{00000000-0005-0000-0000-00002D110000}"/>
    <cellStyle name="แสดงผล 5 2 2 2 2" xfId="14738" xr:uid="{2E7F69B7-26CA-4382-BF64-B805DB30AF1B}"/>
    <cellStyle name="แสดงผล 5 2 2 3" xfId="11325" xr:uid="{5C761F98-3755-4C5B-AD2A-6A3CABB21329}"/>
    <cellStyle name="แสดงผล 5 2 3" xfId="5991" xr:uid="{00000000-0005-0000-0000-00002C110000}"/>
    <cellStyle name="แสดงผล 5 2 3 2" xfId="12725" xr:uid="{8EF33D6B-3CCD-4B54-9230-62A9B65C6911}"/>
    <cellStyle name="แสดงผล 5 2 4" xfId="9312" xr:uid="{DAC29C0E-6DC6-406E-9CAC-BF1A406C9778}"/>
    <cellStyle name="แสดงผล 5 3" xfId="3740" xr:uid="{00000000-0005-0000-0000-00002E110000}"/>
    <cellStyle name="แสดงผล 5 3 2" xfId="7229" xr:uid="{00000000-0005-0000-0000-00002E110000}"/>
    <cellStyle name="แสดงผล 5 3 2 2" xfId="13961" xr:uid="{ABFF3EB1-810C-4B3E-86BA-E4E328FC21BB}"/>
    <cellStyle name="แสดงผล 5 3 3" xfId="10548" xr:uid="{1D23BB9B-AC1E-4140-8AD9-4336D7CD6E5E}"/>
    <cellStyle name="แสดงผล 5 4" xfId="3067" xr:uid="{00000000-0005-0000-0000-00002F110000}"/>
    <cellStyle name="แสดงผล 5 4 2" xfId="6556" xr:uid="{00000000-0005-0000-0000-00002F110000}"/>
    <cellStyle name="แสดงผล 5 4 2 2" xfId="13289" xr:uid="{7BFC8BB6-E35B-431A-96AA-01C4E3338424}"/>
    <cellStyle name="แสดงผล 5 4 3" xfId="9876" xr:uid="{A702136D-7579-4298-A08D-B184B7CD5CCD}"/>
    <cellStyle name="แสดงผล 5 5" xfId="5314" xr:uid="{00000000-0005-0000-0000-00002B110000}"/>
    <cellStyle name="แสดงผล 5 5 2" xfId="12052" xr:uid="{7FECBD30-0CC7-4F32-9B75-9F372E93E5CE}"/>
    <cellStyle name="แสดงผล 5 6" xfId="8640" xr:uid="{E7B87E8D-E77A-4A1D-A3D9-1CF94714C590}"/>
    <cellStyle name="แสดงผล 6" xfId="1903" xr:uid="{00000000-0005-0000-0000-000030110000}"/>
    <cellStyle name="แสดงผล 6 2" xfId="2673" xr:uid="{00000000-0005-0000-0000-000031110000}"/>
    <cellStyle name="แสดงผล 6 2 2" xfId="4695" xr:uid="{00000000-0005-0000-0000-000032110000}"/>
    <cellStyle name="แสดงผล 6 2 2 2" xfId="8184" xr:uid="{00000000-0005-0000-0000-000032110000}"/>
    <cellStyle name="แสดงผล 6 2 2 2 2" xfId="14912" xr:uid="{4F09D375-C35D-4011-8B7D-D49169A426A9}"/>
    <cellStyle name="แสดงผล 6 2 2 3" xfId="11499" xr:uid="{4680C918-0B29-40BA-BE62-93562C4E39CF}"/>
    <cellStyle name="แสดงผล 6 2 3" xfId="6165" xr:uid="{00000000-0005-0000-0000-000031110000}"/>
    <cellStyle name="แสดงผล 6 2 3 2" xfId="12899" xr:uid="{2742EC67-2A05-438B-A286-E158E50CFEF2}"/>
    <cellStyle name="แสดงผล 6 2 4" xfId="9486" xr:uid="{67BD489C-E5BE-4893-97B0-7946747C8C29}"/>
    <cellStyle name="แสดงผล 6 3" xfId="3914" xr:uid="{00000000-0005-0000-0000-000033110000}"/>
    <cellStyle name="แสดงผล 6 3 2" xfId="7403" xr:uid="{00000000-0005-0000-0000-000033110000}"/>
    <cellStyle name="แสดงผล 6 3 2 2" xfId="14135" xr:uid="{57CABDF1-1AB0-47CC-AFED-5079EEC0ED7A}"/>
    <cellStyle name="แสดงผล 6 3 3" xfId="10722" xr:uid="{C714E761-13A6-4479-9901-CCA9BCFA4877}"/>
    <cellStyle name="แสดงผล 6 4" xfId="3312" xr:uid="{00000000-0005-0000-0000-000034110000}"/>
    <cellStyle name="แสดงผล 6 4 2" xfId="6801" xr:uid="{00000000-0005-0000-0000-000034110000}"/>
    <cellStyle name="แสดงผล 6 4 2 2" xfId="13534" xr:uid="{696101B8-6466-4663-AB69-702D394D0B86}"/>
    <cellStyle name="แสดงผล 6 4 3" xfId="10121" xr:uid="{1C1437E0-BE5A-4ECA-A276-4B9A3FAA8B21}"/>
    <cellStyle name="แสดงผล 6 5" xfId="5488" xr:uid="{00000000-0005-0000-0000-000030110000}"/>
    <cellStyle name="แสดงผล 6 5 2" xfId="12226" xr:uid="{6147D17A-D56A-43AB-BF2F-95CAFDF982B4}"/>
    <cellStyle name="แสดงผล 6 6" xfId="8814" xr:uid="{F1D205B9-0A4D-4F86-A944-7F849D50C4CF}"/>
    <cellStyle name="แสดงผล 7" xfId="1828" xr:uid="{00000000-0005-0000-0000-000035110000}"/>
    <cellStyle name="แสดงผล 7 2" xfId="2598" xr:uid="{00000000-0005-0000-0000-000036110000}"/>
    <cellStyle name="แสดงผล 7 2 2" xfId="4621" xr:uid="{00000000-0005-0000-0000-000037110000}"/>
    <cellStyle name="แสดงผล 7 2 2 2" xfId="8110" xr:uid="{00000000-0005-0000-0000-000037110000}"/>
    <cellStyle name="แสดงผล 7 2 2 2 2" xfId="14838" xr:uid="{1074CAF5-E1D6-4228-9CDB-0A6582CB77C2}"/>
    <cellStyle name="แสดงผล 7 2 2 3" xfId="11425" xr:uid="{2965961B-9CAF-469D-90EF-BEA9AAB16682}"/>
    <cellStyle name="แสดงผล 7 2 3" xfId="6090" xr:uid="{00000000-0005-0000-0000-000036110000}"/>
    <cellStyle name="แสดงผล 7 2 3 2" xfId="12824" xr:uid="{370033BB-FBE7-46BF-BC3F-14C685E418B3}"/>
    <cellStyle name="แสดงผล 7 2 4" xfId="9411" xr:uid="{8C1C8CAA-316C-48E2-A31E-3C27FA11AF8C}"/>
    <cellStyle name="แสดงผล 7 3" xfId="3840" xr:uid="{00000000-0005-0000-0000-000038110000}"/>
    <cellStyle name="แสดงผล 7 3 2" xfId="7329" xr:uid="{00000000-0005-0000-0000-000038110000}"/>
    <cellStyle name="แสดงผล 7 3 2 2" xfId="14061" xr:uid="{6B98BD17-3469-480D-BAEF-690CD995F497}"/>
    <cellStyle name="แสดงผล 7 3 3" xfId="10648" xr:uid="{7BD9B35B-AA12-4311-BCE9-CCE69A68C833}"/>
    <cellStyle name="แสดงผล 7 4" xfId="3583" xr:uid="{00000000-0005-0000-0000-000039110000}"/>
    <cellStyle name="แสดงผล 7 4 2" xfId="7072" xr:uid="{00000000-0005-0000-0000-000039110000}"/>
    <cellStyle name="แสดงผล 7 4 2 2" xfId="13804" xr:uid="{052AA7CD-235C-48EA-BEBC-A530306AC8AB}"/>
    <cellStyle name="แสดงผล 7 4 3" xfId="10391" xr:uid="{D92EEE23-77D9-4439-BDEE-2BB1B431CDAB}"/>
    <cellStyle name="แสดงผล 7 5" xfId="5413" xr:uid="{00000000-0005-0000-0000-000035110000}"/>
    <cellStyle name="แสดงผล 7 5 2" xfId="12151" xr:uid="{B1D41E20-251A-4523-9A90-1F1EBABBFC11}"/>
    <cellStyle name="แสดงผล 7 6" xfId="8739" xr:uid="{C56E1849-A187-42F5-8C78-2D135625EC5C}"/>
    <cellStyle name="แสดงผล 8" xfId="5021" xr:uid="{00000000-0005-0000-0000-0000D5100000}"/>
    <cellStyle name="แสดงผล 8 2" xfId="11810" xr:uid="{7D008F8C-882A-4316-839E-72FB94D6474D}"/>
    <cellStyle name="การคำนวณ" xfId="205" xr:uid="{00000000-0005-0000-0000-00003A110000}"/>
    <cellStyle name="การคำนวณ 2" xfId="768" xr:uid="{00000000-0005-0000-0000-00003B110000}"/>
    <cellStyle name="การคำนวณ 2 10" xfId="5073" xr:uid="{00000000-0005-0000-0000-00003B110000}"/>
    <cellStyle name="การคำนวณ 2 10 2" xfId="11842" xr:uid="{8C8D2250-49BD-4CA2-85CD-D0AFE244D2E2}"/>
    <cellStyle name="การคำนวณ 2 2" xfId="1636" xr:uid="{00000000-0005-0000-0000-00003C110000}"/>
    <cellStyle name="การคำนวณ 2 2 2" xfId="2409" xr:uid="{00000000-0005-0000-0000-00003D110000}"/>
    <cellStyle name="การคำนวณ 2 2 2 2" xfId="4434" xr:uid="{00000000-0005-0000-0000-00003E110000}"/>
    <cellStyle name="การคำนวณ 2 2 2 2 2" xfId="7923" xr:uid="{00000000-0005-0000-0000-00003E110000}"/>
    <cellStyle name="การคำนวณ 2 2 2 2 2 2" xfId="14651" xr:uid="{A9C4395F-D317-4158-BE26-2F83BED76402}"/>
    <cellStyle name="การคำนวณ 2 2 2 2 3" xfId="11238" xr:uid="{D5B31927-8015-4FAA-BDF1-9D5D3CFF00D5}"/>
    <cellStyle name="การคำนวณ 2 2 2 3" xfId="5903" xr:uid="{00000000-0005-0000-0000-00003D110000}"/>
    <cellStyle name="การคำนวณ 2 2 2 3 2" xfId="12637" xr:uid="{7AD210A9-C3C3-4C2F-AB0E-A244C7B6BC03}"/>
    <cellStyle name="การคำนวณ 2 2 2 4" xfId="9224" xr:uid="{7F4D6EB2-812B-4D51-A88D-B578BB74E544}"/>
    <cellStyle name="การคำนวณ 2 2 3" xfId="3652" xr:uid="{00000000-0005-0000-0000-00003F110000}"/>
    <cellStyle name="การคำนวณ 2 2 3 2" xfId="7141" xr:uid="{00000000-0005-0000-0000-00003F110000}"/>
    <cellStyle name="การคำนวณ 2 2 3 2 2" xfId="13873" xr:uid="{CE9BB4D2-682A-49D9-8EDF-D7B74676DC34}"/>
    <cellStyle name="การคำนวณ 2 2 3 3" xfId="10460" xr:uid="{A87CB67C-9E1C-4E7F-A18A-A43D34D50BEE}"/>
    <cellStyle name="การคำนวณ 2 2 4" xfId="3376" xr:uid="{00000000-0005-0000-0000-000040110000}"/>
    <cellStyle name="การคำนวณ 2 2 4 2" xfId="6865" xr:uid="{00000000-0005-0000-0000-000040110000}"/>
    <cellStyle name="การคำนวณ 2 2 4 2 2" xfId="13598" xr:uid="{943B208C-C37C-48FC-B59F-9014628B469F}"/>
    <cellStyle name="การคำนวณ 2 2 4 3" xfId="10185" xr:uid="{9DFE216D-755E-4FBA-B7D2-24FF21FF9BF9}"/>
    <cellStyle name="การคำนวณ 2 2 5" xfId="5224" xr:uid="{00000000-0005-0000-0000-00003C110000}"/>
    <cellStyle name="การคำนวณ 2 2 5 2" xfId="11964" xr:uid="{C3EC011A-EEE8-402A-8D34-4A422483B565}"/>
    <cellStyle name="การคำนวณ 2 2 6" xfId="8552" xr:uid="{42DADC29-0101-4601-8AF7-367F0F6EF77A}"/>
    <cellStyle name="การคำนวณ 2 3" xfId="1856" xr:uid="{00000000-0005-0000-0000-000041110000}"/>
    <cellStyle name="การคำนวณ 2 3 2" xfId="2626" xr:uid="{00000000-0005-0000-0000-000042110000}"/>
    <cellStyle name="การคำนวณ 2 3 2 2" xfId="4649" xr:uid="{00000000-0005-0000-0000-000043110000}"/>
    <cellStyle name="การคำนวณ 2 3 2 2 2" xfId="8138" xr:uid="{00000000-0005-0000-0000-000043110000}"/>
    <cellStyle name="การคำนวณ 2 3 2 2 2 2" xfId="14866" xr:uid="{C96A74FB-1FC3-4A78-9CA8-C9AA8EC2787F}"/>
    <cellStyle name="การคำนวณ 2 3 2 2 3" xfId="11453" xr:uid="{55478061-68F4-40F5-8AA3-422A4975D350}"/>
    <cellStyle name="การคำนวณ 2 3 2 3" xfId="6118" xr:uid="{00000000-0005-0000-0000-000042110000}"/>
    <cellStyle name="การคำนวณ 2 3 2 3 2" xfId="12852" xr:uid="{46681C63-4CDB-4165-AFBC-E26AFF3244D3}"/>
    <cellStyle name="การคำนวณ 2 3 2 4" xfId="9439" xr:uid="{2E91A02A-9136-4FB0-96AD-9632A7328E5E}"/>
    <cellStyle name="การคำนวณ 2 3 3" xfId="3868" xr:uid="{00000000-0005-0000-0000-000044110000}"/>
    <cellStyle name="การคำนวณ 2 3 3 2" xfId="7357" xr:uid="{00000000-0005-0000-0000-000044110000}"/>
    <cellStyle name="การคำนวณ 2 3 3 2 2" xfId="14089" xr:uid="{D8470713-4D34-4A08-A753-CE721792DF3E}"/>
    <cellStyle name="การคำนวณ 2 3 3 3" xfId="10676" xr:uid="{866F7C2E-F520-4590-B9FB-FB0EDB63D8DB}"/>
    <cellStyle name="การคำนวณ 2 3 4" xfId="3329" xr:uid="{00000000-0005-0000-0000-000045110000}"/>
    <cellStyle name="การคำนวณ 2 3 4 2" xfId="6818" xr:uid="{00000000-0005-0000-0000-000045110000}"/>
    <cellStyle name="การคำนวณ 2 3 4 2 2" xfId="13551" xr:uid="{494874B7-C269-4AF1-829D-6A577D1A0195}"/>
    <cellStyle name="การคำนวณ 2 3 4 3" xfId="10138" xr:uid="{F99860B4-08DA-4817-91D4-F902C55F9FB2}"/>
    <cellStyle name="การคำนวณ 2 3 5" xfId="5441" xr:uid="{00000000-0005-0000-0000-000041110000}"/>
    <cellStyle name="การคำนวณ 2 3 5 2" xfId="12179" xr:uid="{71AA60B5-7281-4F43-A188-098A63981631}"/>
    <cellStyle name="การคำนวณ 2 3 6" xfId="8767" xr:uid="{AE7CBCAA-8968-4781-B773-25B5B8BA767D}"/>
    <cellStyle name="การคำนวณ 2 4" xfId="1777" xr:uid="{00000000-0005-0000-0000-000046110000}"/>
    <cellStyle name="การคำนวณ 2 4 2" xfId="2547" xr:uid="{00000000-0005-0000-0000-000047110000}"/>
    <cellStyle name="การคำนวณ 2 4 2 2" xfId="4570" xr:uid="{00000000-0005-0000-0000-000048110000}"/>
    <cellStyle name="การคำนวณ 2 4 2 2 2" xfId="8059" xr:uid="{00000000-0005-0000-0000-000048110000}"/>
    <cellStyle name="การคำนวณ 2 4 2 2 2 2" xfId="14787" xr:uid="{B4E793C8-6FAE-41E1-BE57-6E050824746E}"/>
    <cellStyle name="การคำนวณ 2 4 2 2 3" xfId="11374" xr:uid="{E9C4DD84-1BCB-4CAD-9DAF-4503AE8BBD62}"/>
    <cellStyle name="การคำนวณ 2 4 2 3" xfId="6040" xr:uid="{00000000-0005-0000-0000-000047110000}"/>
    <cellStyle name="การคำนวณ 2 4 2 3 2" xfId="12774" xr:uid="{4ED939F7-20B3-4606-8711-62E173DB73F2}"/>
    <cellStyle name="การคำนวณ 2 4 2 4" xfId="9361" xr:uid="{D235807C-92EF-43CE-B0FD-36C42A5E2931}"/>
    <cellStyle name="การคำนวณ 2 4 3" xfId="3789" xr:uid="{00000000-0005-0000-0000-000049110000}"/>
    <cellStyle name="การคำนวณ 2 4 3 2" xfId="7278" xr:uid="{00000000-0005-0000-0000-000049110000}"/>
    <cellStyle name="การคำนวณ 2 4 3 2 2" xfId="14010" xr:uid="{A800827E-746D-4A31-8D01-868173B1385B}"/>
    <cellStyle name="การคำนวณ 2 4 3 3" xfId="10597" xr:uid="{00B49B88-CAD6-4916-BE84-455543086265}"/>
    <cellStyle name="การคำนวณ 2 4 4" xfId="3047" xr:uid="{00000000-0005-0000-0000-00004A110000}"/>
    <cellStyle name="การคำนวณ 2 4 4 2" xfId="6536" xr:uid="{00000000-0005-0000-0000-00004A110000}"/>
    <cellStyle name="การคำนวณ 2 4 4 2 2" xfId="13269" xr:uid="{681D7069-94B5-43F3-9B8D-C231B0B87AB8}"/>
    <cellStyle name="การคำนวณ 2 4 4 3" xfId="9856" xr:uid="{FBF31200-A006-4A9C-9EAE-64C3BF8B4683}"/>
    <cellStyle name="การคำนวณ 2 4 5" xfId="5363" xr:uid="{00000000-0005-0000-0000-000046110000}"/>
    <cellStyle name="การคำนวณ 2 4 5 2" xfId="12101" xr:uid="{AB39E653-FAAD-44E9-A55F-A9AA28027354}"/>
    <cellStyle name="การคำนวณ 2 4 6" xfId="8689" xr:uid="{958E7B24-6A21-4F12-A13A-97B770A7ED58}"/>
    <cellStyle name="การคำนวณ 2 5" xfId="1708" xr:uid="{00000000-0005-0000-0000-00004B110000}"/>
    <cellStyle name="การคำนวณ 2 5 2" xfId="2478" xr:uid="{00000000-0005-0000-0000-00004C110000}"/>
    <cellStyle name="การคำนวณ 2 5 2 2" xfId="4501" xr:uid="{00000000-0005-0000-0000-00004D110000}"/>
    <cellStyle name="การคำนวณ 2 5 2 2 2" xfId="7990" xr:uid="{00000000-0005-0000-0000-00004D110000}"/>
    <cellStyle name="การคำนวณ 2 5 2 2 2 2" xfId="14718" xr:uid="{3AC01EAD-EDE7-4B1E-A168-477FAEA46882}"/>
    <cellStyle name="การคำนวณ 2 5 2 2 3" xfId="11305" xr:uid="{A9ADFEA7-ACC6-4188-A0B7-973F725AE1A7}"/>
    <cellStyle name="การคำนวณ 2 5 2 3" xfId="5971" xr:uid="{00000000-0005-0000-0000-00004C110000}"/>
    <cellStyle name="การคำนวณ 2 5 2 3 2" xfId="12705" xr:uid="{4584C78E-0C8A-4EC7-BCB7-C648B05ED4F3}"/>
    <cellStyle name="การคำนวณ 2 5 2 4" xfId="9292" xr:uid="{F7D18EB0-B63C-4ACF-840E-E3D4B7492B18}"/>
    <cellStyle name="การคำนวณ 2 5 3" xfId="3720" xr:uid="{00000000-0005-0000-0000-00004E110000}"/>
    <cellStyle name="การคำนวณ 2 5 3 2" xfId="7209" xr:uid="{00000000-0005-0000-0000-00004E110000}"/>
    <cellStyle name="การคำนวณ 2 5 3 2 2" xfId="13941" xr:uid="{458EAD44-7CDA-4569-8129-CDECFE5A18A4}"/>
    <cellStyle name="การคำนวณ 2 5 3 3" xfId="10528" xr:uid="{C0832A16-B8B8-40BD-84EA-842CA63C07E5}"/>
    <cellStyle name="การคำนวณ 2 5 4" xfId="3074" xr:uid="{00000000-0005-0000-0000-00004F110000}"/>
    <cellStyle name="การคำนวณ 2 5 4 2" xfId="6563" xr:uid="{00000000-0005-0000-0000-00004F110000}"/>
    <cellStyle name="การคำนวณ 2 5 4 2 2" xfId="13296" xr:uid="{A65F8057-099C-4561-B65F-B770E2A7EB02}"/>
    <cellStyle name="การคำนวณ 2 5 4 3" xfId="9883" xr:uid="{4FAAAC17-0538-45E2-A0B3-3B042809B168}"/>
    <cellStyle name="การคำนวณ 2 5 5" xfId="5294" xr:uid="{00000000-0005-0000-0000-00004B110000}"/>
    <cellStyle name="การคำนวณ 2 5 5 2" xfId="12032" xr:uid="{9260BDB3-A414-4537-9BF7-A92307787A63}"/>
    <cellStyle name="การคำนวณ 2 5 6" xfId="8620" xr:uid="{27095204-2E57-46AF-9379-EC44A364D17B}"/>
    <cellStyle name="การคำนวณ 2 6" xfId="1825" xr:uid="{00000000-0005-0000-0000-000050110000}"/>
    <cellStyle name="การคำนวณ 2 6 2" xfId="2595" xr:uid="{00000000-0005-0000-0000-000051110000}"/>
    <cellStyle name="การคำนวณ 2 6 2 2" xfId="4618" xr:uid="{00000000-0005-0000-0000-000052110000}"/>
    <cellStyle name="การคำนวณ 2 6 2 2 2" xfId="8107" xr:uid="{00000000-0005-0000-0000-000052110000}"/>
    <cellStyle name="การคำนวณ 2 6 2 2 2 2" xfId="14835" xr:uid="{1D0676E9-C460-4948-A6F4-9114673CF611}"/>
    <cellStyle name="การคำนวณ 2 6 2 2 3" xfId="11422" xr:uid="{D0C71664-FC83-42F9-BD52-D0021B4973B4}"/>
    <cellStyle name="การคำนวณ 2 6 2 3" xfId="6087" xr:uid="{00000000-0005-0000-0000-000051110000}"/>
    <cellStyle name="การคำนวณ 2 6 2 3 2" xfId="12821" xr:uid="{E45278E2-95C8-49F2-81DC-E2874F144D8A}"/>
    <cellStyle name="การคำนวณ 2 6 2 4" xfId="9408" xr:uid="{E07FB399-F16C-4900-8E25-637D42AAED0E}"/>
    <cellStyle name="การคำนวณ 2 6 3" xfId="3837" xr:uid="{00000000-0005-0000-0000-000053110000}"/>
    <cellStyle name="การคำนวณ 2 6 3 2" xfId="7326" xr:uid="{00000000-0005-0000-0000-000053110000}"/>
    <cellStyle name="การคำนวณ 2 6 3 2 2" xfId="14058" xr:uid="{C3AE36C8-439C-4942-872E-AA0CBA4F6C53}"/>
    <cellStyle name="การคำนวณ 2 6 3 3" xfId="10645" xr:uid="{51738EDE-191F-4182-BEDB-81430C3DF3C3}"/>
    <cellStyle name="การคำนวณ 2 6 4" xfId="3507" xr:uid="{00000000-0005-0000-0000-000054110000}"/>
    <cellStyle name="การคำนวณ 2 6 4 2" xfId="6996" xr:uid="{00000000-0005-0000-0000-000054110000}"/>
    <cellStyle name="การคำนวณ 2 6 4 2 2" xfId="13729" xr:uid="{E132A657-2F66-423A-A01F-FD203CFF1505}"/>
    <cellStyle name="การคำนวณ 2 6 4 3" xfId="10316" xr:uid="{8A0943AE-E9CF-4B4D-B0C9-2F176E890E8E}"/>
    <cellStyle name="การคำนวณ 2 6 5" xfId="5410" xr:uid="{00000000-0005-0000-0000-000050110000}"/>
    <cellStyle name="การคำนวณ 2 6 5 2" xfId="12148" xr:uid="{00F0C933-9120-417A-B79F-AD4DC11E8D4D}"/>
    <cellStyle name="การคำนวณ 2 6 6" xfId="8736" xr:uid="{1CFD79BD-AB9C-4AB4-B69C-3853561CC773}"/>
    <cellStyle name="การคำนวณ 2 7" xfId="2283" xr:uid="{00000000-0005-0000-0000-000055110000}"/>
    <cellStyle name="การคำนวณ 2 7 2" xfId="4321" xr:uid="{00000000-0005-0000-0000-000056110000}"/>
    <cellStyle name="การคำนวณ 2 7 2 2" xfId="7810" xr:uid="{00000000-0005-0000-0000-000056110000}"/>
    <cellStyle name="การคำนวณ 2 7 2 2 2" xfId="14538" xr:uid="{6CB5D5CB-4A1D-4EE5-B4C9-43D4A429E69A}"/>
    <cellStyle name="การคำนวณ 2 7 2 3" xfId="11125" xr:uid="{A25DD485-7EC4-410D-8CFB-9F15212F643D}"/>
    <cellStyle name="การคำนวณ 2 7 3" xfId="5784" xr:uid="{00000000-0005-0000-0000-000055110000}"/>
    <cellStyle name="การคำนวณ 2 7 3 2" xfId="12518" xr:uid="{9FC8DB4F-FEE7-452A-AF92-65C0A5FBD4A0}"/>
    <cellStyle name="การคำนวณ 2 7 4" xfId="9105" xr:uid="{C6D5536B-3896-4D39-BDF0-4CC88666AAF6}"/>
    <cellStyle name="การคำนวณ 2 8" xfId="3184" xr:uid="{00000000-0005-0000-0000-000057110000}"/>
    <cellStyle name="การคำนวณ 2 8 2" xfId="6673" xr:uid="{00000000-0005-0000-0000-000057110000}"/>
    <cellStyle name="การคำนวณ 2 8 2 2" xfId="13406" xr:uid="{1D8C969F-5043-4B0B-9B5C-9A005340A266}"/>
    <cellStyle name="การคำนวณ 2 8 3" xfId="9993" xr:uid="{1B111647-4419-442D-A516-DC7F5092E06C}"/>
    <cellStyle name="การคำนวณ 2 9" xfId="4202" xr:uid="{00000000-0005-0000-0000-000058110000}"/>
    <cellStyle name="การคำนวณ 2 9 2" xfId="7691" xr:uid="{00000000-0005-0000-0000-000058110000}"/>
    <cellStyle name="การคำนวณ 2 9 2 2" xfId="14422" xr:uid="{847810C3-7787-4466-8DB1-C4DFA35966DE}"/>
    <cellStyle name="การคำนวณ 2 9 3" xfId="11009" xr:uid="{45818335-87F9-4603-A187-103605E4626D}"/>
    <cellStyle name="การคำนวณ 3" xfId="786" xr:uid="{00000000-0005-0000-0000-000059110000}"/>
    <cellStyle name="การคำนวณ 3 10" xfId="5091" xr:uid="{00000000-0005-0000-0000-000059110000}"/>
    <cellStyle name="การคำนวณ 3 10 2" xfId="11859" xr:uid="{BE63CDFE-F2C7-4AE4-B29C-44D16E9D91BF}"/>
    <cellStyle name="การคำนวณ 3 2" xfId="1653" xr:uid="{00000000-0005-0000-0000-00005A110000}"/>
    <cellStyle name="การคำนวณ 3 2 2" xfId="2426" xr:uid="{00000000-0005-0000-0000-00005B110000}"/>
    <cellStyle name="การคำนวณ 3 2 2 2" xfId="4451" xr:uid="{00000000-0005-0000-0000-00005C110000}"/>
    <cellStyle name="การคำนวณ 3 2 2 2 2" xfId="7940" xr:uid="{00000000-0005-0000-0000-00005C110000}"/>
    <cellStyle name="การคำนวณ 3 2 2 2 2 2" xfId="14668" xr:uid="{B46BF9D0-3EE4-4201-B383-58A6F72F9EFC}"/>
    <cellStyle name="การคำนวณ 3 2 2 2 3" xfId="11255" xr:uid="{18CE3877-6E01-42E7-97AC-E270B991B1F7}"/>
    <cellStyle name="การคำนวณ 3 2 2 3" xfId="5920" xr:uid="{00000000-0005-0000-0000-00005B110000}"/>
    <cellStyle name="การคำนวณ 3 2 2 3 2" xfId="12654" xr:uid="{B4D88649-D0E0-4CC3-9857-B3A1FA4B3740}"/>
    <cellStyle name="การคำนวณ 3 2 2 4" xfId="9241" xr:uid="{A4D16F14-9214-427C-A372-5E887161671D}"/>
    <cellStyle name="การคำนวณ 3 2 3" xfId="3669" xr:uid="{00000000-0005-0000-0000-00005D110000}"/>
    <cellStyle name="การคำนวณ 3 2 3 2" xfId="7158" xr:uid="{00000000-0005-0000-0000-00005D110000}"/>
    <cellStyle name="การคำนวณ 3 2 3 2 2" xfId="13890" xr:uid="{9B3E9437-909A-4DC8-A26B-7BB936C4BDC5}"/>
    <cellStyle name="การคำนวณ 3 2 3 3" xfId="10477" xr:uid="{BC095D92-F986-4F82-80C9-B039B396A6DD}"/>
    <cellStyle name="การคำนวณ 3 2 4" xfId="3371" xr:uid="{00000000-0005-0000-0000-00005E110000}"/>
    <cellStyle name="การคำนวณ 3 2 4 2" xfId="6860" xr:uid="{00000000-0005-0000-0000-00005E110000}"/>
    <cellStyle name="การคำนวณ 3 2 4 2 2" xfId="13593" xr:uid="{AB339ABC-25E6-4384-B7A2-7389A737E34B}"/>
    <cellStyle name="การคำนวณ 3 2 4 3" xfId="10180" xr:uid="{FDC18E52-DAD4-42F4-B659-AAB2AB771EAE}"/>
    <cellStyle name="การคำนวณ 3 2 5" xfId="5241" xr:uid="{00000000-0005-0000-0000-00005A110000}"/>
    <cellStyle name="การคำนวณ 3 2 5 2" xfId="11981" xr:uid="{FF962442-DD04-445B-9966-D197A966F31F}"/>
    <cellStyle name="การคำนวณ 3 2 6" xfId="8569" xr:uid="{14CF6A5C-D818-4966-9081-91A43988DDC5}"/>
    <cellStyle name="การคำนวณ 3 3" xfId="1874" xr:uid="{00000000-0005-0000-0000-00005F110000}"/>
    <cellStyle name="การคำนวณ 3 3 2" xfId="2644" xr:uid="{00000000-0005-0000-0000-000060110000}"/>
    <cellStyle name="การคำนวณ 3 3 2 2" xfId="4667" xr:uid="{00000000-0005-0000-0000-000061110000}"/>
    <cellStyle name="การคำนวณ 3 3 2 2 2" xfId="8156" xr:uid="{00000000-0005-0000-0000-000061110000}"/>
    <cellStyle name="การคำนวณ 3 3 2 2 2 2" xfId="14884" xr:uid="{19950667-7ADD-428E-8755-6E7A2244BBC9}"/>
    <cellStyle name="การคำนวณ 3 3 2 2 3" xfId="11471" xr:uid="{B8280063-D80B-4167-962B-FBCE42975036}"/>
    <cellStyle name="การคำนวณ 3 3 2 3" xfId="6136" xr:uid="{00000000-0005-0000-0000-000060110000}"/>
    <cellStyle name="การคำนวณ 3 3 2 3 2" xfId="12870" xr:uid="{D08671C9-F313-49D8-A188-43C7C38B69A2}"/>
    <cellStyle name="การคำนวณ 3 3 2 4" xfId="9457" xr:uid="{D3C1371F-2ABC-480F-BA68-F5D2B10BDE1F}"/>
    <cellStyle name="การคำนวณ 3 3 3" xfId="3886" xr:uid="{00000000-0005-0000-0000-000062110000}"/>
    <cellStyle name="การคำนวณ 3 3 3 2" xfId="7375" xr:uid="{00000000-0005-0000-0000-000062110000}"/>
    <cellStyle name="การคำนวณ 3 3 3 2 2" xfId="14107" xr:uid="{417906B2-9D83-4EDE-BBEF-9928ED5A70DE}"/>
    <cellStyle name="การคำนวณ 3 3 3 3" xfId="10694" xr:uid="{032087B9-4E4C-45E8-AB06-BEB6E288EB9E}"/>
    <cellStyle name="การคำนวณ 3 3 4" xfId="3152" xr:uid="{00000000-0005-0000-0000-000063110000}"/>
    <cellStyle name="การคำนวณ 3 3 4 2" xfId="6641" xr:uid="{00000000-0005-0000-0000-000063110000}"/>
    <cellStyle name="การคำนวณ 3 3 4 2 2" xfId="13374" xr:uid="{74C2EF27-19A5-4CD9-BFC5-F02F28C6D5AA}"/>
    <cellStyle name="การคำนวณ 3 3 4 3" xfId="9961" xr:uid="{8CE13297-3DFF-4586-8A94-F09CD48A7C75}"/>
    <cellStyle name="การคำนวณ 3 3 5" xfId="5459" xr:uid="{00000000-0005-0000-0000-00005F110000}"/>
    <cellStyle name="การคำนวณ 3 3 5 2" xfId="12197" xr:uid="{B0BDA550-0D0B-4020-BD9C-1CFFB2292041}"/>
    <cellStyle name="การคำนวณ 3 3 6" xfId="8785" xr:uid="{A716E6F3-22ED-4DC9-99E7-B8D93E739900}"/>
    <cellStyle name="การคำนวณ 3 4" xfId="1955" xr:uid="{00000000-0005-0000-0000-000064110000}"/>
    <cellStyle name="การคำนวณ 3 4 2" xfId="2725" xr:uid="{00000000-0005-0000-0000-000065110000}"/>
    <cellStyle name="การคำนวณ 3 4 2 2" xfId="4747" xr:uid="{00000000-0005-0000-0000-000066110000}"/>
    <cellStyle name="การคำนวณ 3 4 2 2 2" xfId="8236" xr:uid="{00000000-0005-0000-0000-000066110000}"/>
    <cellStyle name="การคำนวณ 3 4 2 2 2 2" xfId="14964" xr:uid="{610C84FC-6489-4D32-B1F1-F18DAFEA59FB}"/>
    <cellStyle name="การคำนวณ 3 4 2 2 3" xfId="11551" xr:uid="{816BCEB0-A6C2-4E68-B860-196193572D7B}"/>
    <cellStyle name="การคำนวณ 3 4 2 3" xfId="6217" xr:uid="{00000000-0005-0000-0000-000065110000}"/>
    <cellStyle name="การคำนวณ 3 4 2 3 2" xfId="12951" xr:uid="{CD3104AE-B1A3-450A-B117-C6DDBF8FAEA6}"/>
    <cellStyle name="การคำนวณ 3 4 2 4" xfId="9538" xr:uid="{20FC37B4-9B3A-4E80-9B35-67F72C948E80}"/>
    <cellStyle name="การคำนวณ 3 4 3" xfId="3966" xr:uid="{00000000-0005-0000-0000-000067110000}"/>
    <cellStyle name="การคำนวณ 3 4 3 2" xfId="7455" xr:uid="{00000000-0005-0000-0000-000067110000}"/>
    <cellStyle name="การคำนวณ 3 4 3 2 2" xfId="14187" xr:uid="{D9EE70B5-7811-401F-9F5E-E940D4F759F5}"/>
    <cellStyle name="การคำนวณ 3 4 3 3" xfId="10774" xr:uid="{671492C4-2F06-4F4B-B20B-BCCEE46C3AA7}"/>
    <cellStyle name="การคำนวณ 3 4 4" xfId="4273" xr:uid="{00000000-0005-0000-0000-000068110000}"/>
    <cellStyle name="การคำนวณ 3 4 4 2" xfId="7762" xr:uid="{00000000-0005-0000-0000-000068110000}"/>
    <cellStyle name="การคำนวณ 3 4 4 2 2" xfId="14492" xr:uid="{16E91066-0929-4F88-A950-02F9EC65E112}"/>
    <cellStyle name="การคำนวณ 3 4 4 3" xfId="11079" xr:uid="{0800361E-DD78-44E3-9BE3-406C92FD713A}"/>
    <cellStyle name="การคำนวณ 3 4 5" xfId="5540" xr:uid="{00000000-0005-0000-0000-000064110000}"/>
    <cellStyle name="การคำนวณ 3 4 5 2" xfId="12278" xr:uid="{546A329C-8A49-4937-8DED-2BB5D31D2DD4}"/>
    <cellStyle name="การคำนวณ 3 4 6" xfId="8866" xr:uid="{60E98D46-30C4-410C-8D7A-A379B0FDF377}"/>
    <cellStyle name="การคำนวณ 3 5" xfId="2041" xr:uid="{00000000-0005-0000-0000-000069110000}"/>
    <cellStyle name="การคำนวณ 3 5 2" xfId="2808" xr:uid="{00000000-0005-0000-0000-00006A110000}"/>
    <cellStyle name="การคำนวณ 3 5 2 2" xfId="4828" xr:uid="{00000000-0005-0000-0000-00006B110000}"/>
    <cellStyle name="การคำนวณ 3 5 2 2 2" xfId="8317" xr:uid="{00000000-0005-0000-0000-00006B110000}"/>
    <cellStyle name="การคำนวณ 3 5 2 2 2 2" xfId="15045" xr:uid="{3D64B1AF-5FA7-43CF-A52F-49B6D284C6DE}"/>
    <cellStyle name="การคำนวณ 3 5 2 2 3" xfId="11632" xr:uid="{343AD625-5A2A-459E-A164-53A6F0A18AD0}"/>
    <cellStyle name="การคำนวณ 3 5 2 3" xfId="6299" xr:uid="{00000000-0005-0000-0000-00006A110000}"/>
    <cellStyle name="การคำนวณ 3 5 2 3 2" xfId="13033" xr:uid="{DDAFC739-D4DD-4010-8C18-F227A9F1E3CB}"/>
    <cellStyle name="การคำนวณ 3 5 2 4" xfId="9620" xr:uid="{E95E1135-E1DF-42CD-A1C8-B2B09DB8A0B4}"/>
    <cellStyle name="การคำนวณ 3 5 3" xfId="4049" xr:uid="{00000000-0005-0000-0000-00006C110000}"/>
    <cellStyle name="การคำนวณ 3 5 3 2" xfId="7538" xr:uid="{00000000-0005-0000-0000-00006C110000}"/>
    <cellStyle name="การคำนวณ 3 5 3 2 2" xfId="14270" xr:uid="{817645D7-EF02-49E6-9861-9CD476127527}"/>
    <cellStyle name="การคำนวณ 3 5 3 3" xfId="10857" xr:uid="{9B9BA0B0-8C4E-486A-BCB1-4DC5FFB14AFD}"/>
    <cellStyle name="การคำนวณ 3 5 4" xfId="3276" xr:uid="{00000000-0005-0000-0000-00006D110000}"/>
    <cellStyle name="การคำนวณ 3 5 4 2" xfId="6765" xr:uid="{00000000-0005-0000-0000-00006D110000}"/>
    <cellStyle name="การคำนวณ 3 5 4 2 2" xfId="13498" xr:uid="{4EDAEE5F-5376-4AE8-9DD2-5BF7AA718FDC}"/>
    <cellStyle name="การคำนวณ 3 5 4 3" xfId="10085" xr:uid="{7347D330-048B-47C7-91BE-5D239344A492}"/>
    <cellStyle name="การคำนวณ 3 5 5" xfId="5622" xr:uid="{00000000-0005-0000-0000-000069110000}"/>
    <cellStyle name="การคำนวณ 3 5 5 2" xfId="12360" xr:uid="{ACCABA97-FD51-41D7-976B-28EFAF20E3D6}"/>
    <cellStyle name="การคำนวณ 3 5 6" xfId="8948" xr:uid="{F36660B6-3489-45EC-8D07-3462F265C38C}"/>
    <cellStyle name="การคำนวณ 3 6" xfId="1930" xr:uid="{00000000-0005-0000-0000-00006E110000}"/>
    <cellStyle name="การคำนวณ 3 6 2" xfId="2700" xr:uid="{00000000-0005-0000-0000-00006F110000}"/>
    <cellStyle name="การคำนวณ 3 6 2 2" xfId="4722" xr:uid="{00000000-0005-0000-0000-000070110000}"/>
    <cellStyle name="การคำนวณ 3 6 2 2 2" xfId="8211" xr:uid="{00000000-0005-0000-0000-000070110000}"/>
    <cellStyle name="การคำนวณ 3 6 2 2 2 2" xfId="14939" xr:uid="{0083A0D1-5ABF-4740-AAA5-819BE5596124}"/>
    <cellStyle name="การคำนวณ 3 6 2 2 3" xfId="11526" xr:uid="{613BA8D1-7FFD-4458-9B87-2A0340FCA9D0}"/>
    <cellStyle name="การคำนวณ 3 6 2 3" xfId="6192" xr:uid="{00000000-0005-0000-0000-00006F110000}"/>
    <cellStyle name="การคำนวณ 3 6 2 3 2" xfId="12926" xr:uid="{F9796031-3C01-437A-B7B2-BBAC6F3FABB4}"/>
    <cellStyle name="การคำนวณ 3 6 2 4" xfId="9513" xr:uid="{B69111B9-A26B-449C-9A63-9E7F46B38D29}"/>
    <cellStyle name="การคำนวณ 3 6 3" xfId="3941" xr:uid="{00000000-0005-0000-0000-000071110000}"/>
    <cellStyle name="การคำนวณ 3 6 3 2" xfId="7430" xr:uid="{00000000-0005-0000-0000-000071110000}"/>
    <cellStyle name="การคำนวณ 3 6 3 2 2" xfId="14162" xr:uid="{44AA57F2-7C7A-4D25-95FB-BB5681CF4DF8}"/>
    <cellStyle name="การคำนวณ 3 6 3 3" xfId="10749" xr:uid="{53FB1DAE-17D6-4FC6-9B0B-D933072BBFBA}"/>
    <cellStyle name="การคำนวณ 3 6 4" xfId="107" xr:uid="{00000000-0005-0000-0000-000072110000}"/>
    <cellStyle name="การคำนวณ 3 6 4 2" xfId="4987" xr:uid="{00000000-0005-0000-0000-000072110000}"/>
    <cellStyle name="การคำนวณ 3 6 4 2 2" xfId="11785" xr:uid="{95E24B83-009E-4345-B428-07220E64FE4E}"/>
    <cellStyle name="การคำนวณ 3 6 4 3" xfId="8471" xr:uid="{401954D3-DB89-4960-837F-A864B111C02A}"/>
    <cellStyle name="การคำนวณ 3 6 5" xfId="5515" xr:uid="{00000000-0005-0000-0000-00006E110000}"/>
    <cellStyle name="การคำนวณ 3 6 5 2" xfId="12253" xr:uid="{0F1B933F-A76F-4D76-8CBF-4DF2E74C2E9A}"/>
    <cellStyle name="การคำนวณ 3 6 6" xfId="8841" xr:uid="{7817D8A8-856A-4CF9-AFFA-16F9A7E5683F}"/>
    <cellStyle name="การคำนวณ 3 7" xfId="2300" xr:uid="{00000000-0005-0000-0000-000073110000}"/>
    <cellStyle name="การคำนวณ 3 7 2" xfId="4338" xr:uid="{00000000-0005-0000-0000-000074110000}"/>
    <cellStyle name="การคำนวณ 3 7 2 2" xfId="7827" xr:uid="{00000000-0005-0000-0000-000074110000}"/>
    <cellStyle name="การคำนวณ 3 7 2 2 2" xfId="14555" xr:uid="{0953C462-B99D-415D-9D9F-E04F6C94E54D}"/>
    <cellStyle name="การคำนวณ 3 7 2 3" xfId="11142" xr:uid="{2DFCCBCA-AA38-42EE-9BE4-A88069CC5D37}"/>
    <cellStyle name="การคำนวณ 3 7 3" xfId="5801" xr:uid="{00000000-0005-0000-0000-000073110000}"/>
    <cellStyle name="การคำนวณ 3 7 3 2" xfId="12535" xr:uid="{EAA57A3D-AE2F-4192-ACA6-39F33C563D09}"/>
    <cellStyle name="การคำนวณ 3 7 4" xfId="9122" xr:uid="{67DA7D96-8BBF-464C-B7ED-D72F92FFFDC6}"/>
    <cellStyle name="การคำนวณ 3 8" xfId="3201" xr:uid="{00000000-0005-0000-0000-000075110000}"/>
    <cellStyle name="การคำนวณ 3 8 2" xfId="6690" xr:uid="{00000000-0005-0000-0000-000075110000}"/>
    <cellStyle name="การคำนวณ 3 8 2 2" xfId="13423" xr:uid="{7374E2EC-291B-4216-A7E8-076254D9BD3E}"/>
    <cellStyle name="การคำนวณ 3 8 3" xfId="10010" xr:uid="{6EB68B50-4F4C-4A51-9783-5008EAB659CA}"/>
    <cellStyle name="การคำนวณ 3 9" xfId="4302" xr:uid="{00000000-0005-0000-0000-000076110000}"/>
    <cellStyle name="การคำนวณ 3 9 2" xfId="7791" xr:uid="{00000000-0005-0000-0000-000076110000}"/>
    <cellStyle name="การคำนวณ 3 9 2 2" xfId="14520" xr:uid="{D9DF2B08-314C-4B13-843D-7C5517F4317A}"/>
    <cellStyle name="การคำนวณ 3 9 3" xfId="11107" xr:uid="{7351F383-6DDA-4217-B114-76099624D32D}"/>
    <cellStyle name="การคำนวณ 4" xfId="1488" xr:uid="{00000000-0005-0000-0000-000077110000}"/>
    <cellStyle name="การคำนวณ 4 2" xfId="2117" xr:uid="{00000000-0005-0000-0000-000078110000}"/>
    <cellStyle name="การคำนวณ 4 2 2" xfId="2884" xr:uid="{00000000-0005-0000-0000-000079110000}"/>
    <cellStyle name="การคำนวณ 4 2 2 2" xfId="4904" xr:uid="{00000000-0005-0000-0000-00007A110000}"/>
    <cellStyle name="การคำนวณ 4 2 2 2 2" xfId="8393" xr:uid="{00000000-0005-0000-0000-00007A110000}"/>
    <cellStyle name="การคำนวณ 4 2 2 2 2 2" xfId="15121" xr:uid="{9B0147E8-BD82-40B9-913F-485E983CC6B7}"/>
    <cellStyle name="การคำนวณ 4 2 2 2 3" xfId="11708" xr:uid="{5FB811F5-C84D-48AF-99AF-321F352D8DAB}"/>
    <cellStyle name="การคำนวณ 4 2 2 3" xfId="6373" xr:uid="{00000000-0005-0000-0000-000079110000}"/>
    <cellStyle name="การคำนวณ 4 2 2 3 2" xfId="13107" xr:uid="{09BAB114-7FB0-4174-9E0E-138B1B839CC8}"/>
    <cellStyle name="การคำนวณ 4 2 2 4" xfId="9694" xr:uid="{5D32A39D-0647-4D72-A0E2-AE54F831ECCF}"/>
    <cellStyle name="การคำนวณ 4 2 3" xfId="4125" xr:uid="{00000000-0005-0000-0000-00007B110000}"/>
    <cellStyle name="การคำนวณ 4 2 3 2" xfId="7614" xr:uid="{00000000-0005-0000-0000-00007B110000}"/>
    <cellStyle name="การคำนวณ 4 2 3 2 2" xfId="14346" xr:uid="{442644BA-F88A-491C-92DD-819FC58B3198}"/>
    <cellStyle name="การคำนวณ 4 2 3 3" xfId="10933" xr:uid="{75EC4C79-1183-4C98-8F8B-F2A4EE08C3D1}"/>
    <cellStyle name="การคำนวณ 4 2 4" xfId="3424" xr:uid="{00000000-0005-0000-0000-00007C110000}"/>
    <cellStyle name="การคำนวณ 4 2 4 2" xfId="6913" xr:uid="{00000000-0005-0000-0000-00007C110000}"/>
    <cellStyle name="การคำนวณ 4 2 4 2 2" xfId="13646" xr:uid="{63277899-DE95-4651-817B-0EF890D34D0C}"/>
    <cellStyle name="การคำนวณ 4 2 4 3" xfId="10233" xr:uid="{D33779DD-96B3-4AEF-8D7C-735FD9F492C5}"/>
    <cellStyle name="การคำนวณ 4 2 5" xfId="5696" xr:uid="{00000000-0005-0000-0000-000078110000}"/>
    <cellStyle name="การคำนวณ 4 2 5 2" xfId="12434" xr:uid="{EB1826C7-9562-4B83-B727-BC3EB6676B4F}"/>
    <cellStyle name="การคำนวณ 4 2 6" xfId="9022" xr:uid="{60349095-B3FB-4483-A4FB-2076EDF150EE}"/>
    <cellStyle name="การคำนวณ 4 3" xfId="2048" xr:uid="{00000000-0005-0000-0000-00007D110000}"/>
    <cellStyle name="การคำนวณ 4 3 2" xfId="2815" xr:uid="{00000000-0005-0000-0000-00007E110000}"/>
    <cellStyle name="การคำนวณ 4 3 2 2" xfId="4835" xr:uid="{00000000-0005-0000-0000-00007F110000}"/>
    <cellStyle name="การคำนวณ 4 3 2 2 2" xfId="8324" xr:uid="{00000000-0005-0000-0000-00007F110000}"/>
    <cellStyle name="การคำนวณ 4 3 2 2 2 2" xfId="15052" xr:uid="{717468CF-CFEB-4ADF-B19E-A12649F8D10D}"/>
    <cellStyle name="การคำนวณ 4 3 2 2 3" xfId="11639" xr:uid="{500074B4-DC42-4167-9085-0FEDF7D1597F}"/>
    <cellStyle name="การคำนวณ 4 3 2 3" xfId="6306" xr:uid="{00000000-0005-0000-0000-00007E110000}"/>
    <cellStyle name="การคำนวณ 4 3 2 3 2" xfId="13040" xr:uid="{B7C1FAB0-BCD0-48A6-8194-DB507F291067}"/>
    <cellStyle name="การคำนวณ 4 3 2 4" xfId="9627" xr:uid="{3E6B2EC7-3FF1-4226-94E6-9B4AE6723136}"/>
    <cellStyle name="การคำนวณ 4 3 3" xfId="4056" xr:uid="{00000000-0005-0000-0000-000080110000}"/>
    <cellStyle name="การคำนวณ 4 3 3 2" xfId="7545" xr:uid="{00000000-0005-0000-0000-000080110000}"/>
    <cellStyle name="การคำนวณ 4 3 3 2 2" xfId="14277" xr:uid="{9A042E03-10E7-4A74-A74D-7016B68BB7DF}"/>
    <cellStyle name="การคำนวณ 4 3 3 3" xfId="10864" xr:uid="{7F44841C-F97D-4922-9576-E87BF19CA0BC}"/>
    <cellStyle name="การคำนวณ 4 3 4" xfId="119" xr:uid="{00000000-0005-0000-0000-000081110000}"/>
    <cellStyle name="การคำนวณ 4 3 4 2" xfId="4994" xr:uid="{00000000-0005-0000-0000-000081110000}"/>
    <cellStyle name="การคำนวณ 4 3 4 2 2" xfId="11792" xr:uid="{5ADAC21E-4295-4CE8-A28F-AF5C4EEE292E}"/>
    <cellStyle name="การคำนวณ 4 3 4 3" xfId="8478" xr:uid="{1D21EEFE-ED7C-410B-B749-6CFA75681353}"/>
    <cellStyle name="การคำนวณ 4 3 5" xfId="5629" xr:uid="{00000000-0005-0000-0000-00007D110000}"/>
    <cellStyle name="การคำนวณ 4 3 5 2" xfId="12367" xr:uid="{D9C3370F-F96D-4FCA-A1B7-37483D36E341}"/>
    <cellStyle name="การคำนวณ 4 3 6" xfId="8955" xr:uid="{52F3C120-351C-4EC6-816D-093FCCA95629}"/>
    <cellStyle name="การคำนวณ 4 4" xfId="2163" xr:uid="{00000000-0005-0000-0000-000082110000}"/>
    <cellStyle name="การคำนวณ 4 4 2" xfId="2928" xr:uid="{00000000-0005-0000-0000-000083110000}"/>
    <cellStyle name="การคำนวณ 4 4 2 2" xfId="4946" xr:uid="{00000000-0005-0000-0000-000084110000}"/>
    <cellStyle name="การคำนวณ 4 4 2 2 2" xfId="8435" xr:uid="{00000000-0005-0000-0000-000084110000}"/>
    <cellStyle name="การคำนวณ 4 4 2 2 2 2" xfId="15163" xr:uid="{2F5848FF-1E3B-4078-98A1-4C5BB6744627}"/>
    <cellStyle name="การคำนวณ 4 4 2 2 3" xfId="11750" xr:uid="{087E2D33-92CF-4CC2-AC3A-A640BA3F9B73}"/>
    <cellStyle name="การคำนวณ 4 4 2 3" xfId="6417" xr:uid="{00000000-0005-0000-0000-000083110000}"/>
    <cellStyle name="การคำนวณ 4 4 2 3 2" xfId="13151" xr:uid="{20956B43-3047-4B86-BBC0-EFEF26A28124}"/>
    <cellStyle name="การคำนวณ 4 4 2 4" xfId="9738" xr:uid="{F85271B9-0D42-4A9B-B4F0-719721F616D8}"/>
    <cellStyle name="การคำนวณ 4 4 3" xfId="4167" xr:uid="{00000000-0005-0000-0000-000085110000}"/>
    <cellStyle name="การคำนวณ 4 4 3 2" xfId="7656" xr:uid="{00000000-0005-0000-0000-000085110000}"/>
    <cellStyle name="การคำนวณ 4 4 3 2 2" xfId="14388" xr:uid="{F5C7A3F6-FA2A-4056-93D6-4EF3C1D5B64D}"/>
    <cellStyle name="การคำนวณ 4 4 3 3" xfId="10975" xr:uid="{007A9372-F942-4F7C-A988-0CA2AB2485CB}"/>
    <cellStyle name="การคำนวณ 4 4 4" xfId="3229" xr:uid="{00000000-0005-0000-0000-000086110000}"/>
    <cellStyle name="การคำนวณ 4 4 4 2" xfId="6718" xr:uid="{00000000-0005-0000-0000-000086110000}"/>
    <cellStyle name="การคำนวณ 4 4 4 2 2" xfId="13451" xr:uid="{9188EB33-D95F-4318-9314-A9C8BA6C4897}"/>
    <cellStyle name="การคำนวณ 4 4 4 3" xfId="10038" xr:uid="{40241353-0A60-4E98-9AD3-96409EBCA793}"/>
    <cellStyle name="การคำนวณ 4 4 5" xfId="5742" xr:uid="{00000000-0005-0000-0000-000082110000}"/>
    <cellStyle name="การคำนวณ 4 4 5 2" xfId="12478" xr:uid="{F306A51A-3DE3-47D6-B3CC-5AB7BCB677F5}"/>
    <cellStyle name="การคำนวณ 4 4 6" xfId="9066" xr:uid="{8A21E2BC-E957-4BA2-8EEB-438560B30918}"/>
    <cellStyle name="การคำนวณ 4 5" xfId="2177" xr:uid="{00000000-0005-0000-0000-000087110000}"/>
    <cellStyle name="การคำนวณ 4 5 2" xfId="2942" xr:uid="{00000000-0005-0000-0000-000088110000}"/>
    <cellStyle name="การคำนวณ 4 5 2 2" xfId="4960" xr:uid="{00000000-0005-0000-0000-000089110000}"/>
    <cellStyle name="การคำนวณ 4 5 2 2 2" xfId="8449" xr:uid="{00000000-0005-0000-0000-000089110000}"/>
    <cellStyle name="การคำนวณ 4 5 2 2 2 2" xfId="15177" xr:uid="{1E48E2DE-42B4-4DEB-BF7C-02F3D94629C6}"/>
    <cellStyle name="การคำนวณ 4 5 2 2 3" xfId="11764" xr:uid="{9C3AE8EF-573C-4415-AD47-0D5186B85789}"/>
    <cellStyle name="การคำนวณ 4 5 2 3" xfId="6431" xr:uid="{00000000-0005-0000-0000-000088110000}"/>
    <cellStyle name="การคำนวณ 4 5 2 3 2" xfId="13165" xr:uid="{3F5AA8B9-8496-4BD1-9E32-7AE282E1F1DB}"/>
    <cellStyle name="การคำนวณ 4 5 2 4" xfId="9752" xr:uid="{FCF2457A-4AA7-406A-ABB7-AE2528212667}"/>
    <cellStyle name="การคำนวณ 4 5 3" xfId="4181" xr:uid="{00000000-0005-0000-0000-00008A110000}"/>
    <cellStyle name="การคำนวณ 4 5 3 2" xfId="7670" xr:uid="{00000000-0005-0000-0000-00008A110000}"/>
    <cellStyle name="การคำนวณ 4 5 3 2 2" xfId="14402" xr:uid="{A12B6BB8-877F-4B58-97C3-671E2AABCA3B}"/>
    <cellStyle name="การคำนวณ 4 5 3 3" xfId="10989" xr:uid="{C8FD5BD1-B472-44B1-9991-68AE06DACDCD}"/>
    <cellStyle name="การคำนวณ 4 5 4" xfId="3418" xr:uid="{00000000-0005-0000-0000-00008B110000}"/>
    <cellStyle name="การคำนวณ 4 5 4 2" xfId="6907" xr:uid="{00000000-0005-0000-0000-00008B110000}"/>
    <cellStyle name="การคำนวณ 4 5 4 2 2" xfId="13640" xr:uid="{8DAEB95B-A92F-4CE3-9013-5E8A83EA6775}"/>
    <cellStyle name="การคำนวณ 4 5 4 3" xfId="10227" xr:uid="{0D3A6AC6-1E53-4161-B3B7-8B8C9C7C06DB}"/>
    <cellStyle name="การคำนวณ 4 5 5" xfId="5756" xr:uid="{00000000-0005-0000-0000-000087110000}"/>
    <cellStyle name="การคำนวณ 4 5 5 2" xfId="12492" xr:uid="{1E20AA4C-CD76-4AFE-89AF-EE6F0B45AB2E}"/>
    <cellStyle name="การคำนวณ 4 5 6" xfId="9080" xr:uid="{C56CEBB9-3775-4161-8339-A600162EADE5}"/>
    <cellStyle name="การคำนวณ 4 6" xfId="2364" xr:uid="{00000000-0005-0000-0000-00008C110000}"/>
    <cellStyle name="การคำนวณ 4 6 2" xfId="4399" xr:uid="{00000000-0005-0000-0000-00008D110000}"/>
    <cellStyle name="การคำนวณ 4 6 2 2" xfId="7888" xr:uid="{00000000-0005-0000-0000-00008D110000}"/>
    <cellStyle name="การคำนวณ 4 6 2 2 2" xfId="14616" xr:uid="{F12C5F20-9E26-4F63-A457-395CE5E1EA20}"/>
    <cellStyle name="การคำนวณ 4 6 2 3" xfId="11203" xr:uid="{B1EDF1CE-022B-4343-896D-391683CB84F6}"/>
    <cellStyle name="การคำนวณ 4 6 3" xfId="5865" xr:uid="{00000000-0005-0000-0000-00008C110000}"/>
    <cellStyle name="การคำนวณ 4 6 3 2" xfId="12599" xr:uid="{5D30909F-9291-4D27-A134-C4C41B97A910}"/>
    <cellStyle name="การคำนวณ 4 6 4" xfId="9186" xr:uid="{EB337C65-6BC6-4E1A-A43B-9D98A0B4A4C5}"/>
    <cellStyle name="การคำนวณ 4 7" xfId="3562" xr:uid="{00000000-0005-0000-0000-00008E110000}"/>
    <cellStyle name="การคำนวณ 4 7 2" xfId="7051" xr:uid="{00000000-0005-0000-0000-00008E110000}"/>
    <cellStyle name="การคำนวณ 4 7 2 2" xfId="13784" xr:uid="{DAA1345A-230B-4501-99B3-E3EFFBCE5D5D}"/>
    <cellStyle name="การคำนวณ 4 7 3" xfId="10371" xr:uid="{DA011A9A-261A-4AB3-8831-2ADBBD24AB26}"/>
    <cellStyle name="การคำนวณ 4 8" xfId="3444" xr:uid="{00000000-0005-0000-0000-00008F110000}"/>
    <cellStyle name="การคำนวณ 4 8 2" xfId="6933" xr:uid="{00000000-0005-0000-0000-00008F110000}"/>
    <cellStyle name="การคำนวณ 4 8 2 2" xfId="13666" xr:uid="{C4B43855-8EC2-4567-A777-ECA9203C5D3E}"/>
    <cellStyle name="การคำนวณ 4 8 3" xfId="10253" xr:uid="{47B72558-33E6-46CC-BA46-0469BC2AD73E}"/>
    <cellStyle name="การคำนวณ 4 9" xfId="5180" xr:uid="{00000000-0005-0000-0000-000077110000}"/>
    <cellStyle name="การคำนวณ 4 9 2" xfId="11926" xr:uid="{5969D7FC-BB13-4FA8-B2CC-A6AB1E613C98}"/>
    <cellStyle name="การคำนวณ 5" xfId="1610" xr:uid="{00000000-0005-0000-0000-000090110000}"/>
    <cellStyle name="การคำนวณ 5 2" xfId="2384" xr:uid="{00000000-0005-0000-0000-000091110000}"/>
    <cellStyle name="การคำนวณ 5 2 2" xfId="4414" xr:uid="{00000000-0005-0000-0000-000092110000}"/>
    <cellStyle name="การคำนวณ 5 2 2 2" xfId="7903" xr:uid="{00000000-0005-0000-0000-000092110000}"/>
    <cellStyle name="การคำนวณ 5 2 2 2 2" xfId="14631" xr:uid="{06EE8FF4-8085-4124-9465-3E70266CD602}"/>
    <cellStyle name="การคำนวณ 5 2 2 3" xfId="11218" xr:uid="{FE5D2B4E-D39C-45D6-9AD7-462AE6CD91D9}"/>
    <cellStyle name="การคำนวณ 5 2 3" xfId="5883" xr:uid="{00000000-0005-0000-0000-000091110000}"/>
    <cellStyle name="การคำนวณ 5 2 3 2" xfId="12617" xr:uid="{8CA26E33-4D80-462A-82BD-1FB55580956F}"/>
    <cellStyle name="การคำนวณ 5 2 4" xfId="9204" xr:uid="{DC56C91B-4821-4C7C-AADB-0DE5451AC289}"/>
    <cellStyle name="การคำนวณ 5 3" xfId="3627" xr:uid="{00000000-0005-0000-0000-000093110000}"/>
    <cellStyle name="การคำนวณ 5 3 2" xfId="7116" xr:uid="{00000000-0005-0000-0000-000093110000}"/>
    <cellStyle name="การคำนวณ 5 3 2 2" xfId="13848" xr:uid="{67703A5F-E7E6-4BB4-8B5E-A181C9E20753}"/>
    <cellStyle name="การคำนวณ 5 3 3" xfId="10435" xr:uid="{9B210B7D-16E2-4655-AE8D-8AE0825F4733}"/>
    <cellStyle name="การคำนวณ 5 4" xfId="3165" xr:uid="{00000000-0005-0000-0000-000094110000}"/>
    <cellStyle name="การคำนวณ 5 4 2" xfId="6654" xr:uid="{00000000-0005-0000-0000-000094110000}"/>
    <cellStyle name="การคำนวณ 5 4 2 2" xfId="13387" xr:uid="{EC57AB28-49D7-4B18-A2EE-ECC0BB16461C}"/>
    <cellStyle name="การคำนวณ 5 4 3" xfId="9974" xr:uid="{21E37C5E-63A4-4B9A-BFCE-6D177C9F527C}"/>
    <cellStyle name="การคำนวณ 5 5" xfId="5204" xr:uid="{00000000-0005-0000-0000-000090110000}"/>
    <cellStyle name="การคำนวณ 5 5 2" xfId="11944" xr:uid="{8680143A-79E4-4B94-AAA5-0EFC8FA4B81F}"/>
    <cellStyle name="การคำนวณ 5 6" xfId="8535" xr:uid="{874841DE-1B58-4F05-9E5F-021304E67C16}"/>
    <cellStyle name="การคำนวณ 6" xfId="1687" xr:uid="{00000000-0005-0000-0000-000095110000}"/>
    <cellStyle name="การคำนวณ 6 2" xfId="2457" xr:uid="{00000000-0005-0000-0000-000096110000}"/>
    <cellStyle name="การคำนวณ 6 2 2" xfId="4480" xr:uid="{00000000-0005-0000-0000-000097110000}"/>
    <cellStyle name="การคำนวณ 6 2 2 2" xfId="7969" xr:uid="{00000000-0005-0000-0000-000097110000}"/>
    <cellStyle name="การคำนวณ 6 2 2 2 2" xfId="14697" xr:uid="{C18D56D1-20B1-4402-AB67-4406A1E6DB37}"/>
    <cellStyle name="การคำนวณ 6 2 2 3" xfId="11284" xr:uid="{7CF4BB5D-F2B5-43E9-B635-928FB10497D3}"/>
    <cellStyle name="การคำนวณ 6 2 3" xfId="5950" xr:uid="{00000000-0005-0000-0000-000096110000}"/>
    <cellStyle name="การคำนวณ 6 2 3 2" xfId="12684" xr:uid="{53664CC5-3DAE-42D6-9C87-42CCF10BA603}"/>
    <cellStyle name="การคำนวณ 6 2 4" xfId="9271" xr:uid="{ACFBCDAE-1E38-41DB-B4AD-92703C2ED32A}"/>
    <cellStyle name="การคำนวณ 6 3" xfId="3699" xr:uid="{00000000-0005-0000-0000-000098110000}"/>
    <cellStyle name="การคำนวณ 6 3 2" xfId="7188" xr:uid="{00000000-0005-0000-0000-000098110000}"/>
    <cellStyle name="การคำนวณ 6 3 2 2" xfId="13920" xr:uid="{BDDB074D-036E-4B6A-B87B-8E53D4F409E1}"/>
    <cellStyle name="การคำนวณ 6 3 3" xfId="10507" xr:uid="{BC7FE75C-BCC5-419F-8C20-516111AEAA33}"/>
    <cellStyle name="การคำนวณ 6 4" xfId="3368" xr:uid="{00000000-0005-0000-0000-000099110000}"/>
    <cellStyle name="การคำนวณ 6 4 2" xfId="6857" xr:uid="{00000000-0005-0000-0000-000099110000}"/>
    <cellStyle name="การคำนวณ 6 4 2 2" xfId="13590" xr:uid="{9E278B49-6395-4603-BEB2-5B3BC1481C09}"/>
    <cellStyle name="การคำนวณ 6 4 3" xfId="10177" xr:uid="{CDABF38F-B493-4826-B712-4FC2C75B6F1B}"/>
    <cellStyle name="การคำนวณ 6 5" xfId="5273" xr:uid="{00000000-0005-0000-0000-000095110000}"/>
    <cellStyle name="การคำนวณ 6 5 2" xfId="12011" xr:uid="{25A50A63-A1A2-424C-A5AD-E991FD7047DA}"/>
    <cellStyle name="การคำนวณ 6 6" xfId="8599" xr:uid="{B8305DFA-9228-45B1-B25A-E793EDFA162B}"/>
    <cellStyle name="การคำนวณ 7" xfId="5022" xr:uid="{00000000-0005-0000-0000-00003A110000}"/>
    <cellStyle name="การคำนวณ 7 2" xfId="11811" xr:uid="{F70D2481-19AC-462E-8305-0957A9A3AB8A}"/>
    <cellStyle name="การคำนวณ 8" xfId="8495" xr:uid="{1B49895C-8F07-4652-BC63-125CB27B74B5}"/>
    <cellStyle name="ข้อความเตือน" xfId="206" xr:uid="{00000000-0005-0000-0000-00009A110000}"/>
    <cellStyle name="ข้อความเตือน 2" xfId="1489" xr:uid="{00000000-0005-0000-0000-00009B110000}"/>
    <cellStyle name="ข้อความอธิบาย" xfId="207" xr:uid="{00000000-0005-0000-0000-00009C110000}"/>
    <cellStyle name="ข้อความอธิบาย 2" xfId="1490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ชื่อเรื่อง" xfId="208" xr:uid="{00000000-0005-0000-0000-0000A1110000}"/>
    <cellStyle name="ชื่อเรื่อง 2" xfId="1491" xr:uid="{00000000-0005-0000-0000-0000A2110000}"/>
    <cellStyle name="ณfน๔ [0]_Book1" xfId="144" xr:uid="{00000000-0005-0000-0000-0000A3110000}"/>
    <cellStyle name="ณfน๔[0]_laroux" xfId="2259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2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7" xr:uid="{00000000-0005-0000-0000-0000AA110000}"/>
    <cellStyle name="ตามการเชื่อมโยงหลายมิติ 3" xfId="1168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 10" xfId="1275" xr:uid="{00000000-0005-0000-0000-0000AE110000}"/>
    <cellStyle name="ปกติ 11" xfId="1276" xr:uid="{00000000-0005-0000-0000-0000AF110000}"/>
    <cellStyle name="ปกติ 12" xfId="1277" xr:uid="{00000000-0005-0000-0000-0000B0110000}"/>
    <cellStyle name="ปกติ 13" xfId="1278" xr:uid="{00000000-0005-0000-0000-0000B1110000}"/>
    <cellStyle name="ปกติ 14" xfId="1279" xr:uid="{00000000-0005-0000-0000-0000B2110000}"/>
    <cellStyle name="ปกติ 15" xfId="1280" xr:uid="{00000000-0005-0000-0000-0000B3110000}"/>
    <cellStyle name="ปกติ 16" xfId="1281" xr:uid="{00000000-0005-0000-0000-0000B4110000}"/>
    <cellStyle name="ปกติ 17" xfId="1282" xr:uid="{00000000-0005-0000-0000-0000B5110000}"/>
    <cellStyle name="ปกติ 18" xfId="1283" xr:uid="{00000000-0005-0000-0000-0000B6110000}"/>
    <cellStyle name="ปกติ 19" xfId="1284" xr:uid="{00000000-0005-0000-0000-0000B7110000}"/>
    <cellStyle name="ปกติ 2" xfId="1285" xr:uid="{00000000-0005-0000-0000-0000B8110000}"/>
    <cellStyle name="ปกติ 20" xfId="1286" xr:uid="{00000000-0005-0000-0000-0000B9110000}"/>
    <cellStyle name="ปกติ 3" xfId="1287" xr:uid="{00000000-0005-0000-0000-0000BA110000}"/>
    <cellStyle name="ปกติ 4" xfId="1288" xr:uid="{00000000-0005-0000-0000-0000BB110000}"/>
    <cellStyle name="ปกติ 4 2" xfId="2260" xr:uid="{00000000-0005-0000-0000-0000BC110000}"/>
    <cellStyle name="ปกติ 4 2 2" xfId="2261" xr:uid="{00000000-0005-0000-0000-0000BD110000}"/>
    <cellStyle name="ปกติ 5" xfId="1289" xr:uid="{00000000-0005-0000-0000-0000BE110000}"/>
    <cellStyle name="ปกติ 5 2" xfId="2262" xr:uid="{00000000-0005-0000-0000-0000BF110000}"/>
    <cellStyle name="ปกติ 6" xfId="1290" xr:uid="{00000000-0005-0000-0000-0000C0110000}"/>
    <cellStyle name="ปกติ 6 2" xfId="2263" xr:uid="{00000000-0005-0000-0000-0000C1110000}"/>
    <cellStyle name="ปกติ 7" xfId="1291" xr:uid="{00000000-0005-0000-0000-0000C2110000}"/>
    <cellStyle name="ปกติ 8" xfId="1292" xr:uid="{00000000-0005-0000-0000-0000C3110000}"/>
    <cellStyle name="ปกติ 8 2" xfId="2264" xr:uid="{00000000-0005-0000-0000-0000C4110000}"/>
    <cellStyle name="ปกติ 9" xfId="1293" xr:uid="{00000000-0005-0000-0000-0000C5110000}"/>
    <cellStyle name="ปกติ_ BS re ตาม auditor" xfId="260" xr:uid="{00000000-0005-0000-0000-0000C6110000}"/>
    <cellStyle name="ป้อนค่า" xfId="213" xr:uid="{00000000-0005-0000-0000-0000C7110000}"/>
    <cellStyle name="ป้อนค่า 2" xfId="769" xr:uid="{00000000-0005-0000-0000-0000C8110000}"/>
    <cellStyle name="ป้อนค่า 2 10" xfId="5074" xr:uid="{00000000-0005-0000-0000-0000C8110000}"/>
    <cellStyle name="ป้อนค่า 2 10 2" xfId="11843" xr:uid="{CA9330F0-A78E-4091-9CED-C7B8317BB929}"/>
    <cellStyle name="ป้อนค่า 2 2" xfId="1637" xr:uid="{00000000-0005-0000-0000-0000C9110000}"/>
    <cellStyle name="ป้อนค่า 2 2 2" xfId="2410" xr:uid="{00000000-0005-0000-0000-0000CA110000}"/>
    <cellStyle name="ป้อนค่า 2 2 2 2" xfId="4435" xr:uid="{00000000-0005-0000-0000-0000CB110000}"/>
    <cellStyle name="ป้อนค่า 2 2 2 2 2" xfId="7924" xr:uid="{00000000-0005-0000-0000-0000CB110000}"/>
    <cellStyle name="ป้อนค่า 2 2 2 2 2 2" xfId="14652" xr:uid="{8C8BF52B-58D4-4116-A1FE-D78893740BD8}"/>
    <cellStyle name="ป้อนค่า 2 2 2 2 3" xfId="11239" xr:uid="{C99E1D75-55E3-4B41-8A30-A22DE24B5760}"/>
    <cellStyle name="ป้อนค่า 2 2 2 3" xfId="5904" xr:uid="{00000000-0005-0000-0000-0000CA110000}"/>
    <cellStyle name="ป้อนค่า 2 2 2 3 2" xfId="12638" xr:uid="{C17309A8-6080-4DDF-800E-652FE355C543}"/>
    <cellStyle name="ป้อนค่า 2 2 2 4" xfId="9225" xr:uid="{E9F85CAA-C8F5-4658-8499-A06280F9B56F}"/>
    <cellStyle name="ป้อนค่า 2 2 3" xfId="3653" xr:uid="{00000000-0005-0000-0000-0000CC110000}"/>
    <cellStyle name="ป้อนค่า 2 2 3 2" xfId="7142" xr:uid="{00000000-0005-0000-0000-0000CC110000}"/>
    <cellStyle name="ป้อนค่า 2 2 3 2 2" xfId="13874" xr:uid="{E193CC26-2A1F-4F66-ABA0-1241BE2EF6AF}"/>
    <cellStyle name="ป้อนค่า 2 2 3 3" xfId="10461" xr:uid="{8640607E-3CF3-4F14-8C9D-759F4EC0CC39}"/>
    <cellStyle name="ป้อนค่า 2 2 4" xfId="3102" xr:uid="{00000000-0005-0000-0000-0000CD110000}"/>
    <cellStyle name="ป้อนค่า 2 2 4 2" xfId="6591" xr:uid="{00000000-0005-0000-0000-0000CD110000}"/>
    <cellStyle name="ป้อนค่า 2 2 4 2 2" xfId="13324" xr:uid="{49DB3D38-28FE-44C3-B560-3EE16EBF9C59}"/>
    <cellStyle name="ป้อนค่า 2 2 4 3" xfId="9911" xr:uid="{2D3E7C81-F9D5-49D9-BFBE-A7CC8B8883D6}"/>
    <cellStyle name="ป้อนค่า 2 2 5" xfId="5225" xr:uid="{00000000-0005-0000-0000-0000C9110000}"/>
    <cellStyle name="ป้อนค่า 2 2 5 2" xfId="11965" xr:uid="{D46A16C9-E3CD-4695-B700-92F518CFC2AB}"/>
    <cellStyle name="ป้อนค่า 2 2 6" xfId="8553" xr:uid="{8AF796D6-7730-4C1B-A63F-668EC3421E83}"/>
    <cellStyle name="ป้อนค่า 2 3" xfId="1857" xr:uid="{00000000-0005-0000-0000-0000CE110000}"/>
    <cellStyle name="ป้อนค่า 2 3 2" xfId="2627" xr:uid="{00000000-0005-0000-0000-0000CF110000}"/>
    <cellStyle name="ป้อนค่า 2 3 2 2" xfId="4650" xr:uid="{00000000-0005-0000-0000-0000D0110000}"/>
    <cellStyle name="ป้อนค่า 2 3 2 2 2" xfId="8139" xr:uid="{00000000-0005-0000-0000-0000D0110000}"/>
    <cellStyle name="ป้อนค่า 2 3 2 2 2 2" xfId="14867" xr:uid="{EA80BE00-CA99-4DAC-B146-B6089F3952F8}"/>
    <cellStyle name="ป้อนค่า 2 3 2 2 3" xfId="11454" xr:uid="{1723FCF7-6E8A-4D57-910B-A47D2AEE1B36}"/>
    <cellStyle name="ป้อนค่า 2 3 2 3" xfId="6119" xr:uid="{00000000-0005-0000-0000-0000CF110000}"/>
    <cellStyle name="ป้อนค่า 2 3 2 3 2" xfId="12853" xr:uid="{43C523EE-8978-4F62-A7CF-B95FB5477DA9}"/>
    <cellStyle name="ป้อนค่า 2 3 2 4" xfId="9440" xr:uid="{79702806-8EDA-40CD-9737-5898AA4B4A4B}"/>
    <cellStyle name="ป้อนค่า 2 3 3" xfId="3869" xr:uid="{00000000-0005-0000-0000-0000D1110000}"/>
    <cellStyle name="ป้อนค่า 2 3 3 2" xfId="7358" xr:uid="{00000000-0005-0000-0000-0000D1110000}"/>
    <cellStyle name="ป้อนค่า 2 3 3 2 2" xfId="14090" xr:uid="{FD467FD2-D202-47CA-B192-9AEC3A41ED9C}"/>
    <cellStyle name="ป้อนค่า 2 3 3 3" xfId="10677" xr:uid="{F815AE6C-66D6-498D-A048-0A8A41DB3911}"/>
    <cellStyle name="ป้อนค่า 2 3 4" xfId="3328" xr:uid="{00000000-0005-0000-0000-0000D2110000}"/>
    <cellStyle name="ป้อนค่า 2 3 4 2" xfId="6817" xr:uid="{00000000-0005-0000-0000-0000D2110000}"/>
    <cellStyle name="ป้อนค่า 2 3 4 2 2" xfId="13550" xr:uid="{3D03240E-9C2C-4EFB-8307-D3190AC07D97}"/>
    <cellStyle name="ป้อนค่า 2 3 4 3" xfId="10137" xr:uid="{B0026CAD-3912-46C5-BF73-DAAA400691B5}"/>
    <cellStyle name="ป้อนค่า 2 3 5" xfId="5442" xr:uid="{00000000-0005-0000-0000-0000CE110000}"/>
    <cellStyle name="ป้อนค่า 2 3 5 2" xfId="12180" xr:uid="{85F979C5-256D-45FD-A433-FFB65C0D67BB}"/>
    <cellStyle name="ป้อนค่า 2 3 6" xfId="8768" xr:uid="{C8A8737B-1B52-488C-9BE6-3EF2B9516BC5}"/>
    <cellStyle name="ป้อนค่า 2 4" xfId="1698" xr:uid="{00000000-0005-0000-0000-0000D3110000}"/>
    <cellStyle name="ป้อนค่า 2 4 2" xfId="2468" xr:uid="{00000000-0005-0000-0000-0000D4110000}"/>
    <cellStyle name="ป้อนค่า 2 4 2 2" xfId="4491" xr:uid="{00000000-0005-0000-0000-0000D5110000}"/>
    <cellStyle name="ป้อนค่า 2 4 2 2 2" xfId="7980" xr:uid="{00000000-0005-0000-0000-0000D5110000}"/>
    <cellStyle name="ป้อนค่า 2 4 2 2 2 2" xfId="14708" xr:uid="{FCDF53EA-FA9D-40FC-AA2D-3AA62E73D5DF}"/>
    <cellStyle name="ป้อนค่า 2 4 2 2 3" xfId="11295" xr:uid="{71C2969A-C98A-49AD-B0B3-CAAE90365A09}"/>
    <cellStyle name="ป้อนค่า 2 4 2 3" xfId="5961" xr:uid="{00000000-0005-0000-0000-0000D4110000}"/>
    <cellStyle name="ป้อนค่า 2 4 2 3 2" xfId="12695" xr:uid="{739B8814-0C27-482B-B8E3-EBE77A96F66C}"/>
    <cellStyle name="ป้อนค่า 2 4 2 4" xfId="9282" xr:uid="{5E2211F6-F654-4925-945F-744065C16203}"/>
    <cellStyle name="ป้อนค่า 2 4 3" xfId="3710" xr:uid="{00000000-0005-0000-0000-0000D6110000}"/>
    <cellStyle name="ป้อนค่า 2 4 3 2" xfId="7199" xr:uid="{00000000-0005-0000-0000-0000D6110000}"/>
    <cellStyle name="ป้อนค่า 2 4 3 2 2" xfId="13931" xr:uid="{5AABDBC2-8BD9-470D-B666-2CB444495AB7}"/>
    <cellStyle name="ป้อนค่า 2 4 3 3" xfId="10518" xr:uid="{F07333B1-A044-4C3A-98BF-B7D110E72473}"/>
    <cellStyle name="ป้อนค่า 2 4 4" xfId="3084" xr:uid="{00000000-0005-0000-0000-0000D7110000}"/>
    <cellStyle name="ป้อนค่า 2 4 4 2" xfId="6573" xr:uid="{00000000-0005-0000-0000-0000D7110000}"/>
    <cellStyle name="ป้อนค่า 2 4 4 2 2" xfId="13306" xr:uid="{635BB78F-8E47-4488-9EB5-474CE8027D68}"/>
    <cellStyle name="ป้อนค่า 2 4 4 3" xfId="9893" xr:uid="{441C8294-8587-45F0-9C62-BB936F810C19}"/>
    <cellStyle name="ป้อนค่า 2 4 5" xfId="5284" xr:uid="{00000000-0005-0000-0000-0000D3110000}"/>
    <cellStyle name="ป้อนค่า 2 4 5 2" xfId="12022" xr:uid="{B22FB66A-2414-434A-BFB2-0DB4C9C3348A}"/>
    <cellStyle name="ป้อนค่า 2 4 6" xfId="8610" xr:uid="{A9CF0712-D6A4-47A5-B8CA-F98A40C60048}"/>
    <cellStyle name="ป้อนค่า 2 5" xfId="1935" xr:uid="{00000000-0005-0000-0000-0000D8110000}"/>
    <cellStyle name="ป้อนค่า 2 5 2" xfId="2705" xr:uid="{00000000-0005-0000-0000-0000D9110000}"/>
    <cellStyle name="ป้อนค่า 2 5 2 2" xfId="4727" xr:uid="{00000000-0005-0000-0000-0000DA110000}"/>
    <cellStyle name="ป้อนค่า 2 5 2 2 2" xfId="8216" xr:uid="{00000000-0005-0000-0000-0000DA110000}"/>
    <cellStyle name="ป้อนค่า 2 5 2 2 2 2" xfId="14944" xr:uid="{5E404C3A-01A9-4619-A08C-56A1CF0E7D11}"/>
    <cellStyle name="ป้อนค่า 2 5 2 2 3" xfId="11531" xr:uid="{F87199C2-7E0C-414F-8183-B9A54456A6D8}"/>
    <cellStyle name="ป้อนค่า 2 5 2 3" xfId="6197" xr:uid="{00000000-0005-0000-0000-0000D9110000}"/>
    <cellStyle name="ป้อนค่า 2 5 2 3 2" xfId="12931" xr:uid="{7F33CB39-E670-4B0C-B17C-68868A4C81EA}"/>
    <cellStyle name="ป้อนค่า 2 5 2 4" xfId="9518" xr:uid="{63EECC28-8970-4076-A895-D525C42BF642}"/>
    <cellStyle name="ป้อนค่า 2 5 3" xfId="3946" xr:uid="{00000000-0005-0000-0000-0000DB110000}"/>
    <cellStyle name="ป้อนค่า 2 5 3 2" xfId="7435" xr:uid="{00000000-0005-0000-0000-0000DB110000}"/>
    <cellStyle name="ป้อนค่า 2 5 3 2 2" xfId="14167" xr:uid="{D17B079F-57A8-4741-9082-6CB909ADD7B9}"/>
    <cellStyle name="ป้อนค่า 2 5 3 3" xfId="10754" xr:uid="{5B2CA6B0-B492-42EB-9328-3EF7B81BD0E9}"/>
    <cellStyle name="ป้อนค่า 2 5 4" xfId="3021" xr:uid="{00000000-0005-0000-0000-0000DC110000}"/>
    <cellStyle name="ป้อนค่า 2 5 4 2" xfId="6510" xr:uid="{00000000-0005-0000-0000-0000DC110000}"/>
    <cellStyle name="ป้อนค่า 2 5 4 2 2" xfId="13243" xr:uid="{B6A63292-15A5-4D9C-986E-E3866529C65B}"/>
    <cellStyle name="ป้อนค่า 2 5 4 3" xfId="9830" xr:uid="{36DE05E2-7287-43C3-9F55-285015E3FACE}"/>
    <cellStyle name="ป้อนค่า 2 5 5" xfId="5520" xr:uid="{00000000-0005-0000-0000-0000D8110000}"/>
    <cellStyle name="ป้อนค่า 2 5 5 2" xfId="12258" xr:uid="{69B79E27-F882-49CF-91C7-A25B9E9C35E0}"/>
    <cellStyle name="ป้อนค่า 2 5 6" xfId="8846" xr:uid="{5788F061-222F-4ADD-9123-C156E94EB480}"/>
    <cellStyle name="ป้อนค่า 2 6" xfId="1916" xr:uid="{00000000-0005-0000-0000-0000DD110000}"/>
    <cellStyle name="ป้อนค่า 2 6 2" xfId="2686" xr:uid="{00000000-0005-0000-0000-0000DE110000}"/>
    <cellStyle name="ป้อนค่า 2 6 2 2" xfId="4708" xr:uid="{00000000-0005-0000-0000-0000DF110000}"/>
    <cellStyle name="ป้อนค่า 2 6 2 2 2" xfId="8197" xr:uid="{00000000-0005-0000-0000-0000DF110000}"/>
    <cellStyle name="ป้อนค่า 2 6 2 2 2 2" xfId="14925" xr:uid="{2CF6E27B-C157-42A4-90BB-D8EA32B28B5B}"/>
    <cellStyle name="ป้อนค่า 2 6 2 2 3" xfId="11512" xr:uid="{8DB85543-BD11-4CCD-94F6-0585A3F29A1F}"/>
    <cellStyle name="ป้อนค่า 2 6 2 3" xfId="6178" xr:uid="{00000000-0005-0000-0000-0000DE110000}"/>
    <cellStyle name="ป้อนค่า 2 6 2 3 2" xfId="12912" xr:uid="{F15972E9-4166-47ED-B642-637801CAC65A}"/>
    <cellStyle name="ป้อนค่า 2 6 2 4" xfId="9499" xr:uid="{CA6B1BA0-F5CC-4B33-A264-4AED8E9817A5}"/>
    <cellStyle name="ป้อนค่า 2 6 3" xfId="3927" xr:uid="{00000000-0005-0000-0000-0000E0110000}"/>
    <cellStyle name="ป้อนค่า 2 6 3 2" xfId="7416" xr:uid="{00000000-0005-0000-0000-0000E0110000}"/>
    <cellStyle name="ป้อนค่า 2 6 3 2 2" xfId="14148" xr:uid="{D2492589-BD4B-4573-A6D9-2E7F368C77C0}"/>
    <cellStyle name="ป้อนค่า 2 6 3 3" xfId="10735" xr:uid="{3F17E2C9-1C4E-46EE-978A-81DE26F7533D}"/>
    <cellStyle name="ป้อนค่า 2 6 4" xfId="2978" xr:uid="{00000000-0005-0000-0000-0000E1110000}"/>
    <cellStyle name="ป้อนค่า 2 6 4 2" xfId="6467" xr:uid="{00000000-0005-0000-0000-0000E1110000}"/>
    <cellStyle name="ป้อนค่า 2 6 4 2 2" xfId="13200" xr:uid="{0844C005-8648-4527-A8BE-38BC36DD9C5A}"/>
    <cellStyle name="ป้อนค่า 2 6 4 3" xfId="9787" xr:uid="{BFF1A934-32BB-4B6F-8405-7330AEAD43E0}"/>
    <cellStyle name="ป้อนค่า 2 6 5" xfId="5501" xr:uid="{00000000-0005-0000-0000-0000DD110000}"/>
    <cellStyle name="ป้อนค่า 2 6 5 2" xfId="12239" xr:uid="{D7D45235-1511-4C29-9585-9ABC9B0A4843}"/>
    <cellStyle name="ป้อนค่า 2 6 6" xfId="8827" xr:uid="{035B5F34-7EB7-4520-96AC-7E8252E1A44A}"/>
    <cellStyle name="ป้อนค่า 2 7" xfId="2284" xr:uid="{00000000-0005-0000-0000-0000E2110000}"/>
    <cellStyle name="ป้อนค่า 2 7 2" xfId="4322" xr:uid="{00000000-0005-0000-0000-0000E3110000}"/>
    <cellStyle name="ป้อนค่า 2 7 2 2" xfId="7811" xr:uid="{00000000-0005-0000-0000-0000E3110000}"/>
    <cellStyle name="ป้อนค่า 2 7 2 2 2" xfId="14539" xr:uid="{E307F532-B01C-468F-9AF4-1890ED9DEA8F}"/>
    <cellStyle name="ป้อนค่า 2 7 2 3" xfId="11126" xr:uid="{9737A73B-DB8B-4E5E-AD71-031FEC0B1060}"/>
    <cellStyle name="ป้อนค่า 2 7 3" xfId="5785" xr:uid="{00000000-0005-0000-0000-0000E2110000}"/>
    <cellStyle name="ป้อนค่า 2 7 3 2" xfId="12519" xr:uid="{CB33963C-1326-45AE-A174-6514F8A9EBA5}"/>
    <cellStyle name="ป้อนค่า 2 7 4" xfId="9106" xr:uid="{0061BA95-8651-49B3-81E7-7F6225846D3A}"/>
    <cellStyle name="ป้อนค่า 2 8" xfId="3185" xr:uid="{00000000-0005-0000-0000-0000E4110000}"/>
    <cellStyle name="ป้อนค่า 2 8 2" xfId="6674" xr:uid="{00000000-0005-0000-0000-0000E4110000}"/>
    <cellStyle name="ป้อนค่า 2 8 2 2" xfId="13407" xr:uid="{81432BB4-BA8E-4D51-B8D6-ED68EF00985B}"/>
    <cellStyle name="ป้อนค่า 2 8 3" xfId="9994" xr:uid="{B22EE6A9-2A2B-4647-8D1F-2F7BAC23446B}"/>
    <cellStyle name="ป้อนค่า 2 9" xfId="4275" xr:uid="{00000000-0005-0000-0000-0000E5110000}"/>
    <cellStyle name="ป้อนค่า 2 9 2" xfId="7764" xr:uid="{00000000-0005-0000-0000-0000E5110000}"/>
    <cellStyle name="ป้อนค่า 2 9 2 2" xfId="14494" xr:uid="{993CBC21-9BCC-4007-B1C7-7509E303FE72}"/>
    <cellStyle name="ป้อนค่า 2 9 3" xfId="11081" xr:uid="{8F3AFD11-3945-40A8-B2DD-82090F42D1BC}"/>
    <cellStyle name="ป้อนค่า 3" xfId="785" xr:uid="{00000000-0005-0000-0000-0000E6110000}"/>
    <cellStyle name="ป้อนค่า 3 10" xfId="5090" xr:uid="{00000000-0005-0000-0000-0000E6110000}"/>
    <cellStyle name="ป้อนค่า 3 10 2" xfId="11858" xr:uid="{28C8F171-F19F-4508-A638-CCF8596F96A9}"/>
    <cellStyle name="ป้อนค่า 3 2" xfId="1652" xr:uid="{00000000-0005-0000-0000-0000E7110000}"/>
    <cellStyle name="ป้อนค่า 3 2 2" xfId="2425" xr:uid="{00000000-0005-0000-0000-0000E8110000}"/>
    <cellStyle name="ป้อนค่า 3 2 2 2" xfId="4450" xr:uid="{00000000-0005-0000-0000-0000E9110000}"/>
    <cellStyle name="ป้อนค่า 3 2 2 2 2" xfId="7939" xr:uid="{00000000-0005-0000-0000-0000E9110000}"/>
    <cellStyle name="ป้อนค่า 3 2 2 2 2 2" xfId="14667" xr:uid="{50146B33-EA7C-46B2-8C1B-DA0DA41E1702}"/>
    <cellStyle name="ป้อนค่า 3 2 2 2 3" xfId="11254" xr:uid="{C9DD400F-3E07-4181-9638-5169A8EB016F}"/>
    <cellStyle name="ป้อนค่า 3 2 2 3" xfId="5919" xr:uid="{00000000-0005-0000-0000-0000E8110000}"/>
    <cellStyle name="ป้อนค่า 3 2 2 3 2" xfId="12653" xr:uid="{AB5315C8-9505-4A41-B58A-5D5F1D409268}"/>
    <cellStyle name="ป้อนค่า 3 2 2 4" xfId="9240" xr:uid="{40ED02C6-7C26-471C-B83D-CA95DACDB28F}"/>
    <cellStyle name="ป้อนค่า 3 2 3" xfId="3668" xr:uid="{00000000-0005-0000-0000-0000EA110000}"/>
    <cellStyle name="ป้อนค่า 3 2 3 2" xfId="7157" xr:uid="{00000000-0005-0000-0000-0000EA110000}"/>
    <cellStyle name="ป้อนค่า 3 2 3 2 2" xfId="13889" xr:uid="{42DFCE50-828A-4F6A-A85E-26112E464942}"/>
    <cellStyle name="ป้อนค่า 3 2 3 3" xfId="10476" xr:uid="{64A43DB7-4D4B-41ED-9EB0-75B8751E0D61}"/>
    <cellStyle name="ป้อนค่า 3 2 4" xfId="3097" xr:uid="{00000000-0005-0000-0000-0000EB110000}"/>
    <cellStyle name="ป้อนค่า 3 2 4 2" xfId="6586" xr:uid="{00000000-0005-0000-0000-0000EB110000}"/>
    <cellStyle name="ป้อนค่า 3 2 4 2 2" xfId="13319" xr:uid="{5C4355D9-59A2-45FE-A489-9A678392AC64}"/>
    <cellStyle name="ป้อนค่า 3 2 4 3" xfId="9906" xr:uid="{14471378-DBE9-4895-B526-51278642C5E0}"/>
    <cellStyle name="ป้อนค่า 3 2 5" xfId="5240" xr:uid="{00000000-0005-0000-0000-0000E7110000}"/>
    <cellStyle name="ป้อนค่า 3 2 5 2" xfId="11980" xr:uid="{63AB4F19-7AC2-461C-AC23-5A4D7844BA43}"/>
    <cellStyle name="ป้อนค่า 3 2 6" xfId="8568" xr:uid="{CE9E5951-6FF7-4CE0-9BFB-22587BB0E3AA}"/>
    <cellStyle name="ป้อนค่า 3 3" xfId="1873" xr:uid="{00000000-0005-0000-0000-0000EC110000}"/>
    <cellStyle name="ป้อนค่า 3 3 2" xfId="2643" xr:uid="{00000000-0005-0000-0000-0000ED110000}"/>
    <cellStyle name="ป้อนค่า 3 3 2 2" xfId="4666" xr:uid="{00000000-0005-0000-0000-0000EE110000}"/>
    <cellStyle name="ป้อนค่า 3 3 2 2 2" xfId="8155" xr:uid="{00000000-0005-0000-0000-0000EE110000}"/>
    <cellStyle name="ป้อนค่า 3 3 2 2 2 2" xfId="14883" xr:uid="{E26F093F-FE66-47C4-B957-3338BE0ED7C1}"/>
    <cellStyle name="ป้อนค่า 3 3 2 2 3" xfId="11470" xr:uid="{6963815F-ACBB-4DF3-8F19-8473C366FFC3}"/>
    <cellStyle name="ป้อนค่า 3 3 2 3" xfId="6135" xr:uid="{00000000-0005-0000-0000-0000ED110000}"/>
    <cellStyle name="ป้อนค่า 3 3 2 3 2" xfId="12869" xr:uid="{2B22198D-D5E8-4D90-8A90-F7AFF21455AD}"/>
    <cellStyle name="ป้อนค่า 3 3 2 4" xfId="9456" xr:uid="{BEAA6377-4737-4618-B140-C5E2F24784A6}"/>
    <cellStyle name="ป้อนค่า 3 3 3" xfId="3885" xr:uid="{00000000-0005-0000-0000-0000EF110000}"/>
    <cellStyle name="ป้อนค่า 3 3 3 2" xfId="7374" xr:uid="{00000000-0005-0000-0000-0000EF110000}"/>
    <cellStyle name="ป้อนค่า 3 3 3 2 2" xfId="14106" xr:uid="{69B31E0E-FFA3-4D4A-BEF5-7CC964B5A948}"/>
    <cellStyle name="ป้อนค่า 3 3 3 3" xfId="10693" xr:uid="{DF6FA3CC-1A8A-4918-9D25-8DE2E5EF8215}"/>
    <cellStyle name="ป้อนค่า 3 3 4" xfId="3322" xr:uid="{00000000-0005-0000-0000-0000F0110000}"/>
    <cellStyle name="ป้อนค่า 3 3 4 2" xfId="6811" xr:uid="{00000000-0005-0000-0000-0000F0110000}"/>
    <cellStyle name="ป้อนค่า 3 3 4 2 2" xfId="13544" xr:uid="{0D714C02-2BEB-4C4C-92C7-E2E6D1CE2709}"/>
    <cellStyle name="ป้อนค่า 3 3 4 3" xfId="10131" xr:uid="{1428F3F5-1E58-454D-95B1-97ECCC92CE61}"/>
    <cellStyle name="ป้อนค่า 3 3 5" xfId="5458" xr:uid="{00000000-0005-0000-0000-0000EC110000}"/>
    <cellStyle name="ป้อนค่า 3 3 5 2" xfId="12196" xr:uid="{720EBBB0-5D90-4157-8E8C-CB76E0771D4F}"/>
    <cellStyle name="ป้อนค่า 3 3 6" xfId="8784" xr:uid="{3061DA6B-17F2-4CE7-B20F-456EE7463833}"/>
    <cellStyle name="ป้อนค่า 3 4" xfId="1725" xr:uid="{00000000-0005-0000-0000-0000F1110000}"/>
    <cellStyle name="ป้อนค่า 3 4 2" xfId="2495" xr:uid="{00000000-0005-0000-0000-0000F2110000}"/>
    <cellStyle name="ป้อนค่า 3 4 2 2" xfId="4518" xr:uid="{00000000-0005-0000-0000-0000F3110000}"/>
    <cellStyle name="ป้อนค่า 3 4 2 2 2" xfId="8007" xr:uid="{00000000-0005-0000-0000-0000F3110000}"/>
    <cellStyle name="ป้อนค่า 3 4 2 2 2 2" xfId="14735" xr:uid="{13C8AAC4-383E-46EA-AE21-FF3C5CA97441}"/>
    <cellStyle name="ป้อนค่า 3 4 2 2 3" xfId="11322" xr:uid="{4BF10168-2A3B-4B92-BB84-DF1F25C3EAAE}"/>
    <cellStyle name="ป้อนค่า 3 4 2 3" xfId="5988" xr:uid="{00000000-0005-0000-0000-0000F2110000}"/>
    <cellStyle name="ป้อนค่า 3 4 2 3 2" xfId="12722" xr:uid="{DDBDA870-1BB9-47D3-B459-5A961D05AC37}"/>
    <cellStyle name="ป้อนค่า 3 4 2 4" xfId="9309" xr:uid="{02468C08-1950-4DDF-9FCC-0863D33A6816}"/>
    <cellStyle name="ป้อนค่า 3 4 3" xfId="3737" xr:uid="{00000000-0005-0000-0000-0000F4110000}"/>
    <cellStyle name="ป้อนค่า 3 4 3 2" xfId="7226" xr:uid="{00000000-0005-0000-0000-0000F4110000}"/>
    <cellStyle name="ป้อนค่า 3 4 3 2 2" xfId="13958" xr:uid="{86E6772A-FCB8-44B0-9A5F-EE5D8EA905B9}"/>
    <cellStyle name="ป้อนค่า 3 4 3 3" xfId="10545" xr:uid="{ECAFB3ED-AB2A-45BA-9ACA-ABB8E4752C0B}"/>
    <cellStyle name="ป้อนค่า 3 4 4" xfId="3359" xr:uid="{00000000-0005-0000-0000-0000F5110000}"/>
    <cellStyle name="ป้อนค่า 3 4 4 2" xfId="6848" xr:uid="{00000000-0005-0000-0000-0000F5110000}"/>
    <cellStyle name="ป้อนค่า 3 4 4 2 2" xfId="13581" xr:uid="{4F8C3DDB-804D-4295-BB5E-ABA6AF3CE62B}"/>
    <cellStyle name="ป้อนค่า 3 4 4 3" xfId="10168" xr:uid="{EEFF804B-7DA5-4E43-8798-6E8181CE10A4}"/>
    <cellStyle name="ป้อนค่า 3 4 5" xfId="5311" xr:uid="{00000000-0005-0000-0000-0000F1110000}"/>
    <cellStyle name="ป้อนค่า 3 4 5 2" xfId="12049" xr:uid="{A9E19EDA-430D-4077-8E7A-4F50777F4E27}"/>
    <cellStyle name="ป้อนค่า 3 4 6" xfId="8637" xr:uid="{E55413D7-7D95-49D3-B463-4731DBB18D0F}"/>
    <cellStyle name="ป้อนค่า 3 5" xfId="1981" xr:uid="{00000000-0005-0000-0000-0000F6110000}"/>
    <cellStyle name="ป้อนค่า 3 5 2" xfId="2751" xr:uid="{00000000-0005-0000-0000-0000F7110000}"/>
    <cellStyle name="ป้อนค่า 3 5 2 2" xfId="4773" xr:uid="{00000000-0005-0000-0000-0000F8110000}"/>
    <cellStyle name="ป้อนค่า 3 5 2 2 2" xfId="8262" xr:uid="{00000000-0005-0000-0000-0000F8110000}"/>
    <cellStyle name="ป้อนค่า 3 5 2 2 2 2" xfId="14990" xr:uid="{5740BF6E-2C47-4B10-A1D8-5636F4FD4F75}"/>
    <cellStyle name="ป้อนค่า 3 5 2 2 3" xfId="11577" xr:uid="{8A94F751-2538-4897-A8C0-F26D9B3C66F8}"/>
    <cellStyle name="ป้อนค่า 3 5 2 3" xfId="6243" xr:uid="{00000000-0005-0000-0000-0000F7110000}"/>
    <cellStyle name="ป้อนค่า 3 5 2 3 2" xfId="12977" xr:uid="{E40C3D3B-0763-4FA6-88F7-371DFA653D93}"/>
    <cellStyle name="ป้อนค่า 3 5 2 4" xfId="9564" xr:uid="{1776795E-A3DE-4EA5-B32A-EF156945B2E6}"/>
    <cellStyle name="ป้อนค่า 3 5 3" xfId="3992" xr:uid="{00000000-0005-0000-0000-0000F9110000}"/>
    <cellStyle name="ป้อนค่า 3 5 3 2" xfId="7481" xr:uid="{00000000-0005-0000-0000-0000F9110000}"/>
    <cellStyle name="ป้อนค่า 3 5 3 2 2" xfId="14213" xr:uid="{3B7C65A4-43CE-4CB0-BD55-8D237B3C2144}"/>
    <cellStyle name="ป้อนค่า 3 5 3 3" xfId="10800" xr:uid="{E37A5D7F-CBE4-4B05-ADEE-96166520DAC7}"/>
    <cellStyle name="ป้อนค่า 3 5 4" xfId="3485" xr:uid="{00000000-0005-0000-0000-0000FA110000}"/>
    <cellStyle name="ป้อนค่า 3 5 4 2" xfId="6974" xr:uid="{00000000-0005-0000-0000-0000FA110000}"/>
    <cellStyle name="ป้อนค่า 3 5 4 2 2" xfId="13707" xr:uid="{47EDF266-15DA-47DB-8982-069864DC4B09}"/>
    <cellStyle name="ป้อนค่า 3 5 4 3" xfId="10294" xr:uid="{B7E66CD2-BE65-403F-95E7-67E5A518FE67}"/>
    <cellStyle name="ป้อนค่า 3 5 5" xfId="5566" xr:uid="{00000000-0005-0000-0000-0000F6110000}"/>
    <cellStyle name="ป้อนค่า 3 5 5 2" xfId="12304" xr:uid="{4173EABC-8423-429F-8A88-F10F86E81552}"/>
    <cellStyle name="ป้อนค่า 3 5 6" xfId="8892" xr:uid="{F957CF5F-DACE-4EF6-88B5-F65BBEEE6AB5}"/>
    <cellStyle name="ป้อนค่า 3 6" xfId="1747" xr:uid="{00000000-0005-0000-0000-0000FB110000}"/>
    <cellStyle name="ป้อนค่า 3 6 2" xfId="2517" xr:uid="{00000000-0005-0000-0000-0000FC110000}"/>
    <cellStyle name="ป้อนค่า 3 6 2 2" xfId="4540" xr:uid="{00000000-0005-0000-0000-0000FD110000}"/>
    <cellStyle name="ป้อนค่า 3 6 2 2 2" xfId="8029" xr:uid="{00000000-0005-0000-0000-0000FD110000}"/>
    <cellStyle name="ป้อนค่า 3 6 2 2 2 2" xfId="14757" xr:uid="{FDBA11F7-0A2C-4CC3-8806-FE9C394350EC}"/>
    <cellStyle name="ป้อนค่า 3 6 2 2 3" xfId="11344" xr:uid="{6CAAFA5D-557C-474D-A1FE-EDDAFFA65294}"/>
    <cellStyle name="ป้อนค่า 3 6 2 3" xfId="6010" xr:uid="{00000000-0005-0000-0000-0000FC110000}"/>
    <cellStyle name="ป้อนค่า 3 6 2 3 2" xfId="12744" xr:uid="{4DF88BFD-3C3E-46D0-B26D-74EA726CB5DC}"/>
    <cellStyle name="ป้อนค่า 3 6 2 4" xfId="9331" xr:uid="{A450364F-D305-4382-B595-704990F98F84}"/>
    <cellStyle name="ป้อนค่า 3 6 3" xfId="3759" xr:uid="{00000000-0005-0000-0000-0000FE110000}"/>
    <cellStyle name="ป้อนค่า 3 6 3 2" xfId="7248" xr:uid="{00000000-0005-0000-0000-0000FE110000}"/>
    <cellStyle name="ป้อนค่า 3 6 3 2 2" xfId="13980" xr:uid="{F485EDA6-D9B1-434C-9D2C-805694CDE98C}"/>
    <cellStyle name="ป้อนค่า 3 6 3 3" xfId="10567" xr:uid="{C7169FB5-2D4B-4562-BBF4-0ACA9D1795AE}"/>
    <cellStyle name="ป้อนค่า 3 6 4" xfId="3350" xr:uid="{00000000-0005-0000-0000-0000FF110000}"/>
    <cellStyle name="ป้อนค่า 3 6 4 2" xfId="6839" xr:uid="{00000000-0005-0000-0000-0000FF110000}"/>
    <cellStyle name="ป้อนค่า 3 6 4 2 2" xfId="13572" xr:uid="{0857731F-2B23-4F43-9456-E0C7E20F058D}"/>
    <cellStyle name="ป้อนค่า 3 6 4 3" xfId="10159" xr:uid="{E432CD3D-1005-44FE-A5D9-1408D81EDC80}"/>
    <cellStyle name="ป้อนค่า 3 6 5" xfId="5333" xr:uid="{00000000-0005-0000-0000-0000FB110000}"/>
    <cellStyle name="ป้อนค่า 3 6 5 2" xfId="12071" xr:uid="{A4070A59-10CC-4827-B693-C9BB582B9988}"/>
    <cellStyle name="ป้อนค่า 3 6 6" xfId="8659" xr:uid="{BA6189D8-D48A-44D2-A2B3-E73D0AAA9BF5}"/>
    <cellStyle name="ป้อนค่า 3 7" xfId="2299" xr:uid="{00000000-0005-0000-0000-000000120000}"/>
    <cellStyle name="ป้อนค่า 3 7 2" xfId="4337" xr:uid="{00000000-0005-0000-0000-000001120000}"/>
    <cellStyle name="ป้อนค่า 3 7 2 2" xfId="7826" xr:uid="{00000000-0005-0000-0000-000001120000}"/>
    <cellStyle name="ป้อนค่า 3 7 2 2 2" xfId="14554" xr:uid="{53BB3955-B664-4C22-BDD2-63E45A0245E1}"/>
    <cellStyle name="ป้อนค่า 3 7 2 3" xfId="11141" xr:uid="{90AE16B0-6459-43D7-A0D3-EEFDC14D6F25}"/>
    <cellStyle name="ป้อนค่า 3 7 3" xfId="5800" xr:uid="{00000000-0005-0000-0000-000000120000}"/>
    <cellStyle name="ป้อนค่า 3 7 3 2" xfId="12534" xr:uid="{80002266-32A0-4FF1-B588-B755D5CFF5FA}"/>
    <cellStyle name="ป้อนค่า 3 7 4" xfId="9121" xr:uid="{985E68A6-2478-4DC2-A98E-31ED7C9204EA}"/>
    <cellStyle name="ป้อนค่า 3 8" xfId="3200" xr:uid="{00000000-0005-0000-0000-000002120000}"/>
    <cellStyle name="ป้อนค่า 3 8 2" xfId="6689" xr:uid="{00000000-0005-0000-0000-000002120000}"/>
    <cellStyle name="ป้อนค่า 3 8 2 2" xfId="13422" xr:uid="{A8C4C59F-5102-478D-87A6-516C7DD387B6}"/>
    <cellStyle name="ป้อนค่า 3 8 3" xfId="10009" xr:uid="{1ABBF8C3-ABA2-40EB-B6DA-15B08C68B3EB}"/>
    <cellStyle name="ป้อนค่า 3 9" xfId="4305" xr:uid="{00000000-0005-0000-0000-000003120000}"/>
    <cellStyle name="ป้อนค่า 3 9 2" xfId="7794" xr:uid="{00000000-0005-0000-0000-000003120000}"/>
    <cellStyle name="ป้อนค่า 3 9 2 2" xfId="14522" xr:uid="{912A8C4F-74DF-4F1E-97ED-048DD5F9C745}"/>
    <cellStyle name="ป้อนค่า 3 9 3" xfId="11109" xr:uid="{EEE77F55-86A0-400F-8ED0-109749E29B2F}"/>
    <cellStyle name="ป้อนค่า 4" xfId="1493" xr:uid="{00000000-0005-0000-0000-000004120000}"/>
    <cellStyle name="ป้อนค่า 4 2" xfId="2119" xr:uid="{00000000-0005-0000-0000-000005120000}"/>
    <cellStyle name="ป้อนค่า 4 2 2" xfId="2886" xr:uid="{00000000-0005-0000-0000-000006120000}"/>
    <cellStyle name="ป้อนค่า 4 2 2 2" xfId="4906" xr:uid="{00000000-0005-0000-0000-000007120000}"/>
    <cellStyle name="ป้อนค่า 4 2 2 2 2" xfId="8395" xr:uid="{00000000-0005-0000-0000-000007120000}"/>
    <cellStyle name="ป้อนค่า 4 2 2 2 2 2" xfId="15123" xr:uid="{62190EEC-5FD7-4669-97C7-7C8578B40A62}"/>
    <cellStyle name="ป้อนค่า 4 2 2 2 3" xfId="11710" xr:uid="{245BD195-A83A-4B1F-9ADE-26496ABFC001}"/>
    <cellStyle name="ป้อนค่า 4 2 2 3" xfId="6375" xr:uid="{00000000-0005-0000-0000-000006120000}"/>
    <cellStyle name="ป้อนค่า 4 2 2 3 2" xfId="13109" xr:uid="{332960B1-966A-45B6-82DD-E9B3D0A7D334}"/>
    <cellStyle name="ป้อนค่า 4 2 2 4" xfId="9696" xr:uid="{C9C14C4F-6472-4BEC-B88F-F74CBA126B45}"/>
    <cellStyle name="ป้อนค่า 4 2 3" xfId="4127" xr:uid="{00000000-0005-0000-0000-000008120000}"/>
    <cellStyle name="ป้อนค่า 4 2 3 2" xfId="7616" xr:uid="{00000000-0005-0000-0000-000008120000}"/>
    <cellStyle name="ป้อนค่า 4 2 3 2 2" xfId="14348" xr:uid="{4D6E1D4D-5DFA-42E9-A194-A991A8CA2323}"/>
    <cellStyle name="ป้อนค่า 4 2 3 3" xfId="10935" xr:uid="{AE00B088-2281-4EFE-9350-D6605F054E16}"/>
    <cellStyle name="ป้อนค่า 4 2 4" xfId="3245" xr:uid="{00000000-0005-0000-0000-000009120000}"/>
    <cellStyle name="ป้อนค่า 4 2 4 2" xfId="6734" xr:uid="{00000000-0005-0000-0000-000009120000}"/>
    <cellStyle name="ป้อนค่า 4 2 4 2 2" xfId="13467" xr:uid="{8D5715E2-6954-449B-BCFB-5173192ABB7C}"/>
    <cellStyle name="ป้อนค่า 4 2 4 3" xfId="10054" xr:uid="{B0C24463-D9BC-44F4-92E9-5247E93F5EB5}"/>
    <cellStyle name="ป้อนค่า 4 2 5" xfId="5698" xr:uid="{00000000-0005-0000-0000-000005120000}"/>
    <cellStyle name="ป้อนค่า 4 2 5 2" xfId="12436" xr:uid="{2C8126CB-D4D9-44D6-8FF4-C0417496DDA9}"/>
    <cellStyle name="ป้อนค่า 4 2 6" xfId="9024" xr:uid="{EF024069-1795-4747-870C-F81E6D47BB06}"/>
    <cellStyle name="ป้อนค่า 4 3" xfId="2145" xr:uid="{00000000-0005-0000-0000-00000A120000}"/>
    <cellStyle name="ป้อนค่า 4 3 2" xfId="2911" xr:uid="{00000000-0005-0000-0000-00000B120000}"/>
    <cellStyle name="ป้อนค่า 4 3 2 2" xfId="4929" xr:uid="{00000000-0005-0000-0000-00000C120000}"/>
    <cellStyle name="ป้อนค่า 4 3 2 2 2" xfId="8418" xr:uid="{00000000-0005-0000-0000-00000C120000}"/>
    <cellStyle name="ป้อนค่า 4 3 2 2 2 2" xfId="15146" xr:uid="{E923F43E-1E6B-430F-B86F-03C73317194D}"/>
    <cellStyle name="ป้อนค่า 4 3 2 2 3" xfId="11733" xr:uid="{6240D303-C31F-4EFC-A8AA-209C39298623}"/>
    <cellStyle name="ป้อนค่า 4 3 2 3" xfId="6400" xr:uid="{00000000-0005-0000-0000-00000B120000}"/>
    <cellStyle name="ป้อนค่า 4 3 2 3 2" xfId="13134" xr:uid="{0B86C878-5996-4C59-8774-78C0699A1FDE}"/>
    <cellStyle name="ป้อนค่า 4 3 2 4" xfId="9721" xr:uid="{D82ADAF0-9DF9-4EA0-B771-B21412A08EEE}"/>
    <cellStyle name="ป้อนค่า 4 3 3" xfId="4150" xr:uid="{00000000-0005-0000-0000-00000D120000}"/>
    <cellStyle name="ป้อนค่า 4 3 3 2" xfId="7639" xr:uid="{00000000-0005-0000-0000-00000D120000}"/>
    <cellStyle name="ป้อนค่า 4 3 3 2 2" xfId="14371" xr:uid="{7D6DD083-B5D2-4E48-85CA-CFDD923D201A}"/>
    <cellStyle name="ป้อนค่า 4 3 3 3" xfId="10958" xr:uid="{34E5E3D7-FB97-446C-860C-B7AEE449BC00}"/>
    <cellStyle name="ป้อนค่า 4 3 4" xfId="3422" xr:uid="{00000000-0005-0000-0000-00000E120000}"/>
    <cellStyle name="ป้อนค่า 4 3 4 2" xfId="6911" xr:uid="{00000000-0005-0000-0000-00000E120000}"/>
    <cellStyle name="ป้อนค่า 4 3 4 2 2" xfId="13644" xr:uid="{4046F11F-DFB3-45E7-ABB7-42C60D247562}"/>
    <cellStyle name="ป้อนค่า 4 3 4 3" xfId="10231" xr:uid="{BDBD1F17-4D83-487B-9AC5-4DE7102CB2BF}"/>
    <cellStyle name="ป้อนค่า 4 3 5" xfId="5724" xr:uid="{00000000-0005-0000-0000-00000A120000}"/>
    <cellStyle name="ป้อนค่า 4 3 5 2" xfId="12461" xr:uid="{668C3623-FFDE-4D8F-9D7E-05C7E11B134F}"/>
    <cellStyle name="ป้อนค่า 4 3 6" xfId="9049" xr:uid="{D7B7384B-BD02-4C8A-AFB9-E1523F12D1FF}"/>
    <cellStyle name="ป้อนค่า 4 4" xfId="2164" xr:uid="{00000000-0005-0000-0000-00000F120000}"/>
    <cellStyle name="ป้อนค่า 4 4 2" xfId="2929" xr:uid="{00000000-0005-0000-0000-000010120000}"/>
    <cellStyle name="ป้อนค่า 4 4 2 2" xfId="4947" xr:uid="{00000000-0005-0000-0000-000011120000}"/>
    <cellStyle name="ป้อนค่า 4 4 2 2 2" xfId="8436" xr:uid="{00000000-0005-0000-0000-000011120000}"/>
    <cellStyle name="ป้อนค่า 4 4 2 2 2 2" xfId="15164" xr:uid="{34410E69-34D3-4753-878D-1EAAF609BF89}"/>
    <cellStyle name="ป้อนค่า 4 4 2 2 3" xfId="11751" xr:uid="{D02369D7-0574-4DF2-8380-73AFD031ECC3}"/>
    <cellStyle name="ป้อนค่า 4 4 2 3" xfId="6418" xr:uid="{00000000-0005-0000-0000-000010120000}"/>
    <cellStyle name="ป้อนค่า 4 4 2 3 2" xfId="13152" xr:uid="{64563AA4-2977-4AAD-BCDF-9967EB27A8AA}"/>
    <cellStyle name="ป้อนค่า 4 4 2 4" xfId="9739" xr:uid="{D236B12D-4DAE-40AF-B401-25259B4E3FA0}"/>
    <cellStyle name="ป้อนค่า 4 4 3" xfId="4168" xr:uid="{00000000-0005-0000-0000-000012120000}"/>
    <cellStyle name="ป้อนค่า 4 4 3 2" xfId="7657" xr:uid="{00000000-0005-0000-0000-000012120000}"/>
    <cellStyle name="ป้อนค่า 4 4 3 2 2" xfId="14389" xr:uid="{368BF89B-9725-4193-9D17-676228A69DFE}"/>
    <cellStyle name="ป้อนค่า 4 4 3 3" xfId="10976" xr:uid="{523DD4AB-90BF-46AF-8D67-70C9921DCC19}"/>
    <cellStyle name="ป้อนค่า 4 4 4" xfId="3002" xr:uid="{00000000-0005-0000-0000-000013120000}"/>
    <cellStyle name="ป้อนค่า 4 4 4 2" xfId="6491" xr:uid="{00000000-0005-0000-0000-000013120000}"/>
    <cellStyle name="ป้อนค่า 4 4 4 2 2" xfId="13224" xr:uid="{4DE0AE06-5F6C-4DEE-BA4A-F53DAFE7E3E1}"/>
    <cellStyle name="ป้อนค่า 4 4 4 3" xfId="9811" xr:uid="{28C2C081-A109-44D7-90A6-E010576D7836}"/>
    <cellStyle name="ป้อนค่า 4 4 5" xfId="5743" xr:uid="{00000000-0005-0000-0000-00000F120000}"/>
    <cellStyle name="ป้อนค่า 4 4 5 2" xfId="12479" xr:uid="{6C68FABC-8F1D-409E-830F-87206367CB03}"/>
    <cellStyle name="ป้อนค่า 4 4 6" xfId="9067" xr:uid="{4E95337C-A0A8-44D5-893B-9F0E3D97FCC7}"/>
    <cellStyle name="ป้อนค่า 4 5" xfId="2178" xr:uid="{00000000-0005-0000-0000-000014120000}"/>
    <cellStyle name="ป้อนค่า 4 5 2" xfId="2943" xr:uid="{00000000-0005-0000-0000-000015120000}"/>
    <cellStyle name="ป้อนค่า 4 5 2 2" xfId="4961" xr:uid="{00000000-0005-0000-0000-000016120000}"/>
    <cellStyle name="ป้อนค่า 4 5 2 2 2" xfId="8450" xr:uid="{00000000-0005-0000-0000-000016120000}"/>
    <cellStyle name="ป้อนค่า 4 5 2 2 2 2" xfId="15178" xr:uid="{F736AF69-4B11-4C17-AEC2-23A4AC4135E7}"/>
    <cellStyle name="ป้อนค่า 4 5 2 2 3" xfId="11765" xr:uid="{4766A749-26B0-4BC6-B3C1-602DA0F083F1}"/>
    <cellStyle name="ป้อนค่า 4 5 2 3" xfId="6432" xr:uid="{00000000-0005-0000-0000-000015120000}"/>
    <cellStyle name="ป้อนค่า 4 5 2 3 2" xfId="13166" xr:uid="{66303F1C-68C9-4F4B-9546-ABCDF9A50168}"/>
    <cellStyle name="ป้อนค่า 4 5 2 4" xfId="9753" xr:uid="{9ED375C2-F263-4CC8-9056-10D490A16DD6}"/>
    <cellStyle name="ป้อนค่า 4 5 3" xfId="4182" xr:uid="{00000000-0005-0000-0000-000017120000}"/>
    <cellStyle name="ป้อนค่า 4 5 3 2" xfId="7671" xr:uid="{00000000-0005-0000-0000-000017120000}"/>
    <cellStyle name="ป้อนค่า 4 5 3 2 2" xfId="14403" xr:uid="{D94CF00B-34ED-4FAE-A44D-8B47E9936CA3}"/>
    <cellStyle name="ป้อนค่า 4 5 3 3" xfId="10990" xr:uid="{3C684AD1-1363-4E34-A3D1-8DD33CC8245D}"/>
    <cellStyle name="ป้อนค่า 4 5 4" xfId="3222" xr:uid="{00000000-0005-0000-0000-000018120000}"/>
    <cellStyle name="ป้อนค่า 4 5 4 2" xfId="6711" xr:uid="{00000000-0005-0000-0000-000018120000}"/>
    <cellStyle name="ป้อนค่า 4 5 4 2 2" xfId="13444" xr:uid="{115CB084-7BD0-4505-A3A9-2D2D67311380}"/>
    <cellStyle name="ป้อนค่า 4 5 4 3" xfId="10031" xr:uid="{59F38393-0148-475F-A220-8F15653EA698}"/>
    <cellStyle name="ป้อนค่า 4 5 5" xfId="5757" xr:uid="{00000000-0005-0000-0000-000014120000}"/>
    <cellStyle name="ป้อนค่า 4 5 5 2" xfId="12493" xr:uid="{B49332EE-50A6-4000-971B-850F4F3116EE}"/>
    <cellStyle name="ป้อนค่า 4 5 6" xfId="9081" xr:uid="{D7BE5D6E-6C24-4FCF-98B0-CB0F699C1BD5}"/>
    <cellStyle name="ป้อนค่า 4 6" xfId="2365" xr:uid="{00000000-0005-0000-0000-000019120000}"/>
    <cellStyle name="ป้อนค่า 4 6 2" xfId="4400" xr:uid="{00000000-0005-0000-0000-00001A120000}"/>
    <cellStyle name="ป้อนค่า 4 6 2 2" xfId="7889" xr:uid="{00000000-0005-0000-0000-00001A120000}"/>
    <cellStyle name="ป้อนค่า 4 6 2 2 2" xfId="14617" xr:uid="{12B56E53-4DD9-42B8-BB58-DE0B7B1F0E4D}"/>
    <cellStyle name="ป้อนค่า 4 6 2 3" xfId="11204" xr:uid="{67B853F5-7437-496C-B249-DDB35350E42A}"/>
    <cellStyle name="ป้อนค่า 4 6 3" xfId="5866" xr:uid="{00000000-0005-0000-0000-000019120000}"/>
    <cellStyle name="ป้อนค่า 4 6 3 2" xfId="12600" xr:uid="{2EF23DCE-ABD0-44D3-A0BD-D9AEA2E37CE0}"/>
    <cellStyle name="ป้อนค่า 4 6 4" xfId="9187" xr:uid="{9F95EEAF-47C3-4BB9-A7FE-BE4623612E19}"/>
    <cellStyle name="ป้อนค่า 4 7" xfId="3563" xr:uid="{00000000-0005-0000-0000-00001B120000}"/>
    <cellStyle name="ป้อนค่า 4 7 2" xfId="7052" xr:uid="{00000000-0005-0000-0000-00001B120000}"/>
    <cellStyle name="ป้อนค่า 4 7 2 2" xfId="13785" xr:uid="{16C4CCD0-BE37-465C-BEAA-CC261B99FDED}"/>
    <cellStyle name="ป้อนค่า 4 7 3" xfId="10372" xr:uid="{3BF95AD2-C752-4FF2-A47A-052C1B866C91}"/>
    <cellStyle name="ป้อนค่า 4 8" xfId="3391" xr:uid="{00000000-0005-0000-0000-00001C120000}"/>
    <cellStyle name="ป้อนค่า 4 8 2" xfId="6880" xr:uid="{00000000-0005-0000-0000-00001C120000}"/>
    <cellStyle name="ป้อนค่า 4 8 2 2" xfId="13613" xr:uid="{4E5C7755-8CD5-46A0-B430-8FFB0379750E}"/>
    <cellStyle name="ป้อนค่า 4 8 3" xfId="10200" xr:uid="{25733A54-35DC-4515-A11B-244685B81FE9}"/>
    <cellStyle name="ป้อนค่า 4 9" xfId="5181" xr:uid="{00000000-0005-0000-0000-000004120000}"/>
    <cellStyle name="ป้อนค่า 4 9 2" xfId="11927" xr:uid="{7E4084E0-8948-476A-AA51-16FCD5FE4443}"/>
    <cellStyle name="ป้อนค่า 5" xfId="1611" xr:uid="{00000000-0005-0000-0000-00001D120000}"/>
    <cellStyle name="ป้อนค่า 5 2" xfId="2385" xr:uid="{00000000-0005-0000-0000-00001E120000}"/>
    <cellStyle name="ป้อนค่า 5 2 2" xfId="4415" xr:uid="{00000000-0005-0000-0000-00001F120000}"/>
    <cellStyle name="ป้อนค่า 5 2 2 2" xfId="7904" xr:uid="{00000000-0005-0000-0000-00001F120000}"/>
    <cellStyle name="ป้อนค่า 5 2 2 2 2" xfId="14632" xr:uid="{B5628EA3-1E0E-45E2-AF5F-7A147A869B7F}"/>
    <cellStyle name="ป้อนค่า 5 2 2 3" xfId="11219" xr:uid="{4E546371-F7DC-4443-964E-B0F94DDFDD93}"/>
    <cellStyle name="ป้อนค่า 5 2 3" xfId="5884" xr:uid="{00000000-0005-0000-0000-00001E120000}"/>
    <cellStyle name="ป้อนค่า 5 2 3 2" xfId="12618" xr:uid="{AF935DCC-481B-4FD9-B788-F25414C3A71F}"/>
    <cellStyle name="ป้อนค่า 5 2 4" xfId="9205" xr:uid="{B5A1F062-18EE-4C72-83EC-FFB26B01D940}"/>
    <cellStyle name="ป้อนค่า 5 3" xfId="3628" xr:uid="{00000000-0005-0000-0000-000020120000}"/>
    <cellStyle name="ป้อนค่า 5 3 2" xfId="7117" xr:uid="{00000000-0005-0000-0000-000020120000}"/>
    <cellStyle name="ป้อนค่า 5 3 2 2" xfId="13849" xr:uid="{B65C8A62-D6C5-4915-938A-7ADCEC60C1C7}"/>
    <cellStyle name="ป้อนค่า 5 3 3" xfId="10436" xr:uid="{85D1D73E-160A-432E-B363-04101D832552}"/>
    <cellStyle name="ป้อนค่า 5 4" xfId="3386" xr:uid="{00000000-0005-0000-0000-000021120000}"/>
    <cellStyle name="ป้อนค่า 5 4 2" xfId="6875" xr:uid="{00000000-0005-0000-0000-000021120000}"/>
    <cellStyle name="ป้อนค่า 5 4 2 2" xfId="13608" xr:uid="{F779D778-9D1D-4F4F-BB8F-B02CDB3C6693}"/>
    <cellStyle name="ป้อนค่า 5 4 3" xfId="10195" xr:uid="{F8C3B2BF-26B9-4996-AC9C-CFD103B2204C}"/>
    <cellStyle name="ป้อนค่า 5 5" xfId="5205" xr:uid="{00000000-0005-0000-0000-00001D120000}"/>
    <cellStyle name="ป้อนค่า 5 5 2" xfId="11945" xr:uid="{626C1FC2-914F-48E7-B09A-BE004134B2E1}"/>
    <cellStyle name="ป้อนค่า 5 6" xfId="8536" xr:uid="{94B24E68-3438-40F9-9410-E5B2B645D522}"/>
    <cellStyle name="ป้อนค่า 6" xfId="1733" xr:uid="{00000000-0005-0000-0000-000022120000}"/>
    <cellStyle name="ป้อนค่า 6 2" xfId="2503" xr:uid="{00000000-0005-0000-0000-000023120000}"/>
    <cellStyle name="ป้อนค่า 6 2 2" xfId="4526" xr:uid="{00000000-0005-0000-0000-000024120000}"/>
    <cellStyle name="ป้อนค่า 6 2 2 2" xfId="8015" xr:uid="{00000000-0005-0000-0000-000024120000}"/>
    <cellStyle name="ป้อนค่า 6 2 2 2 2" xfId="14743" xr:uid="{FA55923D-9374-4A4C-AB27-1137FA9DD2CA}"/>
    <cellStyle name="ป้อนค่า 6 2 2 3" xfId="11330" xr:uid="{6AFA8FA0-9DE2-4CAF-9394-1FE3CD7DCBE4}"/>
    <cellStyle name="ป้อนค่า 6 2 3" xfId="5996" xr:uid="{00000000-0005-0000-0000-000023120000}"/>
    <cellStyle name="ป้อนค่า 6 2 3 2" xfId="12730" xr:uid="{0EC09022-87BD-4AFB-8D04-EECCE62D27BE}"/>
    <cellStyle name="ป้อนค่า 6 2 4" xfId="9317" xr:uid="{56C100B1-68DA-4419-AE5A-D56604FD2FB3}"/>
    <cellStyle name="ป้อนค่า 6 3" xfId="3745" xr:uid="{00000000-0005-0000-0000-000025120000}"/>
    <cellStyle name="ป้อนค่า 6 3 2" xfId="7234" xr:uid="{00000000-0005-0000-0000-000025120000}"/>
    <cellStyle name="ป้อนค่า 6 3 2 2" xfId="13966" xr:uid="{21E75A75-5461-48C2-89AA-5AA692611C8F}"/>
    <cellStyle name="ป้อนค่า 6 3 3" xfId="10553" xr:uid="{77A0530F-2F2B-4C21-8842-69A156E4005E}"/>
    <cellStyle name="ป้อนค่า 6 4" xfId="3064" xr:uid="{00000000-0005-0000-0000-000026120000}"/>
    <cellStyle name="ป้อนค่า 6 4 2" xfId="6553" xr:uid="{00000000-0005-0000-0000-000026120000}"/>
    <cellStyle name="ป้อนค่า 6 4 2 2" xfId="13286" xr:uid="{DB184422-F9CE-4C82-BF3E-4B4DFD31DD5C}"/>
    <cellStyle name="ป้อนค่า 6 4 3" xfId="9873" xr:uid="{9DCEFBC9-4789-44CB-81C4-883CED7BCF3A}"/>
    <cellStyle name="ป้อนค่า 6 5" xfId="5319" xr:uid="{00000000-0005-0000-0000-000022120000}"/>
    <cellStyle name="ป้อนค่า 6 5 2" xfId="12057" xr:uid="{184CE0CA-A785-45DD-9CD6-7EC72AE2A207}"/>
    <cellStyle name="ป้อนค่า 6 6" xfId="8645" xr:uid="{A6C4E49E-A3BD-4BFA-8BD4-D5FA96FAFCBE}"/>
    <cellStyle name="ป้อนค่า 7" xfId="5024" xr:uid="{00000000-0005-0000-0000-0000C7110000}"/>
    <cellStyle name="ป้อนค่า 7 2" xfId="11812" xr:uid="{7779BA1D-14F6-4809-947B-85979B0D2F51}"/>
    <cellStyle name="ป้อนค่า 8" xfId="8496" xr:uid="{99408317-C0A6-41D5-B56B-143A5707B4D1}"/>
    <cellStyle name="ปานกลาง" xfId="214" xr:uid="{00000000-0005-0000-0000-000027120000}"/>
    <cellStyle name="ปานกลาง 2" xfId="1494" xr:uid="{00000000-0005-0000-0000-000028120000}"/>
    <cellStyle name="ผลรวม" xfId="215" xr:uid="{00000000-0005-0000-0000-000029120000}"/>
    <cellStyle name="ผลรวม 2" xfId="770" xr:uid="{00000000-0005-0000-0000-00002A120000}"/>
    <cellStyle name="ผลรวม 2 10" xfId="5075" xr:uid="{00000000-0005-0000-0000-00002A120000}"/>
    <cellStyle name="ผลรวม 2 10 2" xfId="11844" xr:uid="{BB974075-8252-4B9A-931E-F918E8BD5097}"/>
    <cellStyle name="ผลรวม 2 2" xfId="1638" xr:uid="{00000000-0005-0000-0000-00002B120000}"/>
    <cellStyle name="ผลรวม 2 2 2" xfId="2411" xr:uid="{00000000-0005-0000-0000-00002C120000}"/>
    <cellStyle name="ผลรวม 2 2 2 2" xfId="4436" xr:uid="{00000000-0005-0000-0000-00002D120000}"/>
    <cellStyle name="ผลรวม 2 2 2 2 2" xfId="7925" xr:uid="{00000000-0005-0000-0000-00002D120000}"/>
    <cellStyle name="ผลรวม 2 2 2 2 2 2" xfId="14653" xr:uid="{5384B582-2907-4A7F-B06E-2B8E26EEE293}"/>
    <cellStyle name="ผลรวม 2 2 2 2 3" xfId="11240" xr:uid="{79D35C60-7F4F-4942-8A39-6D0D50D3A7CF}"/>
    <cellStyle name="ผลรวม 2 2 2 3" xfId="5905" xr:uid="{00000000-0005-0000-0000-00002C120000}"/>
    <cellStyle name="ผลรวม 2 2 2 3 2" xfId="12639" xr:uid="{17C24CE6-944F-4EE9-B7B1-BC86D5B797D7}"/>
    <cellStyle name="ผลรวม 2 2 2 4" xfId="9226" xr:uid="{B88819B0-0994-4CB2-9B84-FAE99D6D80D8}"/>
    <cellStyle name="ผลรวม 2 2 3" xfId="3654" xr:uid="{00000000-0005-0000-0000-00002E120000}"/>
    <cellStyle name="ผลรวม 2 2 3 2" xfId="7143" xr:uid="{00000000-0005-0000-0000-00002E120000}"/>
    <cellStyle name="ผลรวม 2 2 3 2 2" xfId="13875" xr:uid="{0BEA2BE8-5ACC-4617-AE55-1D0B6BBF8247}"/>
    <cellStyle name="ผลรวม 2 2 3 3" xfId="10462" xr:uid="{CAA72E8E-7015-448D-BCD5-72C13D70CBC2}"/>
    <cellStyle name="ผลรวม 2 2 4" xfId="3375" xr:uid="{00000000-0005-0000-0000-00002F120000}"/>
    <cellStyle name="ผลรวม 2 2 4 2" xfId="6864" xr:uid="{00000000-0005-0000-0000-00002F120000}"/>
    <cellStyle name="ผลรวม 2 2 4 2 2" xfId="13597" xr:uid="{D8B71E9D-BB27-4458-966C-1DD16D082B9D}"/>
    <cellStyle name="ผลรวม 2 2 4 3" xfId="10184" xr:uid="{6F0DD564-B008-484E-8E7C-68FA912D0600}"/>
    <cellStyle name="ผลรวม 2 2 5" xfId="5226" xr:uid="{00000000-0005-0000-0000-00002B120000}"/>
    <cellStyle name="ผลรวม 2 2 5 2" xfId="11966" xr:uid="{2A295956-6CD5-4B63-9259-D289768CB961}"/>
    <cellStyle name="ผลรวม 2 2 6" xfId="8554" xr:uid="{719518E9-DD2E-4302-A600-6C2648360923}"/>
    <cellStyle name="ผลรวม 2 3" xfId="1858" xr:uid="{00000000-0005-0000-0000-000030120000}"/>
    <cellStyle name="ผลรวม 2 3 2" xfId="2628" xr:uid="{00000000-0005-0000-0000-000031120000}"/>
    <cellStyle name="ผลรวม 2 3 2 2" xfId="4651" xr:uid="{00000000-0005-0000-0000-000032120000}"/>
    <cellStyle name="ผลรวม 2 3 2 2 2" xfId="8140" xr:uid="{00000000-0005-0000-0000-000032120000}"/>
    <cellStyle name="ผลรวม 2 3 2 2 2 2" xfId="14868" xr:uid="{6E6A2053-2A1B-4609-9BAD-974988B829A1}"/>
    <cellStyle name="ผลรวม 2 3 2 2 3" xfId="11455" xr:uid="{ECDDBA99-4C23-4876-B541-B67F118B18E8}"/>
    <cellStyle name="ผลรวม 2 3 2 3" xfId="6120" xr:uid="{00000000-0005-0000-0000-000031120000}"/>
    <cellStyle name="ผลรวม 2 3 2 3 2" xfId="12854" xr:uid="{47E983A1-DDC1-4BA6-8FDB-8372D44792BC}"/>
    <cellStyle name="ผลรวม 2 3 2 4" xfId="9441" xr:uid="{B27D2C49-1E4D-4E0D-997B-DBEB0463DF47}"/>
    <cellStyle name="ผลรวม 2 3 3" xfId="3870" xr:uid="{00000000-0005-0000-0000-000033120000}"/>
    <cellStyle name="ผลรวม 2 3 3 2" xfId="7359" xr:uid="{00000000-0005-0000-0000-000033120000}"/>
    <cellStyle name="ผลรวม 2 3 3 2 2" xfId="14091" xr:uid="{BE92F001-A4CB-4E08-A807-5BEBD372B06E}"/>
    <cellStyle name="ผลรวม 2 3 3 3" xfId="10678" xr:uid="{4516DB55-CE65-4AED-BFDE-9C32849C4966}"/>
    <cellStyle name="ผลรวม 2 3 4" xfId="3024" xr:uid="{00000000-0005-0000-0000-000034120000}"/>
    <cellStyle name="ผลรวม 2 3 4 2" xfId="6513" xr:uid="{00000000-0005-0000-0000-000034120000}"/>
    <cellStyle name="ผลรวม 2 3 4 2 2" xfId="13246" xr:uid="{94800FDB-232F-46A0-926D-41CEBC269BF7}"/>
    <cellStyle name="ผลรวม 2 3 4 3" xfId="9833" xr:uid="{EE7230F9-E808-4CE9-BA1A-0A8A2751190C}"/>
    <cellStyle name="ผลรวม 2 3 5" xfId="5443" xr:uid="{00000000-0005-0000-0000-000030120000}"/>
    <cellStyle name="ผลรวม 2 3 5 2" xfId="12181" xr:uid="{2C75DB7B-B4C5-49C8-A3D8-1BC54B3CEA79}"/>
    <cellStyle name="ผลรวม 2 3 6" xfId="8769" xr:uid="{11A0FAEE-04A0-4E3F-9DE1-B151B67E7C0D}"/>
    <cellStyle name="ผลรวม 2 4" xfId="2017" xr:uid="{00000000-0005-0000-0000-000035120000}"/>
    <cellStyle name="ผลรวม 2 4 2" xfId="2784" xr:uid="{00000000-0005-0000-0000-000036120000}"/>
    <cellStyle name="ผลรวม 2 4 2 2" xfId="4806" xr:uid="{00000000-0005-0000-0000-000037120000}"/>
    <cellStyle name="ผลรวม 2 4 2 2 2" xfId="8295" xr:uid="{00000000-0005-0000-0000-000037120000}"/>
    <cellStyle name="ผลรวม 2 4 2 2 2 2" xfId="15023" xr:uid="{15524222-83E4-45E3-BF17-728D4C961B53}"/>
    <cellStyle name="ผลรวม 2 4 2 2 3" xfId="11610" xr:uid="{DE254CFA-4EA7-41A6-8B73-02A80FAE4366}"/>
    <cellStyle name="ผลรวม 2 4 2 3" xfId="6275" xr:uid="{00000000-0005-0000-0000-000036120000}"/>
    <cellStyle name="ผลรวม 2 4 2 3 2" xfId="13009" xr:uid="{0476CAAC-40C1-44F0-A98A-639BB7ED1DC5}"/>
    <cellStyle name="ผลรวม 2 4 2 4" xfId="9596" xr:uid="{41D55369-599B-4802-89A3-B76E8CEA5B53}"/>
    <cellStyle name="ผลรวม 2 4 3" xfId="4027" xr:uid="{00000000-0005-0000-0000-000038120000}"/>
    <cellStyle name="ผลรวม 2 4 3 2" xfId="7516" xr:uid="{00000000-0005-0000-0000-000038120000}"/>
    <cellStyle name="ผลรวม 2 4 3 2 2" xfId="14248" xr:uid="{33422140-C654-48B1-8E0F-79C011165C51}"/>
    <cellStyle name="ผลรวม 2 4 3 3" xfId="10835" xr:uid="{2FFF47FF-EB52-4657-AAA9-5BCF3A577A0C}"/>
    <cellStyle name="ผลรวม 2 4 4" xfId="3288" xr:uid="{00000000-0005-0000-0000-000039120000}"/>
    <cellStyle name="ผลรวม 2 4 4 2" xfId="6777" xr:uid="{00000000-0005-0000-0000-000039120000}"/>
    <cellStyle name="ผลรวม 2 4 4 2 2" xfId="13510" xr:uid="{87FED4E5-3F6D-4902-8CE9-7A35AB8CAF0D}"/>
    <cellStyle name="ผลรวม 2 4 4 3" xfId="10097" xr:uid="{33387B62-142B-41A5-B0EA-74FF8C508C15}"/>
    <cellStyle name="ผลรวม 2 4 5" xfId="5598" xr:uid="{00000000-0005-0000-0000-000035120000}"/>
    <cellStyle name="ผลรวม 2 4 5 2" xfId="12336" xr:uid="{FBAFEE96-A86B-40CA-A722-51DE056603EE}"/>
    <cellStyle name="ผลรวม 2 4 6" xfId="8924" xr:uid="{4D88983E-064B-45D0-A808-5688BE60BAB8}"/>
    <cellStyle name="ผลรวม 2 5" xfId="2027" xr:uid="{00000000-0005-0000-0000-00003A120000}"/>
    <cellStyle name="ผลรวม 2 5 2" xfId="2794" xr:uid="{00000000-0005-0000-0000-00003B120000}"/>
    <cellStyle name="ผลรวม 2 5 2 2" xfId="4815" xr:uid="{00000000-0005-0000-0000-00003C120000}"/>
    <cellStyle name="ผลรวม 2 5 2 2 2" xfId="8304" xr:uid="{00000000-0005-0000-0000-00003C120000}"/>
    <cellStyle name="ผลรวม 2 5 2 2 2 2" xfId="15032" xr:uid="{30F546FD-D61A-4D97-9A81-188D0AA05134}"/>
    <cellStyle name="ผลรวม 2 5 2 2 3" xfId="11619" xr:uid="{3DC1A46C-11DC-4951-8C74-FB12F77618B2}"/>
    <cellStyle name="ผลรวม 2 5 2 3" xfId="6285" xr:uid="{00000000-0005-0000-0000-00003B120000}"/>
    <cellStyle name="ผลรวม 2 5 2 3 2" xfId="13019" xr:uid="{C920097A-B385-4A37-907C-EFF05C3254D3}"/>
    <cellStyle name="ผลรวม 2 5 2 4" xfId="9606" xr:uid="{2E9D8537-F6DC-4D58-948C-F08BFA03DF98}"/>
    <cellStyle name="ผลรวม 2 5 3" xfId="4036" xr:uid="{00000000-0005-0000-0000-00003D120000}"/>
    <cellStyle name="ผลรวม 2 5 3 2" xfId="7525" xr:uid="{00000000-0005-0000-0000-00003D120000}"/>
    <cellStyle name="ผลรวม 2 5 3 2 2" xfId="14257" xr:uid="{51465918-6528-42B7-AB7D-7059BA8FE1E4}"/>
    <cellStyle name="ผลรวม 2 5 3 3" xfId="10844" xr:uid="{8CC1F9E9-4445-4807-96A0-D6D807093A1E}"/>
    <cellStyle name="ผลรวม 2 5 4" xfId="3283" xr:uid="{00000000-0005-0000-0000-00003E120000}"/>
    <cellStyle name="ผลรวม 2 5 4 2" xfId="6772" xr:uid="{00000000-0005-0000-0000-00003E120000}"/>
    <cellStyle name="ผลรวม 2 5 4 2 2" xfId="13505" xr:uid="{5424122B-B2D8-4EE9-8FE9-183D7D39C285}"/>
    <cellStyle name="ผลรวม 2 5 4 3" xfId="10092" xr:uid="{0AB6C6E5-6D3A-48A6-80AC-E47292DB115C}"/>
    <cellStyle name="ผลรวม 2 5 5" xfId="5608" xr:uid="{00000000-0005-0000-0000-00003A120000}"/>
    <cellStyle name="ผลรวม 2 5 5 2" xfId="12346" xr:uid="{85A8E3A4-B33B-4B23-9F28-0AF2EB176D23}"/>
    <cellStyle name="ผลรวม 2 5 6" xfId="8934" xr:uid="{7CAF3E3B-3422-4326-953C-D099D601193F}"/>
    <cellStyle name="ผลรวม 2 6" xfId="1945" xr:uid="{00000000-0005-0000-0000-00003F120000}"/>
    <cellStyle name="ผลรวม 2 6 2" xfId="2715" xr:uid="{00000000-0005-0000-0000-000040120000}"/>
    <cellStyle name="ผลรวม 2 6 2 2" xfId="4737" xr:uid="{00000000-0005-0000-0000-000041120000}"/>
    <cellStyle name="ผลรวม 2 6 2 2 2" xfId="8226" xr:uid="{00000000-0005-0000-0000-000041120000}"/>
    <cellStyle name="ผลรวม 2 6 2 2 2 2" xfId="14954" xr:uid="{B84094D5-A8A7-42C6-ACCF-BF56E2D7221C}"/>
    <cellStyle name="ผลรวม 2 6 2 2 3" xfId="11541" xr:uid="{FB212834-01FD-47D9-B517-11F25F28E138}"/>
    <cellStyle name="ผลรวม 2 6 2 3" xfId="6207" xr:uid="{00000000-0005-0000-0000-000040120000}"/>
    <cellStyle name="ผลรวม 2 6 2 3 2" xfId="12941" xr:uid="{02E68E80-4A82-4FA4-80D9-536E03C281E5}"/>
    <cellStyle name="ผลรวม 2 6 2 4" xfId="9528" xr:uid="{A2878127-23DF-4B4A-B8EC-E03B2FD09D66}"/>
    <cellStyle name="ผลรวม 2 6 3" xfId="3956" xr:uid="{00000000-0005-0000-0000-000042120000}"/>
    <cellStyle name="ผลรวม 2 6 3 2" xfId="7445" xr:uid="{00000000-0005-0000-0000-000042120000}"/>
    <cellStyle name="ผลรวม 2 6 3 2 2" xfId="14177" xr:uid="{59873115-5041-4E65-8029-9AE64E3EC3E6}"/>
    <cellStyle name="ผลรวม 2 6 3 3" xfId="10764" xr:uid="{4D89C083-D4DB-4BC3-855E-2DFFE2C508BE}"/>
    <cellStyle name="ผลรวม 2 6 4" xfId="4266" xr:uid="{00000000-0005-0000-0000-000043120000}"/>
    <cellStyle name="ผลรวม 2 6 4 2" xfId="7755" xr:uid="{00000000-0005-0000-0000-000043120000}"/>
    <cellStyle name="ผลรวม 2 6 4 2 2" xfId="14485" xr:uid="{82B25532-6A43-4E5B-9B8C-14D36BB630B2}"/>
    <cellStyle name="ผลรวม 2 6 4 3" xfId="11072" xr:uid="{5BC5115A-E1BB-46B7-9BBB-99DE61B1A264}"/>
    <cellStyle name="ผลรวม 2 6 5" xfId="5530" xr:uid="{00000000-0005-0000-0000-00003F120000}"/>
    <cellStyle name="ผลรวม 2 6 5 2" xfId="12268" xr:uid="{EDE71478-3AE4-446D-A2A3-3F65F745583F}"/>
    <cellStyle name="ผลรวม 2 6 6" xfId="8856" xr:uid="{8850C2CA-45B8-4D94-A405-5F71690165A9}"/>
    <cellStyle name="ผลรวม 2 7" xfId="2285" xr:uid="{00000000-0005-0000-0000-000044120000}"/>
    <cellStyle name="ผลรวม 2 7 2" xfId="4323" xr:uid="{00000000-0005-0000-0000-000045120000}"/>
    <cellStyle name="ผลรวม 2 7 2 2" xfId="7812" xr:uid="{00000000-0005-0000-0000-000045120000}"/>
    <cellStyle name="ผลรวม 2 7 2 2 2" xfId="14540" xr:uid="{351F9F82-545F-4150-9D10-D4F237C2335A}"/>
    <cellStyle name="ผลรวม 2 7 2 3" xfId="11127" xr:uid="{E5C884C1-0432-4357-93C1-7CCB78E0021B}"/>
    <cellStyle name="ผลรวม 2 7 3" xfId="5786" xr:uid="{00000000-0005-0000-0000-000044120000}"/>
    <cellStyle name="ผลรวม 2 7 3 2" xfId="12520" xr:uid="{941B7144-5820-41DF-89A6-8F8B927DB85D}"/>
    <cellStyle name="ผลรวม 2 7 4" xfId="9107" xr:uid="{5200E63C-0621-4288-A589-A0C0A75BAC05}"/>
    <cellStyle name="ผลรวม 2 8" xfId="3186" xr:uid="{00000000-0005-0000-0000-000046120000}"/>
    <cellStyle name="ผลรวม 2 8 2" xfId="6675" xr:uid="{00000000-0005-0000-0000-000046120000}"/>
    <cellStyle name="ผลรวม 2 8 2 2" xfId="13408" xr:uid="{064D0388-E2FC-428E-9AD8-BA8526F35973}"/>
    <cellStyle name="ผลรวม 2 8 3" xfId="9995" xr:uid="{5A176870-F1E6-47A9-88A8-FCDA33BDE1C8}"/>
    <cellStyle name="ผลรวม 2 9" xfId="4267" xr:uid="{00000000-0005-0000-0000-000047120000}"/>
    <cellStyle name="ผลรวม 2 9 2" xfId="7756" xr:uid="{00000000-0005-0000-0000-000047120000}"/>
    <cellStyle name="ผลรวม 2 9 2 2" xfId="14486" xr:uid="{32406081-41E0-402B-93FB-7D1393989869}"/>
    <cellStyle name="ผลรวม 2 9 3" xfId="11073" xr:uid="{6D48E935-678A-4E2F-8568-5C54DE604A7A}"/>
    <cellStyle name="ผลรวม 3" xfId="784" xr:uid="{00000000-0005-0000-0000-000048120000}"/>
    <cellStyle name="ผลรวม 3 10" xfId="5089" xr:uid="{00000000-0005-0000-0000-000048120000}"/>
    <cellStyle name="ผลรวม 3 10 2" xfId="11857" xr:uid="{C732CBC4-F920-41F8-BD90-E4BDF84CCD1F}"/>
    <cellStyle name="ผลรวม 3 2" xfId="1651" xr:uid="{00000000-0005-0000-0000-000049120000}"/>
    <cellStyle name="ผลรวม 3 2 2" xfId="2424" xr:uid="{00000000-0005-0000-0000-00004A120000}"/>
    <cellStyle name="ผลรวม 3 2 2 2" xfId="4449" xr:uid="{00000000-0005-0000-0000-00004B120000}"/>
    <cellStyle name="ผลรวม 3 2 2 2 2" xfId="7938" xr:uid="{00000000-0005-0000-0000-00004B120000}"/>
    <cellStyle name="ผลรวม 3 2 2 2 2 2" xfId="14666" xr:uid="{F518E31C-B0B1-4272-BDE8-3D489D1D0C05}"/>
    <cellStyle name="ผลรวม 3 2 2 2 3" xfId="11253" xr:uid="{5EC57A75-00FE-4DCD-90BB-90B3F0AB0C45}"/>
    <cellStyle name="ผลรวม 3 2 2 3" xfId="5918" xr:uid="{00000000-0005-0000-0000-00004A120000}"/>
    <cellStyle name="ผลรวม 3 2 2 3 2" xfId="12652" xr:uid="{57753C06-7FA0-41E6-A739-C8C1FC8A3244}"/>
    <cellStyle name="ผลรวม 3 2 2 4" xfId="9239" xr:uid="{DBF79327-E552-48CC-9E06-02EDB0E2814C}"/>
    <cellStyle name="ผลรวม 3 2 3" xfId="3667" xr:uid="{00000000-0005-0000-0000-00004C120000}"/>
    <cellStyle name="ผลรวม 3 2 3 2" xfId="7156" xr:uid="{00000000-0005-0000-0000-00004C120000}"/>
    <cellStyle name="ผลรวม 3 2 3 2 2" xfId="13888" xr:uid="{BAC796D6-C6A5-4995-9E9D-5189FAE977B0}"/>
    <cellStyle name="ผลรวม 3 2 3 3" xfId="10475" xr:uid="{BDA68127-C76C-455A-9CAC-06347C2FCF14}"/>
    <cellStyle name="ผลรวม 3 2 4" xfId="3098" xr:uid="{00000000-0005-0000-0000-00004D120000}"/>
    <cellStyle name="ผลรวม 3 2 4 2" xfId="6587" xr:uid="{00000000-0005-0000-0000-00004D120000}"/>
    <cellStyle name="ผลรวม 3 2 4 2 2" xfId="13320" xr:uid="{4F648515-AE5F-4CE8-BEB1-2691BCF74436}"/>
    <cellStyle name="ผลรวม 3 2 4 3" xfId="9907" xr:uid="{0F2A4150-0821-41BF-B2C4-C3C7BA85717A}"/>
    <cellStyle name="ผลรวม 3 2 5" xfId="5239" xr:uid="{00000000-0005-0000-0000-000049120000}"/>
    <cellStyle name="ผลรวม 3 2 5 2" xfId="11979" xr:uid="{F8D1820F-3EF3-4ED6-81A3-7A7264DC2611}"/>
    <cellStyle name="ผลรวม 3 2 6" xfId="8567" xr:uid="{CF97A3C2-FC10-4D56-910A-EE468CCA6DC6}"/>
    <cellStyle name="ผลรวม 3 3" xfId="1872" xr:uid="{00000000-0005-0000-0000-00004E120000}"/>
    <cellStyle name="ผลรวม 3 3 2" xfId="2642" xr:uid="{00000000-0005-0000-0000-00004F120000}"/>
    <cellStyle name="ผลรวม 3 3 2 2" xfId="4665" xr:uid="{00000000-0005-0000-0000-000050120000}"/>
    <cellStyle name="ผลรวม 3 3 2 2 2" xfId="8154" xr:uid="{00000000-0005-0000-0000-000050120000}"/>
    <cellStyle name="ผลรวม 3 3 2 2 2 2" xfId="14882" xr:uid="{B7228D9A-850E-4BB5-AA3D-923E726FEB70}"/>
    <cellStyle name="ผลรวม 3 3 2 2 3" xfId="11469" xr:uid="{21B73576-C660-4869-900B-82830A96583B}"/>
    <cellStyle name="ผลรวม 3 3 2 3" xfId="6134" xr:uid="{00000000-0005-0000-0000-00004F120000}"/>
    <cellStyle name="ผลรวม 3 3 2 3 2" xfId="12868" xr:uid="{72054155-EB3D-4488-B6C7-D43AD7291B54}"/>
    <cellStyle name="ผลรวม 3 3 2 4" xfId="9455" xr:uid="{793C2EB0-06CF-467E-AB8D-E0ED385241BC}"/>
    <cellStyle name="ผลรวม 3 3 3" xfId="3884" xr:uid="{00000000-0005-0000-0000-000051120000}"/>
    <cellStyle name="ผลรวม 3 3 3 2" xfId="7373" xr:uid="{00000000-0005-0000-0000-000051120000}"/>
    <cellStyle name="ผลรวม 3 3 3 2 2" xfId="14105" xr:uid="{4A26D4EB-065E-42E6-97B7-D0F58F8A1FE8}"/>
    <cellStyle name="ผลรวม 3 3 3 3" xfId="10692" xr:uid="{C15F4AA0-AA06-4AB1-94B3-B8421A450D01}"/>
    <cellStyle name="ผลรวม 3 3 4" xfId="3323" xr:uid="{00000000-0005-0000-0000-000052120000}"/>
    <cellStyle name="ผลรวม 3 3 4 2" xfId="6812" xr:uid="{00000000-0005-0000-0000-000052120000}"/>
    <cellStyle name="ผลรวม 3 3 4 2 2" xfId="13545" xr:uid="{DCA9FFC0-636E-44AE-8DD0-D526B1E5E76A}"/>
    <cellStyle name="ผลรวม 3 3 4 3" xfId="10132" xr:uid="{580387F8-64C8-44D8-926F-78F90BFA3A2C}"/>
    <cellStyle name="ผลรวม 3 3 5" xfId="5457" xr:uid="{00000000-0005-0000-0000-00004E120000}"/>
    <cellStyle name="ผลรวม 3 3 5 2" xfId="12195" xr:uid="{CC519FEC-7209-499C-9519-A5D017AC841F}"/>
    <cellStyle name="ผลรวม 3 3 6" xfId="8783" xr:uid="{B66E5195-FF39-417A-BA1A-F1A94B8D4E1C}"/>
    <cellStyle name="ผลรวม 3 4" xfId="1956" xr:uid="{00000000-0005-0000-0000-000053120000}"/>
    <cellStyle name="ผลรวม 3 4 2" xfId="2726" xr:uid="{00000000-0005-0000-0000-000054120000}"/>
    <cellStyle name="ผลรวม 3 4 2 2" xfId="4748" xr:uid="{00000000-0005-0000-0000-000055120000}"/>
    <cellStyle name="ผลรวม 3 4 2 2 2" xfId="8237" xr:uid="{00000000-0005-0000-0000-000055120000}"/>
    <cellStyle name="ผลรวม 3 4 2 2 2 2" xfId="14965" xr:uid="{CD9DC109-CEC0-449B-A74D-51392BDF3121}"/>
    <cellStyle name="ผลรวม 3 4 2 2 3" xfId="11552" xr:uid="{93E6B90B-5F31-40DD-8FBF-4ABE4B248474}"/>
    <cellStyle name="ผลรวม 3 4 2 3" xfId="6218" xr:uid="{00000000-0005-0000-0000-000054120000}"/>
    <cellStyle name="ผลรวม 3 4 2 3 2" xfId="12952" xr:uid="{AA60E00B-B3EC-46FF-92DB-642C1E3A21B6}"/>
    <cellStyle name="ผลรวม 3 4 2 4" xfId="9539" xr:uid="{6C9EACBE-DAB5-4A45-B1C1-69DE7E7512FA}"/>
    <cellStyle name="ผลรวม 3 4 3" xfId="3967" xr:uid="{00000000-0005-0000-0000-000056120000}"/>
    <cellStyle name="ผลรวม 3 4 3 2" xfId="7456" xr:uid="{00000000-0005-0000-0000-000056120000}"/>
    <cellStyle name="ผลรวม 3 4 3 2 2" xfId="14188" xr:uid="{4CFB81BB-9247-40F5-B30D-1FFA06D42043}"/>
    <cellStyle name="ผลรวม 3 4 3 3" xfId="10775" xr:uid="{B62B6AB7-D376-438A-87C2-43E155BDA8B8}"/>
    <cellStyle name="ผลรวม 3 4 4" xfId="4254" xr:uid="{00000000-0005-0000-0000-000057120000}"/>
    <cellStyle name="ผลรวม 3 4 4 2" xfId="7743" xr:uid="{00000000-0005-0000-0000-000057120000}"/>
    <cellStyle name="ผลรวม 3 4 4 2 2" xfId="14473" xr:uid="{2C2FFB86-4F28-4A75-A913-EEF20BED6C79}"/>
    <cellStyle name="ผลรวม 3 4 4 3" xfId="11060" xr:uid="{522E0A5B-6304-4CFE-9DCD-3F02410ABE2D}"/>
    <cellStyle name="ผลรวม 3 4 5" xfId="5541" xr:uid="{00000000-0005-0000-0000-000053120000}"/>
    <cellStyle name="ผลรวม 3 4 5 2" xfId="12279" xr:uid="{6BF50750-F126-4FC9-BBE4-A3B79E428DA3}"/>
    <cellStyle name="ผลรวม 3 4 6" xfId="8867" xr:uid="{B12E155B-8D59-4521-B75D-B429EFD97942}"/>
    <cellStyle name="ผลรวม 3 5" xfId="1937" xr:uid="{00000000-0005-0000-0000-000058120000}"/>
    <cellStyle name="ผลรวม 3 5 2" xfId="2707" xr:uid="{00000000-0005-0000-0000-000059120000}"/>
    <cellStyle name="ผลรวม 3 5 2 2" xfId="4729" xr:uid="{00000000-0005-0000-0000-00005A120000}"/>
    <cellStyle name="ผลรวม 3 5 2 2 2" xfId="8218" xr:uid="{00000000-0005-0000-0000-00005A120000}"/>
    <cellStyle name="ผลรวม 3 5 2 2 2 2" xfId="14946" xr:uid="{FD0A34E5-817B-4C6E-BA5C-77AC2E086AAA}"/>
    <cellStyle name="ผลรวม 3 5 2 2 3" xfId="11533" xr:uid="{689760AD-4C0B-4F24-ABFF-9FC6A5DE5D55}"/>
    <cellStyle name="ผลรวม 3 5 2 3" xfId="6199" xr:uid="{00000000-0005-0000-0000-000059120000}"/>
    <cellStyle name="ผลรวม 3 5 2 3 2" xfId="12933" xr:uid="{751E6BC4-3C3A-452B-B013-28C416D8806C}"/>
    <cellStyle name="ผลรวม 3 5 2 4" xfId="9520" xr:uid="{FE2C1550-4D04-459F-930D-2B91DFA91BCD}"/>
    <cellStyle name="ผลรวม 3 5 3" xfId="3948" xr:uid="{00000000-0005-0000-0000-00005B120000}"/>
    <cellStyle name="ผลรวม 3 5 3 2" xfId="7437" xr:uid="{00000000-0005-0000-0000-00005B120000}"/>
    <cellStyle name="ผลรวม 3 5 3 2 2" xfId="14169" xr:uid="{A5F98E47-3378-4D7E-97FD-63D5EAC4DC31}"/>
    <cellStyle name="ผลรวม 3 5 3 3" xfId="10756" xr:uid="{40596A7C-49AB-472F-A4FC-8F52B32204DE}"/>
    <cellStyle name="ผลรวม 3 5 4" xfId="4300" xr:uid="{00000000-0005-0000-0000-00005C120000}"/>
    <cellStyle name="ผลรวม 3 5 4 2" xfId="7789" xr:uid="{00000000-0005-0000-0000-00005C120000}"/>
    <cellStyle name="ผลรวม 3 5 4 2 2" xfId="14518" xr:uid="{CD9D8CB8-F61F-441C-AA60-93ACE66FBA15}"/>
    <cellStyle name="ผลรวม 3 5 4 3" xfId="11105" xr:uid="{BA88A035-FB20-431E-B06F-1B73B136C945}"/>
    <cellStyle name="ผลรวม 3 5 5" xfId="5522" xr:uid="{00000000-0005-0000-0000-000058120000}"/>
    <cellStyle name="ผลรวม 3 5 5 2" xfId="12260" xr:uid="{BB6B4574-4F31-4E11-83E3-39096C3FA6E6}"/>
    <cellStyle name="ผลรวม 3 5 6" xfId="8848" xr:uid="{F9DC8AE0-91B9-4FD1-884E-1E68E751523D}"/>
    <cellStyle name="ผลรวม 3 6" xfId="1790" xr:uid="{00000000-0005-0000-0000-00005D120000}"/>
    <cellStyle name="ผลรวม 3 6 2" xfId="2560" xr:uid="{00000000-0005-0000-0000-00005E120000}"/>
    <cellStyle name="ผลรวม 3 6 2 2" xfId="4583" xr:uid="{00000000-0005-0000-0000-00005F120000}"/>
    <cellStyle name="ผลรวม 3 6 2 2 2" xfId="8072" xr:uid="{00000000-0005-0000-0000-00005F120000}"/>
    <cellStyle name="ผลรวม 3 6 2 2 2 2" xfId="14800" xr:uid="{3A20F131-58A2-4A40-B15B-D964C7740306}"/>
    <cellStyle name="ผลรวม 3 6 2 2 3" xfId="11387" xr:uid="{CB4AB0FD-9675-4370-AFCB-A68CFE9C449C}"/>
    <cellStyle name="ผลรวม 3 6 2 3" xfId="6052" xr:uid="{00000000-0005-0000-0000-00005E120000}"/>
    <cellStyle name="ผลรวม 3 6 2 3 2" xfId="12786" xr:uid="{F6BC4C4E-A8AE-4EEE-B8C0-11E53DA3AFE5}"/>
    <cellStyle name="ผลรวม 3 6 2 4" xfId="9373" xr:uid="{B5AF061C-3B21-4C86-A4B3-89203BDA8C8F}"/>
    <cellStyle name="ผลรวม 3 6 3" xfId="3802" xr:uid="{00000000-0005-0000-0000-000060120000}"/>
    <cellStyle name="ผลรวม 3 6 3 2" xfId="7291" xr:uid="{00000000-0005-0000-0000-000060120000}"/>
    <cellStyle name="ผลรวม 3 6 3 2 2" xfId="14023" xr:uid="{6B1D85DF-2710-4976-9F29-0A258FCF9EDF}"/>
    <cellStyle name="ผลรวม 3 6 3 3" xfId="10610" xr:uid="{07E7593B-AF98-4BE5-8333-A49E81B77709}"/>
    <cellStyle name="ผลรวม 3 6 4" xfId="3592" xr:uid="{00000000-0005-0000-0000-000061120000}"/>
    <cellStyle name="ผลรวม 3 6 4 2" xfId="7081" xr:uid="{00000000-0005-0000-0000-000061120000}"/>
    <cellStyle name="ผลรวม 3 6 4 2 2" xfId="13813" xr:uid="{DCF59620-B7B4-498C-9C4E-9AD65B5948B3}"/>
    <cellStyle name="ผลรวม 3 6 4 3" xfId="10400" xr:uid="{7FC9DCC8-BE66-46DE-889F-D629FC6FE548}"/>
    <cellStyle name="ผลรวม 3 6 5" xfId="5375" xr:uid="{00000000-0005-0000-0000-00005D120000}"/>
    <cellStyle name="ผลรวม 3 6 5 2" xfId="12113" xr:uid="{E24C4829-2099-48AB-B652-A90A27509E34}"/>
    <cellStyle name="ผลรวม 3 6 6" xfId="8701" xr:uid="{C5146443-692B-4B2A-BECB-18B6310A8B46}"/>
    <cellStyle name="ผลรวม 3 7" xfId="2298" xr:uid="{00000000-0005-0000-0000-000062120000}"/>
    <cellStyle name="ผลรวม 3 7 2" xfId="4336" xr:uid="{00000000-0005-0000-0000-000063120000}"/>
    <cellStyle name="ผลรวม 3 7 2 2" xfId="7825" xr:uid="{00000000-0005-0000-0000-000063120000}"/>
    <cellStyle name="ผลรวม 3 7 2 2 2" xfId="14553" xr:uid="{5B1E773A-1F79-452B-A99D-2F91BA03CE94}"/>
    <cellStyle name="ผลรวม 3 7 2 3" xfId="11140" xr:uid="{8124DD97-8B74-4A1B-901A-C39C773B1029}"/>
    <cellStyle name="ผลรวม 3 7 3" xfId="5799" xr:uid="{00000000-0005-0000-0000-000062120000}"/>
    <cellStyle name="ผลรวม 3 7 3 2" xfId="12533" xr:uid="{3393E31B-44F9-418E-A149-ED3727802752}"/>
    <cellStyle name="ผลรวม 3 7 4" xfId="9120" xr:uid="{2BFEE690-304D-47B8-B4D2-F89D2CF7BB13}"/>
    <cellStyle name="ผลรวม 3 8" xfId="3199" xr:uid="{00000000-0005-0000-0000-000064120000}"/>
    <cellStyle name="ผลรวม 3 8 2" xfId="6688" xr:uid="{00000000-0005-0000-0000-000064120000}"/>
    <cellStyle name="ผลรวม 3 8 2 2" xfId="13421" xr:uid="{8FEE8FB5-BDCF-408D-AA8D-EF92F9D2F891}"/>
    <cellStyle name="ผลรวม 3 8 3" xfId="10008" xr:uid="{12D17C0E-1DA8-440D-A4BC-15DC1AE3D72D}"/>
    <cellStyle name="ผลรวม 3 9" xfId="4211" xr:uid="{00000000-0005-0000-0000-000065120000}"/>
    <cellStyle name="ผลรวม 3 9 2" xfId="7700" xr:uid="{00000000-0005-0000-0000-000065120000}"/>
    <cellStyle name="ผลรวม 3 9 2 2" xfId="14430" xr:uid="{1B1DE7A7-36A1-4938-B0C7-1277DC564585}"/>
    <cellStyle name="ผลรวม 3 9 3" xfId="11017" xr:uid="{51B83FEA-F304-471A-9C86-CAAFF95F5B7C}"/>
    <cellStyle name="ผลรวม 4" xfId="1495" xr:uid="{00000000-0005-0000-0000-000066120000}"/>
    <cellStyle name="ผลรวม 4 2" xfId="2120" xr:uid="{00000000-0005-0000-0000-000067120000}"/>
    <cellStyle name="ผลรวม 4 2 2" xfId="2887" xr:uid="{00000000-0005-0000-0000-000068120000}"/>
    <cellStyle name="ผลรวม 4 2 2 2" xfId="4907" xr:uid="{00000000-0005-0000-0000-000069120000}"/>
    <cellStyle name="ผลรวม 4 2 2 2 2" xfId="8396" xr:uid="{00000000-0005-0000-0000-000069120000}"/>
    <cellStyle name="ผลรวม 4 2 2 2 2 2" xfId="15124" xr:uid="{9106D5A4-7BD0-4F2E-A682-C0077FD96F9C}"/>
    <cellStyle name="ผลรวม 4 2 2 2 3" xfId="11711" xr:uid="{FCF32B2D-9AE8-4E08-8A44-59EEEE2F8192}"/>
    <cellStyle name="ผลรวม 4 2 2 3" xfId="6376" xr:uid="{00000000-0005-0000-0000-000068120000}"/>
    <cellStyle name="ผลรวม 4 2 2 3 2" xfId="13110" xr:uid="{C26BE1CA-3423-41FE-B701-081D9B7EB936}"/>
    <cellStyle name="ผลรวม 4 2 2 4" xfId="9697" xr:uid="{B69BA27E-87C3-4E3D-96BC-168F90D10EEB}"/>
    <cellStyle name="ผลรวม 4 2 3" xfId="4128" xr:uid="{00000000-0005-0000-0000-00006A120000}"/>
    <cellStyle name="ผลรวม 4 2 3 2" xfId="7617" xr:uid="{00000000-0005-0000-0000-00006A120000}"/>
    <cellStyle name="ผลรวม 4 2 3 2 2" xfId="14349" xr:uid="{7E3D4E6F-9B6D-4A39-901B-D143D7032C33}"/>
    <cellStyle name="ผลรวม 4 2 3 3" xfId="10936" xr:uid="{E189D5B7-8DD2-4F7B-8904-E7B14ED38752}"/>
    <cellStyle name="ผลรวม 4 2 4" xfId="3005" xr:uid="{00000000-0005-0000-0000-00006B120000}"/>
    <cellStyle name="ผลรวม 4 2 4 2" xfId="6494" xr:uid="{00000000-0005-0000-0000-00006B120000}"/>
    <cellStyle name="ผลรวม 4 2 4 2 2" xfId="13227" xr:uid="{A58F9F2B-180D-4369-B715-3C45CD1E30BC}"/>
    <cellStyle name="ผลรวม 4 2 4 3" xfId="9814" xr:uid="{FE932E47-6493-4477-A270-0740ABD85B22}"/>
    <cellStyle name="ผลรวม 4 2 5" xfId="5699" xr:uid="{00000000-0005-0000-0000-000067120000}"/>
    <cellStyle name="ผลรวม 4 2 5 2" xfId="12437" xr:uid="{9D30C7BB-1130-4107-9678-84C96BF5BE47}"/>
    <cellStyle name="ผลรวม 4 2 6" xfId="9025" xr:uid="{616572AB-FEBC-4B53-B19A-31AEF3359272}"/>
    <cellStyle name="ผลรวม 4 3" xfId="2146" xr:uid="{00000000-0005-0000-0000-00006C120000}"/>
    <cellStyle name="ผลรวม 4 3 2" xfId="2912" xr:uid="{00000000-0005-0000-0000-00006D120000}"/>
    <cellStyle name="ผลรวม 4 3 2 2" xfId="4930" xr:uid="{00000000-0005-0000-0000-00006E120000}"/>
    <cellStyle name="ผลรวม 4 3 2 2 2" xfId="8419" xr:uid="{00000000-0005-0000-0000-00006E120000}"/>
    <cellStyle name="ผลรวม 4 3 2 2 2 2" xfId="15147" xr:uid="{44E0ECB3-E43D-4043-B85D-08585B3781F3}"/>
    <cellStyle name="ผลรวม 4 3 2 2 3" xfId="11734" xr:uid="{D5D994F6-B68F-404B-AED2-FB28E6B04573}"/>
    <cellStyle name="ผลรวม 4 3 2 3" xfId="6401" xr:uid="{00000000-0005-0000-0000-00006D120000}"/>
    <cellStyle name="ผลรวม 4 3 2 3 2" xfId="13135" xr:uid="{2336E74E-8A60-48D0-A865-F37EFFC571C8}"/>
    <cellStyle name="ผลรวม 4 3 2 4" xfId="9722" xr:uid="{76BCF18D-8899-4A0E-AD74-C55FEB9AE3E6}"/>
    <cellStyle name="ผลรวม 4 3 3" xfId="4151" xr:uid="{00000000-0005-0000-0000-00006F120000}"/>
    <cellStyle name="ผลรวม 4 3 3 2" xfId="7640" xr:uid="{00000000-0005-0000-0000-00006F120000}"/>
    <cellStyle name="ผลรวม 4 3 3 2 2" xfId="14372" xr:uid="{F56AD4C3-4CDF-4829-ACCB-76CE4AC50344}"/>
    <cellStyle name="ผลรวม 4 3 3 3" xfId="10959" xr:uid="{4C6E2C8A-D9B8-4916-86D4-178907456A73}"/>
    <cellStyle name="ผลรวม 4 3 4" xfId="3238" xr:uid="{00000000-0005-0000-0000-000070120000}"/>
    <cellStyle name="ผลรวม 4 3 4 2" xfId="6727" xr:uid="{00000000-0005-0000-0000-000070120000}"/>
    <cellStyle name="ผลรวม 4 3 4 2 2" xfId="13460" xr:uid="{67A5E6E6-E356-4C50-BD4C-EF9ED6B74F23}"/>
    <cellStyle name="ผลรวม 4 3 4 3" xfId="10047" xr:uid="{95A70FE2-CCA6-46F7-BF02-12EFFF0CB0A6}"/>
    <cellStyle name="ผลรวม 4 3 5" xfId="5725" xr:uid="{00000000-0005-0000-0000-00006C120000}"/>
    <cellStyle name="ผลรวม 4 3 5 2" xfId="12462" xr:uid="{2B15DD3B-4394-4D18-A967-C4B2A88FE372}"/>
    <cellStyle name="ผลรวม 4 3 6" xfId="9050" xr:uid="{2C450AB7-DD76-4789-A067-A883D9EF2D84}"/>
    <cellStyle name="ผลรวม 4 4" xfId="2165" xr:uid="{00000000-0005-0000-0000-000071120000}"/>
    <cellStyle name="ผลรวม 4 4 2" xfId="2930" xr:uid="{00000000-0005-0000-0000-000072120000}"/>
    <cellStyle name="ผลรวม 4 4 2 2" xfId="4948" xr:uid="{00000000-0005-0000-0000-000073120000}"/>
    <cellStyle name="ผลรวม 4 4 2 2 2" xfId="8437" xr:uid="{00000000-0005-0000-0000-000073120000}"/>
    <cellStyle name="ผลรวม 4 4 2 2 2 2" xfId="15165" xr:uid="{C5E6426F-B5BB-4E8A-8109-8AE2C324AD47}"/>
    <cellStyle name="ผลรวม 4 4 2 2 3" xfId="11752" xr:uid="{A1FFC78C-7184-48F5-B4E3-58D93DFC8065}"/>
    <cellStyle name="ผลรวม 4 4 2 3" xfId="6419" xr:uid="{00000000-0005-0000-0000-000072120000}"/>
    <cellStyle name="ผลรวม 4 4 2 3 2" xfId="13153" xr:uid="{ED5E387A-5BA7-47E5-9D28-ED614E79FAE3}"/>
    <cellStyle name="ผลรวม 4 4 2 4" xfId="9740" xr:uid="{E7FADC97-DCB5-4BEB-9460-979D52F53141}"/>
    <cellStyle name="ผลรวม 4 4 3" xfId="4169" xr:uid="{00000000-0005-0000-0000-000074120000}"/>
    <cellStyle name="ผลรวม 4 4 3 2" xfId="7658" xr:uid="{00000000-0005-0000-0000-000074120000}"/>
    <cellStyle name="ผลรวม 4 4 3 2 2" xfId="14390" xr:uid="{6C409992-07FD-4431-9F23-58A34F2E3857}"/>
    <cellStyle name="ผลรวม 4 4 3 3" xfId="10977" xr:uid="{265BC349-B390-4923-82C3-1189098F26AD}"/>
    <cellStyle name="ผลรวม 4 4 4" xfId="133" xr:uid="{00000000-0005-0000-0000-000075120000}"/>
    <cellStyle name="ผลรวม 4 4 4 2" xfId="5006" xr:uid="{00000000-0005-0000-0000-000075120000}"/>
    <cellStyle name="ผลรวม 4 4 4 2 2" xfId="11803" xr:uid="{64120684-8B9F-40E2-B7F1-3717A65D8253}"/>
    <cellStyle name="ผลรวม 4 4 4 3" xfId="8489" xr:uid="{579EB826-BD92-423A-9E85-2E908695A4F7}"/>
    <cellStyle name="ผลรวม 4 4 5" xfId="5744" xr:uid="{00000000-0005-0000-0000-000071120000}"/>
    <cellStyle name="ผลรวม 4 4 5 2" xfId="12480" xr:uid="{9580E580-10AD-45A2-AE3E-287B811F963E}"/>
    <cellStyle name="ผลรวม 4 4 6" xfId="9068" xr:uid="{A264D110-7D1F-41EC-84B0-20C4FB59A495}"/>
    <cellStyle name="ผลรวม 4 5" xfId="2179" xr:uid="{00000000-0005-0000-0000-000076120000}"/>
    <cellStyle name="ผลรวม 4 5 2" xfId="2944" xr:uid="{00000000-0005-0000-0000-000077120000}"/>
    <cellStyle name="ผลรวม 4 5 2 2" xfId="4962" xr:uid="{00000000-0005-0000-0000-000078120000}"/>
    <cellStyle name="ผลรวม 4 5 2 2 2" xfId="8451" xr:uid="{00000000-0005-0000-0000-000078120000}"/>
    <cellStyle name="ผลรวม 4 5 2 2 2 2" xfId="15179" xr:uid="{3D061975-EBE8-4B1B-9333-CA5B27080701}"/>
    <cellStyle name="ผลรวม 4 5 2 2 3" xfId="11766" xr:uid="{C8358401-DB48-49A3-BF78-F85D79D28B44}"/>
    <cellStyle name="ผลรวม 4 5 2 3" xfId="6433" xr:uid="{00000000-0005-0000-0000-000077120000}"/>
    <cellStyle name="ผลรวม 4 5 2 3 2" xfId="13167" xr:uid="{7629F194-FACE-4893-B237-0FF94BE7CBE0}"/>
    <cellStyle name="ผลรวม 4 5 2 4" xfId="9754" xr:uid="{A32134B4-EEEA-452D-BE67-F1F7D0FCE094}"/>
    <cellStyle name="ผลรวม 4 5 3" xfId="4183" xr:uid="{00000000-0005-0000-0000-000079120000}"/>
    <cellStyle name="ผลรวม 4 5 3 2" xfId="7672" xr:uid="{00000000-0005-0000-0000-000079120000}"/>
    <cellStyle name="ผลรวม 4 5 3 2 2" xfId="14404" xr:uid="{F27C7EAB-8328-46E3-95A8-1BEE6E9FFD0B}"/>
    <cellStyle name="ผลรวม 4 5 3 3" xfId="10991" xr:uid="{970BDB4C-26D1-4119-A6F4-B944D126A60E}"/>
    <cellStyle name="ผลรวม 4 5 4" xfId="3221" xr:uid="{00000000-0005-0000-0000-00007A120000}"/>
    <cellStyle name="ผลรวม 4 5 4 2" xfId="6710" xr:uid="{00000000-0005-0000-0000-00007A120000}"/>
    <cellStyle name="ผลรวม 4 5 4 2 2" xfId="13443" xr:uid="{1E447466-39E3-4CC9-B999-304B5ACCCE40}"/>
    <cellStyle name="ผลรวม 4 5 4 3" xfId="10030" xr:uid="{77B59218-38F0-4427-959B-3CB1497E274D}"/>
    <cellStyle name="ผลรวม 4 5 5" xfId="5758" xr:uid="{00000000-0005-0000-0000-000076120000}"/>
    <cellStyle name="ผลรวม 4 5 5 2" xfId="12494" xr:uid="{9D6A853A-1526-4C54-B1B3-315F4C5E6691}"/>
    <cellStyle name="ผลรวม 4 5 6" xfId="9082" xr:uid="{B8F589E3-7BC0-4A6A-A81C-C267E8830525}"/>
    <cellStyle name="ผลรวม 4 6" xfId="2366" xr:uid="{00000000-0005-0000-0000-00007B120000}"/>
    <cellStyle name="ผลรวม 4 6 2" xfId="4401" xr:uid="{00000000-0005-0000-0000-00007C120000}"/>
    <cellStyle name="ผลรวม 4 6 2 2" xfId="7890" xr:uid="{00000000-0005-0000-0000-00007C120000}"/>
    <cellStyle name="ผลรวม 4 6 2 2 2" xfId="14618" xr:uid="{75C77EB6-FAD4-4E80-94C8-FEB16EC6BF78}"/>
    <cellStyle name="ผลรวม 4 6 2 3" xfId="11205" xr:uid="{6156E398-CB30-4513-9023-CC495E6A9FCA}"/>
    <cellStyle name="ผลรวม 4 6 3" xfId="5867" xr:uid="{00000000-0005-0000-0000-00007B120000}"/>
    <cellStyle name="ผลรวม 4 6 3 2" xfId="12601" xr:uid="{45C7C576-B0CE-417A-91A5-5FD572FA75D8}"/>
    <cellStyle name="ผลรวม 4 6 4" xfId="9188" xr:uid="{63F6F8E1-7256-4516-B49C-05CF1FAB4D24}"/>
    <cellStyle name="ผลรวม 4 7" xfId="3564" xr:uid="{00000000-0005-0000-0000-00007D120000}"/>
    <cellStyle name="ผลรวม 4 7 2" xfId="7053" xr:uid="{00000000-0005-0000-0000-00007D120000}"/>
    <cellStyle name="ผลรวม 4 7 2 2" xfId="13786" xr:uid="{701DF2EF-4E1C-4ED1-A61E-6A89B75BE0E4}"/>
    <cellStyle name="ผลรวม 4 7 3" xfId="10373" xr:uid="{B44DB13F-AF46-427B-9B71-D3563DE016F5}"/>
    <cellStyle name="ผลรวม 4 8" xfId="3390" xr:uid="{00000000-0005-0000-0000-00007E120000}"/>
    <cellStyle name="ผลรวม 4 8 2" xfId="6879" xr:uid="{00000000-0005-0000-0000-00007E120000}"/>
    <cellStyle name="ผลรวม 4 8 2 2" xfId="13612" xr:uid="{D86E514F-F233-4BD5-B287-4AD45B768973}"/>
    <cellStyle name="ผลรวม 4 8 3" xfId="10199" xr:uid="{7A99869A-BAC0-4C02-BDC9-C8334B0EEDCB}"/>
    <cellStyle name="ผลรวม 4 9" xfId="5182" xr:uid="{00000000-0005-0000-0000-000066120000}"/>
    <cellStyle name="ผลรวม 4 9 2" xfId="11928" xr:uid="{D017258D-5F75-4E10-BEFE-B1279C341187}"/>
    <cellStyle name="ผลรวม 5" xfId="2083" xr:uid="{00000000-0005-0000-0000-00007F120000}"/>
    <cellStyle name="ผลรวม 5 2" xfId="2850" xr:uid="{00000000-0005-0000-0000-000080120000}"/>
    <cellStyle name="ผลรวม 5 2 2" xfId="4870" xr:uid="{00000000-0005-0000-0000-000081120000}"/>
    <cellStyle name="ผลรวม 5 2 2 2" xfId="8359" xr:uid="{00000000-0005-0000-0000-000081120000}"/>
    <cellStyle name="ผลรวม 5 2 2 2 2" xfId="15087" xr:uid="{C42F1BF6-C129-4F59-B258-390B8A2E6930}"/>
    <cellStyle name="ผลรวม 5 2 2 3" xfId="11674" xr:uid="{01296C36-0297-4547-B526-6D459BD0414E}"/>
    <cellStyle name="ผลรวม 5 2 3" xfId="6339" xr:uid="{00000000-0005-0000-0000-000080120000}"/>
    <cellStyle name="ผลรวม 5 2 3 2" xfId="13073" xr:uid="{5461762A-5173-4B7D-B829-3D32F36EF481}"/>
    <cellStyle name="ผลรวม 5 2 4" xfId="9660" xr:uid="{5EC739E4-93AF-4BE0-BC3B-08C782B792DB}"/>
    <cellStyle name="ผลรวม 5 3" xfId="4091" xr:uid="{00000000-0005-0000-0000-000082120000}"/>
    <cellStyle name="ผลรวม 5 3 2" xfId="7580" xr:uid="{00000000-0005-0000-0000-000082120000}"/>
    <cellStyle name="ผลรวม 5 3 2 2" xfId="14312" xr:uid="{8A096712-8BEC-49B3-B128-835ABC4FFE1E}"/>
    <cellStyle name="ผลรวม 5 3 3" xfId="10899" xr:uid="{976E334F-6A0D-4FD2-81B3-736371D4F939}"/>
    <cellStyle name="ผลรวม 5 4" xfId="3133" xr:uid="{00000000-0005-0000-0000-000083120000}"/>
    <cellStyle name="ผลรวม 5 4 2" xfId="6622" xr:uid="{00000000-0005-0000-0000-000083120000}"/>
    <cellStyle name="ผลรวม 5 4 2 2" xfId="13355" xr:uid="{83791CFD-FE72-4D88-8AA5-42447104E783}"/>
    <cellStyle name="ผลรวม 5 4 3" xfId="9942" xr:uid="{4B5A62D1-928D-4084-864B-3A48284E9AA0}"/>
    <cellStyle name="ผลรวม 5 5" xfId="5662" xr:uid="{00000000-0005-0000-0000-00007F120000}"/>
    <cellStyle name="ผลรวม 5 5 2" xfId="12400" xr:uid="{E95A8306-D814-4D81-8B7E-D82B18F049E0}"/>
    <cellStyle name="ผลรวม 5 6" xfId="8988" xr:uid="{084AA673-830D-4D6C-B8B8-D434E6B13FE9}"/>
    <cellStyle name="ผลรวม 6" xfId="2065" xr:uid="{00000000-0005-0000-0000-000084120000}"/>
    <cellStyle name="ผลรวม 6 2" xfId="2832" xr:uid="{00000000-0005-0000-0000-000085120000}"/>
    <cellStyle name="ผลรวม 6 2 2" xfId="4852" xr:uid="{00000000-0005-0000-0000-000086120000}"/>
    <cellStyle name="ผลรวม 6 2 2 2" xfId="8341" xr:uid="{00000000-0005-0000-0000-000086120000}"/>
    <cellStyle name="ผลรวม 6 2 2 2 2" xfId="15069" xr:uid="{A9C5D464-A8B6-4FBF-B93B-8766167CB40A}"/>
    <cellStyle name="ผลรวม 6 2 2 3" xfId="11656" xr:uid="{01E3EEF4-994D-43AF-BAB0-B02D6FF104A2}"/>
    <cellStyle name="ผลรวม 6 2 3" xfId="6322" xr:uid="{00000000-0005-0000-0000-000085120000}"/>
    <cellStyle name="ผลรวม 6 2 3 2" xfId="13056" xr:uid="{9F8AC4D5-BD5A-4BE8-B720-E582F9F988AA}"/>
    <cellStyle name="ผลรวม 6 2 4" xfId="9643" xr:uid="{10C54406-807D-436F-9FBB-582505741D5C}"/>
    <cellStyle name="ผลรวม 6 3" xfId="4073" xr:uid="{00000000-0005-0000-0000-000087120000}"/>
    <cellStyle name="ผลรวม 6 3 2" xfId="7562" xr:uid="{00000000-0005-0000-0000-000087120000}"/>
    <cellStyle name="ผลรวม 6 3 2 2" xfId="14294" xr:uid="{62B4139E-2EA9-4ED7-8A6D-F809F070D69A}"/>
    <cellStyle name="ผลรวม 6 3 3" xfId="10881" xr:uid="{B9E4E3CE-0A89-40C5-9DF1-2216B42295DF}"/>
    <cellStyle name="ผลรวม 6 4" xfId="2971" xr:uid="{00000000-0005-0000-0000-000088120000}"/>
    <cellStyle name="ผลรวม 6 4 2" xfId="6460" xr:uid="{00000000-0005-0000-0000-000088120000}"/>
    <cellStyle name="ผลรวม 6 4 2 2" xfId="13193" xr:uid="{04D39AC7-A6B5-4F9D-959B-075C4EA0817A}"/>
    <cellStyle name="ผลรวม 6 4 3" xfId="9780" xr:uid="{F32D9167-757B-4B62-BE10-B61E49EF0BF9}"/>
    <cellStyle name="ผลรวม 6 5" xfId="5645" xr:uid="{00000000-0005-0000-0000-000084120000}"/>
    <cellStyle name="ผลรวม 6 5 2" xfId="12383" xr:uid="{8E33675D-CC4A-43F3-A250-51ACB3CD1BE8}"/>
    <cellStyle name="ผลรวม 6 6" xfId="8971" xr:uid="{5AB757A6-F1C5-422D-AAA6-40473F026BD7}"/>
    <cellStyle name="ผลรวม 7" xfId="1723" xr:uid="{00000000-0005-0000-0000-000089120000}"/>
    <cellStyle name="ผลรวม 7 2" xfId="2493" xr:uid="{00000000-0005-0000-0000-00008A120000}"/>
    <cellStyle name="ผลรวม 7 2 2" xfId="4516" xr:uid="{00000000-0005-0000-0000-00008B120000}"/>
    <cellStyle name="ผลรวม 7 2 2 2" xfId="8005" xr:uid="{00000000-0005-0000-0000-00008B120000}"/>
    <cellStyle name="ผลรวม 7 2 2 2 2" xfId="14733" xr:uid="{E1AE198E-1DBB-484E-A99E-C187B6EAE3D6}"/>
    <cellStyle name="ผลรวม 7 2 2 3" xfId="11320" xr:uid="{6F473A9B-10B8-42BD-82C6-D871BF1FAEB5}"/>
    <cellStyle name="ผลรวม 7 2 3" xfId="5986" xr:uid="{00000000-0005-0000-0000-00008A120000}"/>
    <cellStyle name="ผลรวม 7 2 3 2" xfId="12720" xr:uid="{E66C977C-0EDB-4318-8149-F6D72C7A3D0E}"/>
    <cellStyle name="ผลรวม 7 2 4" xfId="9307" xr:uid="{843521F6-DD8E-46C8-9405-E23249194D40}"/>
    <cellStyle name="ผลรวม 7 3" xfId="3735" xr:uid="{00000000-0005-0000-0000-00008C120000}"/>
    <cellStyle name="ผลรวม 7 3 2" xfId="7224" xr:uid="{00000000-0005-0000-0000-00008C120000}"/>
    <cellStyle name="ผลรวม 7 3 2 2" xfId="13956" xr:uid="{A2521382-8FF7-4BFD-A7A2-6D8AC185FF8B}"/>
    <cellStyle name="ผลรวม 7 3 3" xfId="10543" xr:uid="{88601732-D684-4B9D-8DCA-56B288C6497A}"/>
    <cellStyle name="ผลรวม 7 4" xfId="3360" xr:uid="{00000000-0005-0000-0000-00008D120000}"/>
    <cellStyle name="ผลรวม 7 4 2" xfId="6849" xr:uid="{00000000-0005-0000-0000-00008D120000}"/>
    <cellStyle name="ผลรวม 7 4 2 2" xfId="13582" xr:uid="{9D5CBB40-2391-4AE2-9718-1CD1B94C3F8F}"/>
    <cellStyle name="ผลรวม 7 4 3" xfId="10169" xr:uid="{9388C8B8-C53B-4EAD-A2DF-C8D7437E4058}"/>
    <cellStyle name="ผลรวม 7 5" xfId="5309" xr:uid="{00000000-0005-0000-0000-000089120000}"/>
    <cellStyle name="ผลรวม 7 5 2" xfId="12047" xr:uid="{2AC82A16-F5A4-43C7-B234-E8AABF08CCB1}"/>
    <cellStyle name="ผลรวม 7 6" xfId="8635" xr:uid="{5A38CBED-1EAD-482A-8ABC-43578F60D2A9}"/>
    <cellStyle name="ผลรวม 8" xfId="5025" xr:uid="{00000000-0005-0000-0000-000029120000}"/>
    <cellStyle name="ผลรวม 8 2" xfId="11813" xr:uid="{B5676B79-4166-4C7E-ABFB-BD97B8A1CC04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6" xr:uid="{00000000-0005-0000-0000-000094120000}"/>
    <cellStyle name="ส่วนที่ถูกเน้น2" xfId="222" xr:uid="{00000000-0005-0000-0000-000095120000}"/>
    <cellStyle name="ส่วนที่ถูกเน้น2 2" xfId="1497" xr:uid="{00000000-0005-0000-0000-000096120000}"/>
    <cellStyle name="ส่วนที่ถูกเน้น3" xfId="223" xr:uid="{00000000-0005-0000-0000-000097120000}"/>
    <cellStyle name="ส่วนที่ถูกเน้น3 2" xfId="1498" xr:uid="{00000000-0005-0000-0000-000098120000}"/>
    <cellStyle name="ส่วนที่ถูกเน้น4" xfId="224" xr:uid="{00000000-0005-0000-0000-000099120000}"/>
    <cellStyle name="ส่วนที่ถูกเน้น4 2" xfId="1499" xr:uid="{00000000-0005-0000-0000-00009A120000}"/>
    <cellStyle name="ส่วนที่ถูกเน้น5" xfId="225" xr:uid="{00000000-0005-0000-0000-00009B120000}"/>
    <cellStyle name="ส่วนที่ถูกเน้น5 2" xfId="1500" xr:uid="{00000000-0005-0000-0000-00009C120000}"/>
    <cellStyle name="ส่วนที่ถูกเน้น6" xfId="226" xr:uid="{00000000-0005-0000-0000-00009D120000}"/>
    <cellStyle name="ส่วนที่ถูกเน้น6 2" xfId="1501" xr:uid="{00000000-0005-0000-0000-00009E120000}"/>
    <cellStyle name="หมายเหตุ" xfId="227" xr:uid="{00000000-0005-0000-0000-00009F120000}"/>
    <cellStyle name="หมายเหตุ 10" xfId="8497" xr:uid="{D7C758FC-1C52-4E64-B5B2-71A56B0936BE}"/>
    <cellStyle name="หมายเหตุ 2" xfId="752" xr:uid="{00000000-0005-0000-0000-0000A0120000}"/>
    <cellStyle name="หมายเหตุ 2 10" xfId="3170" xr:uid="{00000000-0005-0000-0000-0000A1120000}"/>
    <cellStyle name="หมายเหตุ 2 10 2" xfId="6659" xr:uid="{00000000-0005-0000-0000-0000A1120000}"/>
    <cellStyle name="หมายเหตุ 2 10 2 2" xfId="13392" xr:uid="{B7369702-AC8C-4A81-B80A-F9227E73291D}"/>
    <cellStyle name="หมายเหตุ 2 10 3" xfId="9979" xr:uid="{FFC21592-00B8-419A-9F6F-E48FFC696D60}"/>
    <cellStyle name="หมายเหตุ 2 11" xfId="4218" xr:uid="{00000000-0005-0000-0000-0000A2120000}"/>
    <cellStyle name="หมายเหตุ 2 11 2" xfId="7707" xr:uid="{00000000-0005-0000-0000-0000A2120000}"/>
    <cellStyle name="หมายเหตุ 2 11 2 2" xfId="14437" xr:uid="{20C5CF92-E114-43DF-A469-E822FD45ABD2}"/>
    <cellStyle name="หมายเหตุ 2 11 3" xfId="11024" xr:uid="{572239B1-78DF-4546-86A8-9D45390BFAEE}"/>
    <cellStyle name="หมายเหตุ 2 12" xfId="5058" xr:uid="{00000000-0005-0000-0000-0000A0120000}"/>
    <cellStyle name="หมายเหตุ 2 12 2" xfId="11828" xr:uid="{B5705B58-8A9A-41B1-864D-E6C3161CCBEC}"/>
    <cellStyle name="หมายเหตุ 2 13" xfId="8509" xr:uid="{CAD5E074-81DC-4C93-A12B-C5DB06EC76EC}"/>
    <cellStyle name="หมายเหตุ 2 2" xfId="803" xr:uid="{00000000-0005-0000-0000-0000A3120000}"/>
    <cellStyle name="หมายเหตุ 2 2 10" xfId="5108" xr:uid="{00000000-0005-0000-0000-0000A3120000}"/>
    <cellStyle name="หมายเหตุ 2 2 10 2" xfId="11876" xr:uid="{3006C0EE-490B-4028-8160-094B25B64CA5}"/>
    <cellStyle name="หมายเหตุ 2 2 11" xfId="8517" xr:uid="{B86531D8-20B9-40DD-87B9-F1A6B1E6B302}"/>
    <cellStyle name="หมายเหตุ 2 2 2" xfId="1670" xr:uid="{00000000-0005-0000-0000-0000A4120000}"/>
    <cellStyle name="หมายเหตุ 2 2 2 2" xfId="2443" xr:uid="{00000000-0005-0000-0000-0000A5120000}"/>
    <cellStyle name="หมายเหตุ 2 2 2 2 2" xfId="4468" xr:uid="{00000000-0005-0000-0000-0000A6120000}"/>
    <cellStyle name="หมายเหตุ 2 2 2 2 2 2" xfId="7957" xr:uid="{00000000-0005-0000-0000-0000A6120000}"/>
    <cellStyle name="หมายเหตุ 2 2 2 2 2 2 2" xfId="14685" xr:uid="{A7D18B0F-3B48-4899-B945-2ABC01DC11DF}"/>
    <cellStyle name="หมายเหตุ 2 2 2 2 2 3" xfId="11272" xr:uid="{14354F5B-DC11-4098-8EA8-06FA666796CD}"/>
    <cellStyle name="หมายเหตุ 2 2 2 2 3" xfId="5937" xr:uid="{00000000-0005-0000-0000-0000A5120000}"/>
    <cellStyle name="หมายเหตุ 2 2 2 2 3 2" xfId="12671" xr:uid="{B04C7800-25C4-4203-A3EF-15B2D352DA9A}"/>
    <cellStyle name="หมายเหตุ 2 2 2 2 4" xfId="9258" xr:uid="{7CD219F0-8D6F-4217-A45F-585445873151}"/>
    <cellStyle name="หมายเหตุ 2 2 2 3" xfId="3686" xr:uid="{00000000-0005-0000-0000-0000A7120000}"/>
    <cellStyle name="หมายเหตุ 2 2 2 3 2" xfId="7175" xr:uid="{00000000-0005-0000-0000-0000A7120000}"/>
    <cellStyle name="หมายเหตุ 2 2 2 3 2 2" xfId="13907" xr:uid="{9A8D3A1D-3A82-4ABE-83C8-7FF0D1B7B11B}"/>
    <cellStyle name="หมายเหตุ 2 2 2 3 3" xfId="10494" xr:uid="{00C6AEB8-8C0C-4B1C-B42B-3411B2F63DEC}"/>
    <cellStyle name="หมายเหตุ 2 2 2 4" xfId="2959" xr:uid="{00000000-0005-0000-0000-0000A8120000}"/>
    <cellStyle name="หมายเหตุ 2 2 2 4 2" xfId="6448" xr:uid="{00000000-0005-0000-0000-0000A8120000}"/>
    <cellStyle name="หมายเหตุ 2 2 2 4 2 2" xfId="13181" xr:uid="{825E140C-78D1-4A39-909E-03F413DD1629}"/>
    <cellStyle name="หมายเหตุ 2 2 2 4 3" xfId="9768" xr:uid="{F071C567-DE32-4E41-9A99-9FF17AC88097}"/>
    <cellStyle name="หมายเหตุ 2 2 2 5" xfId="5258" xr:uid="{00000000-0005-0000-0000-0000A4120000}"/>
    <cellStyle name="หมายเหตุ 2 2 2 5 2" xfId="11998" xr:uid="{DF7E476F-BEAD-4D71-9E6C-A53ED5DC9EBD}"/>
    <cellStyle name="หมายเหตุ 2 2 2 6" xfId="8586" xr:uid="{DA1C2912-55C8-4364-A797-B77FCFBF3579}"/>
    <cellStyle name="หมายเหตุ 2 2 3" xfId="1891" xr:uid="{00000000-0005-0000-0000-0000A9120000}"/>
    <cellStyle name="หมายเหตุ 2 2 3 2" xfId="2661" xr:uid="{00000000-0005-0000-0000-0000AA120000}"/>
    <cellStyle name="หมายเหตุ 2 2 3 2 2" xfId="4684" xr:uid="{00000000-0005-0000-0000-0000AB120000}"/>
    <cellStyle name="หมายเหตุ 2 2 3 2 2 2" xfId="8173" xr:uid="{00000000-0005-0000-0000-0000AB120000}"/>
    <cellStyle name="หมายเหตุ 2 2 3 2 2 2 2" xfId="14901" xr:uid="{8023FA87-F283-40FC-A1A2-0243C5FF015B}"/>
    <cellStyle name="หมายเหตุ 2 2 3 2 2 3" xfId="11488" xr:uid="{34EE63D6-2DB2-4F71-9B13-D59C94DD856E}"/>
    <cellStyle name="หมายเหตุ 2 2 3 2 3" xfId="6153" xr:uid="{00000000-0005-0000-0000-0000AA120000}"/>
    <cellStyle name="หมายเหตุ 2 2 3 2 3 2" xfId="12887" xr:uid="{F99F8E85-D112-4A62-94C0-C5961C165250}"/>
    <cellStyle name="หมายเหตุ 2 2 3 2 4" xfId="9474" xr:uid="{A1B5F271-A68E-43EF-90B7-F8C506DB3C05}"/>
    <cellStyle name="หมายเหตุ 2 2 3 3" xfId="3903" xr:uid="{00000000-0005-0000-0000-0000AC120000}"/>
    <cellStyle name="หมายเหตุ 2 2 3 3 2" xfId="7392" xr:uid="{00000000-0005-0000-0000-0000AC120000}"/>
    <cellStyle name="หมายเหตุ 2 2 3 3 2 2" xfId="14124" xr:uid="{5907EF1A-B6C5-4208-8A77-AFC422D201BF}"/>
    <cellStyle name="หมายเหตุ 2 2 3 3 3" xfId="10711" xr:uid="{F71E7CBC-F814-46BA-B9A8-870B8255432B}"/>
    <cellStyle name="หมายเหตุ 2 2 3 4" xfId="2983" xr:uid="{00000000-0005-0000-0000-0000AD120000}"/>
    <cellStyle name="หมายเหตุ 2 2 3 4 2" xfId="6472" xr:uid="{00000000-0005-0000-0000-0000AD120000}"/>
    <cellStyle name="หมายเหตุ 2 2 3 4 2 2" xfId="13205" xr:uid="{11F95CD3-F8D3-4AF6-AB8D-9309305E1FC0}"/>
    <cellStyle name="หมายเหตุ 2 2 3 4 3" xfId="9792" xr:uid="{BCD93686-B648-432E-BFAC-D18D86E8143A}"/>
    <cellStyle name="หมายเหตุ 2 2 3 5" xfId="5476" xr:uid="{00000000-0005-0000-0000-0000A9120000}"/>
    <cellStyle name="หมายเหตุ 2 2 3 5 2" xfId="12214" xr:uid="{06F8C79D-FBF5-4B3F-A171-615F14314D2A}"/>
    <cellStyle name="หมายเหตุ 2 2 3 6" xfId="8802" xr:uid="{E12F6B69-62B5-4E39-B7E4-262027F3796A}"/>
    <cellStyle name="หมายเหตุ 2 2 4" xfId="1691" xr:uid="{00000000-0005-0000-0000-0000AE120000}"/>
    <cellStyle name="หมายเหตุ 2 2 4 2" xfId="2461" xr:uid="{00000000-0005-0000-0000-0000AF120000}"/>
    <cellStyle name="หมายเหตุ 2 2 4 2 2" xfId="4484" xr:uid="{00000000-0005-0000-0000-0000B0120000}"/>
    <cellStyle name="หมายเหตุ 2 2 4 2 2 2" xfId="7973" xr:uid="{00000000-0005-0000-0000-0000B0120000}"/>
    <cellStyle name="หมายเหตุ 2 2 4 2 2 2 2" xfId="14701" xr:uid="{882973AA-D9F1-4E38-BD98-F49CEF0D188D}"/>
    <cellStyle name="หมายเหตุ 2 2 4 2 2 3" xfId="11288" xr:uid="{7D0B00E3-5FF5-4857-9034-38ABB1F7AFB9}"/>
    <cellStyle name="หมายเหตุ 2 2 4 2 3" xfId="5954" xr:uid="{00000000-0005-0000-0000-0000AF120000}"/>
    <cellStyle name="หมายเหตุ 2 2 4 2 3 2" xfId="12688" xr:uid="{A0984B37-9468-4B90-9250-0899F4D16EFA}"/>
    <cellStyle name="หมายเหตุ 2 2 4 2 4" xfId="9275" xr:uid="{23B8CBB7-C55E-499D-8C8F-EF1E65E26614}"/>
    <cellStyle name="หมายเหตุ 2 2 4 3" xfId="3703" xr:uid="{00000000-0005-0000-0000-0000B1120000}"/>
    <cellStyle name="หมายเหตุ 2 2 4 3 2" xfId="7192" xr:uid="{00000000-0005-0000-0000-0000B1120000}"/>
    <cellStyle name="หมายเหตุ 2 2 4 3 2 2" xfId="13924" xr:uid="{75E720EC-154D-468C-8DCD-40625FB146FC}"/>
    <cellStyle name="หมายเหตุ 2 2 4 3 3" xfId="10511" xr:uid="{BC8347CC-44A8-49A4-B594-B3032A8118B1}"/>
    <cellStyle name="หมายเหตุ 2 2 4 4" xfId="3088" xr:uid="{00000000-0005-0000-0000-0000B2120000}"/>
    <cellStyle name="หมายเหตุ 2 2 4 4 2" xfId="6577" xr:uid="{00000000-0005-0000-0000-0000B2120000}"/>
    <cellStyle name="หมายเหตุ 2 2 4 4 2 2" xfId="13310" xr:uid="{4231803B-C6BB-48C3-9F9A-3E8A894A4FF8}"/>
    <cellStyle name="หมายเหตุ 2 2 4 4 3" xfId="9897" xr:uid="{06358EC1-7046-4F86-AC45-A9FEC9F54A2C}"/>
    <cellStyle name="หมายเหตุ 2 2 4 5" xfId="5277" xr:uid="{00000000-0005-0000-0000-0000AE120000}"/>
    <cellStyle name="หมายเหตุ 2 2 4 5 2" xfId="12015" xr:uid="{EE6968FB-1B77-4478-AD00-1C0A6AA188D9}"/>
    <cellStyle name="หมายเหตุ 2 2 4 6" xfId="8603" xr:uid="{1F97A6B0-66DF-4D48-AC39-B7011B3ABA2B}"/>
    <cellStyle name="หมายเหตุ 2 2 5" xfId="1768" xr:uid="{00000000-0005-0000-0000-0000B3120000}"/>
    <cellStyle name="หมายเหตุ 2 2 5 2" xfId="2538" xr:uid="{00000000-0005-0000-0000-0000B4120000}"/>
    <cellStyle name="หมายเหตุ 2 2 5 2 2" xfId="4561" xr:uid="{00000000-0005-0000-0000-0000B5120000}"/>
    <cellStyle name="หมายเหตุ 2 2 5 2 2 2" xfId="8050" xr:uid="{00000000-0005-0000-0000-0000B5120000}"/>
    <cellStyle name="หมายเหตุ 2 2 5 2 2 2 2" xfId="14778" xr:uid="{6862ACFA-E637-4088-A5FB-80A97D46DCCB}"/>
    <cellStyle name="หมายเหตุ 2 2 5 2 2 3" xfId="11365" xr:uid="{9E94A47A-B7D0-4160-B9D5-94986A78CD55}"/>
    <cellStyle name="หมายเหตุ 2 2 5 2 3" xfId="6031" xr:uid="{00000000-0005-0000-0000-0000B4120000}"/>
    <cellStyle name="หมายเหตุ 2 2 5 2 3 2" xfId="12765" xr:uid="{711F565F-AEA0-4468-B837-2E21E7A66A1A}"/>
    <cellStyle name="หมายเหตุ 2 2 5 2 4" xfId="9352" xr:uid="{BAF5DE83-211E-4C20-BBF8-95ECCF9659CA}"/>
    <cellStyle name="หมายเหตุ 2 2 5 3" xfId="3780" xr:uid="{00000000-0005-0000-0000-0000B6120000}"/>
    <cellStyle name="หมายเหตุ 2 2 5 3 2" xfId="7269" xr:uid="{00000000-0005-0000-0000-0000B6120000}"/>
    <cellStyle name="หมายเหตุ 2 2 5 3 2 2" xfId="14001" xr:uid="{EA26D5C1-66CA-4BB0-B6A7-646FF21849AA}"/>
    <cellStyle name="หมายเหตุ 2 2 5 3 3" xfId="10588" xr:uid="{18CBE010-7639-4BD0-B1BB-28A1791DE134}"/>
    <cellStyle name="หมายเหตุ 2 2 5 4" xfId="3599" xr:uid="{00000000-0005-0000-0000-0000B7120000}"/>
    <cellStyle name="หมายเหตุ 2 2 5 4 2" xfId="7088" xr:uid="{00000000-0005-0000-0000-0000B7120000}"/>
    <cellStyle name="หมายเหตุ 2 2 5 4 2 2" xfId="13820" xr:uid="{072A16AD-2397-494A-A52F-9A4B84E41846}"/>
    <cellStyle name="หมายเหตุ 2 2 5 4 3" xfId="10407" xr:uid="{68DAFFDA-06C5-427F-84CF-977A4695BE3D}"/>
    <cellStyle name="หมายเหตุ 2 2 5 5" xfId="5354" xr:uid="{00000000-0005-0000-0000-0000B3120000}"/>
    <cellStyle name="หมายเหตุ 2 2 5 5 2" xfId="12092" xr:uid="{16B22095-6B06-4534-8937-E378B950BF36}"/>
    <cellStyle name="หมายเหตุ 2 2 5 6" xfId="8680" xr:uid="{1F7268BC-1CC5-4282-9833-D58FF3B9B731}"/>
    <cellStyle name="หมายเหตุ 2 2 6" xfId="1894" xr:uid="{00000000-0005-0000-0000-0000B8120000}"/>
    <cellStyle name="หมายเหตุ 2 2 6 2" xfId="2664" xr:uid="{00000000-0005-0000-0000-0000B9120000}"/>
    <cellStyle name="หมายเหตุ 2 2 6 2 2" xfId="4686" xr:uid="{00000000-0005-0000-0000-0000BA120000}"/>
    <cellStyle name="หมายเหตุ 2 2 6 2 2 2" xfId="8175" xr:uid="{00000000-0005-0000-0000-0000BA120000}"/>
    <cellStyle name="หมายเหตุ 2 2 6 2 2 2 2" xfId="14903" xr:uid="{E4655DDD-93E7-481A-A970-F3A507B8D512}"/>
    <cellStyle name="หมายเหตุ 2 2 6 2 2 3" xfId="11490" xr:uid="{FB239900-8BAE-4021-8C14-110D294B8B8D}"/>
    <cellStyle name="หมายเหตุ 2 2 6 2 3" xfId="6156" xr:uid="{00000000-0005-0000-0000-0000B9120000}"/>
    <cellStyle name="หมายเหตุ 2 2 6 2 3 2" xfId="12890" xr:uid="{C9D30C17-9FF1-4731-8776-10118C242C3E}"/>
    <cellStyle name="หมายเหตุ 2 2 6 2 4" xfId="9477" xr:uid="{E8E79384-3057-4A52-B3BA-1D0ECDEFDAF6}"/>
    <cellStyle name="หมายเหตุ 2 2 6 3" xfId="3905" xr:uid="{00000000-0005-0000-0000-0000BB120000}"/>
    <cellStyle name="หมายเหตุ 2 2 6 3 2" xfId="7394" xr:uid="{00000000-0005-0000-0000-0000BB120000}"/>
    <cellStyle name="หมายเหตุ 2 2 6 3 2 2" xfId="14126" xr:uid="{64351BB1-BEFD-4828-9D51-A39F5B0B530C}"/>
    <cellStyle name="หมายเหตุ 2 2 6 3 3" xfId="10713" xr:uid="{DB8AE10D-D29F-4044-B8D4-843B9B12E63A}"/>
    <cellStyle name="หมายเหตุ 2 2 6 4" xfId="3315" xr:uid="{00000000-0005-0000-0000-0000BC120000}"/>
    <cellStyle name="หมายเหตุ 2 2 6 4 2" xfId="6804" xr:uid="{00000000-0005-0000-0000-0000BC120000}"/>
    <cellStyle name="หมายเหตุ 2 2 6 4 2 2" xfId="13537" xr:uid="{91A21AD0-9EE6-4218-8116-A6AB12396F80}"/>
    <cellStyle name="หมายเหตุ 2 2 6 4 3" xfId="10124" xr:uid="{735B2F76-D6F8-45E3-8341-7CFAE3C996F4}"/>
    <cellStyle name="หมายเหตุ 2 2 6 5" xfId="5479" xr:uid="{00000000-0005-0000-0000-0000B8120000}"/>
    <cellStyle name="หมายเหตุ 2 2 6 5 2" xfId="12217" xr:uid="{893C6B73-F26C-4589-B6AA-FCAF575300AC}"/>
    <cellStyle name="หมายเหตุ 2 2 6 6" xfId="8805" xr:uid="{1199705C-977F-4F2F-9A60-0EAD6AC0B86F}"/>
    <cellStyle name="หมายเหตุ 2 2 7" xfId="2317" xr:uid="{00000000-0005-0000-0000-0000BD120000}"/>
    <cellStyle name="หมายเหตุ 2 2 7 2" xfId="4355" xr:uid="{00000000-0005-0000-0000-0000BE120000}"/>
    <cellStyle name="หมายเหตุ 2 2 7 2 2" xfId="7844" xr:uid="{00000000-0005-0000-0000-0000BE120000}"/>
    <cellStyle name="หมายเหตุ 2 2 7 2 2 2" xfId="14572" xr:uid="{121CC720-C245-4F93-B865-0684257B5315}"/>
    <cellStyle name="หมายเหตุ 2 2 7 2 3" xfId="11159" xr:uid="{58ECD6D1-5D95-4B09-AC61-BD4621D99D1D}"/>
    <cellStyle name="หมายเหตุ 2 2 7 3" xfId="5818" xr:uid="{00000000-0005-0000-0000-0000BD120000}"/>
    <cellStyle name="หมายเหตุ 2 2 7 3 2" xfId="12552" xr:uid="{813F6A54-EC90-4119-8A44-A038AB9672CE}"/>
    <cellStyle name="หมายเหตุ 2 2 7 4" xfId="9139" xr:uid="{4324AEC7-3A56-43C6-8270-44475E8A6291}"/>
    <cellStyle name="หมายเหตุ 2 2 8" xfId="3218" xr:uid="{00000000-0005-0000-0000-0000BF120000}"/>
    <cellStyle name="หมายเหตุ 2 2 8 2" xfId="6707" xr:uid="{00000000-0005-0000-0000-0000BF120000}"/>
    <cellStyle name="หมายเหตุ 2 2 8 2 2" xfId="13440" xr:uid="{BE6D2E05-1B8C-41A0-961D-CAB4DD5E77C5}"/>
    <cellStyle name="หมายเหตุ 2 2 8 3" xfId="10027" xr:uid="{1C19910E-9295-48CD-ADC5-730B7B722924}"/>
    <cellStyle name="หมายเหตุ 2 2 9" xfId="4212" xr:uid="{00000000-0005-0000-0000-0000C0120000}"/>
    <cellStyle name="หมายเหตุ 2 2 9 2" xfId="7701" xr:uid="{00000000-0005-0000-0000-0000C0120000}"/>
    <cellStyle name="หมายเหตุ 2 2 9 2 2" xfId="14431" xr:uid="{C810A239-65E5-4625-934D-44BCF826EABA}"/>
    <cellStyle name="หมายเหตุ 2 2 9 3" xfId="11018" xr:uid="{0ECB98CA-0D6D-40D9-AECC-A3E3B42B63DB}"/>
    <cellStyle name="หมายเหตุ 2 3" xfId="805" xr:uid="{00000000-0005-0000-0000-0000C1120000}"/>
    <cellStyle name="หมายเหตุ 2 3 10" xfId="5109" xr:uid="{00000000-0005-0000-0000-0000C1120000}"/>
    <cellStyle name="หมายเหตุ 2 3 10 2" xfId="11877" xr:uid="{4EE576FC-3273-474E-A5EA-C150D41DF121}"/>
    <cellStyle name="หมายเหตุ 2 3 11" xfId="8518" xr:uid="{5C04A343-8B12-4C65-A9A5-561EFF052CAC}"/>
    <cellStyle name="หมายเหตุ 2 3 2" xfId="1672" xr:uid="{00000000-0005-0000-0000-0000C2120000}"/>
    <cellStyle name="หมายเหตุ 2 3 2 2" xfId="2444" xr:uid="{00000000-0005-0000-0000-0000C3120000}"/>
    <cellStyle name="หมายเหตุ 2 3 2 2 2" xfId="4469" xr:uid="{00000000-0005-0000-0000-0000C4120000}"/>
    <cellStyle name="หมายเหตุ 2 3 2 2 2 2" xfId="7958" xr:uid="{00000000-0005-0000-0000-0000C4120000}"/>
    <cellStyle name="หมายเหตุ 2 3 2 2 2 2 2" xfId="14686" xr:uid="{4BD3E3B2-BB73-476A-9DCE-E6E660FEA7D5}"/>
    <cellStyle name="หมายเหตุ 2 3 2 2 2 3" xfId="11273" xr:uid="{89830809-BA9C-4AE2-918B-CF28692E2484}"/>
    <cellStyle name="หมายเหตุ 2 3 2 2 3" xfId="5938" xr:uid="{00000000-0005-0000-0000-0000C3120000}"/>
    <cellStyle name="หมายเหตุ 2 3 2 2 3 2" xfId="12672" xr:uid="{1B826750-6017-4EDA-9332-20895EEE57F6}"/>
    <cellStyle name="หมายเหตุ 2 3 2 2 4" xfId="9259" xr:uid="{23E2D72E-98F8-41E7-8214-64293D3A1CDF}"/>
    <cellStyle name="หมายเหตุ 2 3 2 3" xfId="3687" xr:uid="{00000000-0005-0000-0000-0000C5120000}"/>
    <cellStyle name="หมายเหตุ 2 3 2 3 2" xfId="7176" xr:uid="{00000000-0005-0000-0000-0000C5120000}"/>
    <cellStyle name="หมายเหตุ 2 3 2 3 2 2" xfId="13908" xr:uid="{12AE1872-1AF5-47E4-AFAE-A5E0D690CAF5}"/>
    <cellStyle name="หมายเหตุ 2 3 2 3 3" xfId="10495" xr:uid="{7213BC16-9350-4645-88EE-D442523E0689}"/>
    <cellStyle name="หมายเหตุ 2 3 2 4" xfId="4297" xr:uid="{00000000-0005-0000-0000-0000C6120000}"/>
    <cellStyle name="หมายเหตุ 2 3 2 4 2" xfId="7786" xr:uid="{00000000-0005-0000-0000-0000C6120000}"/>
    <cellStyle name="หมายเหตุ 2 3 2 4 2 2" xfId="14515" xr:uid="{F8808D5E-1C4F-48B9-91CA-C035A5847B04}"/>
    <cellStyle name="หมายเหตุ 2 3 2 4 3" xfId="11102" xr:uid="{E55AF90D-D0D1-4050-8D67-3AF948037FF5}"/>
    <cellStyle name="หมายเหตุ 2 3 2 5" xfId="5259" xr:uid="{00000000-0005-0000-0000-0000C2120000}"/>
    <cellStyle name="หมายเหตุ 2 3 2 5 2" xfId="11999" xr:uid="{FDC16D0F-0506-40B8-BB1A-E40741CB635E}"/>
    <cellStyle name="หมายเหตุ 2 3 2 6" xfId="8587" xr:uid="{A53B25C3-2521-43EC-98F3-4BE2F565C484}"/>
    <cellStyle name="หมายเหตุ 2 3 3" xfId="1892" xr:uid="{00000000-0005-0000-0000-0000C7120000}"/>
    <cellStyle name="หมายเหตุ 2 3 3 2" xfId="2662" xr:uid="{00000000-0005-0000-0000-0000C8120000}"/>
    <cellStyle name="หมายเหตุ 2 3 3 2 2" xfId="4685" xr:uid="{00000000-0005-0000-0000-0000C9120000}"/>
    <cellStyle name="หมายเหตุ 2 3 3 2 2 2" xfId="8174" xr:uid="{00000000-0005-0000-0000-0000C9120000}"/>
    <cellStyle name="หมายเหตุ 2 3 3 2 2 2 2" xfId="14902" xr:uid="{953B675E-04C9-4700-BE8B-E85BE034463E}"/>
    <cellStyle name="หมายเหตุ 2 3 3 2 2 3" xfId="11489" xr:uid="{AA4B017E-2967-43B1-BAAC-5B0A86D7C61D}"/>
    <cellStyle name="หมายเหตุ 2 3 3 2 3" xfId="6154" xr:uid="{00000000-0005-0000-0000-0000C8120000}"/>
    <cellStyle name="หมายเหตุ 2 3 3 2 3 2" xfId="12888" xr:uid="{D446200B-CEF2-41C6-B1E1-694102AAF527}"/>
    <cellStyle name="หมายเหตุ 2 3 3 2 4" xfId="9475" xr:uid="{B4C0E955-172E-44C9-BD1A-78C847AEF55B}"/>
    <cellStyle name="หมายเหตุ 2 3 3 3" xfId="3904" xr:uid="{00000000-0005-0000-0000-0000CA120000}"/>
    <cellStyle name="หมายเหตุ 2 3 3 3 2" xfId="7393" xr:uid="{00000000-0005-0000-0000-0000CA120000}"/>
    <cellStyle name="หมายเหตุ 2 3 3 3 2 2" xfId="14125" xr:uid="{123A90DF-5F5F-4A2C-BCD4-2492FEC2ECE2}"/>
    <cellStyle name="หมายเหตุ 2 3 3 3 3" xfId="10712" xr:uid="{9D651F1D-E352-4796-9F73-F06B797C1B2C}"/>
    <cellStyle name="หมายเหตุ 2 3 3 4" xfId="3494" xr:uid="{00000000-0005-0000-0000-0000CB120000}"/>
    <cellStyle name="หมายเหตุ 2 3 3 4 2" xfId="6983" xr:uid="{00000000-0005-0000-0000-0000CB120000}"/>
    <cellStyle name="หมายเหตุ 2 3 3 4 2 2" xfId="13716" xr:uid="{C5E89617-8A19-4737-B786-7E14AC0F4C50}"/>
    <cellStyle name="หมายเหตุ 2 3 3 4 3" xfId="10303" xr:uid="{3D072E22-3B6C-47E5-86F9-058057333A8D}"/>
    <cellStyle name="หมายเหตุ 2 3 3 5" xfId="5477" xr:uid="{00000000-0005-0000-0000-0000C7120000}"/>
    <cellStyle name="หมายเหตุ 2 3 3 5 2" xfId="12215" xr:uid="{B538E9AA-03F4-4DB5-90FF-9EE5E7B4A986}"/>
    <cellStyle name="หมายเหตุ 2 3 3 6" xfId="8803" xr:uid="{5D82454A-DB8F-472A-A795-142EC6A6FFB4}"/>
    <cellStyle name="หมายเหตุ 2 3 4" xfId="1740" xr:uid="{00000000-0005-0000-0000-0000CC120000}"/>
    <cellStyle name="หมายเหตุ 2 3 4 2" xfId="2510" xr:uid="{00000000-0005-0000-0000-0000CD120000}"/>
    <cellStyle name="หมายเหตุ 2 3 4 2 2" xfId="4533" xr:uid="{00000000-0005-0000-0000-0000CE120000}"/>
    <cellStyle name="หมายเหตุ 2 3 4 2 2 2" xfId="8022" xr:uid="{00000000-0005-0000-0000-0000CE120000}"/>
    <cellStyle name="หมายเหตุ 2 3 4 2 2 2 2" xfId="14750" xr:uid="{420781FD-E75D-41F9-927E-77B1388F9C08}"/>
    <cellStyle name="หมายเหตุ 2 3 4 2 2 3" xfId="11337" xr:uid="{A78470B8-3028-4050-9BCD-78C58F297319}"/>
    <cellStyle name="หมายเหตุ 2 3 4 2 3" xfId="6003" xr:uid="{00000000-0005-0000-0000-0000CD120000}"/>
    <cellStyle name="หมายเหตุ 2 3 4 2 3 2" xfId="12737" xr:uid="{65F95D91-3ED9-4EAB-A250-449754C2A05F}"/>
    <cellStyle name="หมายเหตุ 2 3 4 2 4" xfId="9324" xr:uid="{6C35705D-6098-4602-A071-D68B7E5DAC46}"/>
    <cellStyle name="หมายเหตุ 2 3 4 3" xfId="3752" xr:uid="{00000000-0005-0000-0000-0000CF120000}"/>
    <cellStyle name="หมายเหตุ 2 3 4 3 2" xfId="7241" xr:uid="{00000000-0005-0000-0000-0000CF120000}"/>
    <cellStyle name="หมายเหตุ 2 3 4 3 2 2" xfId="13973" xr:uid="{958EB9C9-8F9C-4201-B4A4-78B374638DAA}"/>
    <cellStyle name="หมายเหตุ 2 3 4 3 3" xfId="10560" xr:uid="{6A6EDDA2-5362-46AD-A1C3-344DF4C73357}"/>
    <cellStyle name="หมายเหตุ 2 3 4 4" xfId="3443" xr:uid="{00000000-0005-0000-0000-0000D0120000}"/>
    <cellStyle name="หมายเหตุ 2 3 4 4 2" xfId="6932" xr:uid="{00000000-0005-0000-0000-0000D0120000}"/>
    <cellStyle name="หมายเหตุ 2 3 4 4 2 2" xfId="13665" xr:uid="{FF955160-D3E0-48D7-AE12-2F0E3866459B}"/>
    <cellStyle name="หมายเหตุ 2 3 4 4 3" xfId="10252" xr:uid="{87999473-F3B7-43AA-9B98-26400BC1372D}"/>
    <cellStyle name="หมายเหตุ 2 3 4 5" xfId="5326" xr:uid="{00000000-0005-0000-0000-0000CC120000}"/>
    <cellStyle name="หมายเหตุ 2 3 4 5 2" xfId="12064" xr:uid="{B395C7A5-F0B9-45B6-A2D5-D72D6924C211}"/>
    <cellStyle name="หมายเหตุ 2 3 4 6" xfId="8652" xr:uid="{EA79270C-0998-40ED-B36F-A15A7DB329E6}"/>
    <cellStyle name="หมายเหตุ 2 3 5" xfId="1938" xr:uid="{00000000-0005-0000-0000-0000D1120000}"/>
    <cellStyle name="หมายเหตุ 2 3 5 2" xfId="2708" xr:uid="{00000000-0005-0000-0000-0000D2120000}"/>
    <cellStyle name="หมายเหตุ 2 3 5 2 2" xfId="4730" xr:uid="{00000000-0005-0000-0000-0000D3120000}"/>
    <cellStyle name="หมายเหตุ 2 3 5 2 2 2" xfId="8219" xr:uid="{00000000-0005-0000-0000-0000D3120000}"/>
    <cellStyle name="หมายเหตุ 2 3 5 2 2 2 2" xfId="14947" xr:uid="{1971B2DA-1A34-4388-B8DA-FDB6F30ECECC}"/>
    <cellStyle name="หมายเหตุ 2 3 5 2 2 3" xfId="11534" xr:uid="{551426BB-F69F-4C63-90BD-4CC10A645791}"/>
    <cellStyle name="หมายเหตุ 2 3 5 2 3" xfId="6200" xr:uid="{00000000-0005-0000-0000-0000D2120000}"/>
    <cellStyle name="หมายเหตุ 2 3 5 2 3 2" xfId="12934" xr:uid="{4CB34A0E-7CBD-48F2-81CF-3C043534A6B0}"/>
    <cellStyle name="หมายเหตุ 2 3 5 2 4" xfId="9521" xr:uid="{B7C99256-C6A0-4852-9E39-7E22F3D4D58C}"/>
    <cellStyle name="หมายเหตุ 2 3 5 3" xfId="3949" xr:uid="{00000000-0005-0000-0000-0000D4120000}"/>
    <cellStyle name="หมายเหตุ 2 3 5 3 2" xfId="7438" xr:uid="{00000000-0005-0000-0000-0000D4120000}"/>
    <cellStyle name="หมายเหตุ 2 3 5 3 2 2" xfId="14170" xr:uid="{0CD2A134-F9BA-4310-883A-95A3F57CBEC0}"/>
    <cellStyle name="หมายเหตุ 2 3 5 3 3" xfId="10757" xr:uid="{E6B2C76D-0820-4003-B498-0FA68B931803}"/>
    <cellStyle name="หมายเหตุ 2 3 5 4" xfId="4213" xr:uid="{00000000-0005-0000-0000-0000D5120000}"/>
    <cellStyle name="หมายเหตุ 2 3 5 4 2" xfId="7702" xr:uid="{00000000-0005-0000-0000-0000D5120000}"/>
    <cellStyle name="หมายเหตุ 2 3 5 4 2 2" xfId="14432" xr:uid="{F9D2824B-4F4E-432E-BCB5-82BBE637EB3B}"/>
    <cellStyle name="หมายเหตุ 2 3 5 4 3" xfId="11019" xr:uid="{3E7E0113-2225-49BF-9F6C-0D4AC4C55D83}"/>
    <cellStyle name="หมายเหตุ 2 3 5 5" xfId="5523" xr:uid="{00000000-0005-0000-0000-0000D1120000}"/>
    <cellStyle name="หมายเหตุ 2 3 5 5 2" xfId="12261" xr:uid="{5745AB49-0D18-4584-B240-59D9F8483D8E}"/>
    <cellStyle name="หมายเหตุ 2 3 5 6" xfId="8849" xr:uid="{2574F362-E8AB-424A-817A-1D88087320AA}"/>
    <cellStyle name="หมายเหตุ 2 3 6" xfId="1753" xr:uid="{00000000-0005-0000-0000-0000D6120000}"/>
    <cellStyle name="หมายเหตุ 2 3 6 2" xfId="2523" xr:uid="{00000000-0005-0000-0000-0000D7120000}"/>
    <cellStyle name="หมายเหตุ 2 3 6 2 2" xfId="4546" xr:uid="{00000000-0005-0000-0000-0000D8120000}"/>
    <cellStyle name="หมายเหตุ 2 3 6 2 2 2" xfId="8035" xr:uid="{00000000-0005-0000-0000-0000D8120000}"/>
    <cellStyle name="หมายเหตุ 2 3 6 2 2 2 2" xfId="14763" xr:uid="{3FEE87DB-839A-4006-8868-5DD7A77A9079}"/>
    <cellStyle name="หมายเหตุ 2 3 6 2 2 3" xfId="11350" xr:uid="{907FFCCC-0929-450A-9524-E84C62810F6E}"/>
    <cellStyle name="หมายเหตุ 2 3 6 2 3" xfId="6016" xr:uid="{00000000-0005-0000-0000-0000D7120000}"/>
    <cellStyle name="หมายเหตุ 2 3 6 2 3 2" xfId="12750" xr:uid="{1D0D53FF-BC43-4480-82D0-B9607800427B}"/>
    <cellStyle name="หมายเหตุ 2 3 6 2 4" xfId="9337" xr:uid="{84777B6C-DF44-4254-A6B2-84B924B7ECCC}"/>
    <cellStyle name="หมายเหตุ 2 3 6 3" xfId="3765" xr:uid="{00000000-0005-0000-0000-0000D9120000}"/>
    <cellStyle name="หมายเหตุ 2 3 6 3 2" xfId="7254" xr:uid="{00000000-0005-0000-0000-0000D9120000}"/>
    <cellStyle name="หมายเหตุ 2 3 6 3 2 2" xfId="13986" xr:uid="{C2B671EF-B476-4403-B39D-A477877403EA}"/>
    <cellStyle name="หมายเหตุ 2 3 6 3 3" xfId="10573" xr:uid="{0F9C8436-AF98-40F3-A35E-2559699F14E9}"/>
    <cellStyle name="หมายเหตุ 2 3 6 4" xfId="3348" xr:uid="{00000000-0005-0000-0000-0000DA120000}"/>
    <cellStyle name="หมายเหตุ 2 3 6 4 2" xfId="6837" xr:uid="{00000000-0005-0000-0000-0000DA120000}"/>
    <cellStyle name="หมายเหตุ 2 3 6 4 2 2" xfId="13570" xr:uid="{7D21E5BD-FB50-4DFD-9445-CB00D9BC7332}"/>
    <cellStyle name="หมายเหตุ 2 3 6 4 3" xfId="10157" xr:uid="{E2957016-1689-4F25-90AD-7F5D64D1AC5E}"/>
    <cellStyle name="หมายเหตุ 2 3 6 5" xfId="5339" xr:uid="{00000000-0005-0000-0000-0000D6120000}"/>
    <cellStyle name="หมายเหตุ 2 3 6 5 2" xfId="12077" xr:uid="{AF4ACAF5-EF93-4E03-B7E0-6237776F9745}"/>
    <cellStyle name="หมายเหตุ 2 3 6 6" xfId="8665" xr:uid="{A460EE86-7515-49DD-80A1-A20EF05BF026}"/>
    <cellStyle name="หมายเหตุ 2 3 7" xfId="2318" xr:uid="{00000000-0005-0000-0000-0000DB120000}"/>
    <cellStyle name="หมายเหตุ 2 3 7 2" xfId="4356" xr:uid="{00000000-0005-0000-0000-0000DC120000}"/>
    <cellStyle name="หมายเหตุ 2 3 7 2 2" xfId="7845" xr:uid="{00000000-0005-0000-0000-0000DC120000}"/>
    <cellStyle name="หมายเหตุ 2 3 7 2 2 2" xfId="14573" xr:uid="{FBEAEE8E-C21E-4C5E-9D64-DE96D6063FD8}"/>
    <cellStyle name="หมายเหตุ 2 3 7 2 3" xfId="11160" xr:uid="{0472240A-4CD2-4F82-A460-59DBDAC0C4F9}"/>
    <cellStyle name="หมายเหตุ 2 3 7 3" xfId="5819" xr:uid="{00000000-0005-0000-0000-0000DB120000}"/>
    <cellStyle name="หมายเหตุ 2 3 7 3 2" xfId="12553" xr:uid="{7D067307-AE13-4E14-BE63-3E469BE337E1}"/>
    <cellStyle name="หมายเหตุ 2 3 7 4" xfId="9140" xr:uid="{A653C957-B37F-41AF-B580-F4E8936EF910}"/>
    <cellStyle name="หมายเหตุ 2 3 8" xfId="3219" xr:uid="{00000000-0005-0000-0000-0000DD120000}"/>
    <cellStyle name="หมายเหตุ 2 3 8 2" xfId="6708" xr:uid="{00000000-0005-0000-0000-0000DD120000}"/>
    <cellStyle name="หมายเหตุ 2 3 8 2 2" xfId="13441" xr:uid="{56001D9E-A42E-4AD9-AD3C-DD5D28443283}"/>
    <cellStyle name="หมายเหตุ 2 3 8 3" xfId="10028" xr:uid="{622ABC8E-1CC3-4B53-98D1-1BB2D8F66BCF}"/>
    <cellStyle name="หมายเหตุ 2 3 9" xfId="4303" xr:uid="{00000000-0005-0000-0000-0000DE120000}"/>
    <cellStyle name="หมายเหตุ 2 3 9 2" xfId="7792" xr:uid="{00000000-0005-0000-0000-0000DE120000}"/>
    <cellStyle name="หมายเหตุ 2 3 9 2 2" xfId="14521" xr:uid="{43F3CD4B-3F3F-4610-9FFE-D6438EBC3BAA}"/>
    <cellStyle name="หมายเหตุ 2 3 9 3" xfId="11108" xr:uid="{B28074BA-D001-4BD4-A835-AE9A7ADCF6AC}"/>
    <cellStyle name="หมายเหตุ 2 4" xfId="1621" xr:uid="{00000000-0005-0000-0000-0000DF120000}"/>
    <cellStyle name="หมายเหตุ 2 4 2" xfId="2395" xr:uid="{00000000-0005-0000-0000-0000E0120000}"/>
    <cellStyle name="หมายเหตุ 2 4 2 2" xfId="4420" xr:uid="{00000000-0005-0000-0000-0000E1120000}"/>
    <cellStyle name="หมายเหตุ 2 4 2 2 2" xfId="7909" xr:uid="{00000000-0005-0000-0000-0000E1120000}"/>
    <cellStyle name="หมายเหตุ 2 4 2 2 2 2" xfId="14637" xr:uid="{AE41D86C-DFE6-4CA9-A9C8-290F66AACF2D}"/>
    <cellStyle name="หมายเหตุ 2 4 2 2 3" xfId="11224" xr:uid="{E5C74AB0-002A-4FF2-B83D-E18FC056B3E1}"/>
    <cellStyle name="หมายเหตุ 2 4 2 3" xfId="5889" xr:uid="{00000000-0005-0000-0000-0000E0120000}"/>
    <cellStyle name="หมายเหตุ 2 4 2 3 2" xfId="12623" xr:uid="{CC60CADA-A29E-4892-AB19-E896EFF481CE}"/>
    <cellStyle name="หมายเหตุ 2 4 2 4" xfId="9210" xr:uid="{23EAF01A-DEC7-4018-8796-2095FD8798D7}"/>
    <cellStyle name="หมายเหตุ 2 4 3" xfId="3638" xr:uid="{00000000-0005-0000-0000-0000E2120000}"/>
    <cellStyle name="หมายเหตุ 2 4 3 2" xfId="7127" xr:uid="{00000000-0005-0000-0000-0000E2120000}"/>
    <cellStyle name="หมายเหตุ 2 4 3 2 2" xfId="13859" xr:uid="{6368A1F2-C679-4ADF-BDC4-B095009D97B9}"/>
    <cellStyle name="หมายเหตุ 2 4 3 3" xfId="10446" xr:uid="{8CEE3FDF-26BC-4D0F-8E41-9B23B7928793}"/>
    <cellStyle name="หมายเหตุ 2 4 4" xfId="3381" xr:uid="{00000000-0005-0000-0000-0000E3120000}"/>
    <cellStyle name="หมายเหตุ 2 4 4 2" xfId="6870" xr:uid="{00000000-0005-0000-0000-0000E3120000}"/>
    <cellStyle name="หมายเหตุ 2 4 4 2 2" xfId="13603" xr:uid="{159700CA-A3DF-4D36-80F6-FD0CC733C076}"/>
    <cellStyle name="หมายเหตุ 2 4 4 3" xfId="10190" xr:uid="{D59817BC-6823-4F8D-96C0-97341B84839E}"/>
    <cellStyle name="หมายเหตุ 2 4 5" xfId="5210" xr:uid="{00000000-0005-0000-0000-0000DF120000}"/>
    <cellStyle name="หมายเหตุ 2 4 5 2" xfId="11950" xr:uid="{747E9B91-795D-43F1-9484-B37D7757CB69}"/>
    <cellStyle name="หมายเหตุ 2 4 6" xfId="8538" xr:uid="{7EB2E4C7-EEB8-4B2C-98BD-55D64EE2470D}"/>
    <cellStyle name="หมายเหตุ 2 5" xfId="1842" xr:uid="{00000000-0005-0000-0000-0000E4120000}"/>
    <cellStyle name="หมายเหตุ 2 5 2" xfId="2612" xr:uid="{00000000-0005-0000-0000-0000E5120000}"/>
    <cellStyle name="หมายเหตุ 2 5 2 2" xfId="4635" xr:uid="{00000000-0005-0000-0000-0000E6120000}"/>
    <cellStyle name="หมายเหตุ 2 5 2 2 2" xfId="8124" xr:uid="{00000000-0005-0000-0000-0000E6120000}"/>
    <cellStyle name="หมายเหตุ 2 5 2 2 2 2" xfId="14852" xr:uid="{81003B8F-2251-4933-AEDC-D89680C68E18}"/>
    <cellStyle name="หมายเหตุ 2 5 2 2 3" xfId="11439" xr:uid="{A936A023-9128-441C-A0B3-41A2B7B208CC}"/>
    <cellStyle name="หมายเหตุ 2 5 2 3" xfId="6104" xr:uid="{00000000-0005-0000-0000-0000E5120000}"/>
    <cellStyle name="หมายเหตุ 2 5 2 3 2" xfId="12838" xr:uid="{B988942F-9D78-47DE-BEAF-5F1D564F77ED}"/>
    <cellStyle name="หมายเหตุ 2 5 2 4" xfId="9425" xr:uid="{F4D5F40E-94A7-4819-9CAC-1540F1F5AD36}"/>
    <cellStyle name="หมายเหตุ 2 5 3" xfId="3854" xr:uid="{00000000-0005-0000-0000-0000E7120000}"/>
    <cellStyle name="หมายเหตุ 2 5 3 2" xfId="7343" xr:uid="{00000000-0005-0000-0000-0000E7120000}"/>
    <cellStyle name="หมายเหตุ 2 5 3 2 2" xfId="14075" xr:uid="{5B6D026A-5E5C-4DDD-9BD0-B0C69873515B}"/>
    <cellStyle name="หมายเหตุ 2 5 3 3" xfId="10662" xr:uid="{B7AC6B8D-3E70-4BA1-8EFA-30607A189319}"/>
    <cellStyle name="หมายเหตุ 2 5 4" xfId="3579" xr:uid="{00000000-0005-0000-0000-0000E8120000}"/>
    <cellStyle name="หมายเหตุ 2 5 4 2" xfId="7068" xr:uid="{00000000-0005-0000-0000-0000E8120000}"/>
    <cellStyle name="หมายเหตุ 2 5 4 2 2" xfId="13800" xr:uid="{5E26AB45-6018-44C0-8B1F-07A5F6C34086}"/>
    <cellStyle name="หมายเหตุ 2 5 4 3" xfId="10387" xr:uid="{40B00B00-9CDD-4551-9D87-607CF6E9B088}"/>
    <cellStyle name="หมายเหตุ 2 5 5" xfId="5427" xr:uid="{00000000-0005-0000-0000-0000E4120000}"/>
    <cellStyle name="หมายเหตุ 2 5 5 2" xfId="12165" xr:uid="{35023FC4-02CB-42EB-9499-5C8DEE9F35E5}"/>
    <cellStyle name="หมายเหตุ 2 5 6" xfId="8753" xr:uid="{3941B77F-31AE-4377-8468-71D3899C6BF6}"/>
    <cellStyle name="หมายเหตุ 2 6" xfId="1968" xr:uid="{00000000-0005-0000-0000-0000E9120000}"/>
    <cellStyle name="หมายเหตุ 2 6 2" xfId="2738" xr:uid="{00000000-0005-0000-0000-0000EA120000}"/>
    <cellStyle name="หมายเหตุ 2 6 2 2" xfId="4760" xr:uid="{00000000-0005-0000-0000-0000EB120000}"/>
    <cellStyle name="หมายเหตุ 2 6 2 2 2" xfId="8249" xr:uid="{00000000-0005-0000-0000-0000EB120000}"/>
    <cellStyle name="หมายเหตุ 2 6 2 2 2 2" xfId="14977" xr:uid="{334C56A5-72AF-439B-8048-CC7F23AD76E3}"/>
    <cellStyle name="หมายเหตุ 2 6 2 2 3" xfId="11564" xr:uid="{9668B089-BD1D-4B96-8A70-0B27B1E6F5CC}"/>
    <cellStyle name="หมายเหตุ 2 6 2 3" xfId="6230" xr:uid="{00000000-0005-0000-0000-0000EA120000}"/>
    <cellStyle name="หมายเหตุ 2 6 2 3 2" xfId="12964" xr:uid="{7FF8323A-DE5B-4E17-ACE3-AC4843349B07}"/>
    <cellStyle name="หมายเหตุ 2 6 2 4" xfId="9551" xr:uid="{8E37449E-49E6-40D4-9AF5-984B7A377849}"/>
    <cellStyle name="หมายเหตุ 2 6 3" xfId="3979" xr:uid="{00000000-0005-0000-0000-0000EC120000}"/>
    <cellStyle name="หมายเหตุ 2 6 3 2" xfId="7468" xr:uid="{00000000-0005-0000-0000-0000EC120000}"/>
    <cellStyle name="หมายเหตุ 2 6 3 2 2" xfId="14200" xr:uid="{14AE46F7-BEE1-4ECD-9DB5-5A77198D7B67}"/>
    <cellStyle name="หมายเหตุ 2 6 3 3" xfId="10787" xr:uid="{1350641A-AA9A-4ED6-87D0-8BE9D73B16B5}"/>
    <cellStyle name="หมายเหตุ 2 6 4" xfId="4245" xr:uid="{00000000-0005-0000-0000-0000ED120000}"/>
    <cellStyle name="หมายเหตุ 2 6 4 2" xfId="7734" xr:uid="{00000000-0005-0000-0000-0000ED120000}"/>
    <cellStyle name="หมายเหตุ 2 6 4 2 2" xfId="14464" xr:uid="{0E433D4B-7E41-4920-A0CB-818F8A2FA59F}"/>
    <cellStyle name="หมายเหตุ 2 6 4 3" xfId="11051" xr:uid="{6893F98E-D93D-4353-8F3B-64D38A1F3947}"/>
    <cellStyle name="หมายเหตุ 2 6 5" xfId="5553" xr:uid="{00000000-0005-0000-0000-0000E9120000}"/>
    <cellStyle name="หมายเหตุ 2 6 5 2" xfId="12291" xr:uid="{921FCCB1-F7D3-453B-83E7-4882A5000FFD}"/>
    <cellStyle name="หมายเหตุ 2 6 6" xfId="8879" xr:uid="{E8BEF315-CD63-4F32-9A51-B4AB9C19709F}"/>
    <cellStyle name="หมายเหตุ 2 7" xfId="2035" xr:uid="{00000000-0005-0000-0000-0000EE120000}"/>
    <cellStyle name="หมายเหตุ 2 7 2" xfId="2802" xr:uid="{00000000-0005-0000-0000-0000EF120000}"/>
    <cellStyle name="หมายเหตุ 2 7 2 2" xfId="4822" xr:uid="{00000000-0005-0000-0000-0000F0120000}"/>
    <cellStyle name="หมายเหตุ 2 7 2 2 2" xfId="8311" xr:uid="{00000000-0005-0000-0000-0000F0120000}"/>
    <cellStyle name="หมายเหตุ 2 7 2 2 2 2" xfId="15039" xr:uid="{9BFB89CC-B52D-4881-9CCD-8D60187915E9}"/>
    <cellStyle name="หมายเหตุ 2 7 2 2 3" xfId="11626" xr:uid="{6B46CD1A-AAE4-4F8F-8001-B8529806BC22}"/>
    <cellStyle name="หมายเหตุ 2 7 2 3" xfId="6293" xr:uid="{00000000-0005-0000-0000-0000EF120000}"/>
    <cellStyle name="หมายเหตุ 2 7 2 3 2" xfId="13027" xr:uid="{031BE512-ED2F-4690-8C59-E54DC3F9C7D7}"/>
    <cellStyle name="หมายเหตุ 2 7 2 4" xfId="9614" xr:uid="{AA591654-B3C4-4107-A587-3C38D047FE76}"/>
    <cellStyle name="หมายเหตุ 2 7 3" xfId="4043" xr:uid="{00000000-0005-0000-0000-0000F1120000}"/>
    <cellStyle name="หมายเหตุ 2 7 3 2" xfId="7532" xr:uid="{00000000-0005-0000-0000-0000F1120000}"/>
    <cellStyle name="หมายเหตุ 2 7 3 2 2" xfId="14264" xr:uid="{29B034A2-5BA6-4E55-9B92-BBBA465831FD}"/>
    <cellStyle name="หมายเหตุ 2 7 3 3" xfId="10851" xr:uid="{0F054FFF-A4B1-4BBB-8C76-2AD1E0C90B01}"/>
    <cellStyle name="หมายเหตุ 2 7 4" xfId="3279" xr:uid="{00000000-0005-0000-0000-0000F2120000}"/>
    <cellStyle name="หมายเหตุ 2 7 4 2" xfId="6768" xr:uid="{00000000-0005-0000-0000-0000F2120000}"/>
    <cellStyle name="หมายเหตุ 2 7 4 2 2" xfId="13501" xr:uid="{F813C995-1EB3-4178-B993-65696B6A6C85}"/>
    <cellStyle name="หมายเหตุ 2 7 4 3" xfId="10088" xr:uid="{F20F3E6B-A3A4-4904-870D-65FEDF0B4E65}"/>
    <cellStyle name="หมายเหตุ 2 7 5" xfId="5616" xr:uid="{00000000-0005-0000-0000-0000EE120000}"/>
    <cellStyle name="หมายเหตุ 2 7 5 2" xfId="12354" xr:uid="{B6F24C20-E1F8-410B-9445-19CB658D7F1F}"/>
    <cellStyle name="หมายเหตุ 2 7 6" xfId="8942" xr:uid="{F6DD381A-8A64-4895-BBE9-A484EFB90580}"/>
    <cellStyle name="หมายเหตุ 2 8" xfId="2122" xr:uid="{00000000-0005-0000-0000-0000F3120000}"/>
    <cellStyle name="หมายเหตุ 2 8 2" xfId="2889" xr:uid="{00000000-0005-0000-0000-0000F4120000}"/>
    <cellStyle name="หมายเหตุ 2 8 2 2" xfId="4909" xr:uid="{00000000-0005-0000-0000-0000F5120000}"/>
    <cellStyle name="หมายเหตุ 2 8 2 2 2" xfId="8398" xr:uid="{00000000-0005-0000-0000-0000F5120000}"/>
    <cellStyle name="หมายเหตุ 2 8 2 2 2 2" xfId="15126" xr:uid="{A52F3029-4AAE-4608-B909-8516BE0228C3}"/>
    <cellStyle name="หมายเหตุ 2 8 2 2 3" xfId="11713" xr:uid="{09116AC7-4A89-4878-BBB7-BA9B90E0A320}"/>
    <cellStyle name="หมายเหตุ 2 8 2 3" xfId="6378" xr:uid="{00000000-0005-0000-0000-0000F4120000}"/>
    <cellStyle name="หมายเหตุ 2 8 2 3 2" xfId="13112" xr:uid="{860266FA-8312-4D92-9C17-88828FDF15B9}"/>
    <cellStyle name="หมายเหตุ 2 8 2 4" xfId="9699" xr:uid="{9B72854F-5C38-4416-B3B8-3A9E50903A1D}"/>
    <cellStyle name="หมายเหตุ 2 8 3" xfId="4130" xr:uid="{00000000-0005-0000-0000-0000F6120000}"/>
    <cellStyle name="หมายเหตุ 2 8 3 2" xfId="7619" xr:uid="{00000000-0005-0000-0000-0000F6120000}"/>
    <cellStyle name="หมายเหตุ 2 8 3 2 2" xfId="14351" xr:uid="{01557771-BA0A-4431-BF45-8DE6AF1CD334}"/>
    <cellStyle name="หมายเหตุ 2 8 3 3" xfId="10938" xr:uid="{9937218E-B0EC-44D7-B34E-EB3F74263430}"/>
    <cellStyle name="หมายเหตุ 2 8 4" xfId="3469" xr:uid="{00000000-0005-0000-0000-0000F7120000}"/>
    <cellStyle name="หมายเหตุ 2 8 4 2" xfId="6958" xr:uid="{00000000-0005-0000-0000-0000F7120000}"/>
    <cellStyle name="หมายเหตุ 2 8 4 2 2" xfId="13691" xr:uid="{84D0B925-90C8-43B7-9443-99955DE3F11E}"/>
    <cellStyle name="หมายเหตุ 2 8 4 3" xfId="10278" xr:uid="{45C48B06-30C4-4685-8CE8-928B850DE044}"/>
    <cellStyle name="หมายเหตุ 2 8 5" xfId="5701" xr:uid="{00000000-0005-0000-0000-0000F3120000}"/>
    <cellStyle name="หมายเหตุ 2 8 5 2" xfId="12439" xr:uid="{C26BAEAB-6DB3-4576-966B-9AC6A082DF73}"/>
    <cellStyle name="หมายเหตุ 2 8 6" xfId="9027" xr:uid="{12EBD9E2-89B6-41CF-B937-0255AB31B154}"/>
    <cellStyle name="หมายเหตุ 2 9" xfId="2269" xr:uid="{00000000-0005-0000-0000-0000F8120000}"/>
    <cellStyle name="หมายเหตุ 2 9 2" xfId="4307" xr:uid="{00000000-0005-0000-0000-0000F9120000}"/>
    <cellStyle name="หมายเหตุ 2 9 2 2" xfId="7796" xr:uid="{00000000-0005-0000-0000-0000F9120000}"/>
    <cellStyle name="หมายเหตุ 2 9 2 2 2" xfId="14524" xr:uid="{9FC9E819-DFB3-430F-A0E6-BFA5C4D7B8AB}"/>
    <cellStyle name="หมายเหตุ 2 9 2 3" xfId="11111" xr:uid="{4C8AAFF0-E710-4C47-BEC9-8FE855337775}"/>
    <cellStyle name="หมายเหตุ 2 9 3" xfId="5770" xr:uid="{00000000-0005-0000-0000-0000F8120000}"/>
    <cellStyle name="หมายเหตุ 2 9 3 2" xfId="12504" xr:uid="{D990B0BD-59C2-45C9-9E69-3C654605D304}"/>
    <cellStyle name="หมายเหตุ 2 9 4" xfId="9091" xr:uid="{C13EAB36-78D6-45F2-9E96-4BEAE94E02AF}"/>
    <cellStyle name="หมายเหตุ 3" xfId="771" xr:uid="{00000000-0005-0000-0000-0000FA120000}"/>
    <cellStyle name="หมายเหตุ 3 10" xfId="5076" xr:uid="{00000000-0005-0000-0000-0000FA120000}"/>
    <cellStyle name="หมายเหตุ 3 10 2" xfId="11845" xr:uid="{D50B1768-5054-48D8-AD67-CEA1549BE6AB}"/>
    <cellStyle name="หมายเหตุ 3 11" xfId="8514" xr:uid="{2FBAAD53-C328-43FE-B6EC-B3BD7B88613C}"/>
    <cellStyle name="หมายเหตุ 3 2" xfId="1639" xr:uid="{00000000-0005-0000-0000-0000FB120000}"/>
    <cellStyle name="หมายเหตุ 3 2 2" xfId="2412" xr:uid="{00000000-0005-0000-0000-0000FC120000}"/>
    <cellStyle name="หมายเหตุ 3 2 2 2" xfId="4437" xr:uid="{00000000-0005-0000-0000-0000FD120000}"/>
    <cellStyle name="หมายเหตุ 3 2 2 2 2" xfId="7926" xr:uid="{00000000-0005-0000-0000-0000FD120000}"/>
    <cellStyle name="หมายเหตุ 3 2 2 2 2 2" xfId="14654" xr:uid="{848A0945-2D17-4D48-BFB0-EC28E4910CE1}"/>
    <cellStyle name="หมายเหตุ 3 2 2 2 3" xfId="11241" xr:uid="{E014B6DD-D245-4E74-AD38-E75DC93337EB}"/>
    <cellStyle name="หมายเหตุ 3 2 2 3" xfId="5906" xr:uid="{00000000-0005-0000-0000-0000FC120000}"/>
    <cellStyle name="หมายเหตุ 3 2 2 3 2" xfId="12640" xr:uid="{3016796F-E079-4870-8BC5-F60C3C88D5BB}"/>
    <cellStyle name="หมายเหตุ 3 2 2 4" xfId="9227" xr:uid="{FA642A37-D8B4-4567-9CB5-19FB225BB06A}"/>
    <cellStyle name="หมายเหตุ 3 2 3" xfId="3655" xr:uid="{00000000-0005-0000-0000-0000FE120000}"/>
    <cellStyle name="หมายเหตุ 3 2 3 2" xfId="7144" xr:uid="{00000000-0005-0000-0000-0000FE120000}"/>
    <cellStyle name="หมายเหตุ 3 2 3 2 2" xfId="13876" xr:uid="{F6BAF844-AB3D-4A7F-BE85-53E8EB6B911E}"/>
    <cellStyle name="หมายเหตุ 3 2 3 3" xfId="10463" xr:uid="{25828287-C97D-48F0-A90C-A1FD0A1201C8}"/>
    <cellStyle name="หมายเหตุ 3 2 4" xfId="3101" xr:uid="{00000000-0005-0000-0000-0000FF120000}"/>
    <cellStyle name="หมายเหตุ 3 2 4 2" xfId="6590" xr:uid="{00000000-0005-0000-0000-0000FF120000}"/>
    <cellStyle name="หมายเหตุ 3 2 4 2 2" xfId="13323" xr:uid="{8B44611F-AC3D-49C8-9E60-D82196765184}"/>
    <cellStyle name="หมายเหตุ 3 2 4 3" xfId="9910" xr:uid="{E54F76DF-8568-4E3F-9DAF-488114A5475B}"/>
    <cellStyle name="หมายเหตุ 3 2 5" xfId="5227" xr:uid="{00000000-0005-0000-0000-0000FB120000}"/>
    <cellStyle name="หมายเหตุ 3 2 5 2" xfId="11967" xr:uid="{BEF4578A-A990-46F2-8CBE-09C5C96B8273}"/>
    <cellStyle name="หมายเหตุ 3 2 6" xfId="8555" xr:uid="{35C009BB-9702-4CC3-8899-515E892013C9}"/>
    <cellStyle name="หมายเหตุ 3 3" xfId="1859" xr:uid="{00000000-0005-0000-0000-000000130000}"/>
    <cellStyle name="หมายเหตุ 3 3 2" xfId="2629" xr:uid="{00000000-0005-0000-0000-000001130000}"/>
    <cellStyle name="หมายเหตุ 3 3 2 2" xfId="4652" xr:uid="{00000000-0005-0000-0000-000002130000}"/>
    <cellStyle name="หมายเหตุ 3 3 2 2 2" xfId="8141" xr:uid="{00000000-0005-0000-0000-000002130000}"/>
    <cellStyle name="หมายเหตุ 3 3 2 2 2 2" xfId="14869" xr:uid="{50A1A681-F4F6-4B51-9C1E-649272F7E48C}"/>
    <cellStyle name="หมายเหตุ 3 3 2 2 3" xfId="11456" xr:uid="{9F38CA70-D616-48FA-BFF7-F2EDF3384199}"/>
    <cellStyle name="หมายเหตุ 3 3 2 3" xfId="6121" xr:uid="{00000000-0005-0000-0000-000001130000}"/>
    <cellStyle name="หมายเหตุ 3 3 2 3 2" xfId="12855" xr:uid="{FBA69E14-25D1-4F0D-B664-97E6D8B9A1A0}"/>
    <cellStyle name="หมายเหตุ 3 3 2 4" xfId="9442" xr:uid="{277A6F7C-527D-48C1-BD1E-1C61808B4B1F}"/>
    <cellStyle name="หมายเหตุ 3 3 3" xfId="3871" xr:uid="{00000000-0005-0000-0000-000003130000}"/>
    <cellStyle name="หมายเหตุ 3 3 3 2" xfId="7360" xr:uid="{00000000-0005-0000-0000-000003130000}"/>
    <cellStyle name="หมายเหตุ 3 3 3 2 2" xfId="14092" xr:uid="{93D89BAF-59BF-49BE-930D-15FB2E03ED71}"/>
    <cellStyle name="หมายเหตุ 3 3 3 3" xfId="10679" xr:uid="{969B335D-C10D-4CCE-82F7-E197EC72E963}"/>
    <cellStyle name="หมายเหตุ 3 3 4" xfId="2998" xr:uid="{00000000-0005-0000-0000-000004130000}"/>
    <cellStyle name="หมายเหตุ 3 3 4 2" xfId="6487" xr:uid="{00000000-0005-0000-0000-000004130000}"/>
    <cellStyle name="หมายเหตุ 3 3 4 2 2" xfId="13220" xr:uid="{0E399C52-C689-4A98-AEAB-8B60CA1AB671}"/>
    <cellStyle name="หมายเหตุ 3 3 4 3" xfId="9807" xr:uid="{22F29263-F2C1-4A38-9F7A-3753F513EAFF}"/>
    <cellStyle name="หมายเหตุ 3 3 5" xfId="5444" xr:uid="{00000000-0005-0000-0000-000000130000}"/>
    <cellStyle name="หมายเหตุ 3 3 5 2" xfId="12182" xr:uid="{E05B8A24-FDAB-47F6-897F-F95479EBE1F5}"/>
    <cellStyle name="หมายเหตุ 3 3 6" xfId="8770" xr:uid="{E9A56A67-8815-4E6C-B4B2-CE45B1E71AAD}"/>
    <cellStyle name="หมายเหตุ 3 4" xfId="1961" xr:uid="{00000000-0005-0000-0000-000005130000}"/>
    <cellStyle name="หมายเหตุ 3 4 2" xfId="2731" xr:uid="{00000000-0005-0000-0000-000006130000}"/>
    <cellStyle name="หมายเหตุ 3 4 2 2" xfId="4753" xr:uid="{00000000-0005-0000-0000-000007130000}"/>
    <cellStyle name="หมายเหตุ 3 4 2 2 2" xfId="8242" xr:uid="{00000000-0005-0000-0000-000007130000}"/>
    <cellStyle name="หมายเหตุ 3 4 2 2 2 2" xfId="14970" xr:uid="{E39F290B-8946-42CF-AF24-361C96E778EC}"/>
    <cellStyle name="หมายเหตุ 3 4 2 2 3" xfId="11557" xr:uid="{5B58F786-FAD0-4773-8D8B-584F7AF0B5E8}"/>
    <cellStyle name="หมายเหตุ 3 4 2 3" xfId="6223" xr:uid="{00000000-0005-0000-0000-000006130000}"/>
    <cellStyle name="หมายเหตุ 3 4 2 3 2" xfId="12957" xr:uid="{EC80EB42-3386-47CA-8253-9A859F922821}"/>
    <cellStyle name="หมายเหตุ 3 4 2 4" xfId="9544" xr:uid="{5071877C-CF54-432F-882E-7BA189D0EC90}"/>
    <cellStyle name="หมายเหตุ 3 4 3" xfId="3972" xr:uid="{00000000-0005-0000-0000-000008130000}"/>
    <cellStyle name="หมายเหตุ 3 4 3 2" xfId="7461" xr:uid="{00000000-0005-0000-0000-000008130000}"/>
    <cellStyle name="หมายเหตุ 3 4 3 2 2" xfId="14193" xr:uid="{E712EA15-0D0F-4020-AA2A-95BABF935792}"/>
    <cellStyle name="หมายเหตุ 3 4 3 3" xfId="10780" xr:uid="{5C27244A-A822-43A5-B2CE-92217171B688}"/>
    <cellStyle name="หมายเหตุ 3 4 4" xfId="4294" xr:uid="{00000000-0005-0000-0000-000009130000}"/>
    <cellStyle name="หมายเหตุ 3 4 4 2" xfId="7783" xr:uid="{00000000-0005-0000-0000-000009130000}"/>
    <cellStyle name="หมายเหตุ 3 4 4 2 2" xfId="14512" xr:uid="{C5F141F8-3AF1-43FC-98A7-4339CD151176}"/>
    <cellStyle name="หมายเหตุ 3 4 4 3" xfId="11099" xr:uid="{92EE8277-09F6-41F9-AB2E-C48D4926242F}"/>
    <cellStyle name="หมายเหตุ 3 4 5" xfId="5546" xr:uid="{00000000-0005-0000-0000-000005130000}"/>
    <cellStyle name="หมายเหตุ 3 4 5 2" xfId="12284" xr:uid="{49C97C99-C993-4C9C-ADF3-D0E2B8BD2CD3}"/>
    <cellStyle name="หมายเหตุ 3 4 6" xfId="8872" xr:uid="{760D6102-BDD6-4E4F-A4ED-250CAC59FA8E}"/>
    <cellStyle name="หมายเหตุ 3 5" xfId="1815" xr:uid="{00000000-0005-0000-0000-00000A130000}"/>
    <cellStyle name="หมายเหตุ 3 5 2" xfId="2585" xr:uid="{00000000-0005-0000-0000-00000B130000}"/>
    <cellStyle name="หมายเหตุ 3 5 2 2" xfId="4608" xr:uid="{00000000-0005-0000-0000-00000C130000}"/>
    <cellStyle name="หมายเหตุ 3 5 2 2 2" xfId="8097" xr:uid="{00000000-0005-0000-0000-00000C130000}"/>
    <cellStyle name="หมายเหตุ 3 5 2 2 2 2" xfId="14825" xr:uid="{96D7F79F-B345-4261-8DA9-1CC07D5815E6}"/>
    <cellStyle name="หมายเหตุ 3 5 2 2 3" xfId="11412" xr:uid="{0EF1862D-9CAB-44AE-89F6-1F7CDC91CD79}"/>
    <cellStyle name="หมายเหตุ 3 5 2 3" xfId="6077" xr:uid="{00000000-0005-0000-0000-00000B130000}"/>
    <cellStyle name="หมายเหตุ 3 5 2 3 2" xfId="12811" xr:uid="{5ED1537E-EE0C-43EA-AAA6-06A7B5E7E4D4}"/>
    <cellStyle name="หมายเหตุ 3 5 2 4" xfId="9398" xr:uid="{0A751C4F-F7F7-4731-9974-83E67BF4E1DA}"/>
    <cellStyle name="หมายเหตุ 3 5 3" xfId="3827" xr:uid="{00000000-0005-0000-0000-00000D130000}"/>
    <cellStyle name="หมายเหตุ 3 5 3 2" xfId="7316" xr:uid="{00000000-0005-0000-0000-00000D130000}"/>
    <cellStyle name="หมายเหตุ 3 5 3 2 2" xfId="14048" xr:uid="{5C7EE2B3-DD63-40D0-B49C-5947C90C4EB7}"/>
    <cellStyle name="หมายเหตุ 3 5 3 3" xfId="10635" xr:uid="{AE5B2942-EE92-418B-927B-072ED6A601ED}"/>
    <cellStyle name="หมายเหตุ 3 5 4" xfId="3587" xr:uid="{00000000-0005-0000-0000-00000E130000}"/>
    <cellStyle name="หมายเหตุ 3 5 4 2" xfId="7076" xr:uid="{00000000-0005-0000-0000-00000E130000}"/>
    <cellStyle name="หมายเหตุ 3 5 4 2 2" xfId="13808" xr:uid="{D20F2A2B-66EB-4BCB-AEA9-9A5951AB5BC8}"/>
    <cellStyle name="หมายเหตุ 3 5 4 3" xfId="10395" xr:uid="{E75D8CC8-D895-4BC6-8B9A-84837C5C31E8}"/>
    <cellStyle name="หมายเหตุ 3 5 5" xfId="5400" xr:uid="{00000000-0005-0000-0000-00000A130000}"/>
    <cellStyle name="หมายเหตุ 3 5 5 2" xfId="12138" xr:uid="{73C1E38C-2FE1-4F71-8F0B-48B450D541B6}"/>
    <cellStyle name="หมายเหตุ 3 5 6" xfId="8726" xr:uid="{8BB32266-DADA-4728-A892-8B27E2690EFB}"/>
    <cellStyle name="หมายเหตุ 3 6" xfId="1817" xr:uid="{00000000-0005-0000-0000-00000F130000}"/>
    <cellStyle name="หมายเหตุ 3 6 2" xfId="2587" xr:uid="{00000000-0005-0000-0000-000010130000}"/>
    <cellStyle name="หมายเหตุ 3 6 2 2" xfId="4610" xr:uid="{00000000-0005-0000-0000-000011130000}"/>
    <cellStyle name="หมายเหตุ 3 6 2 2 2" xfId="8099" xr:uid="{00000000-0005-0000-0000-000011130000}"/>
    <cellStyle name="หมายเหตุ 3 6 2 2 2 2" xfId="14827" xr:uid="{BA449E69-A8C6-467A-A6B9-13C524587126}"/>
    <cellStyle name="หมายเหตุ 3 6 2 2 3" xfId="11414" xr:uid="{E4D4C5D9-F736-4041-87E2-872807BFB2C6}"/>
    <cellStyle name="หมายเหตุ 3 6 2 3" xfId="6079" xr:uid="{00000000-0005-0000-0000-000010130000}"/>
    <cellStyle name="หมายเหตุ 3 6 2 3 2" xfId="12813" xr:uid="{10F47074-69ED-4ADF-B549-16E859A626CF}"/>
    <cellStyle name="หมายเหตุ 3 6 2 4" xfId="9400" xr:uid="{1CCD834C-5E62-4324-B637-81716F93C716}"/>
    <cellStyle name="หมายเหตุ 3 6 3" xfId="3829" xr:uid="{00000000-0005-0000-0000-000012130000}"/>
    <cellStyle name="หมายเหตุ 3 6 3 2" xfId="7318" xr:uid="{00000000-0005-0000-0000-000012130000}"/>
    <cellStyle name="หมายเหตุ 3 6 3 2 2" xfId="14050" xr:uid="{0621911E-0C80-4316-8738-371AC5B9268A}"/>
    <cellStyle name="หมายเหตุ 3 6 3 3" xfId="10637" xr:uid="{4804CF54-12BC-4A1B-B45C-D7FE49E3A870}"/>
    <cellStyle name="หมายเหตุ 3 6 4" xfId="3037" xr:uid="{00000000-0005-0000-0000-000013130000}"/>
    <cellStyle name="หมายเหตุ 3 6 4 2" xfId="6526" xr:uid="{00000000-0005-0000-0000-000013130000}"/>
    <cellStyle name="หมายเหตุ 3 6 4 2 2" xfId="13259" xr:uid="{0B8B5EC8-03E0-4D69-804C-D8FBFE2BEA44}"/>
    <cellStyle name="หมายเหตุ 3 6 4 3" xfId="9846" xr:uid="{6697BFFA-8A39-4724-B7D4-5644B992439C}"/>
    <cellStyle name="หมายเหตุ 3 6 5" xfId="5402" xr:uid="{00000000-0005-0000-0000-00000F130000}"/>
    <cellStyle name="หมายเหตุ 3 6 5 2" xfId="12140" xr:uid="{B52DD735-5C93-448D-9DD5-9BD6CD08B842}"/>
    <cellStyle name="หมายเหตุ 3 6 6" xfId="8728" xr:uid="{6CD9751C-4F12-40AC-B45C-E073E1E70139}"/>
    <cellStyle name="หมายเหตุ 3 7" xfId="2286" xr:uid="{00000000-0005-0000-0000-000014130000}"/>
    <cellStyle name="หมายเหตุ 3 7 2" xfId="4324" xr:uid="{00000000-0005-0000-0000-000015130000}"/>
    <cellStyle name="หมายเหตุ 3 7 2 2" xfId="7813" xr:uid="{00000000-0005-0000-0000-000015130000}"/>
    <cellStyle name="หมายเหตุ 3 7 2 2 2" xfId="14541" xr:uid="{AD121623-9F8A-482F-BB52-E74CD307BDD8}"/>
    <cellStyle name="หมายเหตุ 3 7 2 3" xfId="11128" xr:uid="{9E6528B7-D4D1-4D2E-87EE-8B6224A1EFD5}"/>
    <cellStyle name="หมายเหตุ 3 7 3" xfId="5787" xr:uid="{00000000-0005-0000-0000-000014130000}"/>
    <cellStyle name="หมายเหตุ 3 7 3 2" xfId="12521" xr:uid="{F854DDF5-2358-4C95-8428-25F415ADFCE8}"/>
    <cellStyle name="หมายเหตุ 3 7 4" xfId="9108" xr:uid="{0886E609-4C4D-45DC-BBD0-9E0620714A47}"/>
    <cellStyle name="หมายเหตุ 3 8" xfId="3187" xr:uid="{00000000-0005-0000-0000-000016130000}"/>
    <cellStyle name="หมายเหตุ 3 8 2" xfId="6676" xr:uid="{00000000-0005-0000-0000-000016130000}"/>
    <cellStyle name="หมายเหตุ 3 8 2 2" xfId="13409" xr:uid="{823594D6-CB08-4EAC-A045-C127215630CD}"/>
    <cellStyle name="หมายเหตุ 3 8 3" xfId="9996" xr:uid="{389F1453-0B2B-4BA4-B867-04510E5D6815}"/>
    <cellStyle name="หมายเหตุ 3 9" xfId="4231" xr:uid="{00000000-0005-0000-0000-000017130000}"/>
    <cellStyle name="หมายเหตุ 3 9 2" xfId="7720" xr:uid="{00000000-0005-0000-0000-000017130000}"/>
    <cellStyle name="หมายเหตุ 3 9 2 2" xfId="14450" xr:uid="{C855A235-ED9D-4A7C-AE9C-64E8D0AD7E3A}"/>
    <cellStyle name="หมายเหตุ 3 9 3" xfId="11037" xr:uid="{E45BA0CA-F9AF-4BC8-9225-E50AABD0EE56}"/>
    <cellStyle name="หมายเหตุ 4" xfId="1502" xr:uid="{00000000-0005-0000-0000-000018130000}"/>
    <cellStyle name="หมายเหตุ 4 2" xfId="2123" xr:uid="{00000000-0005-0000-0000-000019130000}"/>
    <cellStyle name="หมายเหตุ 4 2 2" xfId="2890" xr:uid="{00000000-0005-0000-0000-00001A130000}"/>
    <cellStyle name="หมายเหตุ 4 2 2 2" xfId="4910" xr:uid="{00000000-0005-0000-0000-00001B130000}"/>
    <cellStyle name="หมายเหตุ 4 2 2 2 2" xfId="8399" xr:uid="{00000000-0005-0000-0000-00001B130000}"/>
    <cellStyle name="หมายเหตุ 4 2 2 2 2 2" xfId="15127" xr:uid="{A50FE492-380A-407C-80C2-246760BEB854}"/>
    <cellStyle name="หมายเหตุ 4 2 2 2 3" xfId="11714" xr:uid="{5EA46191-6A69-4AE8-8C64-52B38773B9B4}"/>
    <cellStyle name="หมายเหตุ 4 2 2 3" xfId="6379" xr:uid="{00000000-0005-0000-0000-00001A130000}"/>
    <cellStyle name="หมายเหตุ 4 2 2 3 2" xfId="13113" xr:uid="{FEE735AD-F611-42B7-86B5-AB240337E589}"/>
    <cellStyle name="หมายเหตุ 4 2 2 4" xfId="9700" xr:uid="{FAEF1A9D-57F7-44E5-8A99-5B236E20B341}"/>
    <cellStyle name="หมายเหตุ 4 2 3" xfId="4131" xr:uid="{00000000-0005-0000-0000-00001C130000}"/>
    <cellStyle name="หมายเหตุ 4 2 3 2" xfId="7620" xr:uid="{00000000-0005-0000-0000-00001C130000}"/>
    <cellStyle name="หมายเหตุ 4 2 3 2 2" xfId="14352" xr:uid="{3EB8902F-1D95-4E21-A43A-298C549A33B3}"/>
    <cellStyle name="หมายเหตุ 4 2 3 3" xfId="10939" xr:uid="{420387D1-65A2-4FC4-B548-E956DA173561}"/>
    <cellStyle name="หมายเหตุ 4 2 4" xfId="2966" xr:uid="{00000000-0005-0000-0000-00001D130000}"/>
    <cellStyle name="หมายเหตุ 4 2 4 2" xfId="6455" xr:uid="{00000000-0005-0000-0000-00001D130000}"/>
    <cellStyle name="หมายเหตุ 4 2 4 2 2" xfId="13188" xr:uid="{29CA034C-0FF6-4422-9DD5-705310FB540A}"/>
    <cellStyle name="หมายเหตุ 4 2 4 3" xfId="9775" xr:uid="{5365DA67-5728-4812-988D-862591480A9D}"/>
    <cellStyle name="หมายเหตุ 4 2 5" xfId="5702" xr:uid="{00000000-0005-0000-0000-000019130000}"/>
    <cellStyle name="หมายเหตุ 4 2 5 2" xfId="12440" xr:uid="{362B130E-31D9-4E6A-B800-00D0FA10BE08}"/>
    <cellStyle name="หมายเหตุ 4 2 6" xfId="9028" xr:uid="{66B7DE70-F876-4B51-89DC-40932E8C3850}"/>
    <cellStyle name="หมายเหตุ 4 3" xfId="2148" xr:uid="{00000000-0005-0000-0000-00001E130000}"/>
    <cellStyle name="หมายเหตุ 4 3 2" xfId="2914" xr:uid="{00000000-0005-0000-0000-00001F130000}"/>
    <cellStyle name="หมายเหตุ 4 3 2 2" xfId="4932" xr:uid="{00000000-0005-0000-0000-000020130000}"/>
    <cellStyle name="หมายเหตุ 4 3 2 2 2" xfId="8421" xr:uid="{00000000-0005-0000-0000-000020130000}"/>
    <cellStyle name="หมายเหตุ 4 3 2 2 2 2" xfId="15149" xr:uid="{69CEBB74-9BE2-4368-833F-4217EEA27367}"/>
    <cellStyle name="หมายเหตุ 4 3 2 2 3" xfId="11736" xr:uid="{94200AF1-26F8-43D1-8BD0-3BB1B4FDF148}"/>
    <cellStyle name="หมายเหตุ 4 3 2 3" xfId="6403" xr:uid="{00000000-0005-0000-0000-00001F130000}"/>
    <cellStyle name="หมายเหตุ 4 3 2 3 2" xfId="13137" xr:uid="{18C35CC1-CE0C-40E5-973C-D19771E008F1}"/>
    <cellStyle name="หมายเหตุ 4 3 2 4" xfId="9724" xr:uid="{5E8B41E4-70B9-4994-A703-8460F4FEF994}"/>
    <cellStyle name="หมายเหตุ 4 3 3" xfId="4153" xr:uid="{00000000-0005-0000-0000-000021130000}"/>
    <cellStyle name="หมายเหตุ 4 3 3 2" xfId="7642" xr:uid="{00000000-0005-0000-0000-000021130000}"/>
    <cellStyle name="หมายเหตุ 4 3 3 2 2" xfId="14374" xr:uid="{65E02CDD-297C-4BE6-8CE7-BE057DF88AAF}"/>
    <cellStyle name="หมายเหตุ 4 3 3 3" xfId="10961" xr:uid="{D02983DD-AF9E-43F8-9B1C-B775DB8F747A}"/>
    <cellStyle name="หมายเหตุ 4 3 4" xfId="3004" xr:uid="{00000000-0005-0000-0000-000022130000}"/>
    <cellStyle name="หมายเหตุ 4 3 4 2" xfId="6493" xr:uid="{00000000-0005-0000-0000-000022130000}"/>
    <cellStyle name="หมายเหตุ 4 3 4 2 2" xfId="13226" xr:uid="{F78BA79A-45C6-4653-AB57-D6CBD6E2BE71}"/>
    <cellStyle name="หมายเหตุ 4 3 4 3" xfId="9813" xr:uid="{A3D7AE32-9C29-4937-9EA5-99D2A175689B}"/>
    <cellStyle name="หมายเหตุ 4 3 5" xfId="5727" xr:uid="{00000000-0005-0000-0000-00001E130000}"/>
    <cellStyle name="หมายเหตุ 4 3 5 2" xfId="12464" xr:uid="{69AFD59D-3B3E-47B8-BC70-FF6E719E0A06}"/>
    <cellStyle name="หมายเหตุ 4 3 6" xfId="9052" xr:uid="{AFC8AA28-5757-46EE-9F84-8AFAF0EADFC7}"/>
    <cellStyle name="หมายเหตุ 4 4" xfId="2167" xr:uid="{00000000-0005-0000-0000-000023130000}"/>
    <cellStyle name="หมายเหตุ 4 4 2" xfId="2932" xr:uid="{00000000-0005-0000-0000-000024130000}"/>
    <cellStyle name="หมายเหตุ 4 4 2 2" xfId="4950" xr:uid="{00000000-0005-0000-0000-000025130000}"/>
    <cellStyle name="หมายเหตุ 4 4 2 2 2" xfId="8439" xr:uid="{00000000-0005-0000-0000-000025130000}"/>
    <cellStyle name="หมายเหตุ 4 4 2 2 2 2" xfId="15167" xr:uid="{01A65D4E-E09A-4077-9C53-42C34C916DB4}"/>
    <cellStyle name="หมายเหตุ 4 4 2 2 3" xfId="11754" xr:uid="{A4170116-1D05-4FEC-A3F4-B71949FEC777}"/>
    <cellStyle name="หมายเหตุ 4 4 2 3" xfId="6421" xr:uid="{00000000-0005-0000-0000-000024130000}"/>
    <cellStyle name="หมายเหตุ 4 4 2 3 2" xfId="13155" xr:uid="{634E81C4-028C-440A-806C-65813FE6D1E5}"/>
    <cellStyle name="หมายเหตุ 4 4 2 4" xfId="9742" xr:uid="{36099CE9-11B8-41DB-9B29-DEF8BDA4B1AF}"/>
    <cellStyle name="หมายเหตุ 4 4 3" xfId="4171" xr:uid="{00000000-0005-0000-0000-000026130000}"/>
    <cellStyle name="หมายเหตุ 4 4 3 2" xfId="7660" xr:uid="{00000000-0005-0000-0000-000026130000}"/>
    <cellStyle name="หมายเหตุ 4 4 3 2 2" xfId="14392" xr:uid="{CBDFE209-17F9-42B4-AA63-C81C14F2A73A}"/>
    <cellStyle name="หมายเหตุ 4 4 3 3" xfId="10979" xr:uid="{8A807F57-F0A8-40F9-95EC-7AA5781D8002}"/>
    <cellStyle name="หมายเหตุ 4 4 4" xfId="3124" xr:uid="{00000000-0005-0000-0000-000027130000}"/>
    <cellStyle name="หมายเหตุ 4 4 4 2" xfId="6613" xr:uid="{00000000-0005-0000-0000-000027130000}"/>
    <cellStyle name="หมายเหตุ 4 4 4 2 2" xfId="13346" xr:uid="{4B3D1A01-F5F7-40EB-8D1C-3795D0E42C44}"/>
    <cellStyle name="หมายเหตุ 4 4 4 3" xfId="9933" xr:uid="{8966CF9D-9794-4851-96CB-524887C543AE}"/>
    <cellStyle name="หมายเหตุ 4 4 5" xfId="5746" xr:uid="{00000000-0005-0000-0000-000023130000}"/>
    <cellStyle name="หมายเหตุ 4 4 5 2" xfId="12482" xr:uid="{EF8D23F5-80A4-4650-B0F6-3C715BC7F989}"/>
    <cellStyle name="หมายเหตุ 4 4 6" xfId="9070" xr:uid="{B83A067C-7749-4105-A72F-D31A37ED4340}"/>
    <cellStyle name="หมายเหตุ 4 5" xfId="2180" xr:uid="{00000000-0005-0000-0000-000028130000}"/>
    <cellStyle name="หมายเหตุ 4 5 2" xfId="2945" xr:uid="{00000000-0005-0000-0000-000029130000}"/>
    <cellStyle name="หมายเหตุ 4 5 2 2" xfId="4963" xr:uid="{00000000-0005-0000-0000-00002A130000}"/>
    <cellStyle name="หมายเหตุ 4 5 2 2 2" xfId="8452" xr:uid="{00000000-0005-0000-0000-00002A130000}"/>
    <cellStyle name="หมายเหตุ 4 5 2 2 2 2" xfId="15180" xr:uid="{013A2688-159D-48E3-9B74-8BE188A90E70}"/>
    <cellStyle name="หมายเหตุ 4 5 2 2 3" xfId="11767" xr:uid="{8B080670-3CDE-43EA-9A62-2B6A0C092FDD}"/>
    <cellStyle name="หมายเหตุ 4 5 2 3" xfId="6434" xr:uid="{00000000-0005-0000-0000-000029130000}"/>
    <cellStyle name="หมายเหตุ 4 5 2 3 2" xfId="13168" xr:uid="{CFF10C76-F8F3-4E83-B2B6-6F552C9056E1}"/>
    <cellStyle name="หมายเหตุ 4 5 2 4" xfId="9755" xr:uid="{8526D5DF-92F6-4844-B622-D6EB99C11398}"/>
    <cellStyle name="หมายเหตุ 4 5 3" xfId="4184" xr:uid="{00000000-0005-0000-0000-00002B130000}"/>
    <cellStyle name="หมายเหตุ 4 5 3 2" xfId="7673" xr:uid="{00000000-0005-0000-0000-00002B130000}"/>
    <cellStyle name="หมายเหตุ 4 5 3 2 2" xfId="14405" xr:uid="{BC6F97BD-442D-418F-B97E-ED5F44B014A4}"/>
    <cellStyle name="หมายเหตุ 4 5 3 3" xfId="10992" xr:uid="{18E495B4-A6FB-4597-A9F2-AD98715F16C5}"/>
    <cellStyle name="หมายเหตุ 4 5 4" xfId="3000" xr:uid="{00000000-0005-0000-0000-00002C130000}"/>
    <cellStyle name="หมายเหตุ 4 5 4 2" xfId="6489" xr:uid="{00000000-0005-0000-0000-00002C130000}"/>
    <cellStyle name="หมายเหตุ 4 5 4 2 2" xfId="13222" xr:uid="{AF6AEF8D-21F8-4656-8190-763AC8728393}"/>
    <cellStyle name="หมายเหตุ 4 5 4 3" xfId="9809" xr:uid="{264B8FAB-1510-44CA-9FFF-1A98A50179E9}"/>
    <cellStyle name="หมายเหตุ 4 5 5" xfId="5759" xr:uid="{00000000-0005-0000-0000-000028130000}"/>
    <cellStyle name="หมายเหตุ 4 5 5 2" xfId="12495" xr:uid="{705D2D8B-6D6D-4408-AF03-0BA5C8ACAA32}"/>
    <cellStyle name="หมายเหตุ 4 5 6" xfId="9083" xr:uid="{BCF33EAA-65EA-4F50-BD07-318937668D45}"/>
    <cellStyle name="หมายเหตุ 4 6" xfId="2367" xr:uid="{00000000-0005-0000-0000-00002D130000}"/>
    <cellStyle name="หมายเหตุ 4 6 2" xfId="4402" xr:uid="{00000000-0005-0000-0000-00002E130000}"/>
    <cellStyle name="หมายเหตุ 4 6 2 2" xfId="7891" xr:uid="{00000000-0005-0000-0000-00002E130000}"/>
    <cellStyle name="หมายเหตุ 4 6 2 2 2" xfId="14619" xr:uid="{234AF74A-A455-44DF-A279-3D71AA5D9B93}"/>
    <cellStyle name="หมายเหตุ 4 6 2 3" xfId="11206" xr:uid="{4C36F738-5F67-45AE-B5B0-0ABD6CACB193}"/>
    <cellStyle name="หมายเหตุ 4 6 3" xfId="5868" xr:uid="{00000000-0005-0000-0000-00002D130000}"/>
    <cellStyle name="หมายเหตุ 4 6 3 2" xfId="12602" xr:uid="{E221FCC2-6E59-4567-8BF7-AF9F4FF919E4}"/>
    <cellStyle name="หมายเหตุ 4 6 4" xfId="9189" xr:uid="{43E6430C-A41B-4EAA-928D-DE59C6E59E2E}"/>
    <cellStyle name="หมายเหตุ 4 7" xfId="3566" xr:uid="{00000000-0005-0000-0000-00002F130000}"/>
    <cellStyle name="หมายเหตุ 4 7 2" xfId="7055" xr:uid="{00000000-0005-0000-0000-00002F130000}"/>
    <cellStyle name="หมายเหตุ 4 7 2 2" xfId="13788" xr:uid="{526C8A14-E5CD-4B5F-A41E-7DEEB92834F6}"/>
    <cellStyle name="หมายเหตุ 4 7 3" xfId="10375" xr:uid="{5E608312-4C2B-417C-B504-D0EDE52FD080}"/>
    <cellStyle name="หมายเหตุ 4 8" xfId="2997" xr:uid="{00000000-0005-0000-0000-000030130000}"/>
    <cellStyle name="หมายเหตุ 4 8 2" xfId="6486" xr:uid="{00000000-0005-0000-0000-000030130000}"/>
    <cellStyle name="หมายเหตุ 4 8 2 2" xfId="13219" xr:uid="{3AF19697-FFCF-49CC-B979-09BFFCCB2192}"/>
    <cellStyle name="หมายเหตุ 4 8 3" xfId="9806" xr:uid="{73E63217-0023-4314-826D-38A20741F281}"/>
    <cellStyle name="หมายเหตุ 4 9" xfId="5183" xr:uid="{00000000-0005-0000-0000-000018130000}"/>
    <cellStyle name="หมายเหตุ 4 9 2" xfId="11929" xr:uid="{18453451-E44C-40C2-B5D5-83A9265607E2}"/>
    <cellStyle name="หมายเหตุ 5" xfId="1588" xr:uid="{00000000-0005-0000-0000-000031130000}"/>
    <cellStyle name="หมายเหตุ 5 10" xfId="8523" xr:uid="{E0C1F3E5-1126-4ADE-B5D9-01B86B9F75E4}"/>
    <cellStyle name="หมายเหตุ 5 2" xfId="2135" xr:uid="{00000000-0005-0000-0000-000032130000}"/>
    <cellStyle name="หมายเหตุ 5 2 2" xfId="2901" xr:uid="{00000000-0005-0000-0000-000033130000}"/>
    <cellStyle name="หมายเหตุ 5 2 2 2" xfId="4921" xr:uid="{00000000-0005-0000-0000-000034130000}"/>
    <cellStyle name="หมายเหตุ 5 2 2 2 2" xfId="8410" xr:uid="{00000000-0005-0000-0000-000034130000}"/>
    <cellStyle name="หมายเหตุ 5 2 2 2 2 2" xfId="15138" xr:uid="{E01B1A08-DEE0-4BE5-95E8-3A11AD60F7A8}"/>
    <cellStyle name="หมายเหตุ 5 2 2 2 3" xfId="11725" xr:uid="{288BFEE1-A15B-4AD9-AB74-F23F3E9EC4A9}"/>
    <cellStyle name="หมายเหตุ 5 2 2 3" xfId="6390" xr:uid="{00000000-0005-0000-0000-000033130000}"/>
    <cellStyle name="หมายเหตุ 5 2 2 3 2" xfId="13124" xr:uid="{B2B8AC02-9983-4031-99FC-6DC1887BD0AD}"/>
    <cellStyle name="หมายเหตุ 5 2 2 4" xfId="9711" xr:uid="{BDA3164A-004B-481B-B4D6-97DEAA907EA3}"/>
    <cellStyle name="หมายเหตุ 5 2 3" xfId="4142" xr:uid="{00000000-0005-0000-0000-000035130000}"/>
    <cellStyle name="หมายเหตุ 5 2 3 2" xfId="7631" xr:uid="{00000000-0005-0000-0000-000035130000}"/>
    <cellStyle name="หมายเหตุ 5 2 3 2 2" xfId="14363" xr:uid="{C1C90BF3-A1C8-4F65-B956-46E7164F2A10}"/>
    <cellStyle name="หมายเหตุ 5 2 3 3" xfId="10950" xr:uid="{5CD03C97-3D5B-41FB-8952-D6EFBA6601AB}"/>
    <cellStyle name="หมายเหตุ 5 2 4" xfId="3128" xr:uid="{00000000-0005-0000-0000-000036130000}"/>
    <cellStyle name="หมายเหตุ 5 2 4 2" xfId="6617" xr:uid="{00000000-0005-0000-0000-000036130000}"/>
    <cellStyle name="หมายเหตุ 5 2 4 2 2" xfId="13350" xr:uid="{4C91EA8F-8350-478B-B4CB-2CD91F0E3336}"/>
    <cellStyle name="หมายเหตุ 5 2 4 3" xfId="9937" xr:uid="{1999C8FA-EDD6-4929-AF1A-6DC73BB5DDE0}"/>
    <cellStyle name="หมายเหตุ 5 2 5" xfId="5714" xr:uid="{00000000-0005-0000-0000-000032130000}"/>
    <cellStyle name="หมายเหตุ 5 2 5 2" xfId="12451" xr:uid="{6629C9E9-BA9C-4B47-BD7D-6E365C911EF6}"/>
    <cellStyle name="หมายเหตุ 5 2 6" xfId="9039" xr:uid="{A0E3DC7F-09C2-4ABE-81F7-F4C2DA15C495}"/>
    <cellStyle name="หมายเหตุ 5 3" xfId="2156" xr:uid="{00000000-0005-0000-0000-000037130000}"/>
    <cellStyle name="หมายเหตุ 5 3 2" xfId="2921" xr:uid="{00000000-0005-0000-0000-000038130000}"/>
    <cellStyle name="หมายเหตุ 5 3 2 2" xfId="4939" xr:uid="{00000000-0005-0000-0000-000039130000}"/>
    <cellStyle name="หมายเหตุ 5 3 2 2 2" xfId="8428" xr:uid="{00000000-0005-0000-0000-000039130000}"/>
    <cellStyle name="หมายเหตุ 5 3 2 2 2 2" xfId="15156" xr:uid="{43F3A01C-9B3C-4D80-82CF-D6C114EC3E1A}"/>
    <cellStyle name="หมายเหตุ 5 3 2 2 3" xfId="11743" xr:uid="{745D285A-260C-40A6-91E6-4D1C0048A489}"/>
    <cellStyle name="หมายเหตุ 5 3 2 3" xfId="6410" xr:uid="{00000000-0005-0000-0000-000038130000}"/>
    <cellStyle name="หมายเหตุ 5 3 2 3 2" xfId="13144" xr:uid="{0D4F0132-F935-4450-BB94-6A58C48D85F6}"/>
    <cellStyle name="หมายเหตุ 5 3 2 4" xfId="9731" xr:uid="{0A025577-603F-4709-9490-AE363EC4FEEA}"/>
    <cellStyle name="หมายเหตุ 5 3 3" xfId="4160" xr:uid="{00000000-0005-0000-0000-00003A130000}"/>
    <cellStyle name="หมายเหตุ 5 3 3 2" xfId="7649" xr:uid="{00000000-0005-0000-0000-00003A130000}"/>
    <cellStyle name="หมายเหตุ 5 3 3 2 2" xfId="14381" xr:uid="{CD85D6A6-67F7-4EA9-8CFD-1FF6760B2FF0}"/>
    <cellStyle name="หมายเหตุ 5 3 3 3" xfId="10968" xr:uid="{D67674FD-017E-401E-A669-48DB2A26B7E4}"/>
    <cellStyle name="หมายเหตุ 5 3 4" xfId="3003" xr:uid="{00000000-0005-0000-0000-00003B130000}"/>
    <cellStyle name="หมายเหตุ 5 3 4 2" xfId="6492" xr:uid="{00000000-0005-0000-0000-00003B130000}"/>
    <cellStyle name="หมายเหตุ 5 3 4 2 2" xfId="13225" xr:uid="{5382B20E-9114-415F-9772-F6EBF9753238}"/>
    <cellStyle name="หมายเหตุ 5 3 4 3" xfId="9812" xr:uid="{37CE142C-4269-4107-9802-DBC554E41B55}"/>
    <cellStyle name="หมายเหตุ 5 3 5" xfId="5735" xr:uid="{00000000-0005-0000-0000-000037130000}"/>
    <cellStyle name="หมายเหตุ 5 3 5 2" xfId="12471" xr:uid="{392B6E7F-BABA-43DA-BA2C-E453A5C34FFD}"/>
    <cellStyle name="หมายเหตุ 5 3 6" xfId="9059" xr:uid="{8D78D38A-148C-4169-B6AC-D6E9EFCF7D60}"/>
    <cellStyle name="หมายเหตุ 5 4" xfId="2171" xr:uid="{00000000-0005-0000-0000-00003C130000}"/>
    <cellStyle name="หมายเหตุ 5 4 2" xfId="2936" xr:uid="{00000000-0005-0000-0000-00003D130000}"/>
    <cellStyle name="หมายเหตุ 5 4 2 2" xfId="4954" xr:uid="{00000000-0005-0000-0000-00003E130000}"/>
    <cellStyle name="หมายเหตุ 5 4 2 2 2" xfId="8443" xr:uid="{00000000-0005-0000-0000-00003E130000}"/>
    <cellStyle name="หมายเหตุ 5 4 2 2 2 2" xfId="15171" xr:uid="{2CACC32A-3EEC-4E5E-B92E-0540FB5CB214}"/>
    <cellStyle name="หมายเหตุ 5 4 2 2 3" xfId="11758" xr:uid="{078C907C-68DF-4166-B9C0-45EBC40A520B}"/>
    <cellStyle name="หมายเหตุ 5 4 2 3" xfId="6425" xr:uid="{00000000-0005-0000-0000-00003D130000}"/>
    <cellStyle name="หมายเหตุ 5 4 2 3 2" xfId="13159" xr:uid="{0308BF95-2331-4C96-9E71-CEC17AF54A70}"/>
    <cellStyle name="หมายเหตุ 5 4 2 4" xfId="9746" xr:uid="{83BFCE74-1FCE-4882-B108-A387FA1AE7D2}"/>
    <cellStyle name="หมายเหตุ 5 4 3" xfId="4175" xr:uid="{00000000-0005-0000-0000-00003F130000}"/>
    <cellStyle name="หมายเหตุ 5 4 3 2" xfId="7664" xr:uid="{00000000-0005-0000-0000-00003F130000}"/>
    <cellStyle name="หมายเหตุ 5 4 3 2 2" xfId="14396" xr:uid="{3A205E2B-4D6B-4ACA-A301-D5DC47BE2C7D}"/>
    <cellStyle name="หมายเหตุ 5 4 3 3" xfId="10983" xr:uid="{A10CB963-1CAE-4E05-9BC0-F0FC3EA980AC}"/>
    <cellStyle name="หมายเหตุ 5 4 4" xfId="3225" xr:uid="{00000000-0005-0000-0000-000040130000}"/>
    <cellStyle name="หมายเหตุ 5 4 4 2" xfId="6714" xr:uid="{00000000-0005-0000-0000-000040130000}"/>
    <cellStyle name="หมายเหตุ 5 4 4 2 2" xfId="13447" xr:uid="{A3B7EFEE-1196-4ABD-BE88-E3460F029D2E}"/>
    <cellStyle name="หมายเหตุ 5 4 4 3" xfId="10034" xr:uid="{83AE2B67-3506-4F8B-99FD-045173B68629}"/>
    <cellStyle name="หมายเหตุ 5 4 5" xfId="5750" xr:uid="{00000000-0005-0000-0000-00003C130000}"/>
    <cellStyle name="หมายเหตุ 5 4 5 2" xfId="12486" xr:uid="{55D1D15C-E2A1-4E91-986A-0C84DD6F096D}"/>
    <cellStyle name="หมายเหตุ 5 4 6" xfId="9074" xr:uid="{E1143E1A-542B-4732-BCA9-574398AA5AA3}"/>
    <cellStyle name="หมายเหตุ 5 5" xfId="2182" xr:uid="{00000000-0005-0000-0000-000041130000}"/>
    <cellStyle name="หมายเหตุ 5 5 2" xfId="2947" xr:uid="{00000000-0005-0000-0000-000042130000}"/>
    <cellStyle name="หมายเหตุ 5 5 2 2" xfId="4965" xr:uid="{00000000-0005-0000-0000-000043130000}"/>
    <cellStyle name="หมายเหตุ 5 5 2 2 2" xfId="8454" xr:uid="{00000000-0005-0000-0000-000043130000}"/>
    <cellStyle name="หมายเหตุ 5 5 2 2 2 2" xfId="15182" xr:uid="{993ED604-A98B-460D-8232-C958BCAAE1FC}"/>
    <cellStyle name="หมายเหตุ 5 5 2 2 3" xfId="11769" xr:uid="{718DE371-C849-4D35-9404-9E5681C2B8E6}"/>
    <cellStyle name="หมายเหตุ 5 5 2 3" xfId="6436" xr:uid="{00000000-0005-0000-0000-000042130000}"/>
    <cellStyle name="หมายเหตุ 5 5 2 3 2" xfId="13170" xr:uid="{AC69FEA3-FB33-4615-8D60-1C6B959DD36D}"/>
    <cellStyle name="หมายเหตุ 5 5 2 4" xfId="9757" xr:uid="{7617D8B4-5880-4D61-9BBB-C11446F54BE7}"/>
    <cellStyle name="หมายเหตุ 5 5 3" xfId="4186" xr:uid="{00000000-0005-0000-0000-000044130000}"/>
    <cellStyle name="หมายเหตุ 5 5 3 2" xfId="7675" xr:uid="{00000000-0005-0000-0000-000044130000}"/>
    <cellStyle name="หมายเหตุ 5 5 3 2 2" xfId="14407" xr:uid="{F5FADFE8-9BE9-464E-B3A6-887B07F50CC1}"/>
    <cellStyle name="หมายเหตุ 5 5 3 3" xfId="10994" xr:uid="{2215BE40-980A-4BD4-B2EC-EFB6F492497A}"/>
    <cellStyle name="หมายเหตุ 5 5 4" xfId="3463" xr:uid="{00000000-0005-0000-0000-000045130000}"/>
    <cellStyle name="หมายเหตุ 5 5 4 2" xfId="6952" xr:uid="{00000000-0005-0000-0000-000045130000}"/>
    <cellStyle name="หมายเหตุ 5 5 4 2 2" xfId="13685" xr:uid="{1D7E4359-D710-4885-A1BA-6167F9078AD0}"/>
    <cellStyle name="หมายเหตุ 5 5 4 3" xfId="10272" xr:uid="{A0C12651-DFF6-4057-A22A-279E7DD1854C}"/>
    <cellStyle name="หมายเหตุ 5 5 5" xfId="5761" xr:uid="{00000000-0005-0000-0000-000041130000}"/>
    <cellStyle name="หมายเหตุ 5 5 5 2" xfId="12497" xr:uid="{20F56F6B-E9B7-40B5-B02C-A04CC4832C78}"/>
    <cellStyle name="หมายเหตุ 5 5 6" xfId="9085" xr:uid="{7D1F33A4-AAD2-42ED-85E4-B61018AABCA4}"/>
    <cellStyle name="หมายเหตุ 5 6" xfId="2369" xr:uid="{00000000-0005-0000-0000-000046130000}"/>
    <cellStyle name="หมายเหตุ 5 6 2" xfId="4404" xr:uid="{00000000-0005-0000-0000-000047130000}"/>
    <cellStyle name="หมายเหตุ 5 6 2 2" xfId="7893" xr:uid="{00000000-0005-0000-0000-000047130000}"/>
    <cellStyle name="หมายเหตุ 5 6 2 2 2" xfId="14621" xr:uid="{66F5D054-AC93-4581-BCA2-99E7EE85FB8E}"/>
    <cellStyle name="หมายเหตุ 5 6 2 3" xfId="11208" xr:uid="{75E65205-D38F-4821-A9BA-A48B5BF5172A}"/>
    <cellStyle name="หมายเหตุ 5 6 3" xfId="5870" xr:uid="{00000000-0005-0000-0000-000046130000}"/>
    <cellStyle name="หมายเหตุ 5 6 3 2" xfId="12604" xr:uid="{C73A6746-7F96-49F2-B727-0E5218530427}"/>
    <cellStyle name="หมายเหตุ 5 6 4" xfId="9191" xr:uid="{0A2E8AF6-EC51-4ED1-8F85-5719E4CE43C4}"/>
    <cellStyle name="หมายเหตุ 5 7" xfId="3612" xr:uid="{00000000-0005-0000-0000-000048130000}"/>
    <cellStyle name="หมายเหตุ 5 7 2" xfId="7101" xr:uid="{00000000-0005-0000-0000-000048130000}"/>
    <cellStyle name="หมายเหตุ 5 7 2 2" xfId="13833" xr:uid="{D22CD7BD-658F-4384-AA0C-3D9C45D75018}"/>
    <cellStyle name="หมายเหตุ 5 7 3" xfId="10420" xr:uid="{E7644DA2-5FEF-473E-9A27-A5C253CB1875}"/>
    <cellStyle name="หมายเหตุ 5 8" xfId="2993" xr:uid="{00000000-0005-0000-0000-000049130000}"/>
    <cellStyle name="หมายเหตุ 5 8 2" xfId="6482" xr:uid="{00000000-0005-0000-0000-000049130000}"/>
    <cellStyle name="หมายเหตุ 5 8 2 2" xfId="13215" xr:uid="{03B975BC-1146-4A86-979B-C6BD00B84384}"/>
    <cellStyle name="หมายเหตุ 5 8 3" xfId="9802" xr:uid="{FCA09D2E-09C6-4465-96A0-7687E89D2D5B}"/>
    <cellStyle name="หมายเหตุ 5 9" xfId="5185" xr:uid="{00000000-0005-0000-0000-000031130000}"/>
    <cellStyle name="หมายเหตุ 5 9 2" xfId="11931" xr:uid="{2D22EAAF-D08D-4437-BE20-D6466D5D5DF9}"/>
    <cellStyle name="หมายเหตุ 6" xfId="1612" xr:uid="{00000000-0005-0000-0000-00004A130000}"/>
    <cellStyle name="หมายเหตุ 6 2" xfId="2386" xr:uid="{00000000-0005-0000-0000-00004B130000}"/>
    <cellStyle name="หมายเหตุ 6 2 2" xfId="4416" xr:uid="{00000000-0005-0000-0000-00004C130000}"/>
    <cellStyle name="หมายเหตุ 6 2 2 2" xfId="7905" xr:uid="{00000000-0005-0000-0000-00004C130000}"/>
    <cellStyle name="หมายเหตุ 6 2 2 2 2" xfId="14633" xr:uid="{EF54FEBA-606A-4AEE-9A47-FD6D87C5E98C}"/>
    <cellStyle name="หมายเหตุ 6 2 2 3" xfId="11220" xr:uid="{FD514B21-FDD2-42C9-A661-B032295B64C0}"/>
    <cellStyle name="หมายเหตุ 6 2 3" xfId="5885" xr:uid="{00000000-0005-0000-0000-00004B130000}"/>
    <cellStyle name="หมายเหตุ 6 2 3 2" xfId="12619" xr:uid="{7B9C5673-D5D2-4CB2-9B1D-02A6C2AEEE33}"/>
    <cellStyle name="หมายเหตุ 6 2 4" xfId="9206" xr:uid="{3C5E0D65-6542-48C6-9676-F5795A071A6E}"/>
    <cellStyle name="หมายเหตุ 6 3" xfId="3629" xr:uid="{00000000-0005-0000-0000-00004D130000}"/>
    <cellStyle name="หมายเหตุ 6 3 2" xfId="7118" xr:uid="{00000000-0005-0000-0000-00004D130000}"/>
    <cellStyle name="หมายเหตุ 6 3 2 2" xfId="13850" xr:uid="{FD4ACB99-4BBD-4779-8999-36D7D2409148}"/>
    <cellStyle name="หมายเหตุ 6 3 3" xfId="10437" xr:uid="{1A6677AC-C868-4AA4-850A-849EE3C50D98}"/>
    <cellStyle name="หมายเหตุ 6 4" xfId="3164" xr:uid="{00000000-0005-0000-0000-00004E130000}"/>
    <cellStyle name="หมายเหตุ 6 4 2" xfId="6653" xr:uid="{00000000-0005-0000-0000-00004E130000}"/>
    <cellStyle name="หมายเหตุ 6 4 2 2" xfId="13386" xr:uid="{2B98C778-CEFE-4D5C-93E0-BBCCE01CF6FA}"/>
    <cellStyle name="หมายเหตุ 6 4 3" xfId="9973" xr:uid="{8D0BC246-4EFF-485C-B2CE-AB6F7BDC5669}"/>
    <cellStyle name="หมายเหตุ 6 5" xfId="5206" xr:uid="{00000000-0005-0000-0000-00004A130000}"/>
    <cellStyle name="หมายเหตุ 6 5 2" xfId="11946" xr:uid="{1DC81049-7867-4CAA-8B81-23190AE8FE80}"/>
    <cellStyle name="หมายเหตุ 6 6" xfId="8537" xr:uid="{F356D1C7-FC97-4094-9170-8F22843FCE1A}"/>
    <cellStyle name="หมายเหตุ 7" xfId="1745" xr:uid="{00000000-0005-0000-0000-00004F130000}"/>
    <cellStyle name="หมายเหตุ 7 2" xfId="2515" xr:uid="{00000000-0005-0000-0000-000050130000}"/>
    <cellStyle name="หมายเหตุ 7 2 2" xfId="4538" xr:uid="{00000000-0005-0000-0000-000051130000}"/>
    <cellStyle name="หมายเหตุ 7 2 2 2" xfId="8027" xr:uid="{00000000-0005-0000-0000-000051130000}"/>
    <cellStyle name="หมายเหตุ 7 2 2 2 2" xfId="14755" xr:uid="{863D2AAB-3DD3-4604-9885-AAD7F2863611}"/>
    <cellStyle name="หมายเหตุ 7 2 2 3" xfId="11342" xr:uid="{A4D2EE00-5E30-4C10-8E4C-5B8AC58B6320}"/>
    <cellStyle name="หมายเหตุ 7 2 3" xfId="6008" xr:uid="{00000000-0005-0000-0000-000050130000}"/>
    <cellStyle name="หมายเหตุ 7 2 3 2" xfId="12742" xr:uid="{7E1BA319-2440-48D1-A9BD-1380FAD0FABE}"/>
    <cellStyle name="หมายเหตุ 7 2 4" xfId="9329" xr:uid="{095C3E7F-872E-48FF-B416-B8C6E3B8B0C6}"/>
    <cellStyle name="หมายเหตุ 7 3" xfId="3757" xr:uid="{00000000-0005-0000-0000-000052130000}"/>
    <cellStyle name="หมายเหตุ 7 3 2" xfId="7246" xr:uid="{00000000-0005-0000-0000-000052130000}"/>
    <cellStyle name="หมายเหตุ 7 3 2 2" xfId="13978" xr:uid="{9EC833D9-2076-49EC-A238-1903DF58A515}"/>
    <cellStyle name="หมายเหตุ 7 3 3" xfId="10565" xr:uid="{27B7D6C2-101C-4AEB-952A-9876301AE72E}"/>
    <cellStyle name="หมายเหตุ 7 4" xfId="3058" xr:uid="{00000000-0005-0000-0000-000053130000}"/>
    <cellStyle name="หมายเหตุ 7 4 2" xfId="6547" xr:uid="{00000000-0005-0000-0000-000053130000}"/>
    <cellStyle name="หมายเหตุ 7 4 2 2" xfId="13280" xr:uid="{F4F4EC4C-F1FF-4792-B234-65F6EC796520}"/>
    <cellStyle name="หมายเหตุ 7 4 3" xfId="9867" xr:uid="{4E7DF85E-D81C-45EC-936E-B6AE2726B020}"/>
    <cellStyle name="หมายเหตุ 7 5" xfId="5331" xr:uid="{00000000-0005-0000-0000-00004F130000}"/>
    <cellStyle name="หมายเหตุ 7 5 2" xfId="12069" xr:uid="{2D07854B-6E32-4DAF-852A-DF93BA6D4B18}"/>
    <cellStyle name="หมายเหตุ 7 6" xfId="8657" xr:uid="{C822025A-0480-4CF6-9B20-104974980C00}"/>
    <cellStyle name="หมายเหตุ 8" xfId="1742" xr:uid="{00000000-0005-0000-0000-000054130000}"/>
    <cellStyle name="หมายเหตุ 8 2" xfId="2512" xr:uid="{00000000-0005-0000-0000-000055130000}"/>
    <cellStyle name="หมายเหตุ 8 2 2" xfId="4535" xr:uid="{00000000-0005-0000-0000-000056130000}"/>
    <cellStyle name="หมายเหตุ 8 2 2 2" xfId="8024" xr:uid="{00000000-0005-0000-0000-000056130000}"/>
    <cellStyle name="หมายเหตุ 8 2 2 2 2" xfId="14752" xr:uid="{6105C7C1-0F33-4986-94D6-ACBE58AD078C}"/>
    <cellStyle name="หมายเหตุ 8 2 2 3" xfId="11339" xr:uid="{8BE4865A-17C0-49F6-9CC5-2470CEF841FF}"/>
    <cellStyle name="หมายเหตุ 8 2 3" xfId="6005" xr:uid="{00000000-0005-0000-0000-000055130000}"/>
    <cellStyle name="หมายเหตุ 8 2 3 2" xfId="12739" xr:uid="{87D131E1-E34C-41E7-A379-8B9820D031B7}"/>
    <cellStyle name="หมายเหตุ 8 2 4" xfId="9326" xr:uid="{C1D6C193-E27D-4E27-8989-D41D8500B7EA}"/>
    <cellStyle name="หมายเหตุ 8 3" xfId="3754" xr:uid="{00000000-0005-0000-0000-000057130000}"/>
    <cellStyle name="หมายเหตุ 8 3 2" xfId="7243" xr:uid="{00000000-0005-0000-0000-000057130000}"/>
    <cellStyle name="หมายเหตุ 8 3 2 2" xfId="13975" xr:uid="{8D5E7769-8768-4FA3-A870-5FE028A7F531}"/>
    <cellStyle name="หมายเหตุ 8 3 3" xfId="10562" xr:uid="{E6E45EF3-0CC2-412C-A102-AD9C2ECBE369}"/>
    <cellStyle name="หมายเหตุ 8 4" xfId="3060" xr:uid="{00000000-0005-0000-0000-000058130000}"/>
    <cellStyle name="หมายเหตุ 8 4 2" xfId="6549" xr:uid="{00000000-0005-0000-0000-000058130000}"/>
    <cellStyle name="หมายเหตุ 8 4 2 2" xfId="13282" xr:uid="{DC52A086-30B7-45A2-957C-BBB5B532B748}"/>
    <cellStyle name="หมายเหตุ 8 4 3" xfId="9869" xr:uid="{0831E200-6848-4E11-B844-4BBB4E41A59E}"/>
    <cellStyle name="หมายเหตุ 8 5" xfId="5328" xr:uid="{00000000-0005-0000-0000-000054130000}"/>
    <cellStyle name="หมายเหตุ 8 5 2" xfId="12066" xr:uid="{DC7C51D1-6ADF-4318-BB1B-B2083AB3D7D2}"/>
    <cellStyle name="หมายเหตุ 8 6" xfId="8654" xr:uid="{D36F20FB-8480-46F1-AC36-2049393EA578}"/>
    <cellStyle name="หมายเหตุ 9" xfId="5026" xr:uid="{00000000-0005-0000-0000-00009F120000}"/>
    <cellStyle name="หมายเหตุ 9 2" xfId="11814" xr:uid="{FC232DC6-2F99-4213-B65A-F4270073FC5D}"/>
    <cellStyle name="หัวเรื่อง 1 2" xfId="1503" xr:uid="{00000000-0005-0000-0000-00005A130000}"/>
    <cellStyle name="หัวเรื่อง 2 2" xfId="1504" xr:uid="{00000000-0005-0000-0000-00005C130000}"/>
    <cellStyle name="หัวเรื่อง 3 2" xfId="1505" xr:uid="{00000000-0005-0000-0000-00005E130000}"/>
    <cellStyle name="หัวเรื่อง 4" xfId="231" xr:uid="{00000000-0005-0000-0000-00005F130000}"/>
    <cellStyle name="หัวเรื่อง 4 2" xfId="1506" xr:uid="{00000000-0005-0000-0000-000060130000}"/>
    <cellStyle name="_x001d_๐9_x000c_$" xfId="1511" xr:uid="{00000000-0005-0000-0000-000061130000}"/>
    <cellStyle name="_x001d_๐9_x000c_$_x0009__x000d__x0017_U_x0001_๘_x0004_–_x0006__x0007__x0001__x0001_" xfId="1512" xr:uid="{00000000-0005-0000-0000-000062130000}"/>
    <cellStyle name="표준_AR_Interface" xfId="2265" xr:uid="{00000000-0005-0000-0000-000063130000}"/>
    <cellStyle name="一般_Book1" xfId="232" xr:uid="{00000000-0005-0000-0000-000064130000}"/>
    <cellStyle name="千位分隔_IPE(T) 2003'12 J" xfId="1507" xr:uid="{00000000-0005-0000-0000-000065130000}"/>
    <cellStyle name="千分位_IPE(T) 2002 E1" xfId="1508" xr:uid="{00000000-0005-0000-0000-000066130000}"/>
    <cellStyle name="未定義" xfId="261" xr:uid="{00000000-0005-0000-0000-000067130000}"/>
    <cellStyle name="桁区切り [0.00]_Debit sale2006" xfId="1264" xr:uid="{00000000-0005-0000-0000-000068130000}"/>
    <cellStyle name="桁区切り_AR Detail" xfId="1265" xr:uid="{00000000-0005-0000-0000-000069130000}"/>
    <cellStyle name="標準_01-09-06シロキ価格" xfId="2266" xr:uid="{00000000-0005-0000-0000-00006A130000}"/>
    <cellStyle name="猝鮖｢ﾍｺ｢ﾇﾒ" xfId="1509" xr:uid="{00000000-0005-0000-0000-00006B130000}"/>
    <cellStyle name="通貨_laroux" xfId="1510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FF00"/>
  </sheetPr>
  <dimension ref="A1:J106"/>
  <sheetViews>
    <sheetView showGridLines="0" view="pageBreakPreview" zoomScale="85" zoomScaleNormal="100" zoomScaleSheetLayoutView="85" workbookViewId="0">
      <selection activeCell="F30" sqref="F30"/>
    </sheetView>
  </sheetViews>
  <sheetFormatPr defaultColWidth="10.7109375" defaultRowHeight="21" customHeight="1"/>
  <cols>
    <col min="1" max="1" width="41.5703125" style="1" customWidth="1"/>
    <col min="2" max="2" width="8" style="1" bestFit="1" customWidth="1"/>
    <col min="3" max="3" width="1.85546875" style="1" customWidth="1"/>
    <col min="4" max="4" width="15.42578125" style="4" customWidth="1"/>
    <col min="5" max="5" width="1.85546875" style="1" customWidth="1"/>
    <col min="6" max="6" width="14.28515625" style="1" customWidth="1"/>
    <col min="7" max="7" width="1.85546875" style="1" customWidth="1"/>
    <col min="8" max="8" width="13.5703125" style="1" customWidth="1"/>
    <col min="9" max="9" width="1.85546875" style="1" customWidth="1"/>
    <col min="10" max="10" width="13.5703125" style="1" customWidth="1"/>
    <col min="11" max="11" width="18.140625" style="1" customWidth="1"/>
    <col min="12" max="12" width="10.7109375" style="1"/>
    <col min="13" max="13" width="15.5703125" style="1" customWidth="1"/>
    <col min="14" max="16384" width="10.7109375" style="1"/>
  </cols>
  <sheetData>
    <row r="1" spans="1:10" ht="21" customHeight="1">
      <c r="A1" s="25" t="s">
        <v>0</v>
      </c>
      <c r="B1" s="3"/>
      <c r="C1" s="5"/>
      <c r="E1" s="5"/>
      <c r="F1" s="5"/>
      <c r="G1" s="5"/>
      <c r="H1" s="5"/>
      <c r="I1" s="5"/>
      <c r="J1" s="5"/>
    </row>
    <row r="2" spans="1:10" ht="21" customHeight="1">
      <c r="A2" s="21" t="s">
        <v>1</v>
      </c>
      <c r="B2" s="3"/>
      <c r="C2" s="5"/>
      <c r="E2" s="5"/>
      <c r="F2" s="5"/>
      <c r="G2" s="5"/>
      <c r="H2" s="5"/>
      <c r="I2" s="5"/>
      <c r="J2" s="5"/>
    </row>
    <row r="3" spans="1:10" ht="21" customHeight="1">
      <c r="A3" s="21" t="s">
        <v>2</v>
      </c>
      <c r="B3" s="3"/>
      <c r="C3" s="5"/>
      <c r="E3" s="5"/>
      <c r="F3" s="5"/>
      <c r="G3" s="5"/>
      <c r="H3" s="5"/>
      <c r="I3" s="5"/>
      <c r="J3" s="5"/>
    </row>
    <row r="4" spans="1:10" ht="21" customHeight="1">
      <c r="A4" s="7"/>
      <c r="B4" s="7"/>
      <c r="C4" s="5"/>
      <c r="E4" s="5"/>
      <c r="F4" s="5"/>
      <c r="G4" s="5"/>
      <c r="H4" s="5"/>
      <c r="I4" s="5"/>
      <c r="J4" s="2" t="s">
        <v>3</v>
      </c>
    </row>
    <row r="5" spans="1:10" ht="21" customHeight="1">
      <c r="A5" s="7"/>
      <c r="B5" s="7"/>
      <c r="C5" s="5"/>
      <c r="D5" s="164" t="s">
        <v>4</v>
      </c>
      <c r="E5" s="164"/>
      <c r="F5" s="164"/>
      <c r="G5" s="5"/>
      <c r="H5" s="164" t="s">
        <v>5</v>
      </c>
      <c r="I5" s="164"/>
      <c r="J5" s="164"/>
    </row>
    <row r="6" spans="1:10" ht="21" customHeight="1">
      <c r="B6" s="89" t="s">
        <v>6</v>
      </c>
      <c r="C6" s="2"/>
      <c r="D6" s="63" t="s">
        <v>7</v>
      </c>
      <c r="E6" s="2"/>
      <c r="F6" s="63" t="s">
        <v>8</v>
      </c>
      <c r="G6" s="2"/>
      <c r="H6" s="63" t="s">
        <v>7</v>
      </c>
      <c r="I6" s="2"/>
      <c r="J6" s="63" t="s">
        <v>8</v>
      </c>
    </row>
    <row r="7" spans="1:10" ht="21" customHeight="1">
      <c r="A7" s="6" t="s">
        <v>9</v>
      </c>
      <c r="B7" s="4"/>
    </row>
    <row r="8" spans="1:10" ht="21" customHeight="1">
      <c r="A8" s="6" t="s">
        <v>10</v>
      </c>
      <c r="B8" s="4"/>
      <c r="F8" s="97"/>
      <c r="H8" s="97"/>
      <c r="J8" s="97"/>
    </row>
    <row r="9" spans="1:10">
      <c r="A9" s="1" t="s">
        <v>11</v>
      </c>
      <c r="B9" s="29">
        <v>7</v>
      </c>
      <c r="C9" s="31"/>
      <c r="D9" s="15">
        <v>91887399</v>
      </c>
      <c r="E9" s="31"/>
      <c r="F9" s="15">
        <v>142477519</v>
      </c>
      <c r="G9" s="31"/>
      <c r="H9" s="15">
        <v>17452548</v>
      </c>
      <c r="I9" s="31"/>
      <c r="J9" s="15">
        <v>26036987</v>
      </c>
    </row>
    <row r="10" spans="1:10" ht="21" customHeight="1">
      <c r="A10" s="1" t="s">
        <v>12</v>
      </c>
      <c r="B10" s="29" t="s">
        <v>13</v>
      </c>
      <c r="C10" s="31"/>
      <c r="D10" s="15">
        <v>360505974</v>
      </c>
      <c r="E10" s="31"/>
      <c r="F10" s="15">
        <v>323824126</v>
      </c>
      <c r="G10" s="31"/>
      <c r="H10" s="15">
        <v>366657272</v>
      </c>
      <c r="I10" s="31"/>
      <c r="J10" s="15">
        <v>376597425</v>
      </c>
    </row>
    <row r="11" spans="1:10" ht="21" customHeight="1">
      <c r="A11" s="1" t="s">
        <v>14</v>
      </c>
      <c r="B11" s="29"/>
      <c r="C11" s="31"/>
      <c r="D11" s="15">
        <v>363672</v>
      </c>
      <c r="E11" s="31"/>
      <c r="F11" s="15">
        <v>349460</v>
      </c>
      <c r="G11" s="31"/>
      <c r="H11" s="15">
        <v>0</v>
      </c>
      <c r="I11" s="31"/>
      <c r="J11" s="15">
        <v>0</v>
      </c>
    </row>
    <row r="12" spans="1:10" ht="21" customHeight="1">
      <c r="A12" s="8" t="s">
        <v>15</v>
      </c>
      <c r="B12" s="4">
        <v>6</v>
      </c>
      <c r="C12" s="31"/>
      <c r="D12" s="15">
        <v>0</v>
      </c>
      <c r="E12" s="31"/>
      <c r="F12" s="15">
        <v>0</v>
      </c>
      <c r="G12" s="31"/>
      <c r="H12" s="15">
        <v>135687287</v>
      </c>
      <c r="I12" s="31"/>
      <c r="J12" s="15">
        <v>90187287</v>
      </c>
    </row>
    <row r="13" spans="1:10" ht="21" customHeight="1">
      <c r="A13" s="8" t="s">
        <v>16</v>
      </c>
      <c r="B13" s="4"/>
      <c r="C13" s="31"/>
      <c r="D13" s="15"/>
      <c r="E13" s="31"/>
      <c r="F13" s="15"/>
      <c r="G13" s="31"/>
      <c r="H13" s="15"/>
      <c r="I13" s="31"/>
      <c r="J13" s="15"/>
    </row>
    <row r="14" spans="1:10" ht="21" customHeight="1">
      <c r="A14" s="8" t="s">
        <v>17</v>
      </c>
      <c r="B14" s="4"/>
      <c r="C14" s="31"/>
      <c r="D14" s="15">
        <v>600000</v>
      </c>
      <c r="E14" s="31"/>
      <c r="F14" s="15">
        <v>650000</v>
      </c>
      <c r="G14" s="31"/>
      <c r="H14" s="15">
        <v>0</v>
      </c>
      <c r="I14" s="31"/>
      <c r="J14" s="15">
        <v>0</v>
      </c>
    </row>
    <row r="15" spans="1:10" ht="21" customHeight="1">
      <c r="A15" s="8" t="s">
        <v>18</v>
      </c>
      <c r="B15" s="4">
        <v>9</v>
      </c>
      <c r="C15" s="31"/>
      <c r="D15" s="15">
        <v>74971443</v>
      </c>
      <c r="E15" s="31"/>
      <c r="F15" s="15">
        <v>168888415</v>
      </c>
      <c r="G15" s="31"/>
      <c r="H15" s="15">
        <v>22818415</v>
      </c>
      <c r="I15" s="31"/>
      <c r="J15" s="15">
        <v>66976324</v>
      </c>
    </row>
    <row r="16" spans="1:10" ht="21" customHeight="1">
      <c r="A16" s="9" t="s">
        <v>19</v>
      </c>
      <c r="B16" s="4">
        <v>10</v>
      </c>
      <c r="C16" s="31"/>
      <c r="D16" s="15">
        <v>60938051</v>
      </c>
      <c r="E16" s="31"/>
      <c r="F16" s="15">
        <v>82303992</v>
      </c>
      <c r="G16" s="31"/>
      <c r="H16" s="15">
        <v>9918710</v>
      </c>
      <c r="I16" s="31"/>
      <c r="J16" s="15">
        <v>10719834</v>
      </c>
    </row>
    <row r="17" spans="1:10" ht="21" customHeight="1">
      <c r="A17" s="9" t="s">
        <v>20</v>
      </c>
      <c r="B17" s="4"/>
      <c r="C17" s="31"/>
      <c r="D17" s="15">
        <v>33641927</v>
      </c>
      <c r="E17" s="31"/>
      <c r="F17" s="15">
        <v>25200047</v>
      </c>
      <c r="G17" s="31"/>
      <c r="H17" s="15">
        <v>1571558</v>
      </c>
      <c r="I17" s="31"/>
      <c r="J17" s="15">
        <v>8892120</v>
      </c>
    </row>
    <row r="18" spans="1:10" ht="21" customHeight="1">
      <c r="A18" s="9" t="s">
        <v>21</v>
      </c>
      <c r="B18" s="4"/>
      <c r="C18" s="31"/>
      <c r="D18" s="15">
        <v>8703559</v>
      </c>
      <c r="E18" s="31"/>
      <c r="F18" s="15">
        <v>7954190</v>
      </c>
      <c r="G18" s="31"/>
      <c r="H18" s="15">
        <v>981880</v>
      </c>
      <c r="I18" s="31"/>
      <c r="J18" s="15">
        <v>373282</v>
      </c>
    </row>
    <row r="19" spans="1:10" ht="21" customHeight="1">
      <c r="A19" s="1" t="s">
        <v>22</v>
      </c>
      <c r="B19" s="4"/>
      <c r="C19" s="31"/>
      <c r="D19" s="60">
        <v>36823880</v>
      </c>
      <c r="E19" s="31"/>
      <c r="F19" s="60">
        <v>39679490</v>
      </c>
      <c r="G19" s="31"/>
      <c r="H19" s="60">
        <v>20445426</v>
      </c>
      <c r="I19" s="31"/>
      <c r="J19" s="60">
        <v>19737297</v>
      </c>
    </row>
    <row r="20" spans="1:10" ht="21" customHeight="1">
      <c r="B20" s="4"/>
      <c r="C20" s="31"/>
      <c r="D20" s="15">
        <f>SUM(D9:D19)</f>
        <v>668435905</v>
      </c>
      <c r="E20" s="31"/>
      <c r="F20" s="15">
        <f>SUM(F9:F19)</f>
        <v>791327239</v>
      </c>
      <c r="G20" s="31"/>
      <c r="H20" s="15">
        <f>SUM(H9:H19)</f>
        <v>575533096</v>
      </c>
      <c r="I20" s="31"/>
      <c r="J20" s="15">
        <f>SUM(J9:J19)</f>
        <v>599520556</v>
      </c>
    </row>
    <row r="21" spans="1:10" ht="21" customHeight="1">
      <c r="A21" s="1" t="s">
        <v>23</v>
      </c>
      <c r="B21" s="4">
        <v>19</v>
      </c>
      <c r="C21" s="31"/>
      <c r="D21" s="60">
        <v>223590463</v>
      </c>
      <c r="E21" s="31"/>
      <c r="F21" s="60">
        <v>311437315</v>
      </c>
      <c r="G21" s="31"/>
      <c r="H21" s="60">
        <v>35002700</v>
      </c>
      <c r="I21" s="31"/>
      <c r="J21" s="60">
        <v>35001600</v>
      </c>
    </row>
    <row r="22" spans="1:10" ht="21" customHeight="1">
      <c r="A22" s="6" t="s">
        <v>24</v>
      </c>
      <c r="B22" s="4"/>
      <c r="C22" s="31"/>
      <c r="D22" s="106">
        <f>SUM(D20:D21)</f>
        <v>892026368</v>
      </c>
      <c r="E22" s="31"/>
      <c r="F22" s="106">
        <f>SUM(F20:F21)</f>
        <v>1102764554</v>
      </c>
      <c r="G22" s="31"/>
      <c r="H22" s="106">
        <f>SUM(H20:H21)</f>
        <v>610535796</v>
      </c>
      <c r="I22" s="31"/>
      <c r="J22" s="106">
        <f>SUM(J20:J21)</f>
        <v>634522156</v>
      </c>
    </row>
    <row r="23" spans="1:10" ht="21" customHeight="1">
      <c r="A23" s="6" t="s">
        <v>25</v>
      </c>
      <c r="B23" s="4"/>
      <c r="C23" s="31"/>
      <c r="D23" s="15"/>
      <c r="E23" s="31"/>
      <c r="F23" s="15"/>
      <c r="G23" s="31"/>
      <c r="H23" s="15"/>
      <c r="I23" s="31"/>
      <c r="J23" s="15"/>
    </row>
    <row r="24" spans="1:10" ht="21" customHeight="1">
      <c r="A24" s="1" t="s">
        <v>26</v>
      </c>
      <c r="B24" s="4">
        <v>11</v>
      </c>
      <c r="C24" s="31"/>
      <c r="D24" s="15">
        <v>79582982</v>
      </c>
      <c r="E24" s="31"/>
      <c r="F24" s="15">
        <v>76316687</v>
      </c>
      <c r="G24" s="31"/>
      <c r="H24" s="15">
        <v>53531660</v>
      </c>
      <c r="I24" s="31"/>
      <c r="J24" s="15">
        <v>50333844</v>
      </c>
    </row>
    <row r="25" spans="1:10" ht="21" customHeight="1">
      <c r="A25" s="1" t="s">
        <v>27</v>
      </c>
      <c r="B25" s="4"/>
      <c r="C25" s="31"/>
      <c r="D25" s="15"/>
      <c r="E25" s="31"/>
      <c r="F25" s="15"/>
      <c r="G25" s="31"/>
      <c r="H25" s="15"/>
      <c r="I25" s="31"/>
      <c r="J25" s="15"/>
    </row>
    <row r="26" spans="1:10" ht="21" customHeight="1">
      <c r="A26" s="1" t="s">
        <v>28</v>
      </c>
      <c r="B26" s="4"/>
      <c r="C26" s="31"/>
      <c r="D26" s="15">
        <v>5710696</v>
      </c>
      <c r="E26" s="31"/>
      <c r="F26" s="15">
        <v>6074368</v>
      </c>
      <c r="G26" s="31"/>
      <c r="H26" s="15">
        <v>0</v>
      </c>
      <c r="I26" s="31"/>
      <c r="J26" s="15">
        <v>0</v>
      </c>
    </row>
    <row r="27" spans="1:10" ht="21" customHeight="1">
      <c r="A27" s="1" t="s">
        <v>29</v>
      </c>
      <c r="B27" s="4">
        <v>12</v>
      </c>
      <c r="C27" s="31"/>
      <c r="D27" s="15">
        <v>3598200</v>
      </c>
      <c r="E27" s="31"/>
      <c r="F27" s="15">
        <v>3598200</v>
      </c>
      <c r="G27" s="31"/>
      <c r="H27" s="15">
        <v>3598200</v>
      </c>
      <c r="I27" s="31"/>
      <c r="J27" s="15">
        <v>3598200</v>
      </c>
    </row>
    <row r="28" spans="1:10" ht="21" customHeight="1">
      <c r="A28" s="105" t="s">
        <v>30</v>
      </c>
      <c r="B28" s="4">
        <v>6</v>
      </c>
      <c r="C28" s="31"/>
      <c r="D28" s="15">
        <v>149580000</v>
      </c>
      <c r="E28" s="31"/>
      <c r="F28" s="15">
        <v>0</v>
      </c>
      <c r="G28" s="31"/>
      <c r="H28" s="15">
        <v>0</v>
      </c>
      <c r="I28" s="31"/>
      <c r="J28" s="15">
        <v>0</v>
      </c>
    </row>
    <row r="29" spans="1:10" ht="21" customHeight="1">
      <c r="A29" s="1" t="s">
        <v>31</v>
      </c>
      <c r="B29" s="4"/>
      <c r="C29" s="31"/>
      <c r="D29" s="16"/>
      <c r="E29" s="31"/>
      <c r="F29" s="16"/>
      <c r="G29" s="31"/>
      <c r="H29" s="16"/>
      <c r="I29" s="31"/>
      <c r="J29" s="16"/>
    </row>
    <row r="30" spans="1:10" ht="21" customHeight="1">
      <c r="A30" s="8" t="s">
        <v>32</v>
      </c>
      <c r="B30" s="4"/>
      <c r="C30" s="31"/>
      <c r="D30" s="16">
        <v>3056915</v>
      </c>
      <c r="E30" s="31"/>
      <c r="F30" s="16">
        <v>3656915</v>
      </c>
      <c r="G30" s="31"/>
      <c r="H30" s="16">
        <v>0</v>
      </c>
      <c r="I30" s="31"/>
      <c r="J30" s="16">
        <v>0</v>
      </c>
    </row>
    <row r="31" spans="1:10" ht="21" customHeight="1">
      <c r="A31" s="1" t="s">
        <v>33</v>
      </c>
      <c r="B31" s="4">
        <v>13</v>
      </c>
      <c r="C31" s="31"/>
      <c r="D31" s="16">
        <v>0</v>
      </c>
      <c r="E31" s="31"/>
      <c r="F31" s="16">
        <v>0</v>
      </c>
      <c r="G31" s="31"/>
      <c r="H31" s="16">
        <v>7073314017</v>
      </c>
      <c r="I31" s="31"/>
      <c r="J31" s="16">
        <v>7073313675</v>
      </c>
    </row>
    <row r="32" spans="1:10" ht="21" customHeight="1">
      <c r="A32" s="1" t="s">
        <v>34</v>
      </c>
      <c r="B32" s="4">
        <v>14</v>
      </c>
      <c r="C32" s="31"/>
      <c r="D32" s="15">
        <v>4022446591</v>
      </c>
      <c r="E32" s="31"/>
      <c r="F32" s="15">
        <v>3785397951</v>
      </c>
      <c r="G32" s="31"/>
      <c r="H32" s="16">
        <v>0</v>
      </c>
      <c r="I32" s="31"/>
      <c r="J32" s="16">
        <v>0</v>
      </c>
    </row>
    <row r="33" spans="1:10" ht="21" customHeight="1">
      <c r="A33" s="1" t="s">
        <v>35</v>
      </c>
      <c r="B33" s="4">
        <v>15</v>
      </c>
      <c r="C33" s="31"/>
      <c r="D33" s="16">
        <v>59836777</v>
      </c>
      <c r="E33" s="31"/>
      <c r="F33" s="16">
        <v>47983053</v>
      </c>
      <c r="G33" s="31"/>
      <c r="H33" s="16">
        <v>0</v>
      </c>
      <c r="I33" s="31"/>
      <c r="J33" s="16">
        <v>0</v>
      </c>
    </row>
    <row r="34" spans="1:10" ht="21" customHeight="1">
      <c r="A34" s="1" t="s">
        <v>36</v>
      </c>
      <c r="B34" s="4">
        <v>16</v>
      </c>
      <c r="C34" s="31"/>
      <c r="D34" s="15">
        <v>1495006537</v>
      </c>
      <c r="E34" s="31"/>
      <c r="F34" s="15">
        <v>1596249705</v>
      </c>
      <c r="G34" s="31"/>
      <c r="H34" s="16">
        <v>338672614</v>
      </c>
      <c r="I34" s="31"/>
      <c r="J34" s="16">
        <v>397109106</v>
      </c>
    </row>
    <row r="35" spans="1:10" ht="21" customHeight="1">
      <c r="A35" s="8" t="s">
        <v>37</v>
      </c>
      <c r="B35" s="4">
        <v>17</v>
      </c>
      <c r="C35" s="31"/>
      <c r="D35" s="15">
        <v>1932834</v>
      </c>
      <c r="E35" s="31"/>
      <c r="F35" s="15">
        <v>2158330</v>
      </c>
      <c r="G35" s="31"/>
      <c r="H35" s="15">
        <v>670139</v>
      </c>
      <c r="I35" s="31"/>
      <c r="J35" s="15">
        <v>653497</v>
      </c>
    </row>
    <row r="36" spans="1:10" ht="21" customHeight="1">
      <c r="A36" s="8" t="s">
        <v>38</v>
      </c>
      <c r="B36" s="4">
        <v>32</v>
      </c>
      <c r="C36" s="31"/>
      <c r="D36" s="15">
        <v>36932120</v>
      </c>
      <c r="E36" s="31"/>
      <c r="F36" s="15">
        <v>39818871</v>
      </c>
      <c r="G36" s="31"/>
      <c r="H36" s="15">
        <v>2106222</v>
      </c>
      <c r="I36" s="31"/>
      <c r="J36" s="15">
        <v>2500185</v>
      </c>
    </row>
    <row r="37" spans="1:10" ht="21" customHeight="1">
      <c r="A37" s="8" t="s">
        <v>39</v>
      </c>
      <c r="B37" s="4">
        <v>18</v>
      </c>
      <c r="C37" s="31"/>
      <c r="D37" s="15">
        <v>567908170</v>
      </c>
      <c r="E37" s="31"/>
      <c r="F37" s="15">
        <v>567908170</v>
      </c>
      <c r="G37" s="31"/>
      <c r="H37" s="15">
        <v>0</v>
      </c>
      <c r="I37" s="31"/>
      <c r="J37" s="15">
        <v>0</v>
      </c>
    </row>
    <row r="38" spans="1:10" ht="21" customHeight="1">
      <c r="A38" s="8" t="s">
        <v>40</v>
      </c>
      <c r="B38" s="4"/>
      <c r="C38" s="31"/>
      <c r="D38" s="60">
        <f>88602414-1</f>
        <v>88602413</v>
      </c>
      <c r="E38" s="31"/>
      <c r="F38" s="60">
        <v>91375137</v>
      </c>
      <c r="G38" s="31"/>
      <c r="H38" s="60">
        <f>37780718-1</f>
        <v>37780717</v>
      </c>
      <c r="I38" s="31"/>
      <c r="J38" s="60">
        <v>40908313</v>
      </c>
    </row>
    <row r="39" spans="1:10" ht="21" customHeight="1">
      <c r="A39" s="6" t="s">
        <v>41</v>
      </c>
      <c r="B39" s="4"/>
      <c r="C39" s="31"/>
      <c r="D39" s="15">
        <f>SUM(D24:D38)</f>
        <v>6514194235</v>
      </c>
      <c r="E39" s="31"/>
      <c r="F39" s="15">
        <f>SUM(F24:F38)</f>
        <v>6220537387</v>
      </c>
      <c r="G39" s="31"/>
      <c r="H39" s="15">
        <f>SUM(H24:H38)</f>
        <v>7509673569</v>
      </c>
      <c r="I39" s="31"/>
      <c r="J39" s="15">
        <f>SUM(J24:J38)</f>
        <v>7568416820</v>
      </c>
    </row>
    <row r="40" spans="1:10" ht="21" customHeight="1" thickBot="1">
      <c r="A40" s="6" t="s">
        <v>42</v>
      </c>
      <c r="B40" s="4"/>
      <c r="C40" s="31"/>
      <c r="D40" s="17">
        <f>SUM(D22,D39)</f>
        <v>7406220603</v>
      </c>
      <c r="E40" s="31"/>
      <c r="F40" s="17">
        <f>SUM(F22,F39)</f>
        <v>7323301941</v>
      </c>
      <c r="G40" s="31"/>
      <c r="H40" s="17">
        <f>SUM(H22,H39)</f>
        <v>8120209365</v>
      </c>
      <c r="I40" s="31"/>
      <c r="J40" s="17">
        <f>SUM(J22,J39)</f>
        <v>8202938976</v>
      </c>
    </row>
    <row r="41" spans="1:10" ht="21" customHeight="1" thickTop="1">
      <c r="C41" s="31"/>
      <c r="D41" s="18"/>
      <c r="E41" s="31"/>
      <c r="F41" s="15"/>
      <c r="G41" s="31"/>
      <c r="H41" s="15"/>
      <c r="I41" s="22"/>
      <c r="J41" s="15"/>
    </row>
    <row r="42" spans="1:10" ht="21" customHeight="1">
      <c r="A42" s="1" t="s">
        <v>43</v>
      </c>
      <c r="I42" s="23"/>
      <c r="J42" s="23"/>
    </row>
    <row r="43" spans="1:10" ht="21" customHeight="1">
      <c r="A43" s="25" t="s">
        <v>0</v>
      </c>
      <c r="B43" s="3"/>
      <c r="C43" s="5"/>
      <c r="E43" s="5"/>
      <c r="F43" s="5"/>
      <c r="G43" s="5"/>
      <c r="H43" s="5"/>
      <c r="I43" s="5"/>
      <c r="J43" s="5"/>
    </row>
    <row r="44" spans="1:10" ht="21" customHeight="1">
      <c r="A44" s="21" t="s">
        <v>44</v>
      </c>
      <c r="B44" s="3"/>
      <c r="C44" s="5"/>
      <c r="E44" s="5"/>
      <c r="F44" s="5"/>
      <c r="G44" s="5"/>
      <c r="H44" s="5"/>
      <c r="I44" s="5"/>
      <c r="J44" s="5"/>
    </row>
    <row r="45" spans="1:10" ht="21" customHeight="1">
      <c r="A45" s="21" t="str">
        <f>A3</f>
        <v>ณ วันที่ 31 ธันวาคม 2566</v>
      </c>
      <c r="B45" s="3"/>
      <c r="C45" s="5"/>
      <c r="E45" s="5"/>
      <c r="F45" s="5"/>
      <c r="G45" s="5"/>
      <c r="H45" s="5"/>
      <c r="I45" s="5"/>
      <c r="J45" s="5"/>
    </row>
    <row r="46" spans="1:10" ht="21" customHeight="1">
      <c r="A46" s="7"/>
      <c r="B46" s="7"/>
      <c r="C46" s="5"/>
      <c r="E46" s="5"/>
      <c r="F46" s="5"/>
      <c r="G46" s="5"/>
      <c r="H46" s="5"/>
      <c r="I46" s="5"/>
      <c r="J46" s="2" t="s">
        <v>3</v>
      </c>
    </row>
    <row r="47" spans="1:10" ht="21" customHeight="1">
      <c r="A47" s="7"/>
      <c r="B47" s="7"/>
      <c r="C47" s="5"/>
      <c r="D47" s="164" t="s">
        <v>4</v>
      </c>
      <c r="E47" s="164"/>
      <c r="F47" s="164"/>
      <c r="G47" s="5"/>
      <c r="H47" s="164" t="s">
        <v>5</v>
      </c>
      <c r="I47" s="164"/>
      <c r="J47" s="164"/>
    </row>
    <row r="48" spans="1:10" ht="21" customHeight="1">
      <c r="B48" s="89" t="s">
        <v>6</v>
      </c>
      <c r="C48" s="2"/>
      <c r="D48" s="63" t="s">
        <v>7</v>
      </c>
      <c r="E48" s="2"/>
      <c r="F48" s="63" t="s">
        <v>8</v>
      </c>
      <c r="G48" s="2"/>
      <c r="H48" s="63" t="s">
        <v>7</v>
      </c>
      <c r="I48" s="2"/>
      <c r="J48" s="63" t="s">
        <v>8</v>
      </c>
    </row>
    <row r="49" spans="1:10" ht="21" customHeight="1">
      <c r="A49" s="6" t="s">
        <v>45</v>
      </c>
      <c r="B49" s="4"/>
    </row>
    <row r="50" spans="1:10" ht="21" customHeight="1">
      <c r="A50" s="6" t="s">
        <v>46</v>
      </c>
      <c r="B50" s="4"/>
    </row>
    <row r="51" spans="1:10" ht="21" customHeight="1">
      <c r="A51" s="10" t="s">
        <v>47</v>
      </c>
      <c r="B51" s="4">
        <v>20</v>
      </c>
      <c r="C51" s="31"/>
      <c r="D51" s="15">
        <v>286249979</v>
      </c>
      <c r="E51" s="31"/>
      <c r="F51" s="15">
        <v>459899810</v>
      </c>
      <c r="G51" s="31"/>
      <c r="H51" s="15">
        <v>47623897</v>
      </c>
      <c r="I51" s="31"/>
      <c r="J51" s="15">
        <v>262774638</v>
      </c>
    </row>
    <row r="52" spans="1:10" ht="21" customHeight="1">
      <c r="A52" s="8" t="s">
        <v>48</v>
      </c>
      <c r="B52" s="4" t="s">
        <v>263</v>
      </c>
      <c r="C52" s="31"/>
      <c r="D52" s="15">
        <v>314134352</v>
      </c>
      <c r="E52" s="31"/>
      <c r="F52" s="15">
        <v>424720810</v>
      </c>
      <c r="G52" s="31"/>
      <c r="H52" s="15">
        <v>91443587</v>
      </c>
      <c r="I52" s="31"/>
      <c r="J52" s="15">
        <v>147387024</v>
      </c>
    </row>
    <row r="53" spans="1:10" ht="21" customHeight="1">
      <c r="A53" s="8" t="s">
        <v>49</v>
      </c>
      <c r="B53" s="4"/>
      <c r="C53" s="31"/>
      <c r="D53" s="15"/>
      <c r="E53" s="31"/>
      <c r="F53" s="15"/>
      <c r="G53" s="31"/>
      <c r="H53" s="15"/>
      <c r="I53" s="31"/>
      <c r="J53" s="15"/>
    </row>
    <row r="54" spans="1:10" ht="21" customHeight="1">
      <c r="A54" s="8" t="s">
        <v>50</v>
      </c>
      <c r="B54" s="4">
        <v>22</v>
      </c>
      <c r="C54" s="31"/>
      <c r="D54" s="15">
        <v>784119512</v>
      </c>
      <c r="E54" s="31"/>
      <c r="F54" s="15">
        <v>398899800</v>
      </c>
      <c r="G54" s="31"/>
      <c r="H54" s="15">
        <v>784119512</v>
      </c>
      <c r="I54" s="31"/>
      <c r="J54" s="15">
        <v>398899800</v>
      </c>
    </row>
    <row r="55" spans="1:10" ht="21" customHeight="1">
      <c r="A55" s="8" t="s">
        <v>51</v>
      </c>
      <c r="B55" s="4">
        <v>23</v>
      </c>
      <c r="C55" s="31"/>
      <c r="D55" s="15">
        <v>54449580</v>
      </c>
      <c r="E55" s="31"/>
      <c r="F55" s="15">
        <v>60474443</v>
      </c>
      <c r="G55" s="31"/>
      <c r="H55" s="15">
        <v>0</v>
      </c>
      <c r="I55" s="31"/>
      <c r="J55" s="15">
        <v>0</v>
      </c>
    </row>
    <row r="56" spans="1:10" ht="21" customHeight="1">
      <c r="A56" s="8" t="s">
        <v>52</v>
      </c>
      <c r="B56" s="4">
        <v>24</v>
      </c>
      <c r="C56" s="31"/>
      <c r="D56" s="15">
        <v>78090056</v>
      </c>
      <c r="E56" s="31"/>
      <c r="F56" s="15">
        <v>62271161</v>
      </c>
      <c r="G56" s="31"/>
      <c r="H56" s="15">
        <v>36594310</v>
      </c>
      <c r="I56" s="31"/>
      <c r="J56" s="15">
        <v>28126150</v>
      </c>
    </row>
    <row r="57" spans="1:10" ht="21" customHeight="1">
      <c r="A57" s="8" t="s">
        <v>53</v>
      </c>
      <c r="B57" s="4">
        <v>6</v>
      </c>
      <c r="C57" s="31"/>
      <c r="D57" s="31">
        <v>0</v>
      </c>
      <c r="E57" s="31"/>
      <c r="F57" s="31">
        <v>0</v>
      </c>
      <c r="G57" s="31"/>
      <c r="H57" s="31">
        <v>305644386</v>
      </c>
      <c r="I57" s="31"/>
      <c r="J57" s="31">
        <v>469581321</v>
      </c>
    </row>
    <row r="58" spans="1:10" ht="21" customHeight="1">
      <c r="A58" s="8" t="s">
        <v>54</v>
      </c>
      <c r="B58" s="4">
        <v>9</v>
      </c>
      <c r="C58" s="31"/>
      <c r="D58" s="31">
        <v>6891846</v>
      </c>
      <c r="E58" s="31"/>
      <c r="F58" s="31">
        <v>31562470</v>
      </c>
      <c r="G58" s="31"/>
      <c r="H58" s="31">
        <v>773229</v>
      </c>
      <c r="I58" s="31"/>
      <c r="J58" s="31">
        <v>0</v>
      </c>
    </row>
    <row r="59" spans="1:10" ht="21" customHeight="1">
      <c r="A59" s="8" t="s">
        <v>55</v>
      </c>
      <c r="B59" s="4"/>
      <c r="C59" s="31"/>
      <c r="D59" s="16">
        <v>1881074</v>
      </c>
      <c r="E59" s="31"/>
      <c r="F59" s="16">
        <v>2044333</v>
      </c>
      <c r="G59" s="31"/>
      <c r="H59" s="16">
        <v>503890</v>
      </c>
      <c r="I59" s="31"/>
      <c r="J59" s="16">
        <v>77043</v>
      </c>
    </row>
    <row r="60" spans="1:10" ht="21" customHeight="1">
      <c r="A60" s="8" t="s">
        <v>56</v>
      </c>
      <c r="B60" s="4"/>
      <c r="C60" s="31"/>
      <c r="D60" s="31">
        <v>3888443</v>
      </c>
      <c r="E60" s="31"/>
      <c r="F60" s="31">
        <v>980063</v>
      </c>
      <c r="G60" s="31"/>
      <c r="H60" s="31">
        <v>0</v>
      </c>
      <c r="I60" s="31"/>
      <c r="J60" s="31">
        <v>0</v>
      </c>
    </row>
    <row r="61" spans="1:10" ht="21" customHeight="1">
      <c r="A61" s="1" t="s">
        <v>57</v>
      </c>
      <c r="B61" s="4"/>
      <c r="C61" s="31"/>
      <c r="D61" s="60">
        <f>43539036+1</f>
        <v>43539037</v>
      </c>
      <c r="E61" s="31"/>
      <c r="F61" s="60">
        <v>42348093</v>
      </c>
      <c r="G61" s="31"/>
      <c r="H61" s="60">
        <f>27622297+1</f>
        <v>27622298</v>
      </c>
      <c r="I61" s="31"/>
      <c r="J61" s="60">
        <v>31676571</v>
      </c>
    </row>
    <row r="62" spans="1:10" ht="21" customHeight="1">
      <c r="B62" s="4"/>
      <c r="C62" s="31"/>
      <c r="D62" s="15">
        <f>SUM(D51:D61)</f>
        <v>1573243879</v>
      </c>
      <c r="E62" s="31"/>
      <c r="F62" s="15">
        <f>SUM(F51:F61)</f>
        <v>1483200983</v>
      </c>
      <c r="G62" s="31"/>
      <c r="H62" s="15">
        <f>SUM(H51:H61)</f>
        <v>1294325109</v>
      </c>
      <c r="I62" s="31"/>
      <c r="J62" s="15">
        <f>SUM(J51:J61)</f>
        <v>1338522547</v>
      </c>
    </row>
    <row r="63" spans="1:10" ht="21" customHeight="1">
      <c r="A63" s="1" t="s">
        <v>58</v>
      </c>
      <c r="B63" s="4">
        <v>19</v>
      </c>
      <c r="C63" s="31"/>
      <c r="D63" s="15">
        <v>30589730</v>
      </c>
      <c r="E63" s="31"/>
      <c r="F63" s="15">
        <v>66770664</v>
      </c>
      <c r="G63" s="31"/>
      <c r="H63" s="15">
        <v>0</v>
      </c>
      <c r="I63" s="31"/>
      <c r="J63" s="15">
        <v>0</v>
      </c>
    </row>
    <row r="64" spans="1:10" ht="21" customHeight="1">
      <c r="A64" s="6" t="s">
        <v>59</v>
      </c>
      <c r="B64" s="4"/>
      <c r="C64" s="31"/>
      <c r="D64" s="106">
        <f>SUM(D62:D63)</f>
        <v>1603833609</v>
      </c>
      <c r="E64" s="31"/>
      <c r="F64" s="106">
        <f>SUM(F62:F63)</f>
        <v>1549971647</v>
      </c>
      <c r="G64" s="31"/>
      <c r="H64" s="106">
        <f>SUM(H62:H63)</f>
        <v>1294325109</v>
      </c>
      <c r="I64" s="31"/>
      <c r="J64" s="106">
        <f>SUM(J62:J63)</f>
        <v>1338522547</v>
      </c>
    </row>
    <row r="65" spans="1:10" ht="21" customHeight="1">
      <c r="A65" s="6" t="s">
        <v>60</v>
      </c>
      <c r="B65" s="4"/>
      <c r="C65" s="31"/>
      <c r="D65" s="15"/>
      <c r="E65" s="31"/>
      <c r="F65" s="15"/>
      <c r="G65" s="31"/>
      <c r="H65" s="15"/>
      <c r="I65" s="31"/>
      <c r="J65" s="15"/>
    </row>
    <row r="66" spans="1:10" ht="21" customHeight="1">
      <c r="A66" s="1" t="s">
        <v>61</v>
      </c>
      <c r="B66" s="4"/>
      <c r="C66" s="31"/>
      <c r="D66" s="15"/>
      <c r="E66" s="31"/>
      <c r="F66" s="15"/>
      <c r="G66" s="31"/>
      <c r="H66" s="15"/>
      <c r="I66" s="31"/>
      <c r="J66" s="15"/>
    </row>
    <row r="67" spans="1:10" ht="21" customHeight="1">
      <c r="A67" s="1" t="s">
        <v>62</v>
      </c>
      <c r="B67" s="4"/>
      <c r="C67" s="31"/>
      <c r="D67" s="15"/>
      <c r="E67" s="31"/>
      <c r="F67" s="15"/>
      <c r="G67" s="31"/>
      <c r="H67" s="15"/>
      <c r="I67" s="31"/>
      <c r="J67" s="15"/>
    </row>
    <row r="68" spans="1:10" ht="21" customHeight="1">
      <c r="A68" s="1" t="s">
        <v>51</v>
      </c>
      <c r="B68" s="4">
        <v>23</v>
      </c>
      <c r="C68" s="31"/>
      <c r="D68" s="15">
        <v>183734214</v>
      </c>
      <c r="E68" s="31"/>
      <c r="F68" s="15">
        <v>238189266</v>
      </c>
      <c r="G68" s="31"/>
      <c r="H68" s="15">
        <v>0</v>
      </c>
      <c r="I68" s="31"/>
      <c r="J68" s="15">
        <v>0</v>
      </c>
    </row>
    <row r="69" spans="1:10" ht="21" customHeight="1">
      <c r="A69" s="1" t="s">
        <v>52</v>
      </c>
      <c r="B69" s="4">
        <v>24</v>
      </c>
      <c r="C69" s="31"/>
      <c r="D69" s="15">
        <v>138102569</v>
      </c>
      <c r="E69" s="31"/>
      <c r="F69" s="15">
        <v>142350326</v>
      </c>
      <c r="G69" s="31"/>
      <c r="H69" s="15">
        <v>60941682</v>
      </c>
      <c r="I69" s="31"/>
      <c r="J69" s="15">
        <v>31332738</v>
      </c>
    </row>
    <row r="70" spans="1:10" ht="21" customHeight="1">
      <c r="A70" s="1" t="s">
        <v>63</v>
      </c>
      <c r="B70" s="4">
        <v>25</v>
      </c>
      <c r="C70" s="31"/>
      <c r="D70" s="31">
        <v>11140207</v>
      </c>
      <c r="E70" s="31"/>
      <c r="F70" s="31">
        <v>13697465</v>
      </c>
      <c r="G70" s="31"/>
      <c r="H70" s="31">
        <v>1511420</v>
      </c>
      <c r="I70" s="31"/>
      <c r="J70" s="31">
        <v>3139180</v>
      </c>
    </row>
    <row r="71" spans="1:10" ht="21" customHeight="1">
      <c r="A71" s="1" t="s">
        <v>64</v>
      </c>
      <c r="B71" s="4"/>
      <c r="C71" s="31"/>
      <c r="D71" s="61">
        <f>10250574+1</f>
        <v>10250575</v>
      </c>
      <c r="E71" s="31"/>
      <c r="F71" s="61">
        <v>11866747</v>
      </c>
      <c r="G71" s="31"/>
      <c r="H71" s="61">
        <f>9528451+1</f>
        <v>9528452</v>
      </c>
      <c r="I71" s="31"/>
      <c r="J71" s="61">
        <v>9528449</v>
      </c>
    </row>
    <row r="72" spans="1:10" ht="21" customHeight="1">
      <c r="A72" s="6" t="s">
        <v>65</v>
      </c>
      <c r="B72" s="4"/>
      <c r="C72" s="31"/>
      <c r="D72" s="60">
        <f>SUM(D66:D71)</f>
        <v>343227565</v>
      </c>
      <c r="E72" s="31"/>
      <c r="F72" s="60">
        <f>SUM(F66:F71)</f>
        <v>406103804</v>
      </c>
      <c r="G72" s="31"/>
      <c r="H72" s="60">
        <f>SUM(H66:H71)</f>
        <v>71981554</v>
      </c>
      <c r="I72" s="60"/>
      <c r="J72" s="60">
        <f>SUM(J66:J71)</f>
        <v>44000367</v>
      </c>
    </row>
    <row r="73" spans="1:10" ht="21" customHeight="1">
      <c r="A73" s="6" t="s">
        <v>66</v>
      </c>
      <c r="B73" s="4"/>
      <c r="C73" s="31"/>
      <c r="D73" s="60">
        <f>SUM(D64,D72)</f>
        <v>1947061174</v>
      </c>
      <c r="E73" s="31"/>
      <c r="F73" s="60">
        <f>SUM(F64,F72)</f>
        <v>1956075451</v>
      </c>
      <c r="G73" s="31"/>
      <c r="H73" s="60">
        <f>SUM(H64,H72)</f>
        <v>1366306663</v>
      </c>
      <c r="I73" s="31"/>
      <c r="J73" s="60">
        <f>SUM(J64,J72)</f>
        <v>1382522914</v>
      </c>
    </row>
    <row r="74" spans="1:10" ht="21" customHeight="1">
      <c r="B74" s="4"/>
      <c r="D74" s="2"/>
      <c r="F74" s="2"/>
      <c r="H74" s="2"/>
      <c r="J74" s="2"/>
    </row>
    <row r="75" spans="1:10" ht="21" customHeight="1">
      <c r="A75" s="1" t="s">
        <v>43</v>
      </c>
    </row>
    <row r="76" spans="1:10" ht="21" customHeight="1">
      <c r="A76" s="25" t="s">
        <v>0</v>
      </c>
      <c r="B76" s="3"/>
      <c r="C76" s="5"/>
      <c r="E76" s="5"/>
      <c r="F76" s="5"/>
      <c r="G76" s="5"/>
      <c r="H76" s="5"/>
      <c r="I76" s="5"/>
      <c r="J76" s="5"/>
    </row>
    <row r="77" spans="1:10" ht="21" customHeight="1">
      <c r="A77" s="21" t="s">
        <v>44</v>
      </c>
      <c r="B77" s="3"/>
      <c r="C77" s="5"/>
      <c r="E77" s="5"/>
      <c r="F77" s="5"/>
      <c r="G77" s="5"/>
      <c r="H77" s="5"/>
      <c r="I77" s="5"/>
      <c r="J77" s="5"/>
    </row>
    <row r="78" spans="1:10" ht="21" customHeight="1">
      <c r="A78" s="21" t="str">
        <f>A45</f>
        <v>ณ วันที่ 31 ธันวาคม 2566</v>
      </c>
      <c r="B78" s="3"/>
      <c r="C78" s="5"/>
      <c r="E78" s="5"/>
      <c r="F78" s="5"/>
      <c r="G78" s="5"/>
      <c r="H78" s="5"/>
      <c r="I78" s="5"/>
      <c r="J78" s="5"/>
    </row>
    <row r="79" spans="1:10" ht="21" customHeight="1">
      <c r="A79" s="7"/>
      <c r="B79" s="7"/>
      <c r="C79" s="5"/>
      <c r="E79" s="5"/>
      <c r="F79" s="5"/>
      <c r="G79" s="5"/>
      <c r="H79" s="5"/>
      <c r="I79" s="5"/>
      <c r="J79" s="2" t="s">
        <v>3</v>
      </c>
    </row>
    <row r="80" spans="1:10" ht="21" customHeight="1">
      <c r="A80" s="7"/>
      <c r="B80" s="7"/>
      <c r="C80" s="5"/>
      <c r="D80" s="164" t="s">
        <v>4</v>
      </c>
      <c r="E80" s="164"/>
      <c r="F80" s="164"/>
      <c r="G80" s="5"/>
      <c r="H80" s="164" t="s">
        <v>5</v>
      </c>
      <c r="I80" s="164"/>
      <c r="J80" s="164"/>
    </row>
    <row r="81" spans="1:10" ht="21" customHeight="1">
      <c r="B81" s="89" t="s">
        <v>6</v>
      </c>
      <c r="C81" s="2"/>
      <c r="D81" s="63" t="s">
        <v>7</v>
      </c>
      <c r="E81" s="2"/>
      <c r="F81" s="63" t="s">
        <v>8</v>
      </c>
      <c r="G81" s="2"/>
      <c r="H81" s="63" t="s">
        <v>7</v>
      </c>
      <c r="I81" s="2"/>
      <c r="J81" s="63" t="s">
        <v>8</v>
      </c>
    </row>
    <row r="82" spans="1:10" ht="21" customHeight="1">
      <c r="A82" s="6" t="s">
        <v>67</v>
      </c>
      <c r="F82" s="4"/>
      <c r="H82" s="4"/>
      <c r="J82" s="2"/>
    </row>
    <row r="83" spans="1:10" ht="21" customHeight="1">
      <c r="A83" s="1" t="s">
        <v>68</v>
      </c>
      <c r="B83" s="4">
        <v>26</v>
      </c>
      <c r="D83" s="2"/>
      <c r="F83" s="2"/>
      <c r="H83" s="2"/>
      <c r="J83" s="2"/>
    </row>
    <row r="84" spans="1:10" ht="21" customHeight="1">
      <c r="A84" s="26" t="s">
        <v>69</v>
      </c>
      <c r="D84" s="2"/>
      <c r="F84" s="2"/>
      <c r="H84" s="2"/>
      <c r="J84" s="2"/>
    </row>
    <row r="85" spans="1:10" ht="21" customHeight="1" thickBot="1">
      <c r="A85" s="27" t="s">
        <v>70</v>
      </c>
      <c r="D85" s="19">
        <v>1581299720</v>
      </c>
      <c r="E85" s="31"/>
      <c r="F85" s="19">
        <v>1581299720</v>
      </c>
      <c r="G85" s="31"/>
      <c r="H85" s="19">
        <v>1581299720</v>
      </c>
      <c r="I85" s="31"/>
      <c r="J85" s="19">
        <v>1581299720</v>
      </c>
    </row>
    <row r="86" spans="1:10" ht="21" customHeight="1" thickTop="1">
      <c r="A86" s="26" t="s">
        <v>71</v>
      </c>
      <c r="B86" s="4"/>
      <c r="C86" s="31"/>
      <c r="D86" s="15"/>
      <c r="E86" s="31"/>
      <c r="F86" s="15"/>
      <c r="G86" s="31"/>
      <c r="H86" s="15"/>
      <c r="I86" s="31"/>
      <c r="J86" s="15"/>
    </row>
    <row r="87" spans="1:10" ht="21" customHeight="1">
      <c r="A87" s="27" t="s">
        <v>72</v>
      </c>
      <c r="B87" s="4"/>
      <c r="C87" s="31"/>
      <c r="D87" s="15">
        <v>1185974790</v>
      </c>
      <c r="E87" s="31"/>
      <c r="F87" s="15">
        <v>1185974790</v>
      </c>
      <c r="G87" s="31"/>
      <c r="H87" s="15">
        <v>1185974790</v>
      </c>
      <c r="I87" s="31"/>
      <c r="J87" s="15">
        <v>1185974790</v>
      </c>
    </row>
    <row r="88" spans="1:10" ht="21" customHeight="1">
      <c r="A88" s="27" t="s">
        <v>73</v>
      </c>
      <c r="B88" s="4"/>
      <c r="C88" s="31"/>
      <c r="D88" s="15">
        <v>6055971062</v>
      </c>
      <c r="E88" s="31"/>
      <c r="F88" s="15">
        <v>6055971062</v>
      </c>
      <c r="G88" s="31"/>
      <c r="H88" s="15">
        <v>6055971062</v>
      </c>
      <c r="I88" s="31"/>
      <c r="J88" s="15">
        <v>6055971062</v>
      </c>
    </row>
    <row r="89" spans="1:10" ht="21" customHeight="1">
      <c r="A89" s="27" t="s">
        <v>74</v>
      </c>
      <c r="B89" s="4"/>
      <c r="C89" s="31"/>
      <c r="D89" s="15">
        <v>2228074</v>
      </c>
      <c r="E89" s="31"/>
      <c r="F89" s="15">
        <v>2228074</v>
      </c>
      <c r="G89" s="31"/>
      <c r="H89" s="15">
        <v>2228074</v>
      </c>
      <c r="I89" s="31"/>
      <c r="J89" s="15">
        <v>2228074</v>
      </c>
    </row>
    <row r="90" spans="1:10" ht="21" customHeight="1">
      <c r="A90" s="27" t="s">
        <v>75</v>
      </c>
      <c r="B90" s="4"/>
      <c r="C90" s="31"/>
      <c r="D90" s="15"/>
      <c r="E90" s="31"/>
      <c r="F90" s="15"/>
      <c r="G90" s="31"/>
      <c r="H90" s="15"/>
      <c r="I90" s="31"/>
      <c r="J90" s="15"/>
    </row>
    <row r="91" spans="1:10" ht="21" customHeight="1">
      <c r="A91" s="27" t="s">
        <v>76</v>
      </c>
      <c r="B91" s="4"/>
      <c r="C91" s="31"/>
      <c r="D91" s="15">
        <v>-3462120907</v>
      </c>
      <c r="E91" s="31"/>
      <c r="F91" s="15">
        <v>-3462120907</v>
      </c>
      <c r="G91" s="31"/>
      <c r="H91" s="15">
        <v>0</v>
      </c>
      <c r="I91" s="31"/>
      <c r="J91" s="15">
        <v>0</v>
      </c>
    </row>
    <row r="92" spans="1:10" ht="21" customHeight="1">
      <c r="A92" s="1" t="s">
        <v>77</v>
      </c>
      <c r="B92" s="4"/>
      <c r="C92" s="31"/>
      <c r="D92" s="15"/>
      <c r="E92" s="31"/>
      <c r="F92" s="15"/>
      <c r="G92" s="31"/>
      <c r="H92" s="15"/>
      <c r="I92" s="31"/>
      <c r="J92" s="15"/>
    </row>
    <row r="93" spans="1:10" ht="21" customHeight="1">
      <c r="A93" s="10" t="s">
        <v>78</v>
      </c>
      <c r="B93" s="4">
        <v>27</v>
      </c>
      <c r="C93" s="31"/>
      <c r="D93" s="15">
        <v>33055004</v>
      </c>
      <c r="E93" s="31"/>
      <c r="F93" s="15">
        <v>33055004</v>
      </c>
      <c r="G93" s="31"/>
      <c r="H93" s="15">
        <v>33055004</v>
      </c>
      <c r="I93" s="31"/>
      <c r="J93" s="15">
        <v>33055004</v>
      </c>
    </row>
    <row r="94" spans="1:10" ht="21" customHeight="1">
      <c r="A94" s="10" t="s">
        <v>79</v>
      </c>
      <c r="B94" s="4"/>
      <c r="C94" s="31"/>
      <c r="D94" s="15">
        <v>1249934744</v>
      </c>
      <c r="E94" s="31"/>
      <c r="F94" s="15">
        <v>1423067056</v>
      </c>
      <c r="G94" s="31"/>
      <c r="H94" s="15">
        <v>-523326228</v>
      </c>
      <c r="I94" s="31"/>
      <c r="J94" s="15">
        <v>-456812868</v>
      </c>
    </row>
    <row r="95" spans="1:10" ht="21" customHeight="1">
      <c r="A95" s="10" t="s">
        <v>80</v>
      </c>
      <c r="B95" s="4"/>
      <c r="C95" s="31"/>
      <c r="D95" s="60">
        <v>390947378</v>
      </c>
      <c r="E95" s="31"/>
      <c r="F95" s="60">
        <v>124186160</v>
      </c>
      <c r="G95" s="31"/>
      <c r="H95" s="60">
        <v>0</v>
      </c>
      <c r="I95" s="31"/>
      <c r="J95" s="60">
        <v>0</v>
      </c>
    </row>
    <row r="96" spans="1:10" ht="21" customHeight="1">
      <c r="A96" s="10" t="s">
        <v>81</v>
      </c>
      <c r="B96" s="4"/>
      <c r="C96" s="31"/>
      <c r="D96" s="15">
        <f>SUM(D87:D95)</f>
        <v>5455990145</v>
      </c>
      <c r="E96" s="31"/>
      <c r="F96" s="15">
        <f>SUM(F87:F95)</f>
        <v>5362361239</v>
      </c>
      <c r="G96" s="31"/>
      <c r="H96" s="15">
        <f>SUM(H87:H95)</f>
        <v>6753902702</v>
      </c>
      <c r="I96" s="31"/>
      <c r="J96" s="15">
        <f>SUM(J87:J95)</f>
        <v>6820416062</v>
      </c>
    </row>
    <row r="97" spans="1:10" ht="21" customHeight="1">
      <c r="A97" s="10" t="s">
        <v>82</v>
      </c>
      <c r="B97" s="4"/>
      <c r="C97" s="31"/>
      <c r="D97" s="60">
        <v>3169284</v>
      </c>
      <c r="E97" s="31"/>
      <c r="F97" s="60">
        <v>4865251</v>
      </c>
      <c r="G97" s="31"/>
      <c r="H97" s="60">
        <v>0</v>
      </c>
      <c r="I97" s="31"/>
      <c r="J97" s="60">
        <v>0</v>
      </c>
    </row>
    <row r="98" spans="1:10" ht="21" customHeight="1">
      <c r="A98" s="6" t="s">
        <v>83</v>
      </c>
      <c r="B98" s="4"/>
      <c r="C98" s="31"/>
      <c r="D98" s="106">
        <f>SUM(D96:D97)</f>
        <v>5459159429</v>
      </c>
      <c r="E98" s="31"/>
      <c r="F98" s="106">
        <f>SUM(F96:F97)</f>
        <v>5367226490</v>
      </c>
      <c r="G98" s="31"/>
      <c r="H98" s="106">
        <f>SUM(H96:H97)</f>
        <v>6753902702</v>
      </c>
      <c r="I98" s="31"/>
      <c r="J98" s="106">
        <f>SUM(J96:J97)</f>
        <v>6820416062</v>
      </c>
    </row>
    <row r="99" spans="1:10" ht="21" customHeight="1" thickBot="1">
      <c r="A99" s="6" t="s">
        <v>84</v>
      </c>
      <c r="B99" s="4"/>
      <c r="C99" s="31"/>
      <c r="D99" s="19">
        <f>SUM(D73,D98)</f>
        <v>7406220603</v>
      </c>
      <c r="E99" s="31"/>
      <c r="F99" s="19">
        <f>SUM(F73,F98)</f>
        <v>7323301941</v>
      </c>
      <c r="G99" s="31"/>
      <c r="H99" s="19">
        <f>SUM(H73,H98)</f>
        <v>8120209365</v>
      </c>
      <c r="I99" s="31"/>
      <c r="J99" s="19">
        <f>SUM(J73,J98)</f>
        <v>8202938976</v>
      </c>
    </row>
    <row r="100" spans="1:10" ht="21" customHeight="1" thickTop="1">
      <c r="B100" s="4"/>
      <c r="C100" s="20"/>
      <c r="D100" s="59">
        <f>SUM(D99-D40)</f>
        <v>0</v>
      </c>
      <c r="E100" s="20"/>
      <c r="F100" s="59">
        <f>SUM(F99-F40)</f>
        <v>0</v>
      </c>
      <c r="G100" s="20"/>
      <c r="H100" s="59">
        <f>SUM(H99-H40)</f>
        <v>0</v>
      </c>
      <c r="I100" s="20"/>
      <c r="J100" s="59">
        <f>SUM(J99-J40)</f>
        <v>0</v>
      </c>
    </row>
    <row r="101" spans="1:10" ht="21" customHeight="1">
      <c r="A101" s="1" t="s">
        <v>43</v>
      </c>
      <c r="D101" s="96"/>
      <c r="F101" s="96"/>
      <c r="H101" s="96"/>
      <c r="J101" s="96"/>
    </row>
    <row r="102" spans="1:10" ht="21" customHeight="1">
      <c r="D102" s="5"/>
      <c r="F102" s="2"/>
      <c r="H102" s="2"/>
      <c r="J102" s="2"/>
    </row>
    <row r="103" spans="1:10" ht="21" customHeight="1">
      <c r="A103" s="11"/>
      <c r="F103" s="7"/>
      <c r="H103" s="7"/>
      <c r="J103" s="7"/>
    </row>
    <row r="104" spans="1:10" ht="21" customHeight="1">
      <c r="F104" s="7"/>
      <c r="H104" s="7"/>
      <c r="J104" s="7"/>
    </row>
    <row r="105" spans="1:10" ht="21" customHeight="1">
      <c r="B105" s="8" t="s">
        <v>85</v>
      </c>
      <c r="D105" s="5"/>
      <c r="F105" s="2"/>
      <c r="H105" s="2"/>
      <c r="J105" s="2"/>
    </row>
    <row r="106" spans="1:10" ht="21" customHeight="1">
      <c r="A106" s="11"/>
    </row>
  </sheetData>
  <mergeCells count="6">
    <mergeCell ref="D5:F5"/>
    <mergeCell ref="D47:F47"/>
    <mergeCell ref="D80:F80"/>
    <mergeCell ref="H5:J5"/>
    <mergeCell ref="H47:J47"/>
    <mergeCell ref="H80:J80"/>
  </mergeCells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2" manualBreakCount="2">
    <brk id="42" max="9" man="1"/>
    <brk id="75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FF00"/>
  </sheetPr>
  <dimension ref="A1:K106"/>
  <sheetViews>
    <sheetView showGridLines="0" view="pageBreakPreview" topLeftCell="A88" zoomScale="85" zoomScaleNormal="80" zoomScaleSheetLayoutView="85" zoomScalePageLayoutView="90" workbookViewId="0">
      <selection activeCell="A97" sqref="A97"/>
    </sheetView>
  </sheetViews>
  <sheetFormatPr defaultColWidth="10.7109375" defaultRowHeight="21" customHeight="1"/>
  <cols>
    <col min="1" max="1" width="38" style="1" customWidth="1"/>
    <col min="2" max="2" width="2.85546875" style="1" customWidth="1"/>
    <col min="3" max="3" width="8.7109375" style="1" customWidth="1"/>
    <col min="4" max="4" width="1.85546875" style="1" customWidth="1"/>
    <col min="5" max="5" width="14.28515625" style="4" customWidth="1"/>
    <col min="6" max="6" width="1.85546875" style="1" customWidth="1"/>
    <col min="7" max="7" width="14.28515625" style="1" customWidth="1"/>
    <col min="8" max="8" width="1.85546875" style="1" customWidth="1"/>
    <col min="9" max="9" width="14.28515625" style="1" customWidth="1"/>
    <col min="10" max="10" width="1.85546875" style="1" customWidth="1"/>
    <col min="11" max="11" width="14.28515625" style="1" customWidth="1"/>
    <col min="12" max="16384" width="10.7109375" style="1"/>
  </cols>
  <sheetData>
    <row r="1" spans="1:11" ht="21" customHeight="1">
      <c r="A1" s="25" t="s">
        <v>0</v>
      </c>
      <c r="B1" s="25"/>
      <c r="C1" s="3"/>
      <c r="D1" s="5"/>
      <c r="F1" s="5"/>
      <c r="G1" s="5"/>
      <c r="H1" s="5"/>
      <c r="I1" s="2"/>
      <c r="J1" s="5"/>
      <c r="K1" s="2"/>
    </row>
    <row r="2" spans="1:11" ht="21" customHeight="1">
      <c r="A2" s="21" t="s">
        <v>86</v>
      </c>
      <c r="B2" s="21"/>
      <c r="C2" s="5"/>
      <c r="D2" s="5"/>
      <c r="F2" s="5"/>
      <c r="G2" s="3"/>
      <c r="H2" s="5"/>
      <c r="I2" s="3"/>
      <c r="J2" s="5"/>
      <c r="K2" s="3"/>
    </row>
    <row r="3" spans="1:11" ht="21" customHeight="1">
      <c r="A3" s="21" t="s">
        <v>87</v>
      </c>
      <c r="B3" s="21"/>
      <c r="C3" s="5"/>
      <c r="D3" s="5"/>
      <c r="F3" s="5"/>
      <c r="G3" s="3"/>
      <c r="H3" s="5"/>
      <c r="I3" s="3"/>
      <c r="J3" s="5"/>
      <c r="K3" s="3"/>
    </row>
    <row r="4" spans="1:11" ht="21" customHeight="1">
      <c r="A4" s="7"/>
      <c r="B4" s="7"/>
      <c r="C4" s="7"/>
      <c r="D4" s="5"/>
      <c r="F4" s="5"/>
      <c r="G4" s="5"/>
      <c r="H4" s="5"/>
      <c r="I4" s="2"/>
      <c r="J4" s="5"/>
      <c r="K4" s="2" t="s">
        <v>3</v>
      </c>
    </row>
    <row r="5" spans="1:11" ht="21" customHeight="1">
      <c r="A5" s="7"/>
      <c r="B5" s="7"/>
      <c r="C5" s="7"/>
      <c r="D5" s="5"/>
      <c r="E5" s="164" t="s">
        <v>4</v>
      </c>
      <c r="F5" s="164"/>
      <c r="G5" s="164"/>
      <c r="H5" s="5"/>
      <c r="I5" s="58"/>
      <c r="J5" s="57" t="s">
        <v>5</v>
      </c>
      <c r="K5" s="58"/>
    </row>
    <row r="6" spans="1:11" ht="21" customHeight="1">
      <c r="C6" s="89" t="s">
        <v>6</v>
      </c>
      <c r="D6" s="2"/>
      <c r="E6" s="63">
        <v>2566</v>
      </c>
      <c r="F6" s="2"/>
      <c r="G6" s="63">
        <v>2565</v>
      </c>
      <c r="H6" s="2"/>
      <c r="I6" s="63">
        <v>2566</v>
      </c>
      <c r="J6" s="2"/>
      <c r="K6" s="63">
        <v>2565</v>
      </c>
    </row>
    <row r="7" spans="1:11" ht="21" customHeight="1">
      <c r="A7" s="6" t="s">
        <v>88</v>
      </c>
      <c r="B7" s="6"/>
      <c r="C7" s="5"/>
      <c r="D7" s="2"/>
      <c r="E7" s="28"/>
      <c r="F7" s="2"/>
      <c r="G7" s="28"/>
      <c r="H7" s="2"/>
      <c r="I7" s="28"/>
      <c r="J7" s="2"/>
      <c r="K7" s="28"/>
    </row>
    <row r="8" spans="1:11" ht="21" customHeight="1">
      <c r="A8" s="6" t="s">
        <v>89</v>
      </c>
      <c r="B8" s="6"/>
      <c r="C8" s="5"/>
      <c r="D8" s="2"/>
      <c r="E8" s="28"/>
      <c r="F8" s="2"/>
      <c r="G8" s="28"/>
      <c r="H8" s="2"/>
      <c r="I8" s="28"/>
      <c r="J8" s="2"/>
      <c r="K8" s="28"/>
    </row>
    <row r="9" spans="1:11" ht="21" customHeight="1">
      <c r="A9" s="12" t="s">
        <v>90</v>
      </c>
      <c r="B9" s="12"/>
      <c r="C9" s="30"/>
      <c r="D9" s="13"/>
      <c r="E9" s="31"/>
      <c r="F9" s="13"/>
      <c r="G9" s="31"/>
      <c r="H9" s="13"/>
      <c r="I9" s="31"/>
      <c r="J9" s="31"/>
      <c r="K9" s="31"/>
    </row>
    <row r="10" spans="1:11" ht="21" customHeight="1">
      <c r="A10" s="7" t="s">
        <v>91</v>
      </c>
      <c r="B10" s="7"/>
      <c r="C10" s="30">
        <v>28</v>
      </c>
      <c r="D10" s="16"/>
      <c r="E10" s="31">
        <v>1226429510</v>
      </c>
      <c r="F10" s="16"/>
      <c r="G10" s="31">
        <v>1276781800</v>
      </c>
      <c r="H10" s="16"/>
      <c r="I10" s="31">
        <v>92800</v>
      </c>
      <c r="J10" s="16"/>
      <c r="K10" s="31">
        <v>278619688</v>
      </c>
    </row>
    <row r="11" spans="1:11" ht="21" customHeight="1">
      <c r="A11" s="7" t="s">
        <v>92</v>
      </c>
      <c r="B11" s="7"/>
      <c r="C11" s="30">
        <v>28</v>
      </c>
      <c r="D11" s="16"/>
      <c r="E11" s="31">
        <v>5855406</v>
      </c>
      <c r="F11" s="16"/>
      <c r="G11" s="31">
        <v>10461110</v>
      </c>
      <c r="H11" s="16"/>
      <c r="I11" s="31">
        <v>1752856</v>
      </c>
      <c r="J11" s="16"/>
      <c r="K11" s="31">
        <v>5934560</v>
      </c>
    </row>
    <row r="12" spans="1:11" ht="21" customHeight="1">
      <c r="A12" s="7" t="s">
        <v>93</v>
      </c>
      <c r="B12" s="7"/>
      <c r="C12" s="30">
        <v>28</v>
      </c>
      <c r="D12" s="16"/>
      <c r="E12" s="31">
        <v>128650440</v>
      </c>
      <c r="F12" s="16"/>
      <c r="G12" s="31">
        <v>117126482</v>
      </c>
      <c r="H12" s="16"/>
      <c r="I12" s="31">
        <v>60955001</v>
      </c>
      <c r="J12" s="16"/>
      <c r="K12" s="31">
        <v>50716328</v>
      </c>
    </row>
    <row r="13" spans="1:11" ht="21" customHeight="1">
      <c r="A13" s="7" t="s">
        <v>94</v>
      </c>
      <c r="B13" s="7"/>
      <c r="C13" s="30">
        <v>28</v>
      </c>
      <c r="D13" s="16"/>
      <c r="E13" s="31">
        <v>214737453</v>
      </c>
      <c r="F13" s="16"/>
      <c r="G13" s="31">
        <v>422758340</v>
      </c>
      <c r="H13" s="16"/>
      <c r="I13" s="31">
        <v>17009851</v>
      </c>
      <c r="J13" s="16"/>
      <c r="K13" s="31">
        <v>328359934</v>
      </c>
    </row>
    <row r="14" spans="1:11" ht="21" customHeight="1">
      <c r="A14" s="7" t="s">
        <v>95</v>
      </c>
      <c r="B14" s="7"/>
      <c r="C14" s="30"/>
      <c r="D14" s="16"/>
      <c r="E14" s="31"/>
      <c r="F14" s="16"/>
      <c r="G14" s="31"/>
      <c r="H14" s="16"/>
      <c r="I14" s="31"/>
      <c r="J14" s="16"/>
      <c r="K14" s="31"/>
    </row>
    <row r="15" spans="1:11" ht="21" customHeight="1">
      <c r="A15" s="7" t="s">
        <v>96</v>
      </c>
      <c r="B15" s="7"/>
      <c r="C15" s="30" t="s">
        <v>97</v>
      </c>
      <c r="D15" s="16"/>
      <c r="E15" s="31">
        <v>0</v>
      </c>
      <c r="F15" s="16"/>
      <c r="G15" s="31">
        <v>0</v>
      </c>
      <c r="H15" s="16"/>
      <c r="I15" s="31">
        <v>13339810</v>
      </c>
      <c r="J15" s="16"/>
      <c r="K15" s="31">
        <v>35599878</v>
      </c>
    </row>
    <row r="16" spans="1:11" ht="21" customHeight="1">
      <c r="A16" s="7" t="s">
        <v>98</v>
      </c>
      <c r="B16" s="7"/>
      <c r="C16" s="30"/>
      <c r="D16" s="16"/>
      <c r="E16" s="31">
        <v>15588627</v>
      </c>
      <c r="F16" s="16"/>
      <c r="G16" s="31">
        <v>667438</v>
      </c>
      <c r="H16" s="16"/>
      <c r="I16" s="31">
        <v>14611598</v>
      </c>
      <c r="J16" s="16"/>
      <c r="K16" s="31">
        <v>0</v>
      </c>
    </row>
    <row r="17" spans="1:11" ht="21" customHeight="1">
      <c r="A17" s="7" t="s">
        <v>99</v>
      </c>
      <c r="B17" s="7"/>
      <c r="C17" s="30"/>
      <c r="D17" s="16"/>
      <c r="E17" s="31">
        <v>56889301</v>
      </c>
      <c r="F17" s="16"/>
      <c r="G17" s="31">
        <v>64521364</v>
      </c>
      <c r="H17" s="16"/>
      <c r="I17" s="31">
        <v>6764839</v>
      </c>
      <c r="J17" s="16"/>
      <c r="K17" s="31">
        <v>18881214</v>
      </c>
    </row>
    <row r="18" spans="1:11" ht="21" customHeight="1">
      <c r="A18" s="12" t="s">
        <v>100</v>
      </c>
      <c r="B18" s="12"/>
      <c r="C18" s="30"/>
      <c r="D18" s="16"/>
      <c r="E18" s="107">
        <f>SUM(E10:E17)</f>
        <v>1648150737</v>
      </c>
      <c r="F18" s="16"/>
      <c r="G18" s="107">
        <f>SUM(G10:G17)</f>
        <v>1892316534</v>
      </c>
      <c r="H18" s="16"/>
      <c r="I18" s="107">
        <f>SUM(I10:I17)</f>
        <v>114526755</v>
      </c>
      <c r="J18" s="16"/>
      <c r="K18" s="107">
        <f>SUM(K10:K17)</f>
        <v>718111602</v>
      </c>
    </row>
    <row r="19" spans="1:11" ht="21" customHeight="1">
      <c r="A19" s="12" t="s">
        <v>101</v>
      </c>
      <c r="B19" s="12"/>
      <c r="C19" s="30"/>
      <c r="D19" s="16"/>
      <c r="E19" s="31"/>
      <c r="F19" s="16"/>
      <c r="G19" s="31"/>
      <c r="H19" s="16"/>
      <c r="I19" s="31"/>
      <c r="J19" s="16"/>
      <c r="K19" s="31"/>
    </row>
    <row r="20" spans="1:11" ht="21" customHeight="1">
      <c r="A20" s="7" t="s">
        <v>102</v>
      </c>
      <c r="B20" s="7"/>
      <c r="C20" s="30"/>
      <c r="D20" s="16"/>
      <c r="E20" s="31">
        <v>1176548733</v>
      </c>
      <c r="F20" s="16"/>
      <c r="G20" s="31">
        <v>1216513988</v>
      </c>
      <c r="H20" s="16"/>
      <c r="I20" s="31">
        <v>60863</v>
      </c>
      <c r="J20" s="16"/>
      <c r="K20" s="31">
        <v>262218114</v>
      </c>
    </row>
    <row r="21" spans="1:11" ht="21" customHeight="1">
      <c r="A21" s="7" t="s">
        <v>103</v>
      </c>
      <c r="B21" s="7"/>
      <c r="C21" s="30"/>
      <c r="D21" s="16"/>
      <c r="E21" s="31">
        <v>1819851</v>
      </c>
      <c r="F21" s="16"/>
      <c r="G21" s="31">
        <v>6681132</v>
      </c>
      <c r="H21" s="16"/>
      <c r="I21" s="31">
        <v>1667804</v>
      </c>
      <c r="J21" s="16"/>
      <c r="K21" s="31">
        <v>5084308</v>
      </c>
    </row>
    <row r="22" spans="1:11" ht="21" customHeight="1">
      <c r="A22" s="7" t="s">
        <v>104</v>
      </c>
      <c r="B22" s="7"/>
      <c r="C22" s="30"/>
      <c r="D22" s="16"/>
      <c r="E22" s="31">
        <v>49781662</v>
      </c>
      <c r="F22" s="16"/>
      <c r="G22" s="31">
        <v>44921761</v>
      </c>
      <c r="H22" s="16"/>
      <c r="I22" s="31">
        <v>21723656</v>
      </c>
      <c r="J22" s="16"/>
      <c r="K22" s="31">
        <v>17660396</v>
      </c>
    </row>
    <row r="23" spans="1:11" ht="21" customHeight="1">
      <c r="A23" s="7" t="s">
        <v>105</v>
      </c>
      <c r="B23" s="7"/>
      <c r="C23" s="30"/>
      <c r="D23" s="16"/>
      <c r="E23" s="31">
        <v>209454984</v>
      </c>
      <c r="F23" s="16"/>
      <c r="G23" s="31">
        <v>416491220</v>
      </c>
      <c r="H23" s="16"/>
      <c r="I23" s="31">
        <v>15224380</v>
      </c>
      <c r="J23" s="16"/>
      <c r="K23" s="31">
        <v>340590874</v>
      </c>
    </row>
    <row r="24" spans="1:11" ht="21" customHeight="1">
      <c r="A24" s="7" t="s">
        <v>106</v>
      </c>
      <c r="B24" s="7"/>
      <c r="C24" s="30"/>
      <c r="D24" s="16"/>
      <c r="E24" s="31">
        <v>21594219</v>
      </c>
      <c r="F24" s="16"/>
      <c r="G24" s="31">
        <v>17624362</v>
      </c>
      <c r="H24" s="16"/>
      <c r="I24" s="31">
        <v>2089624</v>
      </c>
      <c r="J24" s="16"/>
      <c r="K24" s="31">
        <v>1036423</v>
      </c>
    </row>
    <row r="25" spans="1:11" ht="21" customHeight="1">
      <c r="A25" s="7" t="s">
        <v>107</v>
      </c>
      <c r="B25" s="7"/>
      <c r="C25" s="30"/>
      <c r="D25" s="16"/>
      <c r="E25" s="31">
        <v>137342064</v>
      </c>
      <c r="F25" s="16"/>
      <c r="G25" s="31">
        <v>155170445</v>
      </c>
      <c r="H25" s="16"/>
      <c r="I25" s="31">
        <v>68038131</v>
      </c>
      <c r="J25" s="16"/>
      <c r="K25" s="31">
        <v>63423156</v>
      </c>
    </row>
    <row r="26" spans="1:11" ht="21" customHeight="1">
      <c r="A26" s="12" t="s">
        <v>108</v>
      </c>
      <c r="B26" s="12"/>
      <c r="C26" s="30"/>
      <c r="D26" s="16"/>
      <c r="E26" s="106">
        <f>SUM(E20:E25)</f>
        <v>1596541513</v>
      </c>
      <c r="F26" s="16"/>
      <c r="G26" s="106">
        <f>SUM(G20:G25)</f>
        <v>1857402908</v>
      </c>
      <c r="H26" s="16"/>
      <c r="I26" s="106">
        <f>SUM(I20:I25)</f>
        <v>108804458</v>
      </c>
      <c r="J26" s="16"/>
      <c r="K26" s="106">
        <f>SUM(K20:K25)</f>
        <v>690013271</v>
      </c>
    </row>
    <row r="27" spans="1:11" ht="21" customHeight="1">
      <c r="A27" s="12" t="s">
        <v>271</v>
      </c>
      <c r="B27" s="12"/>
      <c r="C27" s="30"/>
      <c r="D27" s="16"/>
      <c r="E27" s="15">
        <f>+E18-E26</f>
        <v>51609224</v>
      </c>
      <c r="F27" s="16"/>
      <c r="G27" s="15">
        <f>+G18-G26</f>
        <v>34913626</v>
      </c>
      <c r="H27" s="16"/>
      <c r="I27" s="15">
        <f>+I18-I26</f>
        <v>5722297</v>
      </c>
      <c r="J27" s="16"/>
      <c r="K27" s="15">
        <f>+K18-K26</f>
        <v>28098331</v>
      </c>
    </row>
    <row r="28" spans="1:11" ht="21" customHeight="1">
      <c r="A28" s="7" t="s">
        <v>109</v>
      </c>
      <c r="B28" s="12"/>
      <c r="C28" s="30">
        <v>14</v>
      </c>
      <c r="D28" s="16"/>
      <c r="E28" s="15">
        <v>-29712578</v>
      </c>
      <c r="F28" s="16"/>
      <c r="G28" s="15">
        <v>-59260440</v>
      </c>
      <c r="H28" s="16"/>
      <c r="I28" s="15">
        <v>0</v>
      </c>
      <c r="J28" s="16"/>
      <c r="K28" s="15">
        <v>0</v>
      </c>
    </row>
    <row r="29" spans="1:11" ht="21" customHeight="1">
      <c r="A29" s="7" t="s">
        <v>110</v>
      </c>
      <c r="B29" s="12"/>
      <c r="C29" s="30">
        <v>29</v>
      </c>
      <c r="D29" s="16"/>
      <c r="E29" s="15">
        <v>4307321</v>
      </c>
      <c r="F29" s="16"/>
      <c r="G29" s="15">
        <v>734707</v>
      </c>
      <c r="H29" s="16"/>
      <c r="I29" s="31">
        <v>4868173</v>
      </c>
      <c r="J29" s="16"/>
      <c r="K29" s="31">
        <v>3013700</v>
      </c>
    </row>
    <row r="30" spans="1:11" ht="21" customHeight="1">
      <c r="A30" s="7" t="s">
        <v>111</v>
      </c>
      <c r="B30" s="7"/>
      <c r="C30" s="30">
        <v>30</v>
      </c>
      <c r="D30" s="16"/>
      <c r="E30" s="61">
        <v>-100777698</v>
      </c>
      <c r="F30" s="16"/>
      <c r="G30" s="61">
        <v>-70413940</v>
      </c>
      <c r="H30" s="16"/>
      <c r="I30" s="61">
        <v>-79075009</v>
      </c>
      <c r="J30" s="16"/>
      <c r="K30" s="61">
        <v>-53608646</v>
      </c>
    </row>
    <row r="31" spans="1:11" ht="21" customHeight="1">
      <c r="A31" s="12" t="s">
        <v>112</v>
      </c>
      <c r="B31" s="12"/>
      <c r="C31" s="30"/>
      <c r="D31" s="16"/>
      <c r="E31" s="31">
        <f>SUM(E27:E30)</f>
        <v>-74573731</v>
      </c>
      <c r="F31" s="16"/>
      <c r="G31" s="31">
        <f>SUM(G27:G30)</f>
        <v>-94026047</v>
      </c>
      <c r="H31" s="16"/>
      <c r="I31" s="31">
        <f>SUM(I27:I30)</f>
        <v>-68484539</v>
      </c>
      <c r="J31" s="16"/>
      <c r="K31" s="31">
        <f>SUM(K27:K30)</f>
        <v>-22496615</v>
      </c>
    </row>
    <row r="32" spans="1:11" ht="21" customHeight="1">
      <c r="A32" s="7" t="s">
        <v>113</v>
      </c>
      <c r="B32" s="7"/>
      <c r="C32" s="30">
        <v>32</v>
      </c>
      <c r="D32" s="16"/>
      <c r="E32" s="31">
        <v>-10452512</v>
      </c>
      <c r="F32" s="16"/>
      <c r="G32" s="31">
        <v>-8728882</v>
      </c>
      <c r="H32" s="16"/>
      <c r="I32" s="31">
        <v>79065</v>
      </c>
      <c r="J32" s="16"/>
      <c r="K32" s="31">
        <v>-2234131</v>
      </c>
    </row>
    <row r="33" spans="1:11" ht="21" customHeight="1">
      <c r="A33" s="12" t="s">
        <v>114</v>
      </c>
      <c r="B33" s="12"/>
      <c r="C33" s="30"/>
      <c r="D33" s="16"/>
      <c r="E33" s="107">
        <f>SUM(E31:E32)</f>
        <v>-85026243</v>
      </c>
      <c r="F33" s="16"/>
      <c r="G33" s="107">
        <f>SUM(G31:G32)</f>
        <v>-102754929</v>
      </c>
      <c r="H33" s="16"/>
      <c r="I33" s="107">
        <f>SUM(I31:I32)</f>
        <v>-68405474</v>
      </c>
      <c r="J33" s="16"/>
      <c r="K33" s="107">
        <f>SUM(K31:K32)</f>
        <v>-24730746</v>
      </c>
    </row>
    <row r="34" spans="1:11" ht="15" customHeight="1">
      <c r="A34" s="12"/>
      <c r="B34" s="12"/>
      <c r="C34" s="30"/>
      <c r="D34" s="16"/>
      <c r="E34" s="31"/>
      <c r="F34" s="16"/>
      <c r="G34" s="31"/>
      <c r="H34" s="16"/>
      <c r="I34" s="31"/>
      <c r="J34" s="16"/>
      <c r="K34" s="31"/>
    </row>
    <row r="35" spans="1:11" ht="21" customHeight="1">
      <c r="A35" s="12" t="s">
        <v>115</v>
      </c>
      <c r="B35" s="12"/>
      <c r="C35" s="30">
        <v>19</v>
      </c>
      <c r="D35" s="16"/>
      <c r="E35" s="31"/>
      <c r="F35" s="16"/>
      <c r="G35" s="31"/>
      <c r="H35" s="16"/>
      <c r="I35" s="31"/>
      <c r="J35" s="16"/>
      <c r="K35" s="31"/>
    </row>
    <row r="36" spans="1:11" ht="21" customHeight="1">
      <c r="A36" s="12" t="s">
        <v>116</v>
      </c>
      <c r="B36" s="12"/>
      <c r="D36" s="16"/>
      <c r="E36" s="61">
        <v>-94951352</v>
      </c>
      <c r="F36" s="16"/>
      <c r="G36" s="61">
        <v>-6364139</v>
      </c>
      <c r="H36" s="16"/>
      <c r="I36" s="61">
        <v>0</v>
      </c>
      <c r="J36" s="16"/>
      <c r="K36" s="61">
        <v>0</v>
      </c>
    </row>
    <row r="37" spans="1:11" ht="21" customHeight="1" thickBot="1">
      <c r="A37" s="12" t="s">
        <v>117</v>
      </c>
      <c r="B37" s="12"/>
      <c r="C37" s="30"/>
      <c r="D37" s="16"/>
      <c r="E37" s="62">
        <f>SUM(E33:E36)</f>
        <v>-179977595</v>
      </c>
      <c r="F37" s="16"/>
      <c r="G37" s="62">
        <f>SUM(G33:G36)</f>
        <v>-109119068</v>
      </c>
      <c r="H37" s="16"/>
      <c r="I37" s="62">
        <f>SUM(I33:I36)</f>
        <v>-68405474</v>
      </c>
      <c r="J37" s="16"/>
      <c r="K37" s="62">
        <f>SUM(K33:K36)</f>
        <v>-24730746</v>
      </c>
    </row>
    <row r="38" spans="1:11" ht="21" customHeight="1" thickTop="1">
      <c r="A38" s="12"/>
      <c r="B38" s="12"/>
      <c r="C38" s="30"/>
      <c r="D38" s="16"/>
      <c r="E38" s="31"/>
      <c r="F38" s="16"/>
      <c r="G38" s="31"/>
      <c r="H38" s="16"/>
      <c r="I38" s="31"/>
      <c r="J38" s="16"/>
      <c r="K38" s="31"/>
    </row>
    <row r="39" spans="1:11" ht="21" customHeight="1">
      <c r="A39" s="12"/>
      <c r="B39" s="12"/>
      <c r="C39" s="30"/>
      <c r="D39" s="16"/>
      <c r="E39" s="31"/>
      <c r="F39" s="16"/>
      <c r="G39" s="31"/>
      <c r="H39" s="16"/>
      <c r="I39" s="31"/>
      <c r="J39" s="16"/>
      <c r="K39" s="31"/>
    </row>
    <row r="40" spans="1:11" ht="21" customHeight="1">
      <c r="A40" s="1" t="s">
        <v>43</v>
      </c>
      <c r="B40" s="12"/>
      <c r="C40" s="30"/>
      <c r="D40" s="16"/>
      <c r="E40" s="31"/>
      <c r="F40" s="16"/>
      <c r="G40" s="31"/>
      <c r="H40" s="16"/>
      <c r="I40" s="31"/>
      <c r="J40" s="16"/>
      <c r="K40" s="31"/>
    </row>
    <row r="41" spans="1:11" ht="21" customHeight="1">
      <c r="A41" s="25" t="s">
        <v>0</v>
      </c>
      <c r="B41" s="25"/>
      <c r="C41" s="3"/>
      <c r="D41" s="5"/>
      <c r="F41" s="5"/>
      <c r="G41" s="5"/>
      <c r="H41" s="5"/>
      <c r="I41" s="2"/>
      <c r="J41" s="5"/>
      <c r="K41" s="2"/>
    </row>
    <row r="42" spans="1:11" ht="21" customHeight="1">
      <c r="A42" s="21" t="s">
        <v>118</v>
      </c>
      <c r="B42" s="21"/>
      <c r="C42" s="5"/>
      <c r="D42" s="5"/>
      <c r="F42" s="5"/>
      <c r="G42" s="3"/>
      <c r="H42" s="5"/>
      <c r="I42" s="3"/>
      <c r="J42" s="5"/>
      <c r="K42" s="3"/>
    </row>
    <row r="43" spans="1:11" ht="21" customHeight="1">
      <c r="A43" s="21" t="s">
        <v>87</v>
      </c>
      <c r="B43" s="21"/>
      <c r="C43" s="5"/>
      <c r="D43" s="5"/>
      <c r="F43" s="5"/>
      <c r="G43" s="3"/>
      <c r="H43" s="5"/>
      <c r="I43" s="3"/>
      <c r="J43" s="5"/>
      <c r="K43" s="3"/>
    </row>
    <row r="44" spans="1:11" ht="21" customHeight="1">
      <c r="A44" s="7"/>
      <c r="B44" s="7"/>
      <c r="C44" s="7"/>
      <c r="D44" s="5"/>
      <c r="F44" s="5"/>
      <c r="G44" s="5"/>
      <c r="H44" s="5"/>
      <c r="I44" s="2"/>
      <c r="J44" s="5"/>
      <c r="K44" s="2" t="s">
        <v>3</v>
      </c>
    </row>
    <row r="45" spans="1:11" ht="21" customHeight="1">
      <c r="A45" s="7"/>
      <c r="B45" s="7"/>
      <c r="C45" s="7"/>
      <c r="D45" s="5"/>
      <c r="E45" s="164" t="s">
        <v>4</v>
      </c>
      <c r="F45" s="164"/>
      <c r="G45" s="164"/>
      <c r="H45" s="5"/>
      <c r="I45" s="58"/>
      <c r="J45" s="57" t="s">
        <v>5</v>
      </c>
      <c r="K45" s="58"/>
    </row>
    <row r="46" spans="1:11" ht="21" customHeight="1">
      <c r="C46" s="89" t="s">
        <v>6</v>
      </c>
      <c r="D46" s="2"/>
      <c r="E46" s="63">
        <v>2566</v>
      </c>
      <c r="F46" s="2"/>
      <c r="G46" s="63">
        <v>2565</v>
      </c>
      <c r="H46" s="2"/>
      <c r="I46" s="63">
        <v>2566</v>
      </c>
      <c r="J46" s="2"/>
      <c r="K46" s="63">
        <v>2565</v>
      </c>
    </row>
    <row r="47" spans="1:11" s="41" customFormat="1" ht="23.25" customHeight="1">
      <c r="A47" s="40" t="s">
        <v>119</v>
      </c>
      <c r="C47" s="42"/>
      <c r="D47" s="43"/>
      <c r="E47" s="44"/>
      <c r="F47" s="42"/>
      <c r="G47" s="45"/>
      <c r="H47" s="46"/>
      <c r="I47" s="48"/>
      <c r="J47" s="47"/>
      <c r="K47" s="48"/>
    </row>
    <row r="48" spans="1:11" s="41" customFormat="1" ht="23.25" customHeight="1">
      <c r="A48" s="127" t="s">
        <v>89</v>
      </c>
      <c r="C48" s="42"/>
      <c r="D48" s="43"/>
      <c r="E48" s="44"/>
      <c r="F48" s="42"/>
      <c r="G48" s="45"/>
      <c r="H48" s="46"/>
      <c r="I48" s="48"/>
      <c r="J48" s="47"/>
      <c r="K48" s="48"/>
    </row>
    <row r="49" spans="1:11" s="41" customFormat="1" ht="23.25" customHeight="1">
      <c r="A49" s="54" t="s">
        <v>120</v>
      </c>
      <c r="C49" s="30"/>
      <c r="D49" s="43"/>
      <c r="E49" s="44"/>
      <c r="F49" s="42"/>
      <c r="G49" s="45"/>
      <c r="H49" s="46"/>
      <c r="I49" s="48"/>
      <c r="J49" s="47"/>
      <c r="K49" s="48"/>
    </row>
    <row r="50" spans="1:11" s="41" customFormat="1" ht="23.25" customHeight="1">
      <c r="A50" s="55" t="s">
        <v>276</v>
      </c>
      <c r="C50" s="30"/>
      <c r="D50" s="43"/>
      <c r="E50" s="44"/>
      <c r="F50" s="42"/>
      <c r="G50" s="45"/>
      <c r="H50" s="46"/>
      <c r="I50" s="48"/>
      <c r="J50" s="47"/>
      <c r="K50" s="48"/>
    </row>
    <row r="51" spans="1:11" s="41" customFormat="1" ht="23.25" customHeight="1">
      <c r="A51" s="55" t="s">
        <v>277</v>
      </c>
      <c r="C51" s="30">
        <v>14</v>
      </c>
      <c r="D51" s="43"/>
      <c r="E51" s="98">
        <v>266761218</v>
      </c>
      <c r="F51" s="42"/>
      <c r="G51" s="98">
        <v>134844733</v>
      </c>
      <c r="H51" s="42"/>
      <c r="I51" s="98">
        <v>0</v>
      </c>
      <c r="J51" s="46"/>
      <c r="K51" s="98">
        <v>0</v>
      </c>
    </row>
    <row r="52" spans="1:11" s="41" customFormat="1" ht="23.25" customHeight="1">
      <c r="A52" s="56" t="s">
        <v>120</v>
      </c>
      <c r="C52" s="42"/>
      <c r="D52" s="43"/>
      <c r="E52" s="44"/>
      <c r="F52" s="42"/>
      <c r="G52" s="44"/>
      <c r="H52" s="46"/>
      <c r="I52" s="48"/>
      <c r="J52" s="47"/>
      <c r="K52" s="48"/>
    </row>
    <row r="53" spans="1:11" s="41" customFormat="1" ht="23.25" customHeight="1">
      <c r="A53" s="56" t="s">
        <v>121</v>
      </c>
      <c r="C53" s="42"/>
      <c r="D53" s="43"/>
      <c r="E53" s="98">
        <f>E51</f>
        <v>266761218</v>
      </c>
      <c r="F53" s="42"/>
      <c r="G53" s="98">
        <f>G51</f>
        <v>134844733</v>
      </c>
      <c r="H53" s="46"/>
      <c r="I53" s="98">
        <f>I51</f>
        <v>0</v>
      </c>
      <c r="J53" s="47"/>
      <c r="K53" s="98">
        <f>K51</f>
        <v>0</v>
      </c>
    </row>
    <row r="54" spans="1:11" s="41" customFormat="1" ht="15" customHeight="1">
      <c r="A54" s="56"/>
      <c r="C54" s="42"/>
      <c r="D54" s="43"/>
      <c r="E54" s="99"/>
      <c r="F54" s="42"/>
      <c r="G54" s="99"/>
      <c r="H54" s="46"/>
      <c r="I54" s="99"/>
      <c r="J54" s="47"/>
      <c r="K54" s="99"/>
    </row>
    <row r="55" spans="1:11" s="41" customFormat="1" ht="23.25" customHeight="1">
      <c r="A55" s="54" t="s">
        <v>122</v>
      </c>
      <c r="C55" s="42"/>
      <c r="D55" s="43"/>
      <c r="E55" s="99"/>
      <c r="F55" s="42"/>
      <c r="G55" s="99"/>
      <c r="H55" s="46"/>
      <c r="I55" s="99"/>
      <c r="J55" s="47"/>
      <c r="K55" s="99"/>
    </row>
    <row r="56" spans="1:11" s="41" customFormat="1" ht="23.25" customHeight="1">
      <c r="A56" s="87" t="s">
        <v>264</v>
      </c>
      <c r="C56" s="42"/>
      <c r="D56" s="43"/>
      <c r="E56" s="99"/>
      <c r="F56" s="42"/>
      <c r="G56" s="99"/>
      <c r="H56" s="42"/>
      <c r="I56" s="99"/>
      <c r="J56" s="46"/>
      <c r="K56" s="99"/>
    </row>
    <row r="57" spans="1:11" s="41" customFormat="1" ht="23.25" customHeight="1">
      <c r="A57" s="88" t="s">
        <v>121</v>
      </c>
      <c r="C57" s="42"/>
      <c r="D57" s="43"/>
      <c r="E57" s="98">
        <f>5149316-E65</f>
        <v>4815181</v>
      </c>
      <c r="F57" s="42"/>
      <c r="G57" s="98">
        <v>0</v>
      </c>
      <c r="H57" s="42"/>
      <c r="I57" s="98">
        <v>1892114</v>
      </c>
      <c r="J57" s="46"/>
      <c r="K57" s="98">
        <v>0</v>
      </c>
    </row>
    <row r="58" spans="1:11" s="41" customFormat="1" ht="23.25" customHeight="1">
      <c r="A58" s="110" t="s">
        <v>122</v>
      </c>
      <c r="B58" s="111"/>
      <c r="C58" s="112"/>
      <c r="D58" s="113"/>
      <c r="E58" s="114"/>
      <c r="F58" s="42"/>
      <c r="G58" s="99"/>
      <c r="H58" s="46"/>
      <c r="I58" s="99"/>
      <c r="J58" s="47"/>
      <c r="K58" s="99"/>
    </row>
    <row r="59" spans="1:11" s="41" customFormat="1" ht="23.25" customHeight="1">
      <c r="A59" s="110" t="s">
        <v>121</v>
      </c>
      <c r="B59" s="111"/>
      <c r="C59" s="112"/>
      <c r="D59" s="113"/>
      <c r="E59" s="115">
        <f>SUM(E56:E57)</f>
        <v>4815181</v>
      </c>
      <c r="F59" s="42"/>
      <c r="G59" s="98">
        <f>SUM(G56:G57)</f>
        <v>0</v>
      </c>
      <c r="H59" s="46"/>
      <c r="I59" s="98">
        <f>SUM(I56:I57)</f>
        <v>1892114</v>
      </c>
      <c r="J59" s="47"/>
      <c r="K59" s="98">
        <f>SUM(K56:K57)</f>
        <v>0</v>
      </c>
    </row>
    <row r="60" spans="1:11" s="41" customFormat="1" ht="23.25" customHeight="1">
      <c r="A60" s="116" t="s">
        <v>259</v>
      </c>
      <c r="B60" s="111"/>
      <c r="C60" s="117"/>
      <c r="D60" s="113"/>
      <c r="E60" s="115">
        <f>E53+E59</f>
        <v>271576399</v>
      </c>
      <c r="F60" s="49"/>
      <c r="G60" s="98">
        <f>G53+G59</f>
        <v>134844733</v>
      </c>
      <c r="H60" s="50"/>
      <c r="I60" s="98">
        <f>I53+I59</f>
        <v>1892114</v>
      </c>
      <c r="J60" s="44"/>
      <c r="K60" s="98">
        <f>K53+K59</f>
        <v>0</v>
      </c>
    </row>
    <row r="61" spans="1:11" s="41" customFormat="1" ht="15" customHeight="1">
      <c r="A61" s="116"/>
      <c r="B61" s="111"/>
      <c r="C61" s="117"/>
      <c r="D61" s="113"/>
      <c r="E61" s="118"/>
      <c r="F61" s="49"/>
      <c r="G61" s="45"/>
      <c r="H61" s="46"/>
      <c r="I61" s="45"/>
      <c r="J61" s="47"/>
      <c r="K61" s="45"/>
    </row>
    <row r="62" spans="1:11" s="41" customFormat="1" ht="18" customHeight="1">
      <c r="A62" s="119" t="s">
        <v>115</v>
      </c>
      <c r="B62" s="111"/>
      <c r="C62" s="117"/>
      <c r="D62" s="113"/>
      <c r="E62" s="118"/>
      <c r="F62" s="49"/>
      <c r="G62" s="45"/>
      <c r="H62" s="46"/>
      <c r="I62" s="45"/>
      <c r="J62" s="47"/>
      <c r="K62" s="45"/>
    </row>
    <row r="63" spans="1:11" s="41" customFormat="1" ht="18" customHeight="1">
      <c r="A63" s="120" t="s">
        <v>122</v>
      </c>
      <c r="B63" s="111"/>
      <c r="C63" s="117"/>
      <c r="D63" s="113"/>
      <c r="E63" s="118"/>
      <c r="F63" s="49"/>
      <c r="G63" s="45"/>
      <c r="H63" s="46"/>
      <c r="I63" s="45"/>
      <c r="J63" s="47"/>
      <c r="K63" s="45"/>
    </row>
    <row r="64" spans="1:11" s="41" customFormat="1" ht="18" customHeight="1">
      <c r="A64" s="87" t="s">
        <v>264</v>
      </c>
      <c r="B64" s="111"/>
      <c r="C64" s="117"/>
      <c r="D64" s="113"/>
      <c r="E64" s="118"/>
      <c r="F64" s="49"/>
      <c r="G64" s="45"/>
      <c r="H64" s="46"/>
      <c r="I64" s="45"/>
      <c r="J64" s="47"/>
      <c r="K64" s="45"/>
    </row>
    <row r="65" spans="1:11" s="41" customFormat="1" ht="18" customHeight="1">
      <c r="A65" s="121" t="s">
        <v>121</v>
      </c>
      <c r="B65" s="111"/>
      <c r="C65" s="117"/>
      <c r="D65" s="113"/>
      <c r="E65" s="131">
        <v>334135</v>
      </c>
      <c r="F65" s="49"/>
      <c r="G65" s="132">
        <v>0</v>
      </c>
      <c r="H65" s="46"/>
      <c r="I65" s="132">
        <v>0</v>
      </c>
      <c r="J65" s="47"/>
      <c r="K65" s="132">
        <v>0</v>
      </c>
    </row>
    <row r="66" spans="1:11" s="41" customFormat="1" ht="23.25" customHeight="1">
      <c r="A66" s="110" t="s">
        <v>122</v>
      </c>
      <c r="B66" s="111"/>
      <c r="C66" s="112"/>
      <c r="D66" s="113"/>
      <c r="E66" s="114"/>
      <c r="F66" s="42"/>
      <c r="G66" s="99"/>
      <c r="H66" s="46"/>
      <c r="I66" s="99"/>
      <c r="J66" s="47"/>
      <c r="K66" s="99"/>
    </row>
    <row r="67" spans="1:11" s="41" customFormat="1" ht="23.25" customHeight="1">
      <c r="A67" s="110" t="s">
        <v>121</v>
      </c>
      <c r="B67" s="111"/>
      <c r="C67" s="112"/>
      <c r="D67" s="113"/>
      <c r="E67" s="115">
        <f>SUM(E63:E65)</f>
        <v>334135</v>
      </c>
      <c r="F67" s="42"/>
      <c r="G67" s="98">
        <f>SUM(G63:G65)</f>
        <v>0</v>
      </c>
      <c r="H67" s="46"/>
      <c r="I67" s="98">
        <f>SUM(I63:I65)</f>
        <v>0</v>
      </c>
      <c r="J67" s="47"/>
      <c r="K67" s="98">
        <f>SUM(K63:K65)</f>
        <v>0</v>
      </c>
    </row>
    <row r="68" spans="1:11" s="41" customFormat="1" ht="19.149999999999999" customHeight="1">
      <c r="A68" s="116" t="s">
        <v>260</v>
      </c>
      <c r="B68" s="111"/>
      <c r="C68" s="117"/>
      <c r="D68" s="113"/>
      <c r="E68" s="122">
        <f>E65</f>
        <v>334135</v>
      </c>
      <c r="F68" s="49"/>
      <c r="G68" s="109">
        <v>0</v>
      </c>
      <c r="H68" s="46"/>
      <c r="I68" s="109">
        <v>0</v>
      </c>
      <c r="J68" s="47"/>
      <c r="K68" s="109">
        <v>0</v>
      </c>
    </row>
    <row r="69" spans="1:11" s="41" customFormat="1" ht="15" customHeight="1">
      <c r="A69" s="121"/>
      <c r="B69" s="111"/>
      <c r="C69" s="117"/>
      <c r="D69" s="113"/>
      <c r="E69" s="118"/>
      <c r="F69" s="49"/>
      <c r="G69" s="45"/>
      <c r="H69" s="46"/>
      <c r="I69" s="45"/>
      <c r="J69" s="47"/>
      <c r="K69" s="45"/>
    </row>
    <row r="70" spans="1:11" s="41" customFormat="1" ht="23.25" customHeight="1">
      <c r="A70" s="123" t="s">
        <v>124</v>
      </c>
      <c r="B70" s="111"/>
      <c r="C70" s="117"/>
      <c r="D70" s="113"/>
      <c r="E70" s="124">
        <f>E33+E60</f>
        <v>186550156</v>
      </c>
      <c r="F70" s="49"/>
      <c r="G70" s="90">
        <f>G33+G60</f>
        <v>32089804</v>
      </c>
      <c r="H70" s="50"/>
      <c r="I70" s="90">
        <f>I33+I60</f>
        <v>-66513360</v>
      </c>
      <c r="J70" s="47"/>
      <c r="K70" s="90">
        <f>K33+K60</f>
        <v>-24730746</v>
      </c>
    </row>
    <row r="71" spans="1:11" s="41" customFormat="1" ht="23.25" customHeight="1">
      <c r="A71" s="123" t="s">
        <v>125</v>
      </c>
      <c r="B71" s="111"/>
      <c r="C71" s="117"/>
      <c r="D71" s="113"/>
      <c r="E71" s="125">
        <f>E36+E68</f>
        <v>-94617217</v>
      </c>
      <c r="F71" s="49"/>
      <c r="G71" s="100">
        <f>G36</f>
        <v>-6364139</v>
      </c>
      <c r="H71" s="50"/>
      <c r="I71" s="100">
        <f>I36</f>
        <v>0</v>
      </c>
      <c r="J71" s="47"/>
      <c r="K71" s="100">
        <f>K36</f>
        <v>0</v>
      </c>
    </row>
    <row r="72" spans="1:11" s="41" customFormat="1" ht="23.25" customHeight="1" thickBot="1">
      <c r="A72" s="116" t="s">
        <v>126</v>
      </c>
      <c r="B72" s="111"/>
      <c r="C72" s="117"/>
      <c r="D72" s="113"/>
      <c r="E72" s="126">
        <f>SUM(E70:E71)</f>
        <v>91932939</v>
      </c>
      <c r="F72" s="49"/>
      <c r="G72" s="101">
        <f>SUM(G70:G71)</f>
        <v>25725665</v>
      </c>
      <c r="H72" s="50"/>
      <c r="I72" s="101">
        <f>SUM(I70:I71)</f>
        <v>-66513360</v>
      </c>
      <c r="J72" s="47"/>
      <c r="K72" s="101">
        <f>SUM(K70:K71)</f>
        <v>-24730746</v>
      </c>
    </row>
    <row r="73" spans="1:11" ht="6" customHeight="1" thickTop="1">
      <c r="A73" s="40"/>
      <c r="B73" s="12"/>
      <c r="C73" s="30"/>
      <c r="D73" s="14"/>
      <c r="E73" s="90"/>
      <c r="F73" s="49"/>
      <c r="G73" s="90"/>
      <c r="H73" s="50"/>
      <c r="I73" s="90"/>
      <c r="J73" s="47"/>
      <c r="K73" s="90"/>
    </row>
    <row r="74" spans="1:11" ht="21" customHeight="1">
      <c r="A74" s="33" t="s">
        <v>127</v>
      </c>
      <c r="B74" s="34"/>
      <c r="C74" s="30"/>
      <c r="D74" s="14"/>
      <c r="E74" s="31"/>
      <c r="F74" s="14"/>
      <c r="G74" s="31"/>
      <c r="H74" s="14"/>
      <c r="I74" s="31"/>
      <c r="J74" s="14"/>
      <c r="K74" s="31"/>
    </row>
    <row r="75" spans="1:11" ht="21" customHeight="1">
      <c r="A75" s="34" t="s">
        <v>128</v>
      </c>
      <c r="B75" s="34"/>
      <c r="C75" s="30"/>
      <c r="D75" s="14"/>
      <c r="E75" s="31"/>
      <c r="F75" s="14"/>
      <c r="G75" s="31"/>
      <c r="H75" s="14"/>
      <c r="I75" s="31"/>
      <c r="J75" s="14"/>
      <c r="K75" s="31"/>
    </row>
    <row r="76" spans="1:11" ht="21" customHeight="1" thickBot="1">
      <c r="A76" s="92" t="s">
        <v>129</v>
      </c>
      <c r="B76" s="34"/>
      <c r="C76" s="30"/>
      <c r="D76" s="14"/>
      <c r="E76" s="93">
        <f>SUM(E78-E77)</f>
        <v>-83330276</v>
      </c>
      <c r="F76" s="14"/>
      <c r="G76" s="93">
        <f>SUM(G78-G77)</f>
        <v>-101051465</v>
      </c>
      <c r="H76" s="14"/>
      <c r="I76" s="24">
        <f>I33</f>
        <v>-68405474</v>
      </c>
      <c r="J76" s="14"/>
      <c r="K76" s="24">
        <f>K33</f>
        <v>-24730746</v>
      </c>
    </row>
    <row r="77" spans="1:11" ht="21" customHeight="1" thickTop="1">
      <c r="A77" s="92" t="s">
        <v>130</v>
      </c>
      <c r="B77" s="34"/>
      <c r="C77" s="30"/>
      <c r="D77" s="14"/>
      <c r="E77" s="31">
        <f>E36</f>
        <v>-94951352</v>
      </c>
      <c r="F77" s="14"/>
      <c r="G77" s="31">
        <f>G36</f>
        <v>-6364139</v>
      </c>
      <c r="H77" s="14"/>
      <c r="I77" s="31"/>
      <c r="J77" s="14"/>
      <c r="K77" s="31"/>
    </row>
    <row r="78" spans="1:11" ht="21" customHeight="1">
      <c r="A78" s="34"/>
      <c r="B78" s="34"/>
      <c r="C78" s="30"/>
      <c r="D78" s="14"/>
      <c r="E78" s="107">
        <f>E81-E80</f>
        <v>-178281628</v>
      </c>
      <c r="F78" s="14"/>
      <c r="G78" s="107">
        <f>G81-G80</f>
        <v>-107415604</v>
      </c>
      <c r="H78" s="14"/>
      <c r="I78" s="31"/>
      <c r="J78" s="14"/>
      <c r="K78" s="31"/>
    </row>
    <row r="79" spans="1:11" ht="21" customHeight="1">
      <c r="A79" s="34" t="s">
        <v>131</v>
      </c>
      <c r="B79" s="34"/>
      <c r="C79" s="30"/>
      <c r="D79" s="14"/>
      <c r="E79" s="31"/>
      <c r="F79" s="14"/>
      <c r="G79" s="31"/>
      <c r="H79" s="14"/>
      <c r="I79" s="31"/>
      <c r="J79" s="14"/>
      <c r="K79" s="31"/>
    </row>
    <row r="80" spans="1:11" ht="21" customHeight="1">
      <c r="A80" s="92" t="s">
        <v>132</v>
      </c>
      <c r="B80" s="41"/>
      <c r="C80" s="30"/>
      <c r="D80" s="14"/>
      <c r="E80" s="31">
        <v>-1695967</v>
      </c>
      <c r="F80" s="14"/>
      <c r="G80" s="31">
        <v>-1703464</v>
      </c>
      <c r="H80" s="14"/>
      <c r="I80" s="31"/>
      <c r="J80" s="14"/>
      <c r="K80" s="31"/>
    </row>
    <row r="81" spans="1:11" ht="21" customHeight="1" thickBot="1">
      <c r="A81" s="41"/>
      <c r="B81" s="35"/>
      <c r="C81" s="30"/>
      <c r="D81" s="14"/>
      <c r="E81" s="62">
        <f>E37</f>
        <v>-179977595</v>
      </c>
      <c r="F81" s="14"/>
      <c r="G81" s="62">
        <f>G37</f>
        <v>-109119068</v>
      </c>
      <c r="H81" s="14"/>
      <c r="I81" s="31"/>
      <c r="J81" s="14"/>
      <c r="K81" s="31"/>
    </row>
    <row r="82" spans="1:11" ht="21" customHeight="1" thickTop="1">
      <c r="A82" s="41"/>
      <c r="B82" s="35"/>
      <c r="C82" s="30"/>
      <c r="D82" s="14"/>
      <c r="E82" s="133"/>
      <c r="F82" s="14"/>
      <c r="G82" s="133"/>
      <c r="H82" s="14"/>
      <c r="I82" s="31"/>
      <c r="J82" s="14"/>
      <c r="K82" s="31"/>
    </row>
    <row r="83" spans="1:11" ht="21" customHeight="1">
      <c r="A83" s="1" t="s">
        <v>43</v>
      </c>
      <c r="B83" s="12"/>
      <c r="C83" s="30"/>
      <c r="D83" s="16"/>
      <c r="E83" s="31"/>
      <c r="F83" s="16"/>
      <c r="G83" s="31"/>
      <c r="H83" s="16"/>
      <c r="I83" s="31"/>
      <c r="J83" s="16"/>
      <c r="K83" s="31"/>
    </row>
    <row r="84" spans="1:11" ht="21" customHeight="1">
      <c r="A84" s="25" t="s">
        <v>0</v>
      </c>
      <c r="B84" s="25"/>
      <c r="C84" s="3"/>
      <c r="D84" s="5"/>
      <c r="F84" s="5"/>
      <c r="G84" s="5"/>
      <c r="H84" s="5"/>
      <c r="I84" s="2"/>
      <c r="J84" s="5"/>
      <c r="K84" s="2"/>
    </row>
    <row r="85" spans="1:11" ht="21" customHeight="1">
      <c r="A85" s="21" t="s">
        <v>118</v>
      </c>
      <c r="B85" s="21"/>
      <c r="C85" s="5"/>
      <c r="D85" s="5"/>
      <c r="F85" s="5"/>
      <c r="G85" s="3"/>
      <c r="H85" s="5"/>
      <c r="I85" s="3"/>
      <c r="J85" s="5"/>
      <c r="K85" s="3"/>
    </row>
    <row r="86" spans="1:11" ht="21" customHeight="1">
      <c r="A86" s="21" t="s">
        <v>87</v>
      </c>
      <c r="B86" s="21"/>
      <c r="C86" s="5"/>
      <c r="D86" s="5"/>
      <c r="F86" s="5"/>
      <c r="G86" s="3"/>
      <c r="H86" s="5"/>
      <c r="I86" s="3"/>
      <c r="J86" s="5"/>
      <c r="K86" s="3"/>
    </row>
    <row r="87" spans="1:11" ht="21" customHeight="1">
      <c r="A87" s="7"/>
      <c r="B87" s="7"/>
      <c r="C87" s="7"/>
      <c r="D87" s="5"/>
      <c r="F87" s="5"/>
      <c r="G87" s="5"/>
      <c r="H87" s="5"/>
      <c r="I87" s="2"/>
      <c r="J87" s="5"/>
      <c r="K87" s="2" t="s">
        <v>3</v>
      </c>
    </row>
    <row r="88" spans="1:11" ht="21" customHeight="1">
      <c r="A88" s="7"/>
      <c r="B88" s="7"/>
      <c r="C88" s="7"/>
      <c r="D88" s="5"/>
      <c r="E88" s="164" t="s">
        <v>4</v>
      </c>
      <c r="F88" s="164"/>
      <c r="G88" s="164"/>
      <c r="H88" s="5"/>
      <c r="I88" s="58"/>
      <c r="J88" s="57" t="s">
        <v>5</v>
      </c>
      <c r="K88" s="58"/>
    </row>
    <row r="89" spans="1:11" ht="21" customHeight="1">
      <c r="C89" s="89" t="s">
        <v>6</v>
      </c>
      <c r="D89" s="2"/>
      <c r="E89" s="63">
        <v>2566</v>
      </c>
      <c r="F89" s="2"/>
      <c r="G89" s="63">
        <v>2565</v>
      </c>
      <c r="H89" s="2"/>
      <c r="I89" s="63">
        <v>2566</v>
      </c>
      <c r="J89" s="2"/>
      <c r="K89" s="63">
        <v>2565</v>
      </c>
    </row>
    <row r="90" spans="1:11" ht="21" customHeight="1">
      <c r="A90" s="35" t="s">
        <v>133</v>
      </c>
      <c r="B90" s="36"/>
      <c r="C90" s="30"/>
      <c r="D90" s="14"/>
      <c r="E90" s="31"/>
      <c r="F90" s="14"/>
      <c r="G90" s="31"/>
      <c r="H90" s="14"/>
      <c r="I90" s="31"/>
      <c r="J90" s="14"/>
      <c r="K90" s="31"/>
    </row>
    <row r="91" spans="1:11" ht="21" customHeight="1">
      <c r="A91" s="36" t="s">
        <v>128</v>
      </c>
      <c r="B91" s="36"/>
      <c r="C91" s="30"/>
      <c r="D91" s="14"/>
      <c r="E91" s="31"/>
      <c r="F91" s="14"/>
      <c r="G91" s="31"/>
      <c r="H91" s="14"/>
      <c r="I91" s="31"/>
      <c r="J91" s="14"/>
      <c r="K91" s="31"/>
    </row>
    <row r="92" spans="1:11" ht="21" customHeight="1" thickBot="1">
      <c r="A92" s="92" t="s">
        <v>134</v>
      </c>
      <c r="B92" s="36"/>
      <c r="C92" s="30"/>
      <c r="D92" s="14"/>
      <c r="E92" s="93">
        <v>188246123</v>
      </c>
      <c r="F92" s="14"/>
      <c r="G92" s="93">
        <f>SUM(G94-G93)</f>
        <v>33793268</v>
      </c>
      <c r="H92" s="14"/>
      <c r="I92" s="24">
        <f>I72</f>
        <v>-66513360</v>
      </c>
      <c r="J92" s="14"/>
      <c r="K92" s="24">
        <f>K72</f>
        <v>-24730746</v>
      </c>
    </row>
    <row r="93" spans="1:11" ht="21" customHeight="1" thickTop="1">
      <c r="A93" s="92" t="s">
        <v>135</v>
      </c>
      <c r="B93" s="36"/>
      <c r="C93" s="30"/>
      <c r="D93" s="14"/>
      <c r="E93" s="31">
        <v>-94617217</v>
      </c>
      <c r="F93" s="14"/>
      <c r="G93" s="31">
        <f>G36</f>
        <v>-6364139</v>
      </c>
      <c r="H93" s="14"/>
      <c r="I93" s="31"/>
      <c r="J93" s="14"/>
      <c r="K93" s="31"/>
    </row>
    <row r="94" spans="1:11" ht="21" customHeight="1">
      <c r="A94" s="91"/>
      <c r="B94" s="36"/>
      <c r="C94" s="30"/>
      <c r="D94" s="14"/>
      <c r="E94" s="107">
        <f>E97-E96</f>
        <v>93628906</v>
      </c>
      <c r="F94" s="14"/>
      <c r="G94" s="107">
        <f>G97-G96</f>
        <v>27429129</v>
      </c>
      <c r="H94" s="14"/>
      <c r="I94" s="31"/>
      <c r="J94" s="14"/>
      <c r="K94" s="31"/>
    </row>
    <row r="95" spans="1:11" ht="21" customHeight="1">
      <c r="A95" s="36" t="s">
        <v>131</v>
      </c>
      <c r="B95" s="36"/>
      <c r="C95" s="30"/>
      <c r="D95" s="14"/>
      <c r="E95" s="31"/>
      <c r="F95" s="14"/>
      <c r="G95" s="31"/>
      <c r="H95" s="14"/>
      <c r="I95" s="31"/>
      <c r="J95" s="14"/>
      <c r="K95" s="31"/>
    </row>
    <row r="96" spans="1:11" ht="21" customHeight="1">
      <c r="A96" s="92" t="s">
        <v>134</v>
      </c>
      <c r="B96" s="12"/>
      <c r="C96" s="30"/>
      <c r="D96" s="14"/>
      <c r="E96" s="31">
        <f>E80</f>
        <v>-1695967</v>
      </c>
      <c r="F96" s="14"/>
      <c r="G96" s="31">
        <f>G80</f>
        <v>-1703464</v>
      </c>
      <c r="H96" s="14"/>
      <c r="I96" s="31"/>
      <c r="J96" s="14"/>
      <c r="K96" s="31"/>
    </row>
    <row r="97" spans="1:11" ht="21" customHeight="1" thickBot="1">
      <c r="A97" s="12"/>
      <c r="B97" s="12"/>
      <c r="C97" s="30"/>
      <c r="D97" s="13"/>
      <c r="E97" s="62">
        <f>E72</f>
        <v>91932939</v>
      </c>
      <c r="F97" s="14"/>
      <c r="G97" s="62">
        <f>G72</f>
        <v>25725665</v>
      </c>
      <c r="H97" s="14"/>
      <c r="I97" s="31"/>
      <c r="J97" s="14"/>
      <c r="K97" s="31"/>
    </row>
    <row r="98" spans="1:11" ht="9" customHeight="1" thickTop="1">
      <c r="A98" s="12"/>
      <c r="B98" s="12"/>
      <c r="C98" s="30"/>
      <c r="D98" s="13"/>
      <c r="E98" s="31"/>
      <c r="F98" s="14"/>
      <c r="G98" s="31"/>
      <c r="H98" s="14"/>
      <c r="I98" s="31"/>
      <c r="J98" s="14"/>
      <c r="K98" s="31"/>
    </row>
    <row r="99" spans="1:11" ht="21" customHeight="1">
      <c r="A99" s="12" t="s">
        <v>136</v>
      </c>
      <c r="B99" s="7"/>
      <c r="C99" s="30">
        <v>34</v>
      </c>
      <c r="D99" s="13"/>
      <c r="E99" s="7"/>
      <c r="F99" s="13"/>
      <c r="G99" s="7"/>
      <c r="H99" s="13"/>
      <c r="I99" s="31"/>
      <c r="J99" s="13"/>
      <c r="K99" s="2"/>
    </row>
    <row r="100" spans="1:11" ht="21" customHeight="1">
      <c r="A100" s="7" t="s">
        <v>265</v>
      </c>
      <c r="B100" s="7"/>
      <c r="C100" s="30"/>
      <c r="D100" s="13"/>
      <c r="E100" s="7"/>
      <c r="F100" s="13"/>
      <c r="G100" s="7"/>
      <c r="H100" s="13"/>
      <c r="I100" s="31"/>
      <c r="J100" s="13"/>
      <c r="K100" s="31"/>
    </row>
    <row r="101" spans="1:11" ht="21" customHeight="1">
      <c r="A101" s="7" t="s">
        <v>137</v>
      </c>
      <c r="B101" s="7"/>
      <c r="C101" s="30"/>
      <c r="D101" s="32"/>
      <c r="E101" s="7"/>
      <c r="F101" s="13"/>
      <c r="G101" s="7"/>
      <c r="H101" s="13"/>
      <c r="I101" s="51"/>
      <c r="J101" s="13"/>
      <c r="K101" s="51"/>
    </row>
    <row r="102" spans="1:11" ht="21" customHeight="1">
      <c r="A102" s="95" t="s">
        <v>138</v>
      </c>
      <c r="B102" s="7"/>
      <c r="C102" s="30"/>
      <c r="D102" s="32"/>
      <c r="E102" s="39">
        <f>E76/(BS!D87*2)</f>
        <v>-3.513155452486473E-2</v>
      </c>
      <c r="F102" s="37"/>
      <c r="G102" s="39">
        <f>G76/(BS!F87*2)</f>
        <v>-4.2602703637570578E-2</v>
      </c>
      <c r="H102" s="37"/>
      <c r="I102" s="39">
        <f>I76/(BS!H87*2)</f>
        <v>-2.883934573347887E-2</v>
      </c>
      <c r="J102" s="37"/>
      <c r="K102" s="39">
        <f>K76/(BS!J87*2)</f>
        <v>-1.0426337139931954E-2</v>
      </c>
    </row>
    <row r="103" spans="1:11" ht="21" customHeight="1">
      <c r="A103" s="95" t="s">
        <v>139</v>
      </c>
      <c r="B103" s="7"/>
      <c r="C103" s="30"/>
      <c r="D103" s="32"/>
      <c r="E103" s="94">
        <f>E77/(BS!D87*2)</f>
        <v>-4.0030931854799376E-2</v>
      </c>
      <c r="F103" s="37"/>
      <c r="G103" s="94">
        <f>G77/(BS!F87*2)</f>
        <v>-2.6830835923586536E-3</v>
      </c>
      <c r="H103" s="37"/>
      <c r="I103" s="61">
        <v>0</v>
      </c>
      <c r="J103" s="37"/>
      <c r="K103" s="61">
        <v>0</v>
      </c>
    </row>
    <row r="104" spans="1:11" ht="21" customHeight="1" thickBot="1">
      <c r="A104" s="7"/>
      <c r="B104" s="7"/>
      <c r="C104" s="30"/>
      <c r="D104" s="32"/>
      <c r="E104" s="38">
        <f>SUM(E102:E103)+0.0001</f>
        <v>-7.5062486379664103E-2</v>
      </c>
      <c r="F104" s="37"/>
      <c r="G104" s="38">
        <f>SUM(G102:G103)</f>
        <v>-4.5285787229929229E-2</v>
      </c>
      <c r="H104" s="37"/>
      <c r="I104" s="38">
        <f>SUM(I102:I103)</f>
        <v>-2.883934573347887E-2</v>
      </c>
      <c r="J104" s="37"/>
      <c r="K104" s="38">
        <f>SUM(K102:K103)</f>
        <v>-1.0426337139931954E-2</v>
      </c>
    </row>
    <row r="105" spans="1:11" ht="9" customHeight="1" thickTop="1">
      <c r="A105" s="7"/>
      <c r="E105" s="39"/>
      <c r="F105" s="37"/>
      <c r="G105" s="39"/>
      <c r="H105" s="37"/>
      <c r="I105" s="39"/>
      <c r="J105" s="37"/>
      <c r="K105" s="39"/>
    </row>
    <row r="106" spans="1:11" ht="21" customHeight="1">
      <c r="A106" s="1" t="s">
        <v>43</v>
      </c>
      <c r="D106" s="31"/>
    </row>
  </sheetData>
  <mergeCells count="3">
    <mergeCell ref="E5:G5"/>
    <mergeCell ref="E45:G45"/>
    <mergeCell ref="E88:G88"/>
  </mergeCells>
  <phoneticPr fontId="10" type="noConversion"/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2" manualBreakCount="2">
    <brk id="40" max="10" man="1"/>
    <brk id="83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FF00"/>
  </sheetPr>
  <dimension ref="A1:AB25"/>
  <sheetViews>
    <sheetView showGridLines="0" view="pageBreakPreview" zoomScale="60" zoomScaleNormal="100" workbookViewId="0">
      <selection activeCell="B13" sqref="B13"/>
    </sheetView>
  </sheetViews>
  <sheetFormatPr defaultColWidth="10.7109375" defaultRowHeight="23.25"/>
  <cols>
    <col min="1" max="1" width="54.85546875" style="71" customWidth="1"/>
    <col min="2" max="2" width="12.140625" style="71" customWidth="1"/>
    <col min="3" max="3" width="1.28515625" style="71" customWidth="1"/>
    <col min="4" max="4" width="16.7109375" style="71" customWidth="1"/>
    <col min="5" max="5" width="1.7109375" style="71" customWidth="1"/>
    <col min="6" max="6" width="17" style="71" customWidth="1"/>
    <col min="7" max="7" width="1.7109375" style="71" customWidth="1"/>
    <col min="8" max="8" width="13.7109375" style="71" customWidth="1"/>
    <col min="9" max="9" width="1.85546875" style="71" customWidth="1"/>
    <col min="10" max="10" width="19.42578125" style="71" customWidth="1"/>
    <col min="11" max="11" width="2" style="71" customWidth="1"/>
    <col min="12" max="12" width="19.42578125" style="71" customWidth="1"/>
    <col min="13" max="13" width="1.42578125" style="71" customWidth="1"/>
    <col min="14" max="14" width="18.42578125" style="71" customWidth="1"/>
    <col min="15" max="15" width="1.7109375" style="71" customWidth="1"/>
    <col min="16" max="16" width="17.28515625" style="71" customWidth="1"/>
    <col min="17" max="17" width="1.7109375" style="71" customWidth="1"/>
    <col min="18" max="18" width="14.42578125" style="71" customWidth="1"/>
    <col min="19" max="19" width="1.7109375" style="71" customWidth="1"/>
    <col min="20" max="20" width="18" style="71" customWidth="1"/>
    <col min="21" max="21" width="1.7109375" style="71" customWidth="1"/>
    <col min="22" max="22" width="15.5703125" style="71" customWidth="1"/>
    <col min="23" max="23" width="1.7109375" style="71" customWidth="1"/>
    <col min="24" max="24" width="17.42578125" style="71" customWidth="1"/>
    <col min="25" max="25" width="1.28515625" style="71" customWidth="1"/>
    <col min="26" max="26" width="15.7109375" style="71" bestFit="1" customWidth="1"/>
    <col min="27" max="27" width="10.7109375" style="71"/>
    <col min="28" max="28" width="18.42578125" style="71" bestFit="1" customWidth="1"/>
    <col min="29" max="29" width="14.85546875" style="71" bestFit="1" customWidth="1"/>
    <col min="30" max="16384" width="10.7109375" style="71"/>
  </cols>
  <sheetData>
    <row r="1" spans="1:28" s="65" customFormat="1">
      <c r="A1" s="64" t="s">
        <v>0</v>
      </c>
    </row>
    <row r="2" spans="1:28" s="65" customFormat="1">
      <c r="A2" s="65" t="s">
        <v>140</v>
      </c>
      <c r="D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3" spans="1:28" s="65" customFormat="1">
      <c r="A3" s="65" t="str">
        <f>PL!A3</f>
        <v>สำหรับปีสิ้นสุดวันที่ 31 ธันวาคม 2566</v>
      </c>
      <c r="D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66"/>
      <c r="X3" s="66"/>
    </row>
    <row r="4" spans="1:28">
      <c r="A4" s="67"/>
      <c r="B4" s="68"/>
      <c r="C4" s="68"/>
      <c r="D4" s="69"/>
      <c r="E4" s="68"/>
      <c r="F4" s="68"/>
      <c r="G4" s="68"/>
      <c r="H4" s="68"/>
      <c r="I4" s="68"/>
      <c r="J4" s="68"/>
      <c r="K4" s="68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70" t="s">
        <v>3</v>
      </c>
      <c r="Y4" s="68"/>
    </row>
    <row r="5" spans="1:28">
      <c r="A5" s="67"/>
      <c r="B5" s="68"/>
      <c r="C5" s="72"/>
      <c r="D5" s="73" t="s">
        <v>4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</row>
    <row r="6" spans="1:28">
      <c r="A6" s="67"/>
      <c r="B6" s="68"/>
      <c r="C6" s="72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74"/>
      <c r="V6" s="75" t="s">
        <v>141</v>
      </c>
      <c r="W6" s="74"/>
      <c r="X6" s="74"/>
    </row>
    <row r="7" spans="1:28">
      <c r="A7" s="67"/>
      <c r="B7" s="68"/>
      <c r="C7" s="72"/>
      <c r="D7" s="167" t="s">
        <v>81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74"/>
      <c r="V7" s="75" t="s">
        <v>142</v>
      </c>
      <c r="W7" s="74"/>
      <c r="X7" s="74"/>
    </row>
    <row r="8" spans="1:28">
      <c r="A8" s="67"/>
      <c r="B8" s="68"/>
      <c r="D8" s="75"/>
      <c r="E8" s="75"/>
      <c r="F8" s="75"/>
      <c r="G8" s="75"/>
      <c r="H8" s="75" t="s">
        <v>143</v>
      </c>
      <c r="I8" s="75"/>
      <c r="J8" s="75" t="s">
        <v>144</v>
      </c>
      <c r="K8" s="75"/>
      <c r="L8" s="165" t="s">
        <v>145</v>
      </c>
      <c r="M8" s="165"/>
      <c r="N8" s="165"/>
      <c r="O8" s="75"/>
      <c r="P8" s="76" t="s">
        <v>146</v>
      </c>
      <c r="Q8" s="75"/>
      <c r="R8" s="76" t="s">
        <v>147</v>
      </c>
      <c r="S8" s="75"/>
      <c r="T8" s="76" t="s">
        <v>147</v>
      </c>
      <c r="U8" s="68"/>
      <c r="V8" s="68" t="s">
        <v>148</v>
      </c>
      <c r="W8" s="70"/>
      <c r="X8" s="75"/>
    </row>
    <row r="9" spans="1:28">
      <c r="B9" s="75"/>
      <c r="D9" s="77" t="s">
        <v>149</v>
      </c>
      <c r="E9" s="75"/>
      <c r="F9" s="75" t="s">
        <v>150</v>
      </c>
      <c r="G9" s="75"/>
      <c r="H9" s="75" t="s">
        <v>151</v>
      </c>
      <c r="I9" s="75"/>
      <c r="J9" s="75" t="s">
        <v>152</v>
      </c>
      <c r="K9" s="75"/>
      <c r="L9" s="129" t="s">
        <v>262</v>
      </c>
      <c r="M9" s="130"/>
      <c r="N9" s="77"/>
      <c r="O9" s="77"/>
      <c r="P9" s="76" t="s">
        <v>153</v>
      </c>
      <c r="Q9" s="77"/>
      <c r="R9" s="76" t="s">
        <v>154</v>
      </c>
      <c r="S9" s="77"/>
      <c r="T9" s="76" t="s">
        <v>67</v>
      </c>
      <c r="U9" s="77"/>
      <c r="V9" s="77" t="s">
        <v>155</v>
      </c>
      <c r="W9" s="77"/>
      <c r="X9" s="77" t="s">
        <v>156</v>
      </c>
      <c r="Y9" s="78"/>
    </row>
    <row r="10" spans="1:28">
      <c r="A10" s="65"/>
      <c r="B10" s="68"/>
      <c r="D10" s="79" t="s">
        <v>157</v>
      </c>
      <c r="E10" s="75"/>
      <c r="F10" s="79" t="s">
        <v>158</v>
      </c>
      <c r="G10" s="75"/>
      <c r="H10" s="79" t="s">
        <v>159</v>
      </c>
      <c r="I10" s="75"/>
      <c r="J10" s="79" t="s">
        <v>160</v>
      </c>
      <c r="K10" s="75"/>
      <c r="L10" s="79" t="s">
        <v>261</v>
      </c>
      <c r="M10" s="75"/>
      <c r="N10" s="79" t="s">
        <v>161</v>
      </c>
      <c r="O10" s="75"/>
      <c r="P10" s="80" t="s">
        <v>162</v>
      </c>
      <c r="Q10" s="75"/>
      <c r="R10" s="80" t="s">
        <v>163</v>
      </c>
      <c r="S10" s="75"/>
      <c r="T10" s="80" t="s">
        <v>164</v>
      </c>
      <c r="U10" s="75"/>
      <c r="V10" s="79" t="s">
        <v>165</v>
      </c>
      <c r="W10" s="75"/>
      <c r="X10" s="79" t="s">
        <v>166</v>
      </c>
      <c r="Y10" s="70"/>
    </row>
    <row r="11" spans="1:28">
      <c r="A11" s="65" t="s">
        <v>167</v>
      </c>
      <c r="B11" s="53"/>
      <c r="D11" s="53">
        <v>1185974790</v>
      </c>
      <c r="E11" s="52"/>
      <c r="F11" s="52">
        <v>6055971062</v>
      </c>
      <c r="G11" s="52"/>
      <c r="H11" s="52">
        <v>2228074</v>
      </c>
      <c r="I11" s="52"/>
      <c r="J11" s="52">
        <v>-3462120907</v>
      </c>
      <c r="K11" s="52"/>
      <c r="L11" s="53">
        <v>33055004</v>
      </c>
      <c r="M11" s="53"/>
      <c r="N11" s="53">
        <v>1288830639</v>
      </c>
      <c r="O11" s="53"/>
      <c r="P11" s="53">
        <v>-10658573</v>
      </c>
      <c r="Q11" s="53"/>
      <c r="R11" s="53">
        <f>P11</f>
        <v>-10658573</v>
      </c>
      <c r="S11" s="53"/>
      <c r="T11" s="53">
        <f>SUM(D11:N11,R11)</f>
        <v>5093280089</v>
      </c>
      <c r="U11" s="53"/>
      <c r="V11" s="53">
        <v>6568715</v>
      </c>
      <c r="W11" s="53"/>
      <c r="X11" s="53">
        <f t="shared" ref="X11" si="0">SUM(T11:V11)</f>
        <v>5099848804</v>
      </c>
      <c r="Y11" s="70"/>
      <c r="Z11" s="128"/>
      <c r="AB11" s="128"/>
    </row>
    <row r="12" spans="1:28">
      <c r="A12" s="81" t="s">
        <v>117</v>
      </c>
      <c r="B12" s="53"/>
      <c r="D12" s="53">
        <v>0</v>
      </c>
      <c r="E12" s="52"/>
      <c r="F12" s="52">
        <v>0</v>
      </c>
      <c r="G12" s="52"/>
      <c r="H12" s="52">
        <v>0</v>
      </c>
      <c r="I12" s="52"/>
      <c r="J12" s="52">
        <v>0</v>
      </c>
      <c r="K12" s="52"/>
      <c r="L12" s="53">
        <v>0</v>
      </c>
      <c r="M12" s="53"/>
      <c r="N12" s="53">
        <f>PL!G78</f>
        <v>-107415604</v>
      </c>
      <c r="O12" s="53"/>
      <c r="P12" s="53">
        <v>0</v>
      </c>
      <c r="Q12" s="53"/>
      <c r="R12" s="53">
        <f>P12</f>
        <v>0</v>
      </c>
      <c r="S12" s="53"/>
      <c r="T12" s="53">
        <f>SUM(D12:N12,R12)</f>
        <v>-107415604</v>
      </c>
      <c r="U12" s="53"/>
      <c r="V12" s="53">
        <f>PL!G80</f>
        <v>-1703464</v>
      </c>
      <c r="W12" s="53"/>
      <c r="X12" s="53">
        <f t="shared" ref="X12:X15" si="1">SUM(T12:V12)</f>
        <v>-109119068</v>
      </c>
      <c r="Y12" s="70"/>
      <c r="Z12" s="128"/>
      <c r="AB12" s="128"/>
    </row>
    <row r="13" spans="1:28">
      <c r="A13" s="81" t="s">
        <v>123</v>
      </c>
      <c r="B13" s="53"/>
      <c r="D13" s="82">
        <v>0</v>
      </c>
      <c r="E13" s="52"/>
      <c r="F13" s="83">
        <v>0</v>
      </c>
      <c r="G13" s="52"/>
      <c r="H13" s="83">
        <v>0</v>
      </c>
      <c r="I13" s="52"/>
      <c r="J13" s="83">
        <v>0</v>
      </c>
      <c r="K13" s="52"/>
      <c r="L13" s="82">
        <v>0</v>
      </c>
      <c r="M13" s="53"/>
      <c r="N13" s="82">
        <f>SUM(PL!G59)</f>
        <v>0</v>
      </c>
      <c r="O13" s="53"/>
      <c r="P13" s="82">
        <f>PL!G53</f>
        <v>134844733</v>
      </c>
      <c r="Q13" s="53"/>
      <c r="R13" s="82">
        <f>P13</f>
        <v>134844733</v>
      </c>
      <c r="S13" s="53"/>
      <c r="T13" s="82">
        <f>SUM(D13:N13,R13)</f>
        <v>134844733</v>
      </c>
      <c r="U13" s="53"/>
      <c r="V13" s="82">
        <f>PL!E43-PL!E34</f>
        <v>0</v>
      </c>
      <c r="W13" s="53"/>
      <c r="X13" s="82">
        <f t="shared" si="1"/>
        <v>134844733</v>
      </c>
      <c r="Y13" s="70"/>
      <c r="Z13" s="128"/>
      <c r="AB13" s="128"/>
    </row>
    <row r="14" spans="1:28">
      <c r="A14" s="81" t="s">
        <v>126</v>
      </c>
      <c r="B14" s="53"/>
      <c r="D14" s="52">
        <f>SUM(D12:D13)</f>
        <v>0</v>
      </c>
      <c r="E14" s="53"/>
      <c r="F14" s="52">
        <f>SUM(F12:F13)</f>
        <v>0</v>
      </c>
      <c r="G14" s="53"/>
      <c r="H14" s="52">
        <f>SUM(H12:H13)</f>
        <v>0</v>
      </c>
      <c r="I14" s="52"/>
      <c r="J14" s="52">
        <v>0</v>
      </c>
      <c r="K14" s="53"/>
      <c r="L14" s="52">
        <f>SUM(L12:L13)</f>
        <v>0</v>
      </c>
      <c r="M14" s="52"/>
      <c r="N14" s="52">
        <f>SUM(N12:N13)</f>
        <v>-107415604</v>
      </c>
      <c r="O14" s="52"/>
      <c r="P14" s="52">
        <f>SUM(P12:P13)</f>
        <v>134844733</v>
      </c>
      <c r="Q14" s="52"/>
      <c r="R14" s="52">
        <f>SUM(R12:R13)</f>
        <v>134844733</v>
      </c>
      <c r="S14" s="52"/>
      <c r="T14" s="52">
        <f>SUM(T12:T13)</f>
        <v>27429129</v>
      </c>
      <c r="U14" s="52"/>
      <c r="V14" s="52">
        <f>SUM(V12:V13)</f>
        <v>-1703464</v>
      </c>
      <c r="W14" s="53"/>
      <c r="X14" s="53">
        <f t="shared" si="1"/>
        <v>25725665</v>
      </c>
      <c r="Y14" s="70"/>
      <c r="Z14" s="128"/>
      <c r="AB14" s="128"/>
    </row>
    <row r="15" spans="1:28">
      <c r="A15" s="81" t="s">
        <v>168</v>
      </c>
      <c r="B15" s="53"/>
      <c r="D15" s="53">
        <v>0</v>
      </c>
      <c r="E15" s="52"/>
      <c r="F15" s="52">
        <v>0</v>
      </c>
      <c r="G15" s="52"/>
      <c r="H15" s="53">
        <v>0</v>
      </c>
      <c r="I15" s="53"/>
      <c r="J15" s="53">
        <v>0</v>
      </c>
      <c r="K15" s="52"/>
      <c r="L15" s="53">
        <v>0</v>
      </c>
      <c r="M15" s="53"/>
      <c r="N15" s="53">
        <v>241652021</v>
      </c>
      <c r="O15" s="52"/>
      <c r="P15" s="52">
        <v>0</v>
      </c>
      <c r="Q15" s="52"/>
      <c r="R15" s="52">
        <f>P15</f>
        <v>0</v>
      </c>
      <c r="S15" s="52"/>
      <c r="T15" s="53">
        <f>SUM(D15:N15,R15)</f>
        <v>241652021</v>
      </c>
      <c r="U15" s="52"/>
      <c r="V15" s="52">
        <v>0</v>
      </c>
      <c r="W15" s="53"/>
      <c r="X15" s="53">
        <f t="shared" si="1"/>
        <v>241652021</v>
      </c>
      <c r="Y15" s="70"/>
      <c r="Z15" s="128"/>
      <c r="AB15" s="128"/>
    </row>
    <row r="16" spans="1:28" ht="24" thickBot="1">
      <c r="A16" s="65" t="s">
        <v>169</v>
      </c>
      <c r="B16" s="53"/>
      <c r="D16" s="85">
        <f>SUM(D11,D14:D15)</f>
        <v>1185974790</v>
      </c>
      <c r="E16" s="86"/>
      <c r="F16" s="85">
        <f>SUM(F11,F14:F15)</f>
        <v>6055971062</v>
      </c>
      <c r="G16" s="86"/>
      <c r="H16" s="85">
        <f>SUM(H11,H14:H15)</f>
        <v>2228074</v>
      </c>
      <c r="I16" s="53"/>
      <c r="J16" s="85">
        <f>SUM(J11,J14:J15)</f>
        <v>-3462120907</v>
      </c>
      <c r="K16" s="86"/>
      <c r="L16" s="85">
        <f>SUM(L11,L14:L15)</f>
        <v>33055004</v>
      </c>
      <c r="M16" s="53"/>
      <c r="N16" s="85">
        <f>SUM(N11,N14:N15)</f>
        <v>1423067056</v>
      </c>
      <c r="O16" s="53"/>
      <c r="P16" s="85">
        <f>SUM(P11,P14:P15)</f>
        <v>124186160</v>
      </c>
      <c r="Q16" s="53"/>
      <c r="R16" s="85">
        <f>SUM(R11,R14:R15)</f>
        <v>124186160</v>
      </c>
      <c r="S16" s="53"/>
      <c r="T16" s="85">
        <f>SUM(T11,T14:T15)</f>
        <v>5362361239</v>
      </c>
      <c r="U16" s="53"/>
      <c r="V16" s="85">
        <f>SUM(V11,V14:V15)</f>
        <v>4865251</v>
      </c>
      <c r="W16" s="53"/>
      <c r="X16" s="85">
        <f>SUM(X11,X14:X15)</f>
        <v>5367226490</v>
      </c>
      <c r="Y16" s="70"/>
      <c r="Z16" s="128"/>
      <c r="AB16" s="128"/>
    </row>
    <row r="17" spans="1:28" ht="24" thickTop="1">
      <c r="A17" s="65"/>
      <c r="B17" s="53"/>
      <c r="D17" s="53"/>
      <c r="E17" s="86"/>
      <c r="F17" s="53"/>
      <c r="G17" s="86"/>
      <c r="H17" s="53"/>
      <c r="I17" s="53"/>
      <c r="J17" s="53"/>
      <c r="K17" s="86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70"/>
      <c r="Z17" s="128"/>
      <c r="AB17" s="128"/>
    </row>
    <row r="18" spans="1:28">
      <c r="A18" s="65" t="s">
        <v>170</v>
      </c>
      <c r="B18" s="53"/>
      <c r="D18" s="53">
        <f>D16</f>
        <v>1185974790</v>
      </c>
      <c r="E18" s="52"/>
      <c r="F18" s="53">
        <f>F16</f>
        <v>6055971062</v>
      </c>
      <c r="G18" s="52"/>
      <c r="H18" s="53">
        <f>H16</f>
        <v>2228074</v>
      </c>
      <c r="I18" s="53"/>
      <c r="J18" s="53">
        <f>J16</f>
        <v>-3462120907</v>
      </c>
      <c r="K18" s="52"/>
      <c r="L18" s="53">
        <f>L16</f>
        <v>33055004</v>
      </c>
      <c r="M18" s="53"/>
      <c r="N18" s="53">
        <v>1423067056</v>
      </c>
      <c r="O18" s="53"/>
      <c r="P18" s="53">
        <f>P16</f>
        <v>124186160</v>
      </c>
      <c r="Q18" s="53"/>
      <c r="R18" s="53">
        <f>R16</f>
        <v>124186160</v>
      </c>
      <c r="S18" s="53"/>
      <c r="T18" s="53">
        <f>SUM(D18:N18,R18)</f>
        <v>5362361239</v>
      </c>
      <c r="U18" s="53"/>
      <c r="V18" s="53">
        <f>V16</f>
        <v>4865251</v>
      </c>
      <c r="W18" s="53"/>
      <c r="X18" s="53">
        <f t="shared" ref="X18:X21" si="2">SUM(T18:V18)</f>
        <v>5367226490</v>
      </c>
      <c r="Y18" s="70"/>
      <c r="Z18" s="128"/>
      <c r="AB18" s="128"/>
    </row>
    <row r="19" spans="1:28">
      <c r="A19" s="81" t="s">
        <v>117</v>
      </c>
      <c r="B19" s="53"/>
      <c r="D19" s="53">
        <v>0</v>
      </c>
      <c r="E19" s="52"/>
      <c r="F19" s="52">
        <v>0</v>
      </c>
      <c r="G19" s="52"/>
      <c r="H19" s="52">
        <v>0</v>
      </c>
      <c r="I19" s="52"/>
      <c r="J19" s="52">
        <v>0</v>
      </c>
      <c r="K19" s="52"/>
      <c r="L19" s="53">
        <v>0</v>
      </c>
      <c r="M19" s="53"/>
      <c r="N19" s="53">
        <f>PL!E78</f>
        <v>-178281628</v>
      </c>
      <c r="O19" s="53"/>
      <c r="P19" s="53">
        <v>0</v>
      </c>
      <c r="Q19" s="53"/>
      <c r="R19" s="53">
        <f>SUM(P19:P19)</f>
        <v>0</v>
      </c>
      <c r="S19" s="53"/>
      <c r="T19" s="53">
        <f>SUM(D19:N19,R19)</f>
        <v>-178281628</v>
      </c>
      <c r="U19" s="53"/>
      <c r="V19" s="53">
        <f>PL!E80</f>
        <v>-1695967</v>
      </c>
      <c r="W19" s="53"/>
      <c r="X19" s="53">
        <f>SUM(T19:V19)</f>
        <v>-179977595</v>
      </c>
      <c r="Y19" s="70"/>
      <c r="Z19" s="128"/>
      <c r="AB19" s="128"/>
    </row>
    <row r="20" spans="1:28">
      <c r="A20" s="81" t="s">
        <v>123</v>
      </c>
      <c r="B20" s="53"/>
      <c r="D20" s="82">
        <v>0</v>
      </c>
      <c r="E20" s="52"/>
      <c r="F20" s="83">
        <v>0</v>
      </c>
      <c r="G20" s="52"/>
      <c r="H20" s="83">
        <v>0</v>
      </c>
      <c r="I20" s="52"/>
      <c r="J20" s="83">
        <v>0</v>
      </c>
      <c r="K20" s="52"/>
      <c r="L20" s="82">
        <v>0</v>
      </c>
      <c r="M20" s="53"/>
      <c r="N20" s="82">
        <f>PL!E59+PL!E68</f>
        <v>5149316</v>
      </c>
      <c r="O20" s="53"/>
      <c r="P20" s="82">
        <f>PL!E51</f>
        <v>266761218</v>
      </c>
      <c r="Q20" s="53"/>
      <c r="R20" s="82">
        <f>SUM(P20:P20)</f>
        <v>266761218</v>
      </c>
      <c r="S20" s="53"/>
      <c r="T20" s="82">
        <f>SUM(D20:N20,R20)</f>
        <v>271910534</v>
      </c>
      <c r="U20" s="53"/>
      <c r="V20" s="82">
        <f>PL!E96-PL!E80</f>
        <v>0</v>
      </c>
      <c r="W20" s="53"/>
      <c r="X20" s="82">
        <f t="shared" si="2"/>
        <v>271910534</v>
      </c>
      <c r="Y20" s="70"/>
      <c r="Z20" s="128"/>
      <c r="AB20" s="128"/>
    </row>
    <row r="21" spans="1:28">
      <c r="A21" s="81" t="s">
        <v>126</v>
      </c>
      <c r="B21" s="53"/>
      <c r="D21" s="52">
        <f>SUM(D19:D20)</f>
        <v>0</v>
      </c>
      <c r="E21" s="53"/>
      <c r="F21" s="52">
        <f>SUM(F19:F20)</f>
        <v>0</v>
      </c>
      <c r="G21" s="53"/>
      <c r="H21" s="52">
        <f>SUM(H19:H20)</f>
        <v>0</v>
      </c>
      <c r="I21" s="52"/>
      <c r="J21" s="52">
        <v>0</v>
      </c>
      <c r="K21" s="53"/>
      <c r="L21" s="52">
        <f>SUM(L19:L20)</f>
        <v>0</v>
      </c>
      <c r="M21" s="52"/>
      <c r="N21" s="52">
        <f>SUM(N19:N20)</f>
        <v>-173132312</v>
      </c>
      <c r="O21" s="52"/>
      <c r="P21" s="52">
        <f>SUM(P19:P20)</f>
        <v>266761218</v>
      </c>
      <c r="Q21" s="52"/>
      <c r="R21" s="52">
        <f>SUM(R19:R20)</f>
        <v>266761218</v>
      </c>
      <c r="S21" s="52"/>
      <c r="T21" s="52">
        <f>SUM(T19:T20)</f>
        <v>93628906</v>
      </c>
      <c r="U21" s="52"/>
      <c r="V21" s="52">
        <f>SUM(V19:V20)</f>
        <v>-1695967</v>
      </c>
      <c r="W21" s="53"/>
      <c r="X21" s="53">
        <f t="shared" si="2"/>
        <v>91932939</v>
      </c>
      <c r="Y21" s="70"/>
      <c r="Z21" s="128"/>
      <c r="AB21" s="128"/>
    </row>
    <row r="22" spans="1:28" ht="24" thickBot="1">
      <c r="A22" s="65" t="s">
        <v>171</v>
      </c>
      <c r="B22" s="53"/>
      <c r="D22" s="85">
        <f>SUM(D18,D21:D21)</f>
        <v>1185974790</v>
      </c>
      <c r="E22" s="86"/>
      <c r="F22" s="85">
        <f>SUM(F18,F21:F21)</f>
        <v>6055971062</v>
      </c>
      <c r="G22" s="86"/>
      <c r="H22" s="85">
        <f>SUM(H18,H21:H21)</f>
        <v>2228074</v>
      </c>
      <c r="I22" s="53"/>
      <c r="J22" s="85">
        <f>SUM(J18,J21:J21)</f>
        <v>-3462120907</v>
      </c>
      <c r="K22" s="86"/>
      <c r="L22" s="85">
        <f>SUM(L18,L21:L21)</f>
        <v>33055004</v>
      </c>
      <c r="M22" s="53"/>
      <c r="N22" s="85">
        <f>SUM(N18,N21:N21)</f>
        <v>1249934744</v>
      </c>
      <c r="O22" s="53"/>
      <c r="P22" s="85">
        <f>SUM(P18,P21:P21)</f>
        <v>390947378</v>
      </c>
      <c r="Q22" s="53"/>
      <c r="R22" s="85">
        <f>SUM(R18,R21:R21)</f>
        <v>390947378</v>
      </c>
      <c r="S22" s="53"/>
      <c r="T22" s="85">
        <f>SUM(T18,T21:T21)</f>
        <v>5455990145</v>
      </c>
      <c r="U22" s="53"/>
      <c r="V22" s="85">
        <f>SUM(V18,V21:V21)</f>
        <v>3169284</v>
      </c>
      <c r="W22" s="53"/>
      <c r="X22" s="85">
        <f>SUM(X18,X21:X21)</f>
        <v>5459159429</v>
      </c>
      <c r="Y22" s="70"/>
      <c r="Z22" s="128"/>
      <c r="AB22" s="128"/>
    </row>
    <row r="23" spans="1:28" ht="15" customHeight="1" thickTop="1">
      <c r="D23" s="53">
        <f>D16-BS!F87</f>
        <v>0</v>
      </c>
      <c r="E23" s="53"/>
      <c r="F23" s="53">
        <f>F16-BS!F88</f>
        <v>0</v>
      </c>
      <c r="G23" s="53"/>
      <c r="H23" s="53">
        <f>H16-BS!F89</f>
        <v>0</v>
      </c>
      <c r="I23" s="53"/>
      <c r="J23" s="53">
        <f>J16-BS!F91</f>
        <v>0</v>
      </c>
      <c r="K23" s="53"/>
      <c r="L23" s="53">
        <f>L16-BS!F93</f>
        <v>0</v>
      </c>
      <c r="M23" s="53"/>
      <c r="N23" s="53">
        <f>N16-BS!F94</f>
        <v>0</v>
      </c>
      <c r="O23" s="53"/>
      <c r="P23" s="53">
        <f>P16-BS!F95</f>
        <v>0</v>
      </c>
      <c r="Q23" s="53"/>
      <c r="R23" s="53">
        <f>R16-BS!F95</f>
        <v>0</v>
      </c>
      <c r="S23" s="53"/>
      <c r="T23" s="53">
        <f>T16-BS!F96</f>
        <v>0</v>
      </c>
      <c r="U23" s="53"/>
      <c r="V23" s="53">
        <f>V16-BS!F97</f>
        <v>0</v>
      </c>
      <c r="W23" s="53"/>
      <c r="X23" s="53">
        <f>X16-BS!F98</f>
        <v>0</v>
      </c>
      <c r="Y23" s="70"/>
    </row>
    <row r="24" spans="1:28" ht="15" customHeight="1">
      <c r="D24" s="53">
        <f>D22-BS!D87</f>
        <v>0</v>
      </c>
      <c r="E24" s="53"/>
      <c r="F24" s="53">
        <f>F22-BS!D88</f>
        <v>0</v>
      </c>
      <c r="G24" s="53"/>
      <c r="H24" s="53">
        <f>H22-BS!D89</f>
        <v>0</v>
      </c>
      <c r="I24" s="53"/>
      <c r="J24" s="53">
        <f>+J22-BS!D91</f>
        <v>0</v>
      </c>
      <c r="K24" s="53"/>
      <c r="L24" s="53">
        <f>L22-BS!D93</f>
        <v>0</v>
      </c>
      <c r="M24" s="53"/>
      <c r="N24" s="53">
        <f>N22-BS!D94</f>
        <v>0</v>
      </c>
      <c r="O24" s="53"/>
      <c r="P24" s="53">
        <f>P22-BS!D95</f>
        <v>0</v>
      </c>
      <c r="Q24" s="53"/>
      <c r="R24" s="53">
        <f>R22-BS!D95</f>
        <v>0</v>
      </c>
      <c r="S24" s="53"/>
      <c r="T24" s="53">
        <f>T22-BS!D96</f>
        <v>0</v>
      </c>
      <c r="U24" s="53"/>
      <c r="V24" s="53">
        <f>V22-BS!D97</f>
        <v>0</v>
      </c>
      <c r="W24" s="53"/>
      <c r="X24" s="53">
        <f>X22-BS!D98</f>
        <v>0</v>
      </c>
      <c r="Y24" s="70"/>
    </row>
    <row r="25" spans="1:28">
      <c r="A25" s="71" t="s">
        <v>43</v>
      </c>
    </row>
  </sheetData>
  <mergeCells count="3">
    <mergeCell ref="L8:N8"/>
    <mergeCell ref="D6:T6"/>
    <mergeCell ref="D7:T7"/>
  </mergeCells>
  <phoneticPr fontId="10" type="noConversion"/>
  <pageMargins left="0.59055118110236227" right="0.19685039370078741" top="0.78740157480314965" bottom="0.19685039370078741" header="0.19685039370078741" footer="0.19685039370078741"/>
  <pageSetup paperSize="9" scale="5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2"/>
  <sheetViews>
    <sheetView showGridLines="0" view="pageBreakPreview" topLeftCell="A4" zoomScale="70" zoomScaleNormal="100" zoomScaleSheetLayoutView="70" workbookViewId="0">
      <selection activeCell="D23" sqref="D23"/>
    </sheetView>
  </sheetViews>
  <sheetFormatPr defaultColWidth="10.7109375" defaultRowHeight="21.75" customHeight="1"/>
  <cols>
    <col min="1" max="1" width="53.42578125" style="71" customWidth="1"/>
    <col min="2" max="2" width="9.28515625" style="71" customWidth="1"/>
    <col min="3" max="3" width="1.7109375" style="71" customWidth="1"/>
    <col min="4" max="4" width="15.7109375" style="71" customWidth="1"/>
    <col min="5" max="5" width="1.7109375" style="71" customWidth="1"/>
    <col min="6" max="6" width="15.28515625" style="71" bestFit="1" customWidth="1"/>
    <col min="7" max="7" width="1.7109375" style="71" customWidth="1"/>
    <col min="8" max="8" width="13.7109375" style="71" customWidth="1"/>
    <col min="9" max="9" width="1.7109375" style="71" customWidth="1"/>
    <col min="10" max="10" width="13.7109375" style="71" customWidth="1"/>
    <col min="11" max="11" width="1.7109375" style="71" customWidth="1"/>
    <col min="12" max="12" width="14.5703125" style="71" customWidth="1"/>
    <col min="13" max="13" width="1.7109375" style="71" customWidth="1"/>
    <col min="14" max="14" width="15.28515625" style="71" bestFit="1" customWidth="1"/>
    <col min="15" max="15" width="1.28515625" style="71" customWidth="1"/>
    <col min="16" max="16384" width="10.7109375" style="71"/>
  </cols>
  <sheetData>
    <row r="1" spans="1:15" s="65" customFormat="1" ht="21.75" customHeight="1">
      <c r="A1" s="64" t="s">
        <v>0</v>
      </c>
    </row>
    <row r="2" spans="1:15" s="65" customFormat="1" ht="21.75" customHeight="1">
      <c r="A2" s="65" t="s">
        <v>172</v>
      </c>
      <c r="D2" s="66"/>
      <c r="E2" s="66"/>
      <c r="F2" s="66"/>
      <c r="G2" s="66"/>
      <c r="H2" s="66"/>
      <c r="J2" s="66"/>
      <c r="K2" s="66"/>
      <c r="L2" s="66"/>
      <c r="M2" s="66"/>
      <c r="N2" s="66"/>
    </row>
    <row r="3" spans="1:15" s="65" customFormat="1" ht="21.75" customHeight="1">
      <c r="A3" s="65" t="str">
        <f>PL!A3</f>
        <v>สำหรับปีสิ้นสุดวันที่ 31 ธันวาคม 2566</v>
      </c>
      <c r="D3" s="53"/>
      <c r="E3" s="53"/>
      <c r="F3" s="53"/>
      <c r="G3" s="53"/>
      <c r="H3" s="53"/>
      <c r="J3" s="53"/>
      <c r="K3" s="66"/>
      <c r="L3" s="53"/>
      <c r="M3" s="66"/>
      <c r="N3" s="66"/>
    </row>
    <row r="4" spans="1:15" ht="21.75" customHeight="1">
      <c r="A4" s="67"/>
      <c r="B4" s="68"/>
      <c r="C4" s="68"/>
      <c r="D4" s="69"/>
      <c r="E4" s="69"/>
      <c r="F4" s="69"/>
      <c r="G4" s="69"/>
      <c r="H4" s="69"/>
      <c r="I4" s="68"/>
      <c r="J4" s="69"/>
      <c r="K4" s="69"/>
      <c r="L4" s="69"/>
      <c r="M4" s="69"/>
      <c r="N4" s="70" t="s">
        <v>3</v>
      </c>
      <c r="O4" s="68"/>
    </row>
    <row r="5" spans="1:15" ht="21.75" customHeight="1">
      <c r="A5" s="67"/>
      <c r="B5" s="68"/>
      <c r="C5" s="68"/>
      <c r="D5" s="73" t="s">
        <v>5</v>
      </c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15" ht="21.75" customHeight="1">
      <c r="A6" s="67"/>
      <c r="B6" s="68"/>
      <c r="C6" s="68"/>
      <c r="D6" s="75"/>
      <c r="E6" s="75"/>
      <c r="F6" s="75"/>
      <c r="G6" s="75"/>
      <c r="H6" s="75" t="s">
        <v>143</v>
      </c>
      <c r="I6" s="75"/>
      <c r="J6" s="79"/>
      <c r="K6" s="79" t="s">
        <v>77</v>
      </c>
      <c r="L6" s="102"/>
      <c r="M6" s="108"/>
      <c r="N6" s="75"/>
    </row>
    <row r="7" spans="1:15" ht="21.75" customHeight="1">
      <c r="B7" s="75"/>
      <c r="C7" s="75"/>
      <c r="D7" s="77" t="s">
        <v>149</v>
      </c>
      <c r="E7" s="77"/>
      <c r="F7" s="75" t="s">
        <v>150</v>
      </c>
      <c r="G7" s="75"/>
      <c r="H7" s="75" t="s">
        <v>151</v>
      </c>
      <c r="I7" s="75"/>
      <c r="J7" s="77" t="s">
        <v>173</v>
      </c>
      <c r="K7" s="75"/>
      <c r="L7" s="77"/>
      <c r="M7" s="75"/>
      <c r="N7" s="77" t="s">
        <v>156</v>
      </c>
      <c r="O7" s="78"/>
    </row>
    <row r="8" spans="1:15" ht="21.75" customHeight="1">
      <c r="A8" s="65"/>
      <c r="B8" s="75"/>
      <c r="C8" s="75"/>
      <c r="D8" s="79" t="s">
        <v>157</v>
      </c>
      <c r="E8" s="75"/>
      <c r="F8" s="79" t="s">
        <v>158</v>
      </c>
      <c r="G8" s="75"/>
      <c r="H8" s="79" t="s">
        <v>159</v>
      </c>
      <c r="I8" s="75"/>
      <c r="J8" s="79" t="s">
        <v>174</v>
      </c>
      <c r="K8" s="75"/>
      <c r="L8" s="79" t="s">
        <v>161</v>
      </c>
      <c r="M8" s="75"/>
      <c r="N8" s="79" t="s">
        <v>166</v>
      </c>
      <c r="O8" s="70"/>
    </row>
    <row r="9" spans="1:15" ht="21.75" customHeight="1">
      <c r="A9" s="103" t="s">
        <v>167</v>
      </c>
      <c r="B9" s="53"/>
      <c r="C9" s="52"/>
      <c r="D9" s="53">
        <v>1185974790</v>
      </c>
      <c r="E9" s="53"/>
      <c r="F9" s="53">
        <v>6055971062</v>
      </c>
      <c r="G9" s="53"/>
      <c r="H9" s="53">
        <v>2228074</v>
      </c>
      <c r="I9" s="52"/>
      <c r="J9" s="53">
        <v>33055004</v>
      </c>
      <c r="K9" s="52"/>
      <c r="L9" s="53">
        <v>-432082122</v>
      </c>
      <c r="M9" s="52"/>
      <c r="N9" s="53">
        <f t="shared" ref="N9:N19" si="0">SUM(D9:L9)</f>
        <v>6845146808</v>
      </c>
      <c r="O9" s="70"/>
    </row>
    <row r="10" spans="1:15" ht="21.75" customHeight="1">
      <c r="A10" s="81" t="s">
        <v>117</v>
      </c>
      <c r="B10" s="84"/>
      <c r="C10" s="52"/>
      <c r="D10" s="53">
        <v>0</v>
      </c>
      <c r="E10" s="53"/>
      <c r="F10" s="53">
        <v>0</v>
      </c>
      <c r="G10" s="53"/>
      <c r="H10" s="53">
        <v>0</v>
      </c>
      <c r="I10" s="52"/>
      <c r="J10" s="53">
        <v>0</v>
      </c>
      <c r="K10" s="52"/>
      <c r="L10" s="53">
        <f>PL!K33</f>
        <v>-24730746</v>
      </c>
      <c r="M10" s="52"/>
      <c r="N10" s="53">
        <f t="shared" si="0"/>
        <v>-24730746</v>
      </c>
      <c r="O10" s="70"/>
    </row>
    <row r="11" spans="1:15" ht="21.75" customHeight="1">
      <c r="A11" s="81" t="s">
        <v>123</v>
      </c>
      <c r="B11" s="84"/>
      <c r="C11" s="52"/>
      <c r="D11" s="82">
        <v>0</v>
      </c>
      <c r="E11" s="53"/>
      <c r="F11" s="82">
        <v>0</v>
      </c>
      <c r="G11" s="53"/>
      <c r="H11" s="82">
        <v>0</v>
      </c>
      <c r="I11" s="52"/>
      <c r="J11" s="82">
        <v>0</v>
      </c>
      <c r="K11" s="52"/>
      <c r="L11" s="82">
        <f>PL!K60</f>
        <v>0</v>
      </c>
      <c r="M11" s="52"/>
      <c r="N11" s="82">
        <f t="shared" si="0"/>
        <v>0</v>
      </c>
      <c r="O11" s="70"/>
    </row>
    <row r="12" spans="1:15" ht="21.75" customHeight="1">
      <c r="A12" s="81" t="s">
        <v>126</v>
      </c>
      <c r="B12" s="84"/>
      <c r="C12" s="52"/>
      <c r="D12" s="53">
        <f>SUM(D10:D11)</f>
        <v>0</v>
      </c>
      <c r="E12" s="53"/>
      <c r="F12" s="53">
        <f>SUM(F10:F11)</f>
        <v>0</v>
      </c>
      <c r="G12" s="53"/>
      <c r="H12" s="53">
        <f>SUM(H10:H11)</f>
        <v>0</v>
      </c>
      <c r="I12" s="52"/>
      <c r="J12" s="53">
        <f>SUM(J10:J11)</f>
        <v>0</v>
      </c>
      <c r="K12" s="52"/>
      <c r="L12" s="53">
        <f>SUM(L10:L11)</f>
        <v>-24730746</v>
      </c>
      <c r="M12" s="52"/>
      <c r="N12" s="53">
        <f t="shared" si="0"/>
        <v>-24730746</v>
      </c>
      <c r="O12" s="70"/>
    </row>
    <row r="13" spans="1:15" ht="21.75" customHeight="1" thickBot="1">
      <c r="A13" s="65" t="s">
        <v>169</v>
      </c>
      <c r="B13" s="86"/>
      <c r="C13" s="86"/>
      <c r="D13" s="85">
        <f>SUM(D12:D12,D9)</f>
        <v>1185974790</v>
      </c>
      <c r="E13" s="53"/>
      <c r="F13" s="85">
        <f>SUM(F12:F12,F9)</f>
        <v>6055971062</v>
      </c>
      <c r="G13" s="53"/>
      <c r="H13" s="85">
        <f>SUM(H12:H12,H9)</f>
        <v>2228074</v>
      </c>
      <c r="I13" s="86"/>
      <c r="J13" s="85">
        <f>SUM(J12:J12,J9)</f>
        <v>33055004</v>
      </c>
      <c r="K13" s="86"/>
      <c r="L13" s="85">
        <f>SUM(L12:L12,L9)</f>
        <v>-456812868</v>
      </c>
      <c r="M13" s="86"/>
      <c r="N13" s="85">
        <f t="shared" si="0"/>
        <v>6820416062</v>
      </c>
      <c r="O13" s="70"/>
    </row>
    <row r="14" spans="1:15" ht="21.75" customHeight="1" thickTop="1">
      <c r="A14" s="65"/>
      <c r="B14" s="52"/>
      <c r="C14" s="86"/>
      <c r="D14" s="53"/>
      <c r="E14" s="53"/>
      <c r="F14" s="53"/>
      <c r="G14" s="53"/>
      <c r="H14" s="53"/>
      <c r="I14" s="86"/>
      <c r="J14" s="53"/>
      <c r="K14" s="86"/>
      <c r="L14" s="53"/>
      <c r="M14" s="86"/>
      <c r="N14" s="53"/>
      <c r="O14" s="70"/>
    </row>
    <row r="15" spans="1:15" ht="21.75" customHeight="1">
      <c r="A15" s="103" t="s">
        <v>170</v>
      </c>
      <c r="B15" s="53"/>
      <c r="C15" s="52"/>
      <c r="D15" s="53">
        <f>D13</f>
        <v>1185974790</v>
      </c>
      <c r="E15" s="53"/>
      <c r="F15" s="53">
        <f>F13</f>
        <v>6055971062</v>
      </c>
      <c r="G15" s="53"/>
      <c r="H15" s="53">
        <f>H13</f>
        <v>2228074</v>
      </c>
      <c r="I15" s="52"/>
      <c r="J15" s="53">
        <f>J13</f>
        <v>33055004</v>
      </c>
      <c r="K15" s="52"/>
      <c r="L15" s="53">
        <f>L13</f>
        <v>-456812868</v>
      </c>
      <c r="M15" s="52"/>
      <c r="N15" s="53">
        <f t="shared" si="0"/>
        <v>6820416062</v>
      </c>
      <c r="O15" s="70"/>
    </row>
    <row r="16" spans="1:15" ht="21.75" customHeight="1">
      <c r="A16" s="81" t="s">
        <v>117</v>
      </c>
      <c r="B16" s="84"/>
      <c r="C16" s="52"/>
      <c r="D16" s="53">
        <v>0</v>
      </c>
      <c r="E16" s="53"/>
      <c r="F16" s="53">
        <v>0</v>
      </c>
      <c r="G16" s="53"/>
      <c r="H16" s="53">
        <v>0</v>
      </c>
      <c r="I16" s="52"/>
      <c r="J16" s="53">
        <v>0</v>
      </c>
      <c r="K16" s="52"/>
      <c r="L16" s="53">
        <f>PL!I33</f>
        <v>-68405474</v>
      </c>
      <c r="M16" s="52"/>
      <c r="N16" s="53">
        <f t="shared" si="0"/>
        <v>-68405474</v>
      </c>
      <c r="O16" s="70"/>
    </row>
    <row r="17" spans="1:15" ht="21.75" customHeight="1">
      <c r="A17" s="81" t="s">
        <v>123</v>
      </c>
      <c r="B17" s="84"/>
      <c r="C17" s="52"/>
      <c r="D17" s="82">
        <v>0</v>
      </c>
      <c r="E17" s="53"/>
      <c r="F17" s="82">
        <v>0</v>
      </c>
      <c r="G17" s="53"/>
      <c r="H17" s="82">
        <v>0</v>
      </c>
      <c r="I17" s="52"/>
      <c r="J17" s="82">
        <v>0</v>
      </c>
      <c r="K17" s="52"/>
      <c r="L17" s="82">
        <f>SUM(PL!I60)</f>
        <v>1892114</v>
      </c>
      <c r="M17" s="52"/>
      <c r="N17" s="82">
        <f t="shared" si="0"/>
        <v>1892114</v>
      </c>
      <c r="O17" s="70"/>
    </row>
    <row r="18" spans="1:15" ht="21.75" customHeight="1">
      <c r="A18" s="81" t="s">
        <v>126</v>
      </c>
      <c r="B18" s="84"/>
      <c r="C18" s="52"/>
      <c r="D18" s="53">
        <f>SUM(D16:D17)</f>
        <v>0</v>
      </c>
      <c r="E18" s="53"/>
      <c r="F18" s="53">
        <f>SUM(F16:F17)</f>
        <v>0</v>
      </c>
      <c r="G18" s="53"/>
      <c r="H18" s="53">
        <f>SUM(H16:H17)</f>
        <v>0</v>
      </c>
      <c r="I18" s="52"/>
      <c r="J18" s="53">
        <f>SUM(J16:J17)</f>
        <v>0</v>
      </c>
      <c r="K18" s="52"/>
      <c r="L18" s="53">
        <f>SUM(L16:L17)</f>
        <v>-66513360</v>
      </c>
      <c r="M18" s="52"/>
      <c r="N18" s="53">
        <f t="shared" si="0"/>
        <v>-66513360</v>
      </c>
      <c r="O18" s="70"/>
    </row>
    <row r="19" spans="1:15" ht="21.75" customHeight="1" thickBot="1">
      <c r="A19" s="65" t="s">
        <v>171</v>
      </c>
      <c r="B19" s="86"/>
      <c r="C19" s="86"/>
      <c r="D19" s="85">
        <f>SUM(D15,D18:D18)</f>
        <v>1185974790</v>
      </c>
      <c r="E19" s="53"/>
      <c r="F19" s="85">
        <f>SUM(F15,F18:F18)</f>
        <v>6055971062</v>
      </c>
      <c r="G19" s="53"/>
      <c r="H19" s="85">
        <f>SUM(H15,H18:H18)</f>
        <v>2228074</v>
      </c>
      <c r="I19" s="86"/>
      <c r="J19" s="85">
        <f>SUM(J15,J18:J18)</f>
        <v>33055004</v>
      </c>
      <c r="K19" s="86"/>
      <c r="L19" s="85">
        <f>SUM(L15,L18:L18)</f>
        <v>-523326228</v>
      </c>
      <c r="M19" s="86"/>
      <c r="N19" s="85">
        <f t="shared" si="0"/>
        <v>6753902702</v>
      </c>
      <c r="O19" s="70"/>
    </row>
    <row r="20" spans="1:15" ht="21.75" customHeight="1" thickTop="1">
      <c r="B20" s="53"/>
      <c r="C20" s="53"/>
      <c r="D20" s="53">
        <f>D15-BS!J87</f>
        <v>0</v>
      </c>
      <c r="E20" s="53"/>
      <c r="F20" s="53">
        <v>0</v>
      </c>
      <c r="G20" s="53"/>
      <c r="H20" s="53">
        <v>0</v>
      </c>
      <c r="I20" s="53"/>
      <c r="J20" s="53">
        <f>J15-BS!J93</f>
        <v>0</v>
      </c>
      <c r="K20" s="53"/>
      <c r="L20" s="53">
        <f>L15-BS!J94</f>
        <v>0</v>
      </c>
      <c r="M20" s="53"/>
      <c r="N20" s="53">
        <f>N15-BS!J98</f>
        <v>0</v>
      </c>
      <c r="O20" s="70"/>
    </row>
    <row r="21" spans="1:15" ht="21.75" customHeight="1">
      <c r="B21" s="53"/>
      <c r="C21" s="53"/>
      <c r="D21" s="53">
        <f>D19-BS!H87</f>
        <v>0</v>
      </c>
      <c r="E21" s="53"/>
      <c r="F21" s="53">
        <f>F19-BS!H88</f>
        <v>0</v>
      </c>
      <c r="G21" s="53"/>
      <c r="H21" s="53">
        <f>H19-BS!H89</f>
        <v>0</v>
      </c>
      <c r="I21" s="53"/>
      <c r="J21" s="53">
        <f>J19-BS!H93</f>
        <v>0</v>
      </c>
      <c r="K21" s="53"/>
      <c r="L21" s="53">
        <f>L19-BS!H94</f>
        <v>0</v>
      </c>
      <c r="M21" s="53"/>
      <c r="N21" s="53">
        <f>N19-BS!H98</f>
        <v>0</v>
      </c>
      <c r="O21" s="70"/>
    </row>
    <row r="22" spans="1:15" ht="21.75" customHeight="1">
      <c r="A22" s="71" t="s">
        <v>43</v>
      </c>
      <c r="B22" s="53"/>
      <c r="C22" s="53"/>
    </row>
  </sheetData>
  <pageMargins left="0.78740157480314965" right="0.39370078740157483" top="0.78740157480314965" bottom="0.39370078740157483" header="0.19685039370078741" footer="0.19685039370078741"/>
  <pageSetup paperSize="9" scale="9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>
    <tabColor rgb="FFFFFF00"/>
  </sheetPr>
  <dimension ref="A1:N126"/>
  <sheetViews>
    <sheetView showGridLines="0" tabSelected="1" view="pageBreakPreview" topLeftCell="A73" zoomScale="80" zoomScaleNormal="100" zoomScaleSheetLayoutView="80" workbookViewId="0">
      <selection activeCell="E81" sqref="E81"/>
    </sheetView>
  </sheetViews>
  <sheetFormatPr defaultColWidth="10.7109375" defaultRowHeight="21" customHeight="1"/>
  <cols>
    <col min="1" max="1" width="44.140625" style="139" customWidth="1"/>
    <col min="2" max="2" width="5.28515625" style="139" customWidth="1"/>
    <col min="3" max="3" width="15.5703125" style="139" customWidth="1"/>
    <col min="4" max="4" width="1.85546875" style="139" customWidth="1"/>
    <col min="5" max="5" width="14.28515625" style="163" customWidth="1"/>
    <col min="6" max="6" width="1.85546875" style="139" customWidth="1"/>
    <col min="7" max="7" width="16" style="139" customWidth="1"/>
    <col min="8" max="8" width="1.85546875" style="139" customWidth="1"/>
    <col min="9" max="9" width="14.28515625" style="139" customWidth="1"/>
    <col min="10" max="10" width="1.85546875" style="139" customWidth="1"/>
    <col min="11" max="11" width="16.28515625" style="139" customWidth="1"/>
    <col min="12" max="12" width="3" style="139" customWidth="1"/>
    <col min="13" max="13" width="12.140625" style="139" bestFit="1" customWidth="1"/>
    <col min="14" max="16384" width="10.7109375" style="139"/>
  </cols>
  <sheetData>
    <row r="1" spans="1:11" ht="21" customHeight="1">
      <c r="A1" s="134" t="s">
        <v>0</v>
      </c>
      <c r="B1" s="134"/>
      <c r="C1" s="135"/>
      <c r="D1" s="136"/>
      <c r="E1" s="137"/>
      <c r="F1" s="136"/>
      <c r="G1" s="136"/>
      <c r="H1" s="136"/>
      <c r="I1" s="138"/>
      <c r="J1" s="136"/>
      <c r="K1" s="138"/>
    </row>
    <row r="2" spans="1:11" ht="21" customHeight="1">
      <c r="A2" s="140" t="s">
        <v>175</v>
      </c>
      <c r="B2" s="140"/>
      <c r="C2" s="136"/>
      <c r="D2" s="136"/>
      <c r="E2" s="137"/>
      <c r="F2" s="136"/>
      <c r="G2" s="136"/>
      <c r="H2" s="136"/>
      <c r="I2" s="136"/>
      <c r="J2" s="136"/>
      <c r="K2" s="136"/>
    </row>
    <row r="3" spans="1:11" ht="21" customHeight="1">
      <c r="A3" s="140" t="s">
        <v>87</v>
      </c>
      <c r="B3" s="140"/>
      <c r="C3" s="136"/>
      <c r="D3" s="136"/>
      <c r="E3" s="137"/>
      <c r="F3" s="136"/>
      <c r="G3" s="135"/>
      <c r="H3" s="136"/>
      <c r="I3" s="135"/>
      <c r="J3" s="136"/>
      <c r="K3" s="135"/>
    </row>
    <row r="4" spans="1:11" ht="21" customHeight="1">
      <c r="A4" s="141"/>
      <c r="B4" s="141"/>
      <c r="C4" s="141"/>
      <c r="D4" s="136"/>
      <c r="E4" s="137"/>
      <c r="F4" s="136"/>
      <c r="G4" s="136"/>
      <c r="H4" s="136"/>
      <c r="I4" s="138"/>
      <c r="J4" s="136"/>
      <c r="K4" s="138" t="s">
        <v>3</v>
      </c>
    </row>
    <row r="5" spans="1:11" ht="21" customHeight="1">
      <c r="A5" s="141"/>
      <c r="B5" s="141"/>
      <c r="C5" s="141"/>
      <c r="D5" s="136"/>
      <c r="E5" s="168" t="s">
        <v>4</v>
      </c>
      <c r="F5" s="168"/>
      <c r="G5" s="168"/>
      <c r="H5" s="136"/>
      <c r="I5" s="142"/>
      <c r="J5" s="143" t="s">
        <v>5</v>
      </c>
      <c r="K5" s="142"/>
    </row>
    <row r="6" spans="1:11" ht="21" customHeight="1">
      <c r="A6" s="137"/>
      <c r="B6" s="137"/>
      <c r="C6" s="141"/>
      <c r="D6" s="138"/>
      <c r="E6" s="144">
        <v>2566</v>
      </c>
      <c r="F6" s="138"/>
      <c r="G6" s="144">
        <v>2565</v>
      </c>
      <c r="H6" s="138"/>
      <c r="I6" s="144">
        <v>2566</v>
      </c>
      <c r="J6" s="138"/>
      <c r="K6" s="144">
        <v>2565</v>
      </c>
    </row>
    <row r="7" spans="1:11" ht="21" customHeight="1">
      <c r="A7" s="145" t="s">
        <v>176</v>
      </c>
      <c r="B7" s="145"/>
      <c r="C7" s="145"/>
      <c r="D7" s="137"/>
      <c r="E7" s="137"/>
      <c r="F7" s="137"/>
      <c r="G7" s="137"/>
      <c r="H7" s="137"/>
      <c r="I7" s="137"/>
      <c r="J7" s="137"/>
      <c r="K7" s="137"/>
    </row>
    <row r="8" spans="1:11" ht="21" customHeight="1">
      <c r="A8" s="139" t="s">
        <v>177</v>
      </c>
      <c r="B8" s="137"/>
      <c r="C8" s="137"/>
      <c r="D8" s="146"/>
      <c r="E8" s="147">
        <f>PL!E31</f>
        <v>-74573731</v>
      </c>
      <c r="F8" s="146"/>
      <c r="G8" s="147">
        <f>PL!G31</f>
        <v>-94026047</v>
      </c>
      <c r="H8" s="146"/>
      <c r="I8" s="147">
        <f>PL!I31</f>
        <v>-68484539</v>
      </c>
      <c r="J8" s="147"/>
      <c r="K8" s="147">
        <f>PL!K31</f>
        <v>-22496615</v>
      </c>
    </row>
    <row r="9" spans="1:11" ht="21" customHeight="1">
      <c r="A9" s="139" t="s">
        <v>275</v>
      </c>
      <c r="B9" s="137"/>
      <c r="C9" s="137"/>
      <c r="D9" s="146"/>
      <c r="E9" s="147">
        <f>PL!E36</f>
        <v>-94951352</v>
      </c>
      <c r="F9" s="146"/>
      <c r="G9" s="147">
        <f>PL!G36</f>
        <v>-6364139</v>
      </c>
      <c r="H9" s="146"/>
      <c r="I9" s="147">
        <f>PL!I36</f>
        <v>0</v>
      </c>
      <c r="J9" s="147"/>
      <c r="K9" s="147">
        <f>PL!K36</f>
        <v>0</v>
      </c>
    </row>
    <row r="10" spans="1:11" ht="21" customHeight="1">
      <c r="A10" s="139" t="s">
        <v>178</v>
      </c>
      <c r="B10" s="137"/>
      <c r="C10" s="137"/>
      <c r="D10" s="146"/>
      <c r="E10" s="147"/>
      <c r="F10" s="146"/>
      <c r="G10" s="147"/>
      <c r="H10" s="146"/>
      <c r="I10" s="147"/>
      <c r="J10" s="146"/>
      <c r="K10" s="147"/>
    </row>
    <row r="11" spans="1:11" ht="21" customHeight="1">
      <c r="A11" s="139" t="s">
        <v>179</v>
      </c>
      <c r="B11" s="137"/>
      <c r="C11" s="137"/>
      <c r="D11" s="146"/>
      <c r="E11" s="146"/>
      <c r="F11" s="146"/>
      <c r="G11" s="146"/>
      <c r="H11" s="146"/>
      <c r="I11" s="146"/>
      <c r="J11" s="146"/>
      <c r="K11" s="146"/>
    </row>
    <row r="12" spans="1:11" ht="21" customHeight="1">
      <c r="A12" s="139" t="s">
        <v>180</v>
      </c>
      <c r="B12" s="137"/>
      <c r="C12" s="137"/>
      <c r="D12" s="146"/>
      <c r="E12" s="146">
        <v>72392362</v>
      </c>
      <c r="F12" s="146"/>
      <c r="G12" s="146">
        <v>66942544</v>
      </c>
      <c r="H12" s="146"/>
      <c r="I12" s="146">
        <v>18441232</v>
      </c>
      <c r="J12" s="146"/>
      <c r="K12" s="146">
        <v>14242640</v>
      </c>
    </row>
    <row r="13" spans="1:11" ht="21" customHeight="1">
      <c r="A13" s="139" t="s">
        <v>181</v>
      </c>
      <c r="B13" s="137"/>
      <c r="C13" s="137"/>
      <c r="D13" s="146"/>
      <c r="E13" s="146">
        <v>8076147</v>
      </c>
      <c r="F13" s="146"/>
      <c r="G13" s="146">
        <v>3989487</v>
      </c>
      <c r="H13" s="146"/>
      <c r="I13" s="146">
        <v>8076147</v>
      </c>
      <c r="J13" s="146"/>
      <c r="K13" s="146">
        <v>3989487</v>
      </c>
    </row>
    <row r="14" spans="1:11" ht="21" customHeight="1">
      <c r="A14" s="139" t="s">
        <v>182</v>
      </c>
      <c r="B14" s="137"/>
      <c r="C14" s="137"/>
      <c r="D14" s="146"/>
      <c r="E14" s="146">
        <v>765959</v>
      </c>
      <c r="F14" s="146"/>
      <c r="G14" s="146">
        <v>134486</v>
      </c>
      <c r="H14" s="146"/>
      <c r="I14" s="146">
        <v>325540</v>
      </c>
      <c r="J14" s="146"/>
      <c r="K14" s="146">
        <v>0</v>
      </c>
    </row>
    <row r="15" spans="1:11" ht="21" customHeight="1">
      <c r="A15" s="139" t="s">
        <v>183</v>
      </c>
      <c r="B15" s="137"/>
      <c r="C15" s="137"/>
      <c r="D15" s="146"/>
      <c r="E15" s="146">
        <v>3453791</v>
      </c>
      <c r="F15" s="146"/>
      <c r="G15" s="146">
        <v>17004775</v>
      </c>
      <c r="H15" s="146"/>
      <c r="I15" s="146">
        <v>-2910</v>
      </c>
      <c r="J15" s="146"/>
      <c r="K15" s="146">
        <v>-358911</v>
      </c>
    </row>
    <row r="16" spans="1:11" ht="21" customHeight="1">
      <c r="A16" s="139" t="s">
        <v>184</v>
      </c>
      <c r="B16" s="137"/>
      <c r="C16" s="137"/>
      <c r="D16" s="146"/>
      <c r="E16" s="146">
        <v>0</v>
      </c>
      <c r="F16" s="146"/>
      <c r="G16" s="146">
        <v>0</v>
      </c>
      <c r="H16" s="146"/>
      <c r="I16" s="146">
        <v>100</v>
      </c>
      <c r="J16" s="146"/>
      <c r="K16" s="146">
        <v>0</v>
      </c>
    </row>
    <row r="17" spans="1:11" ht="21" customHeight="1">
      <c r="A17" s="139" t="s">
        <v>185</v>
      </c>
      <c r="B17" s="137"/>
      <c r="C17" s="137"/>
      <c r="D17" s="146"/>
      <c r="E17" s="146">
        <v>62830000</v>
      </c>
      <c r="F17" s="146"/>
      <c r="G17" s="146">
        <v>0</v>
      </c>
      <c r="H17" s="146"/>
      <c r="I17" s="146">
        <v>0</v>
      </c>
      <c r="J17" s="146"/>
      <c r="K17" s="146">
        <v>0</v>
      </c>
    </row>
    <row r="18" spans="1:11" ht="21" customHeight="1">
      <c r="A18" s="139" t="s">
        <v>258</v>
      </c>
      <c r="B18" s="137"/>
      <c r="C18" s="137"/>
      <c r="D18" s="146"/>
      <c r="E18" s="146">
        <v>21079637</v>
      </c>
      <c r="F18" s="146"/>
      <c r="G18" s="146">
        <v>0</v>
      </c>
      <c r="H18" s="146"/>
      <c r="I18" s="146">
        <v>0</v>
      </c>
      <c r="J18" s="146"/>
      <c r="K18" s="146">
        <v>0</v>
      </c>
    </row>
    <row r="19" spans="1:11" ht="21" customHeight="1">
      <c r="A19" s="139" t="s">
        <v>186</v>
      </c>
      <c r="B19" s="137"/>
      <c r="C19" s="137"/>
      <c r="D19" s="146"/>
      <c r="E19" s="146">
        <v>298120</v>
      </c>
      <c r="F19" s="146"/>
      <c r="G19" s="146">
        <v>3114728</v>
      </c>
      <c r="H19" s="146"/>
      <c r="I19" s="146">
        <v>298120</v>
      </c>
      <c r="J19" s="146"/>
      <c r="K19" s="146">
        <v>3305294</v>
      </c>
    </row>
    <row r="20" spans="1:11" ht="21" customHeight="1">
      <c r="A20" s="139" t="s">
        <v>187</v>
      </c>
      <c r="B20" s="137"/>
      <c r="C20" s="137"/>
      <c r="D20" s="146"/>
      <c r="E20" s="146">
        <v>0</v>
      </c>
      <c r="F20" s="146"/>
      <c r="G20" s="146">
        <v>-10804484</v>
      </c>
      <c r="H20" s="146"/>
      <c r="I20" s="146">
        <v>0</v>
      </c>
      <c r="J20" s="146"/>
      <c r="K20" s="146">
        <v>-10804484</v>
      </c>
    </row>
    <row r="21" spans="1:11" ht="21" customHeight="1">
      <c r="A21" s="139" t="s">
        <v>188</v>
      </c>
      <c r="B21" s="137"/>
      <c r="C21" s="137"/>
      <c r="D21" s="146"/>
      <c r="E21" s="146">
        <v>3654448</v>
      </c>
      <c r="F21" s="146"/>
      <c r="G21" s="146">
        <v>2423152</v>
      </c>
      <c r="H21" s="146"/>
      <c r="I21" s="146">
        <v>737383</v>
      </c>
      <c r="J21" s="146"/>
      <c r="K21" s="146">
        <v>-382068</v>
      </c>
    </row>
    <row r="22" spans="1:11" ht="21" customHeight="1">
      <c r="A22" s="139" t="s">
        <v>189</v>
      </c>
      <c r="B22" s="137"/>
      <c r="C22" s="137"/>
      <c r="D22" s="146"/>
      <c r="E22" s="146">
        <v>-15588627</v>
      </c>
      <c r="F22" s="146"/>
      <c r="G22" s="146">
        <v>-667438</v>
      </c>
      <c r="H22" s="146"/>
      <c r="I22" s="146">
        <v>-14611598</v>
      </c>
      <c r="J22" s="146"/>
      <c r="K22" s="146">
        <v>14143</v>
      </c>
    </row>
    <row r="23" spans="1:11" ht="21" customHeight="1">
      <c r="A23" s="139" t="s">
        <v>190</v>
      </c>
      <c r="B23" s="137"/>
      <c r="C23" s="137"/>
      <c r="D23" s="146"/>
      <c r="E23" s="146">
        <v>0</v>
      </c>
      <c r="F23" s="146"/>
      <c r="G23" s="146">
        <v>-8938837</v>
      </c>
      <c r="H23" s="146"/>
      <c r="I23" s="146">
        <v>0</v>
      </c>
      <c r="J23" s="146"/>
      <c r="K23" s="146">
        <v>0</v>
      </c>
    </row>
    <row r="24" spans="1:11" ht="21" customHeight="1">
      <c r="A24" s="139" t="s">
        <v>266</v>
      </c>
      <c r="B24" s="137"/>
      <c r="C24" s="137"/>
      <c r="D24" s="146"/>
      <c r="E24" s="146">
        <v>0</v>
      </c>
      <c r="F24" s="146"/>
      <c r="G24" s="146">
        <v>636840</v>
      </c>
      <c r="H24" s="146"/>
      <c r="I24" s="146">
        <v>0</v>
      </c>
      <c r="J24" s="146"/>
      <c r="K24" s="146">
        <v>636840</v>
      </c>
    </row>
    <row r="25" spans="1:11" ht="21" customHeight="1">
      <c r="A25" s="148" t="s">
        <v>267</v>
      </c>
      <c r="B25" s="137"/>
      <c r="C25" s="137"/>
      <c r="D25" s="146"/>
      <c r="E25" s="146">
        <v>-227250</v>
      </c>
      <c r="F25" s="146"/>
      <c r="G25" s="146">
        <v>0</v>
      </c>
      <c r="H25" s="146"/>
      <c r="I25" s="146">
        <v>-227250</v>
      </c>
      <c r="J25" s="146"/>
      <c r="K25" s="146">
        <v>0</v>
      </c>
    </row>
    <row r="26" spans="1:11" ht="21" customHeight="1">
      <c r="A26" s="139" t="s">
        <v>191</v>
      </c>
      <c r="B26" s="137"/>
      <c r="C26" s="137"/>
      <c r="D26" s="146"/>
      <c r="E26" s="146">
        <v>29712578</v>
      </c>
      <c r="F26" s="146"/>
      <c r="G26" s="146">
        <v>59260440</v>
      </c>
      <c r="H26" s="146"/>
      <c r="I26" s="146">
        <v>0</v>
      </c>
      <c r="J26" s="146"/>
      <c r="K26" s="146">
        <v>0</v>
      </c>
    </row>
    <row r="27" spans="1:11" ht="21" customHeight="1">
      <c r="A27" s="139" t="s">
        <v>192</v>
      </c>
      <c r="B27" s="137"/>
      <c r="C27" s="137"/>
      <c r="D27" s="146"/>
      <c r="E27" s="146">
        <v>0</v>
      </c>
      <c r="F27" s="146"/>
      <c r="G27" s="146">
        <v>2000000</v>
      </c>
      <c r="H27" s="146"/>
      <c r="I27" s="146">
        <v>0</v>
      </c>
      <c r="J27" s="146"/>
      <c r="K27" s="146">
        <v>2000000</v>
      </c>
    </row>
    <row r="28" spans="1:11" ht="21" customHeight="1">
      <c r="A28" s="139" t="s">
        <v>253</v>
      </c>
      <c r="B28" s="137"/>
      <c r="C28" s="137"/>
      <c r="D28" s="146"/>
      <c r="E28" s="146">
        <v>-75394</v>
      </c>
      <c r="F28" s="146"/>
      <c r="G28" s="146">
        <v>747506</v>
      </c>
      <c r="H28" s="146"/>
      <c r="I28" s="146">
        <v>-75394</v>
      </c>
      <c r="J28" s="146"/>
      <c r="K28" s="146">
        <v>778141</v>
      </c>
    </row>
    <row r="29" spans="1:11" ht="21" customHeight="1">
      <c r="A29" s="139" t="s">
        <v>96</v>
      </c>
      <c r="B29" s="137"/>
      <c r="C29" s="137"/>
      <c r="D29" s="146"/>
      <c r="E29" s="146">
        <v>0</v>
      </c>
      <c r="F29" s="146"/>
      <c r="G29" s="146">
        <v>0</v>
      </c>
      <c r="H29" s="146"/>
      <c r="I29" s="146">
        <v>-13339810</v>
      </c>
      <c r="J29" s="146"/>
      <c r="K29" s="146">
        <v>-35599878</v>
      </c>
    </row>
    <row r="30" spans="1:11" ht="21" customHeight="1">
      <c r="A30" s="139" t="s">
        <v>193</v>
      </c>
      <c r="B30" s="137"/>
      <c r="C30" s="137"/>
      <c r="D30" s="146"/>
      <c r="E30" s="146">
        <v>-4342809</v>
      </c>
      <c r="F30" s="146"/>
      <c r="G30" s="146">
        <v>-741198</v>
      </c>
      <c r="H30" s="146"/>
      <c r="I30" s="146">
        <v>-4868173</v>
      </c>
      <c r="J30" s="146"/>
      <c r="K30" s="146">
        <v>-3013700</v>
      </c>
    </row>
    <row r="31" spans="1:11" ht="21" customHeight="1">
      <c r="A31" s="139" t="s">
        <v>194</v>
      </c>
      <c r="B31" s="137"/>
      <c r="C31" s="137"/>
      <c r="D31" s="146"/>
      <c r="E31" s="149">
        <v>92607095</v>
      </c>
      <c r="F31" s="146"/>
      <c r="G31" s="149">
        <v>65989778</v>
      </c>
      <c r="H31" s="146"/>
      <c r="I31" s="149">
        <v>69014260</v>
      </c>
      <c r="J31" s="146"/>
      <c r="K31" s="149">
        <v>46785625</v>
      </c>
    </row>
    <row r="32" spans="1:11" ht="21" customHeight="1">
      <c r="A32" s="139" t="s">
        <v>195</v>
      </c>
      <c r="B32" s="137"/>
      <c r="C32" s="137"/>
      <c r="D32" s="146"/>
      <c r="E32" s="150"/>
      <c r="F32" s="146"/>
      <c r="G32" s="150"/>
      <c r="H32" s="146"/>
      <c r="I32" s="150"/>
      <c r="J32" s="146"/>
      <c r="K32" s="150"/>
    </row>
    <row r="33" spans="1:11" ht="21" customHeight="1">
      <c r="A33" s="139" t="s">
        <v>196</v>
      </c>
      <c r="B33" s="137"/>
      <c r="C33" s="137"/>
      <c r="D33" s="146"/>
      <c r="E33" s="147">
        <f>SUM(E8:E31)</f>
        <v>105110974</v>
      </c>
      <c r="F33" s="146"/>
      <c r="G33" s="147">
        <f>SUM(G8:G31)</f>
        <v>100701593</v>
      </c>
      <c r="H33" s="146"/>
      <c r="I33" s="147">
        <f>SUM(I8:I31)</f>
        <v>-4716892</v>
      </c>
      <c r="J33" s="146"/>
      <c r="K33" s="147">
        <f>SUM(K8:K31)</f>
        <v>-903486</v>
      </c>
    </row>
    <row r="34" spans="1:11" ht="21" customHeight="1">
      <c r="A34" s="139" t="s">
        <v>197</v>
      </c>
      <c r="B34" s="137"/>
      <c r="C34" s="137"/>
      <c r="D34" s="146"/>
      <c r="E34" s="147"/>
      <c r="F34" s="146"/>
      <c r="G34" s="147"/>
      <c r="H34" s="146"/>
      <c r="I34" s="147"/>
      <c r="J34" s="146"/>
      <c r="K34" s="147"/>
    </row>
    <row r="35" spans="1:11" ht="21" customHeight="1">
      <c r="A35" s="139" t="s">
        <v>198</v>
      </c>
      <c r="B35" s="137"/>
      <c r="C35" s="137"/>
      <c r="D35" s="146"/>
      <c r="E35" s="146">
        <v>-48907147</v>
      </c>
      <c r="F35" s="146"/>
      <c r="G35" s="146">
        <v>-6400261</v>
      </c>
      <c r="H35" s="146"/>
      <c r="I35" s="146">
        <v>14404335</v>
      </c>
      <c r="J35" s="146"/>
      <c r="K35" s="146">
        <v>135788547</v>
      </c>
    </row>
    <row r="36" spans="1:11" ht="21" customHeight="1">
      <c r="A36" s="139" t="s">
        <v>199</v>
      </c>
      <c r="B36" s="137"/>
      <c r="C36" s="137"/>
      <c r="D36" s="146"/>
      <c r="E36" s="146">
        <v>349460</v>
      </c>
      <c r="F36" s="146"/>
      <c r="G36" s="146">
        <v>335780</v>
      </c>
      <c r="H36" s="146"/>
      <c r="I36" s="146">
        <v>0</v>
      </c>
      <c r="J36" s="146"/>
      <c r="K36" s="146">
        <v>0</v>
      </c>
    </row>
    <row r="37" spans="1:11" ht="21" customHeight="1">
      <c r="A37" s="139" t="s">
        <v>200</v>
      </c>
      <c r="B37" s="137"/>
      <c r="C37" s="137"/>
      <c r="D37" s="146"/>
      <c r="E37" s="146">
        <v>93916972</v>
      </c>
      <c r="F37" s="146"/>
      <c r="G37" s="146">
        <v>103338764</v>
      </c>
      <c r="H37" s="146"/>
      <c r="I37" s="146">
        <v>44157909</v>
      </c>
      <c r="J37" s="146"/>
      <c r="K37" s="146">
        <v>6623338</v>
      </c>
    </row>
    <row r="38" spans="1:11" ht="21" customHeight="1">
      <c r="A38" s="139" t="s">
        <v>201</v>
      </c>
      <c r="B38" s="137"/>
      <c r="C38" s="137"/>
      <c r="D38" s="146"/>
      <c r="E38" s="147">
        <v>21067821</v>
      </c>
      <c r="F38" s="146"/>
      <c r="G38" s="147">
        <v>9708682</v>
      </c>
      <c r="H38" s="146"/>
      <c r="I38" s="147">
        <v>503004</v>
      </c>
      <c r="J38" s="146"/>
      <c r="K38" s="147">
        <v>334279</v>
      </c>
    </row>
    <row r="39" spans="1:11" ht="21" customHeight="1">
      <c r="A39" s="139" t="s">
        <v>202</v>
      </c>
      <c r="B39" s="137"/>
      <c r="C39" s="137"/>
      <c r="D39" s="146"/>
      <c r="E39" s="147">
        <v>-7829880</v>
      </c>
      <c r="F39" s="146"/>
      <c r="G39" s="147">
        <v>109346231</v>
      </c>
      <c r="H39" s="146"/>
      <c r="I39" s="147">
        <v>7932562</v>
      </c>
      <c r="J39" s="146"/>
      <c r="K39" s="147">
        <v>116900892</v>
      </c>
    </row>
    <row r="40" spans="1:11" ht="21" customHeight="1">
      <c r="A40" s="139" t="s">
        <v>203</v>
      </c>
      <c r="B40" s="137"/>
      <c r="C40" s="137"/>
      <c r="D40" s="146"/>
      <c r="E40" s="147">
        <v>-749369</v>
      </c>
      <c r="F40" s="146"/>
      <c r="G40" s="147">
        <v>16402527</v>
      </c>
      <c r="H40" s="146"/>
      <c r="I40" s="147">
        <v>-608598</v>
      </c>
      <c r="J40" s="146"/>
      <c r="K40" s="147">
        <v>15506096</v>
      </c>
    </row>
    <row r="41" spans="1:11" ht="21" customHeight="1">
      <c r="A41" s="139" t="s">
        <v>204</v>
      </c>
      <c r="B41" s="137"/>
      <c r="C41" s="137"/>
      <c r="D41" s="146"/>
      <c r="E41" s="147">
        <v>5134443</v>
      </c>
      <c r="F41" s="146"/>
      <c r="G41" s="147">
        <v>9186671</v>
      </c>
      <c r="H41" s="146"/>
      <c r="I41" s="147">
        <v>2030434</v>
      </c>
      <c r="J41" s="146"/>
      <c r="K41" s="147">
        <f>7373252-1</f>
        <v>7373251</v>
      </c>
    </row>
    <row r="42" spans="1:11" ht="21" customHeight="1">
      <c r="A42" s="139" t="s">
        <v>205</v>
      </c>
      <c r="B42" s="137"/>
      <c r="C42" s="137"/>
      <c r="D42" s="146"/>
      <c r="E42" s="147">
        <v>3961355</v>
      </c>
      <c r="F42" s="146"/>
      <c r="G42" s="147">
        <v>23499850</v>
      </c>
      <c r="H42" s="146"/>
      <c r="I42" s="147">
        <v>3114845</v>
      </c>
      <c r="J42" s="146"/>
      <c r="K42" s="147">
        <v>1004432</v>
      </c>
    </row>
    <row r="43" spans="1:11" ht="21" customHeight="1">
      <c r="A43" s="139" t="s">
        <v>206</v>
      </c>
      <c r="B43" s="137"/>
      <c r="C43" s="137"/>
      <c r="D43" s="146"/>
      <c r="E43" s="147"/>
      <c r="F43" s="146"/>
      <c r="G43" s="147"/>
      <c r="H43" s="146"/>
      <c r="I43" s="147"/>
      <c r="J43" s="146"/>
      <c r="K43" s="147"/>
    </row>
    <row r="44" spans="1:11" ht="21" customHeight="1">
      <c r="A44" s="139" t="s">
        <v>207</v>
      </c>
      <c r="B44" s="137"/>
      <c r="C44" s="137"/>
      <c r="D44" s="146"/>
      <c r="E44" s="147">
        <v>-114091930</v>
      </c>
      <c r="F44" s="146"/>
      <c r="G44" s="147">
        <v>-210289073</v>
      </c>
      <c r="H44" s="146"/>
      <c r="I44" s="147">
        <v>-61320143</v>
      </c>
      <c r="J44" s="146"/>
      <c r="K44" s="147">
        <v>-108539043</v>
      </c>
    </row>
    <row r="45" spans="1:11" ht="21" customHeight="1">
      <c r="A45" s="139" t="s">
        <v>208</v>
      </c>
      <c r="B45" s="137"/>
      <c r="C45" s="137"/>
      <c r="D45" s="146"/>
      <c r="E45" s="147">
        <v>-163260</v>
      </c>
      <c r="F45" s="146"/>
      <c r="G45" s="147">
        <v>-127124039</v>
      </c>
      <c r="H45" s="146"/>
      <c r="I45" s="147">
        <v>426847</v>
      </c>
      <c r="J45" s="146"/>
      <c r="K45" s="147">
        <v>-128053371</v>
      </c>
    </row>
    <row r="46" spans="1:11" ht="21" customHeight="1">
      <c r="A46" s="139" t="s">
        <v>209</v>
      </c>
      <c r="B46" s="137"/>
      <c r="C46" s="137"/>
      <c r="D46" s="146"/>
      <c r="E46" s="147">
        <v>-24670624</v>
      </c>
      <c r="F46" s="146"/>
      <c r="G46" s="147">
        <v>-4294009</v>
      </c>
      <c r="H46" s="146"/>
      <c r="I46" s="147">
        <v>773229</v>
      </c>
      <c r="J46" s="146"/>
      <c r="K46" s="147">
        <v>0</v>
      </c>
    </row>
    <row r="47" spans="1:11" ht="21" customHeight="1">
      <c r="A47" s="139" t="s">
        <v>210</v>
      </c>
      <c r="B47" s="137"/>
      <c r="C47" s="137"/>
      <c r="D47" s="151"/>
      <c r="E47" s="147">
        <v>1187902</v>
      </c>
      <c r="F47" s="151"/>
      <c r="G47" s="147">
        <v>-23130524</v>
      </c>
      <c r="H47" s="151"/>
      <c r="I47" s="147">
        <f>-4054274-1</f>
        <v>-4054275</v>
      </c>
      <c r="J47" s="151"/>
      <c r="K47" s="147">
        <v>-12875558</v>
      </c>
    </row>
    <row r="48" spans="1:11" ht="21" customHeight="1">
      <c r="A48" s="139" t="s">
        <v>211</v>
      </c>
      <c r="B48" s="137"/>
      <c r="C48" s="137"/>
      <c r="D48" s="151"/>
      <c r="E48" s="152">
        <f>-1616173+2</f>
        <v>-1616171</v>
      </c>
      <c r="F48" s="151"/>
      <c r="G48" s="152">
        <v>337071</v>
      </c>
      <c r="H48" s="151"/>
      <c r="I48" s="152">
        <v>0</v>
      </c>
      <c r="J48" s="151"/>
      <c r="K48" s="152">
        <v>174107</v>
      </c>
    </row>
    <row r="49" spans="1:11" ht="21" customHeight="1">
      <c r="A49" s="139" t="s">
        <v>212</v>
      </c>
      <c r="B49" s="137"/>
      <c r="C49" s="137"/>
      <c r="D49" s="151"/>
      <c r="E49" s="147">
        <f>SUM(E33:E42,E44:E48)</f>
        <v>32700546</v>
      </c>
      <c r="F49" s="151"/>
      <c r="G49" s="147">
        <f>SUM(G33:G42,G44:G48)</f>
        <v>1619263</v>
      </c>
      <c r="H49" s="151"/>
      <c r="I49" s="147">
        <f>SUM(I33:I42,I44:I48)</f>
        <v>2643257</v>
      </c>
      <c r="J49" s="151"/>
      <c r="K49" s="147">
        <f>SUM(K33:K42,K44:K48)</f>
        <v>33333484</v>
      </c>
    </row>
    <row r="50" spans="1:11" ht="21" customHeight="1">
      <c r="A50" s="139" t="s">
        <v>213</v>
      </c>
      <c r="B50" s="137"/>
      <c r="C50" s="137"/>
      <c r="D50" s="151"/>
      <c r="E50" s="147">
        <v>-9450923</v>
      </c>
      <c r="F50" s="151"/>
      <c r="G50" s="147">
        <v>-21831653</v>
      </c>
      <c r="H50" s="151"/>
      <c r="I50" s="147">
        <v>-2740105</v>
      </c>
      <c r="J50" s="151"/>
      <c r="K50" s="147">
        <v>-13230915</v>
      </c>
    </row>
    <row r="51" spans="1:11" ht="21" customHeight="1">
      <c r="A51" s="145" t="s">
        <v>214</v>
      </c>
      <c r="B51" s="145"/>
      <c r="C51" s="137"/>
      <c r="D51" s="151"/>
      <c r="E51" s="153">
        <f>SUM(E49:E50)</f>
        <v>23249623</v>
      </c>
      <c r="F51" s="151"/>
      <c r="G51" s="153">
        <f>SUM(G49:G50)</f>
        <v>-20212390</v>
      </c>
      <c r="H51" s="151"/>
      <c r="I51" s="153">
        <f>SUM(I49:I50)</f>
        <v>-96848</v>
      </c>
      <c r="J51" s="151"/>
      <c r="K51" s="153">
        <f>SUM(K49:K50)</f>
        <v>20102569</v>
      </c>
    </row>
    <row r="52" spans="1:11" ht="14.25" customHeight="1">
      <c r="A52" s="137"/>
      <c r="B52" s="137"/>
      <c r="C52" s="137"/>
      <c r="D52" s="146"/>
      <c r="E52" s="147"/>
      <c r="F52" s="146"/>
      <c r="G52" s="147"/>
      <c r="H52" s="146"/>
      <c r="I52" s="147"/>
      <c r="J52" s="146"/>
      <c r="K52" s="147"/>
    </row>
    <row r="53" spans="1:11" ht="21" customHeight="1">
      <c r="A53" s="139" t="s">
        <v>43</v>
      </c>
      <c r="B53" s="137"/>
      <c r="C53" s="137"/>
      <c r="D53" s="136"/>
      <c r="E53" s="137"/>
      <c r="F53" s="136"/>
      <c r="G53" s="137"/>
      <c r="H53" s="136"/>
      <c r="I53" s="137"/>
      <c r="J53" s="136"/>
      <c r="K53" s="137"/>
    </row>
    <row r="54" spans="1:11" ht="21" customHeight="1">
      <c r="A54" s="134" t="s">
        <v>0</v>
      </c>
      <c r="B54" s="134"/>
      <c r="C54" s="135"/>
      <c r="D54" s="136"/>
      <c r="E54" s="137"/>
      <c r="F54" s="136"/>
      <c r="G54" s="136"/>
      <c r="H54" s="136"/>
      <c r="I54" s="138"/>
      <c r="J54" s="136"/>
      <c r="K54" s="138"/>
    </row>
    <row r="55" spans="1:11" ht="21" customHeight="1">
      <c r="A55" s="140" t="s">
        <v>215</v>
      </c>
      <c r="B55" s="140"/>
      <c r="C55" s="136"/>
      <c r="D55" s="136"/>
      <c r="E55" s="137"/>
      <c r="F55" s="136"/>
      <c r="G55" s="136"/>
      <c r="H55" s="136"/>
      <c r="I55" s="136"/>
      <c r="J55" s="136"/>
      <c r="K55" s="136"/>
    </row>
    <row r="56" spans="1:11" ht="21" customHeight="1">
      <c r="A56" s="140" t="s">
        <v>87</v>
      </c>
      <c r="B56" s="140"/>
      <c r="C56" s="136"/>
      <c r="D56" s="136"/>
      <c r="E56" s="137"/>
      <c r="F56" s="136"/>
      <c r="G56" s="135"/>
      <c r="H56" s="136"/>
      <c r="I56" s="135"/>
      <c r="J56" s="136"/>
      <c r="K56" s="135"/>
    </row>
    <row r="57" spans="1:11" ht="21" customHeight="1">
      <c r="A57" s="141"/>
      <c r="B57" s="141"/>
      <c r="C57" s="141"/>
      <c r="D57" s="136"/>
      <c r="E57" s="137"/>
      <c r="F57" s="136"/>
      <c r="G57" s="136"/>
      <c r="H57" s="136"/>
      <c r="I57" s="138"/>
      <c r="J57" s="136"/>
      <c r="K57" s="138" t="s">
        <v>3</v>
      </c>
    </row>
    <row r="58" spans="1:11" ht="21" customHeight="1">
      <c r="A58" s="141"/>
      <c r="B58" s="141"/>
      <c r="C58" s="141"/>
      <c r="D58" s="136"/>
      <c r="E58" s="168" t="s">
        <v>4</v>
      </c>
      <c r="F58" s="168"/>
      <c r="G58" s="168"/>
      <c r="H58" s="136"/>
      <c r="I58" s="142"/>
      <c r="J58" s="143" t="s">
        <v>5</v>
      </c>
      <c r="K58" s="142"/>
    </row>
    <row r="59" spans="1:11" ht="21" customHeight="1">
      <c r="A59" s="137"/>
      <c r="B59" s="137"/>
      <c r="C59" s="141"/>
      <c r="D59" s="138"/>
      <c r="E59" s="144">
        <v>2566</v>
      </c>
      <c r="F59" s="138"/>
      <c r="G59" s="144">
        <v>2565</v>
      </c>
      <c r="H59" s="138"/>
      <c r="I59" s="144">
        <v>2566</v>
      </c>
      <c r="J59" s="138"/>
      <c r="K59" s="144">
        <v>2565</v>
      </c>
    </row>
    <row r="60" spans="1:11" ht="21" customHeight="1">
      <c r="A60" s="145" t="s">
        <v>216</v>
      </c>
      <c r="B60" s="145"/>
      <c r="C60" s="145"/>
      <c r="D60" s="137"/>
      <c r="E60" s="137"/>
      <c r="F60" s="137"/>
      <c r="G60" s="137"/>
      <c r="H60" s="137"/>
      <c r="I60" s="137"/>
      <c r="J60" s="137"/>
      <c r="K60" s="137"/>
    </row>
    <row r="61" spans="1:11" ht="21" customHeight="1">
      <c r="A61" s="139" t="s">
        <v>217</v>
      </c>
      <c r="B61" s="137"/>
      <c r="C61" s="137"/>
      <c r="D61" s="146"/>
      <c r="E61" s="147">
        <v>-3665789</v>
      </c>
      <c r="F61" s="146"/>
      <c r="G61" s="147">
        <v>6955451</v>
      </c>
      <c r="H61" s="146"/>
      <c r="I61" s="147">
        <v>-3197816</v>
      </c>
      <c r="J61" s="146"/>
      <c r="K61" s="147">
        <v>4384529</v>
      </c>
    </row>
    <row r="62" spans="1:11" ht="21" customHeight="1">
      <c r="A62" s="139" t="s">
        <v>218</v>
      </c>
      <c r="B62" s="137"/>
      <c r="C62" s="137"/>
      <c r="D62" s="146"/>
      <c r="E62" s="146">
        <v>0</v>
      </c>
      <c r="F62" s="146"/>
      <c r="G62" s="147">
        <v>5500000</v>
      </c>
      <c r="H62" s="146"/>
      <c r="I62" s="147">
        <f>-46000000+500000</f>
        <v>-45500000</v>
      </c>
      <c r="J62" s="146"/>
      <c r="K62" s="147">
        <v>-70263502</v>
      </c>
    </row>
    <row r="63" spans="1:11" ht="21" customHeight="1">
      <c r="A63" s="148" t="s">
        <v>272</v>
      </c>
      <c r="B63" s="137"/>
      <c r="C63" s="137"/>
      <c r="D63" s="146"/>
      <c r="E63" s="147">
        <v>-149580000</v>
      </c>
      <c r="F63" s="146"/>
      <c r="G63" s="147">
        <v>0</v>
      </c>
      <c r="H63" s="146"/>
      <c r="I63" s="147">
        <v>0</v>
      </c>
      <c r="J63" s="146"/>
      <c r="K63" s="147">
        <v>0</v>
      </c>
    </row>
    <row r="64" spans="1:11" ht="21" customHeight="1">
      <c r="A64" s="139" t="s">
        <v>273</v>
      </c>
      <c r="B64" s="137"/>
      <c r="C64" s="137"/>
      <c r="D64" s="146"/>
      <c r="E64" s="147">
        <v>650000</v>
      </c>
      <c r="F64" s="146"/>
      <c r="G64" s="147">
        <v>600000</v>
      </c>
      <c r="H64" s="146"/>
      <c r="I64" s="146">
        <v>0</v>
      </c>
      <c r="J64" s="146"/>
      <c r="K64" s="147">
        <v>0</v>
      </c>
    </row>
    <row r="65" spans="1:14" ht="21" customHeight="1">
      <c r="A65" s="139" t="s">
        <v>219</v>
      </c>
      <c r="B65" s="137"/>
      <c r="C65" s="154"/>
      <c r="D65" s="146"/>
      <c r="E65" s="147">
        <v>12000000</v>
      </c>
      <c r="F65" s="146"/>
      <c r="G65" s="147">
        <v>409498844</v>
      </c>
      <c r="H65" s="146"/>
      <c r="I65" s="146">
        <v>0</v>
      </c>
      <c r="J65" s="146"/>
      <c r="K65" s="147">
        <v>11349</v>
      </c>
    </row>
    <row r="66" spans="1:14" ht="21" customHeight="1">
      <c r="A66" s="139" t="s">
        <v>254</v>
      </c>
      <c r="B66" s="137"/>
      <c r="C66" s="154"/>
      <c r="D66" s="146"/>
      <c r="E66" s="147">
        <v>240000</v>
      </c>
      <c r="F66" s="146"/>
      <c r="G66" s="146">
        <v>0</v>
      </c>
      <c r="H66" s="146"/>
      <c r="I66" s="147">
        <v>240000</v>
      </c>
      <c r="J66" s="146"/>
      <c r="K66" s="147">
        <v>0</v>
      </c>
    </row>
    <row r="67" spans="1:14" ht="21" customHeight="1">
      <c r="A67" s="139" t="s">
        <v>220</v>
      </c>
      <c r="B67" s="137"/>
      <c r="D67" s="146"/>
      <c r="E67" s="146">
        <v>0</v>
      </c>
      <c r="F67" s="146"/>
      <c r="G67" s="147">
        <v>0</v>
      </c>
      <c r="H67" s="146"/>
      <c r="I67" s="147">
        <v>13339810</v>
      </c>
      <c r="J67" s="146"/>
      <c r="K67" s="147">
        <v>35599878</v>
      </c>
      <c r="N67" s="104"/>
    </row>
    <row r="68" spans="1:14" ht="21" customHeight="1">
      <c r="A68" s="139" t="s">
        <v>221</v>
      </c>
      <c r="B68" s="137"/>
      <c r="C68" s="154"/>
      <c r="D68" s="146"/>
      <c r="E68" s="146">
        <v>0</v>
      </c>
      <c r="F68" s="146"/>
      <c r="G68" s="147">
        <v>8000000</v>
      </c>
      <c r="H68" s="146"/>
      <c r="I68" s="146">
        <v>0</v>
      </c>
      <c r="J68" s="146"/>
      <c r="K68" s="147">
        <v>8000000</v>
      </c>
    </row>
    <row r="69" spans="1:14" ht="21" customHeight="1">
      <c r="A69" s="139" t="s">
        <v>222</v>
      </c>
      <c r="B69" s="137"/>
      <c r="D69" s="146"/>
      <c r="E69" s="150">
        <v>-25251339</v>
      </c>
      <c r="F69" s="146"/>
      <c r="G69" s="150">
        <v>-49857884</v>
      </c>
      <c r="H69" s="146"/>
      <c r="I69" s="150">
        <v>-8571386</v>
      </c>
      <c r="J69" s="146"/>
      <c r="K69" s="150">
        <v>-7090850</v>
      </c>
    </row>
    <row r="70" spans="1:14" ht="21" customHeight="1">
      <c r="A70" s="139" t="s">
        <v>223</v>
      </c>
      <c r="B70" s="137"/>
      <c r="D70" s="146"/>
      <c r="E70" s="146">
        <v>62003206</v>
      </c>
      <c r="F70" s="146"/>
      <c r="G70" s="150">
        <v>830269</v>
      </c>
      <c r="H70" s="146"/>
      <c r="I70" s="150">
        <v>60975169</v>
      </c>
      <c r="J70" s="146"/>
      <c r="K70" s="150">
        <v>27688</v>
      </c>
    </row>
    <row r="71" spans="1:14" ht="21" customHeight="1">
      <c r="A71" s="139" t="s">
        <v>224</v>
      </c>
      <c r="B71" s="137"/>
      <c r="D71" s="146"/>
      <c r="E71" s="146">
        <v>1216407</v>
      </c>
      <c r="F71" s="146"/>
      <c r="G71" s="146">
        <v>740302</v>
      </c>
      <c r="H71" s="146"/>
      <c r="I71" s="146">
        <v>283195</v>
      </c>
      <c r="J71" s="146"/>
      <c r="K71" s="146">
        <v>15755898</v>
      </c>
    </row>
    <row r="72" spans="1:14" ht="21" customHeight="1">
      <c r="A72" s="145" t="s">
        <v>225</v>
      </c>
      <c r="B72" s="145"/>
      <c r="D72" s="146"/>
      <c r="E72" s="155">
        <f>SUM(E61:E71)</f>
        <v>-102387515</v>
      </c>
      <c r="F72" s="146"/>
      <c r="G72" s="155">
        <f>SUM(G61:G71)</f>
        <v>382266982</v>
      </c>
      <c r="H72" s="146"/>
      <c r="I72" s="155">
        <f>SUM(I61:I71)</f>
        <v>17568972</v>
      </c>
      <c r="J72" s="146"/>
      <c r="K72" s="155">
        <f>SUM(K61:K71)</f>
        <v>-13575010</v>
      </c>
    </row>
    <row r="73" spans="1:14" ht="21" customHeight="1">
      <c r="A73" s="145" t="s">
        <v>226</v>
      </c>
      <c r="B73" s="145"/>
      <c r="C73" s="145"/>
      <c r="D73" s="146"/>
      <c r="E73" s="146"/>
      <c r="F73" s="146"/>
      <c r="G73" s="146"/>
      <c r="H73" s="146"/>
      <c r="I73" s="146"/>
      <c r="J73" s="146"/>
      <c r="K73" s="146"/>
    </row>
    <row r="74" spans="1:14" ht="21" customHeight="1">
      <c r="A74" s="139" t="s">
        <v>268</v>
      </c>
      <c r="B74" s="137"/>
      <c r="D74" s="146"/>
      <c r="E74" s="146">
        <v>-173649831</v>
      </c>
      <c r="F74" s="146"/>
      <c r="G74" s="146">
        <v>-261425311</v>
      </c>
      <c r="H74" s="146"/>
      <c r="I74" s="146">
        <v>-215150741</v>
      </c>
      <c r="J74" s="146"/>
      <c r="K74" s="146">
        <v>-227075769</v>
      </c>
    </row>
    <row r="75" spans="1:14" ht="21" customHeight="1">
      <c r="A75" s="139" t="s">
        <v>227</v>
      </c>
      <c r="B75" s="137"/>
      <c r="D75" s="146"/>
      <c r="E75" s="146">
        <v>777143565</v>
      </c>
      <c r="F75" s="146"/>
      <c r="G75" s="146">
        <v>0</v>
      </c>
      <c r="H75" s="146"/>
      <c r="I75" s="146">
        <v>777143565</v>
      </c>
      <c r="J75" s="146"/>
      <c r="K75" s="146">
        <v>0</v>
      </c>
    </row>
    <row r="76" spans="1:14" ht="21" customHeight="1">
      <c r="A76" s="139" t="s">
        <v>228</v>
      </c>
      <c r="B76" s="137"/>
      <c r="D76" s="146"/>
      <c r="E76" s="146">
        <v>-400000000</v>
      </c>
      <c r="F76" s="146"/>
      <c r="G76" s="146">
        <v>0</v>
      </c>
      <c r="H76" s="146"/>
      <c r="I76" s="146">
        <v>-400000000</v>
      </c>
      <c r="J76" s="146"/>
      <c r="K76" s="146">
        <v>0</v>
      </c>
    </row>
    <row r="77" spans="1:14" ht="21" customHeight="1">
      <c r="A77" s="139" t="s">
        <v>229</v>
      </c>
      <c r="B77" s="137"/>
      <c r="D77" s="146"/>
      <c r="E77" s="146">
        <v>0</v>
      </c>
      <c r="F77" s="146"/>
      <c r="G77" s="146">
        <v>162862414</v>
      </c>
      <c r="H77" s="146"/>
      <c r="I77" s="146">
        <v>0</v>
      </c>
      <c r="J77" s="146"/>
      <c r="K77" s="146">
        <v>0</v>
      </c>
    </row>
    <row r="78" spans="1:14" ht="21" customHeight="1">
      <c r="A78" s="139" t="s">
        <v>230</v>
      </c>
      <c r="B78" s="137"/>
      <c r="D78" s="146"/>
      <c r="E78" s="146">
        <v>-60614400</v>
      </c>
      <c r="F78" s="146"/>
      <c r="G78" s="146">
        <v>-77202400</v>
      </c>
      <c r="H78" s="146"/>
      <c r="I78" s="146">
        <v>0</v>
      </c>
      <c r="J78" s="146"/>
      <c r="K78" s="146">
        <v>-24395000</v>
      </c>
    </row>
    <row r="79" spans="1:14" ht="21" customHeight="1">
      <c r="A79" s="139" t="s">
        <v>231</v>
      </c>
      <c r="B79" s="137"/>
      <c r="D79" s="146"/>
      <c r="E79" s="146"/>
      <c r="F79" s="146"/>
      <c r="G79" s="146"/>
      <c r="H79" s="146"/>
      <c r="I79" s="146"/>
      <c r="J79" s="146"/>
      <c r="K79" s="146"/>
    </row>
    <row r="80" spans="1:14" ht="21" customHeight="1">
      <c r="A80" s="139" t="s">
        <v>232</v>
      </c>
      <c r="B80" s="137"/>
      <c r="D80" s="146"/>
      <c r="E80" s="146">
        <v>-35760000</v>
      </c>
      <c r="F80" s="146"/>
      <c r="G80" s="146">
        <v>-35760000</v>
      </c>
      <c r="H80" s="146"/>
      <c r="I80" s="146">
        <v>0</v>
      </c>
      <c r="J80" s="146"/>
      <c r="K80" s="146">
        <v>0</v>
      </c>
    </row>
    <row r="81" spans="1:11" ht="21" customHeight="1">
      <c r="A81" s="148" t="s">
        <v>255</v>
      </c>
      <c r="B81" s="137"/>
      <c r="D81" s="146"/>
      <c r="E81" s="146">
        <v>81505411</v>
      </c>
      <c r="F81" s="146"/>
      <c r="G81" s="156">
        <v>0</v>
      </c>
      <c r="H81" s="146"/>
      <c r="I81" s="146">
        <v>70147811</v>
      </c>
      <c r="J81" s="146"/>
      <c r="K81" s="156">
        <v>0</v>
      </c>
    </row>
    <row r="82" spans="1:11" ht="21" customHeight="1">
      <c r="A82" s="139" t="s">
        <v>233</v>
      </c>
      <c r="B82" s="137"/>
      <c r="D82" s="146"/>
      <c r="E82" s="156">
        <v>-75469432</v>
      </c>
      <c r="F82" s="146"/>
      <c r="G82" s="146">
        <v>-33402900</v>
      </c>
      <c r="H82" s="146"/>
      <c r="I82" s="156">
        <v>-33255457</v>
      </c>
      <c r="J82" s="146"/>
      <c r="K82" s="146">
        <v>-26620694</v>
      </c>
    </row>
    <row r="83" spans="1:11" ht="21" customHeight="1">
      <c r="A83" s="148" t="s">
        <v>234</v>
      </c>
      <c r="B83" s="137"/>
      <c r="D83" s="146"/>
      <c r="E83" s="146">
        <v>0</v>
      </c>
      <c r="F83" s="146"/>
      <c r="G83" s="146">
        <v>0</v>
      </c>
      <c r="H83" s="146"/>
      <c r="I83" s="157">
        <v>-163936935</v>
      </c>
      <c r="J83" s="146"/>
      <c r="K83" s="147">
        <v>335499246</v>
      </c>
    </row>
    <row r="84" spans="1:11" ht="21" customHeight="1">
      <c r="A84" s="139" t="s">
        <v>235</v>
      </c>
      <c r="B84" s="137"/>
      <c r="D84" s="151"/>
      <c r="E84" s="146">
        <v>-84931101</v>
      </c>
      <c r="F84" s="146"/>
      <c r="G84" s="146">
        <v>-65160730</v>
      </c>
      <c r="H84" s="146"/>
      <c r="I84" s="147">
        <v>-61004806</v>
      </c>
      <c r="J84" s="146"/>
      <c r="K84" s="147">
        <v>-46607290</v>
      </c>
    </row>
    <row r="85" spans="1:11" ht="21" customHeight="1">
      <c r="A85" s="145" t="s">
        <v>236</v>
      </c>
      <c r="B85" s="145"/>
      <c r="C85" s="137"/>
      <c r="D85" s="146"/>
      <c r="E85" s="155">
        <f>SUM(E74:E84)</f>
        <v>28224212</v>
      </c>
      <c r="F85" s="146"/>
      <c r="G85" s="155">
        <f>SUM(G74:G84)</f>
        <v>-310088927</v>
      </c>
      <c r="H85" s="146"/>
      <c r="I85" s="155">
        <f>SUM(I74:I84)</f>
        <v>-26056563</v>
      </c>
      <c r="J85" s="146"/>
      <c r="K85" s="155">
        <f>SUM(K74:K84)</f>
        <v>10800493</v>
      </c>
    </row>
    <row r="86" spans="1:11" ht="21.75" customHeight="1">
      <c r="A86" s="139" t="s">
        <v>237</v>
      </c>
      <c r="B86" s="145"/>
      <c r="C86" s="137"/>
      <c r="D86" s="146"/>
      <c r="E86" s="147"/>
      <c r="F86" s="146"/>
      <c r="G86" s="147"/>
      <c r="H86" s="146"/>
      <c r="I86" s="147"/>
      <c r="J86" s="146"/>
      <c r="K86" s="147"/>
    </row>
    <row r="87" spans="1:11" ht="21.75" customHeight="1">
      <c r="A87" s="139" t="s">
        <v>238</v>
      </c>
      <c r="B87" s="145"/>
      <c r="C87" s="137"/>
      <c r="D87" s="146"/>
      <c r="E87" s="146">
        <v>-436170</v>
      </c>
      <c r="F87" s="146"/>
      <c r="G87" s="146">
        <v>-759730</v>
      </c>
      <c r="H87" s="146"/>
      <c r="I87" s="146">
        <v>0</v>
      </c>
      <c r="J87" s="146"/>
      <c r="K87" s="146">
        <v>0</v>
      </c>
    </row>
    <row r="88" spans="1:11" ht="21.75" customHeight="1">
      <c r="A88" s="139" t="s">
        <v>239</v>
      </c>
      <c r="B88" s="145"/>
      <c r="C88" s="137"/>
      <c r="D88" s="146"/>
      <c r="E88" s="149">
        <v>0</v>
      </c>
      <c r="F88" s="146"/>
      <c r="G88" s="149">
        <v>30635</v>
      </c>
      <c r="H88" s="146"/>
      <c r="I88" s="149">
        <v>0</v>
      </c>
      <c r="J88" s="146"/>
      <c r="K88" s="149">
        <v>0</v>
      </c>
    </row>
    <row r="89" spans="1:11" ht="21" customHeight="1">
      <c r="A89" s="145" t="s">
        <v>240</v>
      </c>
      <c r="B89" s="145"/>
      <c r="C89" s="137"/>
      <c r="D89" s="146"/>
      <c r="E89" s="147">
        <f>SUM(E85,E72,E51,E87,E88)</f>
        <v>-51349850</v>
      </c>
      <c r="F89" s="146"/>
      <c r="G89" s="147">
        <f>SUM(G85,G72,G51,G87,G88)</f>
        <v>51236570</v>
      </c>
      <c r="H89" s="146"/>
      <c r="I89" s="147">
        <f>SUM(I85,I72,I51,I87)</f>
        <v>-8584439</v>
      </c>
      <c r="J89" s="146"/>
      <c r="K89" s="147">
        <f>SUM(K85,K72,K51,K87)</f>
        <v>17328052</v>
      </c>
    </row>
    <row r="90" spans="1:11" ht="21" customHeight="1">
      <c r="A90" s="139" t="s">
        <v>241</v>
      </c>
      <c r="B90" s="137"/>
      <c r="C90" s="137"/>
      <c r="D90" s="146"/>
      <c r="E90" s="146">
        <f>BS!F9</f>
        <v>142477519</v>
      </c>
      <c r="F90" s="146"/>
      <c r="G90" s="146">
        <v>80779789</v>
      </c>
      <c r="H90" s="146"/>
      <c r="I90" s="146">
        <f>BS!J9</f>
        <v>26036987</v>
      </c>
      <c r="J90" s="146"/>
      <c r="K90" s="146">
        <v>8708935</v>
      </c>
    </row>
    <row r="91" spans="1:11" ht="21" customHeight="1">
      <c r="A91" s="139" t="s">
        <v>242</v>
      </c>
      <c r="B91" s="137"/>
      <c r="C91" s="137"/>
      <c r="D91" s="146"/>
      <c r="E91" s="146">
        <v>759730</v>
      </c>
      <c r="F91" s="146"/>
      <c r="G91" s="146">
        <v>10461160</v>
      </c>
      <c r="H91" s="146"/>
      <c r="I91" s="146">
        <v>0</v>
      </c>
      <c r="J91" s="146"/>
      <c r="K91" s="146">
        <v>0</v>
      </c>
    </row>
    <row r="92" spans="1:11" ht="21" customHeight="1" thickBot="1">
      <c r="A92" s="145" t="s">
        <v>243</v>
      </c>
      <c r="B92" s="145"/>
      <c r="C92" s="137"/>
      <c r="D92" s="146"/>
      <c r="E92" s="158">
        <f>SUM(E89:E91)</f>
        <v>91887399</v>
      </c>
      <c r="F92" s="146"/>
      <c r="G92" s="158">
        <f>SUM(G89:G91)</f>
        <v>142477519</v>
      </c>
      <c r="H92" s="146"/>
      <c r="I92" s="158">
        <f>SUM(I89:I90)</f>
        <v>17452548</v>
      </c>
      <c r="J92" s="146"/>
      <c r="K92" s="158">
        <f>SUM(K89:K90)</f>
        <v>26036987</v>
      </c>
    </row>
    <row r="93" spans="1:11" ht="21" customHeight="1" thickTop="1">
      <c r="A93" s="137"/>
      <c r="B93" s="137"/>
      <c r="C93" s="137"/>
      <c r="D93" s="146"/>
      <c r="E93" s="159">
        <f>E92-BS!D9</f>
        <v>0</v>
      </c>
      <c r="F93" s="146"/>
      <c r="G93" s="159">
        <f>G92-BS!F9</f>
        <v>0</v>
      </c>
      <c r="H93" s="146"/>
      <c r="I93" s="159">
        <f>I92-BS!H9</f>
        <v>0</v>
      </c>
      <c r="J93" s="146"/>
      <c r="K93" s="159">
        <f>K92-BS!J9</f>
        <v>0</v>
      </c>
    </row>
    <row r="94" spans="1:11" ht="21" customHeight="1">
      <c r="A94" s="139" t="s">
        <v>43</v>
      </c>
      <c r="B94" s="137"/>
      <c r="C94" s="137"/>
      <c r="D94" s="136"/>
      <c r="E94" s="137"/>
      <c r="F94" s="136"/>
      <c r="G94" s="137"/>
      <c r="H94" s="136"/>
      <c r="I94" s="137"/>
      <c r="J94" s="136"/>
      <c r="K94" s="137"/>
    </row>
    <row r="95" spans="1:11" ht="21" customHeight="1">
      <c r="A95" s="134" t="s">
        <v>0</v>
      </c>
      <c r="B95" s="134"/>
      <c r="C95" s="135"/>
      <c r="D95" s="136"/>
      <c r="E95" s="137"/>
      <c r="F95" s="136"/>
      <c r="G95" s="136"/>
      <c r="H95" s="136"/>
      <c r="I95" s="138"/>
      <c r="J95" s="136"/>
      <c r="K95" s="138"/>
    </row>
    <row r="96" spans="1:11" ht="21" customHeight="1">
      <c r="A96" s="140" t="s">
        <v>215</v>
      </c>
      <c r="B96" s="140"/>
      <c r="C96" s="136"/>
      <c r="D96" s="136"/>
      <c r="E96" s="137"/>
      <c r="F96" s="136"/>
      <c r="G96" s="136"/>
      <c r="H96" s="136"/>
      <c r="I96" s="136"/>
      <c r="J96" s="136"/>
      <c r="K96" s="136"/>
    </row>
    <row r="97" spans="1:11" ht="21" customHeight="1">
      <c r="A97" s="140" t="s">
        <v>87</v>
      </c>
      <c r="B97" s="140"/>
      <c r="C97" s="136"/>
      <c r="D97" s="136"/>
      <c r="E97" s="137"/>
      <c r="F97" s="136"/>
      <c r="G97" s="135"/>
      <c r="H97" s="136"/>
      <c r="I97" s="135"/>
      <c r="J97" s="136"/>
      <c r="K97" s="135"/>
    </row>
    <row r="98" spans="1:11" ht="21" customHeight="1">
      <c r="A98" s="141"/>
      <c r="B98" s="141"/>
      <c r="C98" s="141"/>
      <c r="D98" s="136"/>
      <c r="E98" s="137"/>
      <c r="F98" s="136"/>
      <c r="G98" s="136"/>
      <c r="H98" s="136"/>
      <c r="I98" s="138"/>
      <c r="J98" s="136"/>
      <c r="K98" s="138" t="s">
        <v>3</v>
      </c>
    </row>
    <row r="99" spans="1:11" ht="21" customHeight="1">
      <c r="A99" s="141"/>
      <c r="B99" s="141"/>
      <c r="C99" s="141"/>
      <c r="D99" s="136"/>
      <c r="E99" s="168" t="s">
        <v>4</v>
      </c>
      <c r="F99" s="168"/>
      <c r="G99" s="168"/>
      <c r="H99" s="136"/>
      <c r="I99" s="142"/>
      <c r="J99" s="143" t="s">
        <v>5</v>
      </c>
      <c r="K99" s="142"/>
    </row>
    <row r="100" spans="1:11" ht="21" customHeight="1">
      <c r="A100" s="137"/>
      <c r="B100" s="137"/>
      <c r="C100" s="141"/>
      <c r="D100" s="138"/>
      <c r="E100" s="144">
        <v>2566</v>
      </c>
      <c r="F100" s="138"/>
      <c r="G100" s="144">
        <v>2565</v>
      </c>
      <c r="H100" s="138"/>
      <c r="I100" s="144">
        <v>2566</v>
      </c>
      <c r="J100" s="138"/>
      <c r="K100" s="144">
        <v>2565</v>
      </c>
    </row>
    <row r="101" spans="1:11" ht="21" customHeight="1">
      <c r="A101" s="145" t="s">
        <v>244</v>
      </c>
      <c r="B101" s="145"/>
      <c r="C101" s="137"/>
      <c r="D101" s="146"/>
      <c r="E101" s="146"/>
      <c r="F101" s="146"/>
      <c r="G101" s="146"/>
      <c r="H101" s="146"/>
      <c r="I101" s="146"/>
      <c r="J101" s="146"/>
      <c r="K101" s="146"/>
    </row>
    <row r="102" spans="1:11" ht="21" customHeight="1">
      <c r="A102" s="139" t="s">
        <v>245</v>
      </c>
      <c r="B102" s="137"/>
      <c r="C102" s="137"/>
      <c r="D102" s="146"/>
      <c r="E102" s="146"/>
      <c r="F102" s="146"/>
      <c r="G102" s="146"/>
      <c r="H102" s="146"/>
      <c r="I102" s="146"/>
      <c r="J102" s="146"/>
      <c r="K102" s="146"/>
    </row>
    <row r="103" spans="1:11" ht="21" customHeight="1">
      <c r="A103" s="139" t="s">
        <v>256</v>
      </c>
      <c r="B103" s="137"/>
      <c r="C103" s="137"/>
      <c r="D103" s="146"/>
      <c r="E103" s="146">
        <v>-2370371</v>
      </c>
      <c r="F103" s="146"/>
      <c r="G103" s="146">
        <v>722342</v>
      </c>
      <c r="H103" s="146"/>
      <c r="I103" s="146">
        <v>-2244111</v>
      </c>
      <c r="J103" s="146"/>
      <c r="K103" s="146">
        <v>848602</v>
      </c>
    </row>
    <row r="104" spans="1:11" ht="21" customHeight="1">
      <c r="A104" s="139" t="s">
        <v>269</v>
      </c>
      <c r="B104" s="137"/>
      <c r="C104" s="137"/>
      <c r="D104" s="146"/>
      <c r="E104" s="146">
        <v>3049949</v>
      </c>
      <c r="F104" s="146"/>
      <c r="G104" s="146">
        <v>2170400</v>
      </c>
      <c r="H104" s="146"/>
      <c r="I104" s="146">
        <v>693477</v>
      </c>
      <c r="J104" s="146"/>
      <c r="K104" s="146">
        <v>929753</v>
      </c>
    </row>
    <row r="105" spans="1:11" ht="21" customHeight="1">
      <c r="A105" s="139" t="s">
        <v>246</v>
      </c>
      <c r="B105" s="137"/>
      <c r="C105" s="137"/>
      <c r="D105" s="146"/>
      <c r="E105" s="146">
        <v>0</v>
      </c>
      <c r="F105" s="146"/>
      <c r="G105" s="146">
        <v>280575.33</v>
      </c>
      <c r="H105" s="146"/>
      <c r="I105" s="146">
        <v>0</v>
      </c>
      <c r="J105" s="146"/>
      <c r="K105" s="146">
        <v>0</v>
      </c>
    </row>
    <row r="106" spans="1:11" ht="21" customHeight="1">
      <c r="A106" s="139" t="s">
        <v>247</v>
      </c>
      <c r="B106" s="160"/>
      <c r="C106" s="160"/>
      <c r="D106" s="161"/>
      <c r="E106" s="146">
        <v>0</v>
      </c>
      <c r="F106" s="146"/>
      <c r="G106" s="146">
        <v>141132.53</v>
      </c>
      <c r="H106" s="146"/>
      <c r="I106" s="146">
        <v>0</v>
      </c>
      <c r="J106" s="146"/>
      <c r="K106" s="146">
        <v>0</v>
      </c>
    </row>
    <row r="107" spans="1:11" ht="21" customHeight="1">
      <c r="A107" s="139" t="s">
        <v>270</v>
      </c>
      <c r="B107" s="137"/>
      <c r="C107" s="137"/>
      <c r="D107" s="146"/>
      <c r="E107" s="146"/>
      <c r="F107" s="146"/>
      <c r="G107" s="146"/>
      <c r="H107" s="146"/>
      <c r="I107" s="146"/>
      <c r="J107" s="146"/>
      <c r="K107" s="146"/>
    </row>
    <row r="108" spans="1:11" ht="21" customHeight="1">
      <c r="A108" s="139" t="s">
        <v>248</v>
      </c>
      <c r="B108" s="137"/>
      <c r="C108" s="137"/>
      <c r="D108" s="146"/>
      <c r="E108" s="146">
        <v>5149316</v>
      </c>
      <c r="F108" s="146"/>
      <c r="G108" s="146">
        <v>0</v>
      </c>
      <c r="H108" s="146"/>
      <c r="I108" s="146">
        <v>1892114</v>
      </c>
      <c r="J108" s="146"/>
      <c r="K108" s="146">
        <v>0</v>
      </c>
    </row>
    <row r="109" spans="1:11" ht="21" customHeight="1">
      <c r="A109" s="139" t="s">
        <v>249</v>
      </c>
      <c r="B109" s="160"/>
      <c r="C109" s="160"/>
      <c r="D109" s="161"/>
      <c r="E109" s="146"/>
      <c r="F109" s="146"/>
      <c r="G109" s="146"/>
      <c r="H109" s="146"/>
      <c r="I109" s="146"/>
      <c r="J109" s="146"/>
      <c r="K109" s="146"/>
    </row>
    <row r="110" spans="1:11" ht="21" customHeight="1">
      <c r="A110" s="139" t="s">
        <v>250</v>
      </c>
      <c r="B110" s="160"/>
      <c r="C110" s="160"/>
      <c r="D110" s="161"/>
      <c r="E110" s="146">
        <v>0</v>
      </c>
      <c r="F110" s="146"/>
      <c r="G110" s="146">
        <v>0</v>
      </c>
      <c r="H110" s="146"/>
      <c r="I110" s="146">
        <v>0</v>
      </c>
      <c r="J110" s="146"/>
      <c r="K110" s="146">
        <v>61131</v>
      </c>
    </row>
    <row r="111" spans="1:11" ht="21" customHeight="1">
      <c r="A111" s="139" t="s">
        <v>251</v>
      </c>
      <c r="C111" s="146"/>
      <c r="D111" s="146"/>
      <c r="E111" s="146"/>
      <c r="F111" s="146"/>
      <c r="G111" s="146"/>
      <c r="H111" s="146"/>
      <c r="I111" s="146"/>
      <c r="J111" s="146"/>
      <c r="K111" s="146"/>
    </row>
    <row r="112" spans="1:11" ht="21" customHeight="1">
      <c r="A112" s="139" t="s">
        <v>252</v>
      </c>
      <c r="C112" s="146"/>
      <c r="D112" s="146">
        <v>0</v>
      </c>
      <c r="E112" s="146">
        <v>0</v>
      </c>
      <c r="F112" s="146">
        <v>0</v>
      </c>
      <c r="G112" s="146">
        <v>0</v>
      </c>
      <c r="H112" s="146">
        <v>0</v>
      </c>
      <c r="I112" s="146">
        <v>0</v>
      </c>
      <c r="J112" s="146">
        <v>2489</v>
      </c>
      <c r="K112" s="146">
        <v>7704910</v>
      </c>
    </row>
    <row r="113" spans="1:11" ht="21" customHeight="1">
      <c r="A113" s="139" t="s">
        <v>257</v>
      </c>
      <c r="C113" s="146"/>
      <c r="D113" s="146"/>
      <c r="E113" s="146">
        <v>612000</v>
      </c>
      <c r="F113" s="146"/>
      <c r="G113" s="146">
        <v>0</v>
      </c>
      <c r="H113" s="146"/>
      <c r="I113" s="146">
        <v>612000</v>
      </c>
      <c r="J113" s="146"/>
      <c r="K113" s="146">
        <v>0</v>
      </c>
    </row>
    <row r="114" spans="1:11" ht="21" customHeight="1">
      <c r="A114" s="139" t="s">
        <v>274</v>
      </c>
      <c r="C114" s="146"/>
      <c r="D114" s="146"/>
      <c r="E114" s="146">
        <v>12734389</v>
      </c>
      <c r="F114" s="146"/>
      <c r="G114" s="146">
        <v>16711071</v>
      </c>
      <c r="H114" s="146"/>
      <c r="I114" s="146">
        <v>0</v>
      </c>
      <c r="J114" s="146"/>
      <c r="K114" s="146">
        <v>0</v>
      </c>
    </row>
    <row r="115" spans="1:11" ht="21" customHeight="1">
      <c r="C115" s="146"/>
      <c r="D115" s="146"/>
      <c r="E115" s="146"/>
      <c r="F115" s="146"/>
      <c r="G115" s="146"/>
      <c r="H115" s="146"/>
      <c r="I115" s="146"/>
      <c r="J115" s="146"/>
      <c r="K115" s="146"/>
    </row>
    <row r="116" spans="1:11" ht="21" customHeight="1">
      <c r="A116" s="139" t="s">
        <v>43</v>
      </c>
      <c r="B116" s="137"/>
      <c r="C116" s="137"/>
      <c r="D116" s="146"/>
      <c r="E116" s="162"/>
      <c r="F116" s="146"/>
      <c r="G116" s="146"/>
      <c r="H116" s="146"/>
      <c r="I116" s="146"/>
      <c r="J116" s="146"/>
      <c r="K116" s="146"/>
    </row>
    <row r="117" spans="1:11" ht="21" customHeight="1">
      <c r="A117" s="137"/>
      <c r="B117" s="137"/>
      <c r="C117" s="137"/>
      <c r="D117" s="146"/>
      <c r="E117" s="162"/>
      <c r="F117" s="146"/>
      <c r="G117" s="146"/>
      <c r="H117" s="146"/>
      <c r="I117" s="146"/>
      <c r="J117" s="146"/>
      <c r="K117" s="146"/>
    </row>
    <row r="118" spans="1:11" ht="21" customHeight="1">
      <c r="A118" s="137"/>
      <c r="B118" s="137"/>
      <c r="C118" s="137"/>
      <c r="D118" s="146"/>
      <c r="E118" s="162"/>
      <c r="F118" s="146"/>
      <c r="G118" s="146"/>
      <c r="H118" s="146"/>
      <c r="I118" s="146"/>
      <c r="J118" s="146"/>
      <c r="K118" s="146"/>
    </row>
    <row r="119" spans="1:11" ht="21" customHeight="1">
      <c r="A119" s="137"/>
      <c r="B119" s="137"/>
      <c r="C119" s="137"/>
      <c r="D119" s="146"/>
      <c r="E119" s="162"/>
      <c r="F119" s="146"/>
      <c r="G119" s="146"/>
      <c r="H119" s="146"/>
      <c r="I119" s="146"/>
      <c r="J119" s="146"/>
      <c r="K119" s="146"/>
    </row>
    <row r="120" spans="1:11" ht="21" customHeight="1">
      <c r="A120" s="137"/>
      <c r="B120" s="137"/>
      <c r="C120" s="137"/>
      <c r="D120" s="146"/>
      <c r="E120" s="162"/>
      <c r="F120" s="146"/>
      <c r="G120" s="146"/>
      <c r="H120" s="146"/>
      <c r="I120" s="146"/>
      <c r="J120" s="146"/>
      <c r="K120" s="146"/>
    </row>
    <row r="121" spans="1:11" ht="21" customHeight="1">
      <c r="A121" s="137"/>
      <c r="B121" s="137"/>
      <c r="C121" s="137"/>
      <c r="D121" s="146"/>
      <c r="E121" s="162"/>
      <c r="F121" s="146"/>
      <c r="G121" s="146"/>
      <c r="H121" s="146"/>
      <c r="I121" s="146"/>
      <c r="J121" s="146"/>
      <c r="K121" s="146"/>
    </row>
    <row r="122" spans="1:11" ht="21" customHeight="1">
      <c r="A122" s="137"/>
      <c r="B122" s="137"/>
      <c r="C122" s="137"/>
      <c r="D122" s="146"/>
      <c r="E122" s="162"/>
      <c r="F122" s="146"/>
      <c r="G122" s="146"/>
      <c r="H122" s="146"/>
      <c r="I122" s="146"/>
      <c r="J122" s="146"/>
      <c r="K122" s="146"/>
    </row>
    <row r="123" spans="1:11" ht="21" customHeight="1">
      <c r="A123" s="137"/>
      <c r="B123" s="137"/>
      <c r="C123" s="137"/>
      <c r="D123" s="146"/>
      <c r="E123" s="162"/>
      <c r="F123" s="146"/>
      <c r="G123" s="146"/>
      <c r="H123" s="146"/>
      <c r="I123" s="146"/>
      <c r="J123" s="146"/>
      <c r="K123" s="146"/>
    </row>
    <row r="124" spans="1:11" ht="21" customHeight="1">
      <c r="D124" s="146"/>
      <c r="E124" s="162"/>
      <c r="F124" s="146"/>
      <c r="G124" s="146"/>
      <c r="H124" s="146"/>
      <c r="I124" s="146"/>
      <c r="J124" s="146"/>
      <c r="K124" s="146"/>
    </row>
    <row r="125" spans="1:11" ht="21" customHeight="1">
      <c r="D125" s="146"/>
      <c r="E125" s="162"/>
      <c r="F125" s="146"/>
      <c r="G125" s="146"/>
      <c r="H125" s="146"/>
      <c r="I125" s="146"/>
      <c r="J125" s="146"/>
      <c r="K125" s="146"/>
    </row>
    <row r="126" spans="1:11" ht="21" customHeight="1">
      <c r="D126" s="146"/>
      <c r="E126" s="162"/>
      <c r="F126" s="146"/>
      <c r="G126" s="146"/>
      <c r="H126" s="146"/>
      <c r="I126" s="146"/>
      <c r="J126" s="146"/>
      <c r="K126" s="146"/>
    </row>
  </sheetData>
  <mergeCells count="3">
    <mergeCell ref="E5:G5"/>
    <mergeCell ref="E58:G58"/>
    <mergeCell ref="E99:G99"/>
  </mergeCells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2" manualBreakCount="2">
    <brk id="53" max="10" man="1"/>
    <brk id="94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6" ma:contentTypeDescription="สร้างเอกสารใหม่" ma:contentTypeScope="" ma:versionID="dba6fd82e3b68d3b913df9dc34b7de54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683fca45a64ae9ef14427c5aeef0ad08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B83477-F21A-4966-A1E7-95C1ED83C3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97605E-C998-47A8-AFAE-78072DD8C09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454374</vt:lpwstr>
  </property>
  <property fmtid="{D5CDD505-2E9C-101B-9397-08002B2CF9AE}" pid="4" name="OptimizationTime">
    <vt:lpwstr>20240229_2027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Kamolwan Theeravetch</cp:lastModifiedBy>
  <cp:revision/>
  <cp:lastPrinted>2024-02-28T06:09:43Z</cp:lastPrinted>
  <dcterms:created xsi:type="dcterms:W3CDTF">2008-05-14T08:49:46Z</dcterms:created>
  <dcterms:modified xsi:type="dcterms:W3CDTF">2024-02-28T06:09:45Z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