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3\Ye12'2023\"/>
    </mc:Choice>
  </mc:AlternateContent>
  <xr:revisionPtr revIDLastSave="0" documentId="13_ncr:1_{D9792930-E1E5-44E9-8F21-3B3BEBD920C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BS!$A$1:$J$104</definedName>
    <definedName name="_xlnm.Print_Area" localSheetId="4">Cashflow!$A$1:$J$118</definedName>
    <definedName name="_xlnm.Print_Area" localSheetId="2">conso!$A$1:$W$25</definedName>
    <definedName name="_xlnm.Print_Area" localSheetId="1">PL!$A$1:$J$100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8" i="1" l="1"/>
  <c r="O20" i="2"/>
  <c r="Q20" i="2" s="1"/>
  <c r="D69" i="1" l="1"/>
  <c r="D72" i="1" s="1"/>
  <c r="G27" i="1" l="1"/>
  <c r="I27" i="1"/>
  <c r="D59" i="5"/>
  <c r="E59" i="5"/>
  <c r="D19" i="5"/>
  <c r="N9" i="4" l="1"/>
  <c r="Q11" i="2"/>
  <c r="S11" i="2" s="1"/>
  <c r="W11" i="2" s="1"/>
  <c r="H92" i="6" l="1"/>
  <c r="D92" i="6"/>
  <c r="J74" i="6" l="1"/>
  <c r="H74" i="6"/>
  <c r="F74" i="6"/>
  <c r="D74" i="6"/>
  <c r="F90" i="1"/>
  <c r="D90" i="1"/>
  <c r="D36" i="5"/>
  <c r="J9" i="6"/>
  <c r="H9" i="6"/>
  <c r="Q15" i="2"/>
  <c r="S15" i="2" s="1"/>
  <c r="Q12" i="2"/>
  <c r="U12" i="2" l="1"/>
  <c r="N18" i="2"/>
  <c r="W15" i="2"/>
  <c r="J97" i="1"/>
  <c r="H97" i="1"/>
  <c r="F87" i="1"/>
  <c r="F9" i="6" s="1"/>
  <c r="F72" i="1"/>
  <c r="F78" i="1" s="1"/>
  <c r="F97" i="1" s="1"/>
  <c r="D78" i="1"/>
  <c r="D97" i="1" s="1"/>
  <c r="J72" i="1"/>
  <c r="H72" i="1"/>
  <c r="J58" i="1"/>
  <c r="H58" i="1"/>
  <c r="F58" i="1"/>
  <c r="M13" i="2" s="1"/>
  <c r="D58" i="1"/>
  <c r="O13" i="2" l="1"/>
  <c r="O14" i="2" s="1"/>
  <c r="O16" i="2" s="1"/>
  <c r="H26" i="1"/>
  <c r="J26" i="1"/>
  <c r="F26" i="1"/>
  <c r="D26" i="1"/>
  <c r="S20" i="2" l="1"/>
  <c r="H59" i="5" l="1"/>
  <c r="H61" i="5" s="1"/>
  <c r="J59" i="5"/>
  <c r="J61" i="5" s="1"/>
  <c r="F59" i="5"/>
  <c r="F61" i="5" s="1"/>
  <c r="D61" i="5"/>
  <c r="J19" i="5" l="1"/>
  <c r="J21" i="5" s="1"/>
  <c r="H19" i="5"/>
  <c r="H21" i="5" s="1"/>
  <c r="D21" i="5"/>
  <c r="D37" i="5" s="1"/>
  <c r="F19" i="5"/>
  <c r="F21" i="5" s="1"/>
  <c r="J88" i="6"/>
  <c r="F88" i="6"/>
  <c r="J52" i="1"/>
  <c r="J60" i="1" s="1"/>
  <c r="L11" i="4" s="1"/>
  <c r="N11" i="4" s="1"/>
  <c r="F52" i="1"/>
  <c r="F60" i="1" s="1"/>
  <c r="J18" i="1"/>
  <c r="J27" i="1" s="1"/>
  <c r="F18" i="1"/>
  <c r="F27" i="1" s="1"/>
  <c r="J93" i="5"/>
  <c r="J95" i="5" s="1"/>
  <c r="F93" i="5"/>
  <c r="F95" i="5" s="1"/>
  <c r="J69" i="5"/>
  <c r="F69" i="5"/>
  <c r="J36" i="5"/>
  <c r="F36" i="5"/>
  <c r="F31" i="1" l="1"/>
  <c r="J37" i="5"/>
  <c r="F37" i="5"/>
  <c r="J31" i="1"/>
  <c r="F70" i="5"/>
  <c r="F96" i="5" s="1"/>
  <c r="J70" i="5"/>
  <c r="J96" i="5" s="1"/>
  <c r="H52" i="1"/>
  <c r="H60" i="1" s="1"/>
  <c r="L17" i="4" s="1"/>
  <c r="N17" i="4" s="1"/>
  <c r="D52" i="1"/>
  <c r="D60" i="1" s="1"/>
  <c r="F33" i="1" l="1"/>
  <c r="F37" i="1" s="1"/>
  <c r="F82" i="1" s="1"/>
  <c r="F8" i="6"/>
  <c r="F34" i="6" s="1"/>
  <c r="F50" i="6" s="1"/>
  <c r="F52" i="6" s="1"/>
  <c r="F91" i="6" s="1"/>
  <c r="F95" i="6" s="1"/>
  <c r="J97" i="5"/>
  <c r="F97" i="5"/>
  <c r="J33" i="1"/>
  <c r="J77" i="1" s="1"/>
  <c r="J96" i="1" s="1"/>
  <c r="J98" i="1" s="1"/>
  <c r="J8" i="6"/>
  <c r="J34" i="6" s="1"/>
  <c r="J50" i="6" s="1"/>
  <c r="J52" i="6" s="1"/>
  <c r="J91" i="6" s="1"/>
  <c r="J95" i="6" s="1"/>
  <c r="F79" i="1" l="1"/>
  <c r="M12" i="2" s="1"/>
  <c r="S12" i="2" s="1"/>
  <c r="F71" i="1"/>
  <c r="F73" i="1" s="1"/>
  <c r="F91" i="1" s="1"/>
  <c r="F88" i="1" s="1"/>
  <c r="F86" i="1" s="1"/>
  <c r="J96" i="6"/>
  <c r="F96" i="6"/>
  <c r="J37" i="1"/>
  <c r="J71" i="1"/>
  <c r="J73" i="1" s="1"/>
  <c r="J86" i="1" s="1"/>
  <c r="Q19" i="2"/>
  <c r="Q13" i="2"/>
  <c r="S13" i="2" s="1"/>
  <c r="O18" i="2"/>
  <c r="O23" i="2" s="1"/>
  <c r="U14" i="2"/>
  <c r="U16" i="2" s="1"/>
  <c r="U19" i="2"/>
  <c r="U21" i="2" s="1"/>
  <c r="Q14" i="2" l="1"/>
  <c r="Q16" i="2" s="1"/>
  <c r="Q18" i="2" s="1"/>
  <c r="Q23" i="2" s="1"/>
  <c r="O21" i="2"/>
  <c r="Q21" i="2"/>
  <c r="U23" i="2"/>
  <c r="U18" i="2"/>
  <c r="U22" i="2" s="1"/>
  <c r="U24" i="2" s="1"/>
  <c r="O22" i="2" l="1"/>
  <c r="O24" i="2" s="1"/>
  <c r="Q22" i="2"/>
  <c r="Q24" i="2" s="1"/>
  <c r="H93" i="5" l="1"/>
  <c r="D93" i="5"/>
  <c r="H18" i="1" l="1"/>
  <c r="D18" i="1"/>
  <c r="H95" i="5"/>
  <c r="D95" i="5"/>
  <c r="H69" i="5"/>
  <c r="D69" i="5"/>
  <c r="H36" i="5"/>
  <c r="H37" i="5" s="1"/>
  <c r="H27" i="1" l="1"/>
  <c r="H31" i="1" s="1"/>
  <c r="H33" i="1" s="1"/>
  <c r="H77" i="1" s="1"/>
  <c r="H96" i="1" s="1"/>
  <c r="H98" i="1" s="1"/>
  <c r="D70" i="5"/>
  <c r="D96" i="5" s="1"/>
  <c r="D97" i="5" s="1"/>
  <c r="H70" i="5"/>
  <c r="H96" i="5" s="1"/>
  <c r="H97" i="5" s="1"/>
  <c r="D27" i="1"/>
  <c r="D31" i="1" s="1"/>
  <c r="D33" i="1" s="1"/>
  <c r="D71" i="1" s="1"/>
  <c r="H37" i="1" l="1"/>
  <c r="H71" i="1"/>
  <c r="H73" i="1" s="1"/>
  <c r="H86" i="1" s="1"/>
  <c r="D37" i="1"/>
  <c r="D82" i="1" s="1"/>
  <c r="D73" i="1"/>
  <c r="D91" i="1" s="1"/>
  <c r="D79" i="1" l="1"/>
  <c r="D88" i="1"/>
  <c r="D86" i="1" s="1"/>
  <c r="H88" i="6"/>
  <c r="D88" i="6"/>
  <c r="D77" i="1" l="1"/>
  <c r="D96" i="1" s="1"/>
  <c r="M19" i="2"/>
  <c r="S19" i="2" s="1"/>
  <c r="S21" i="2" l="1"/>
  <c r="W19" i="2"/>
  <c r="K14" i="2"/>
  <c r="K16" i="2" s="1"/>
  <c r="I14" i="2"/>
  <c r="I16" i="2" s="1"/>
  <c r="I18" i="2" s="1"/>
  <c r="G14" i="2"/>
  <c r="G16" i="2" s="1"/>
  <c r="E14" i="2"/>
  <c r="E16" i="2" s="1"/>
  <c r="C14" i="2"/>
  <c r="C16" i="2" s="1"/>
  <c r="W13" i="2"/>
  <c r="I21" i="2" l="1"/>
  <c r="I22" i="2" s="1"/>
  <c r="I24" i="2" l="1"/>
  <c r="L10" i="4" l="1"/>
  <c r="N10" i="4" s="1"/>
  <c r="H8" i="6" l="1"/>
  <c r="J12" i="4"/>
  <c r="J13" i="4" s="1"/>
  <c r="H12" i="4"/>
  <c r="H13" i="4" s="1"/>
  <c r="H15" i="4" s="1"/>
  <c r="F12" i="4"/>
  <c r="F13" i="4" s="1"/>
  <c r="F15" i="4" s="1"/>
  <c r="D12" i="4"/>
  <c r="D13" i="4" l="1"/>
  <c r="J15" i="4"/>
  <c r="D8" i="6"/>
  <c r="D34" i="6" s="1"/>
  <c r="D50" i="6" s="1"/>
  <c r="H34" i="6"/>
  <c r="H50" i="6" s="1"/>
  <c r="L16" i="4"/>
  <c r="N16" i="4" s="1"/>
  <c r="D15" i="4" l="1"/>
  <c r="J20" i="4"/>
  <c r="H52" i="6"/>
  <c r="H91" i="6" s="1"/>
  <c r="H95" i="6" s="1"/>
  <c r="D52" i="6"/>
  <c r="D91" i="6" s="1"/>
  <c r="D95" i="6" s="1"/>
  <c r="D96" i="6" l="1"/>
  <c r="D20" i="4"/>
  <c r="H96" i="6"/>
  <c r="W20" i="2" l="1"/>
  <c r="L12" i="4" l="1"/>
  <c r="N12" i="4" s="1"/>
  <c r="J18" i="4"/>
  <c r="J19" i="4" s="1"/>
  <c r="H18" i="4"/>
  <c r="F18" i="4"/>
  <c r="D18" i="4"/>
  <c r="K21" i="2"/>
  <c r="G21" i="2"/>
  <c r="E21" i="2"/>
  <c r="C21" i="2"/>
  <c r="L13" i="4" l="1"/>
  <c r="N13" i="4" s="1"/>
  <c r="C18" i="2"/>
  <c r="E18" i="2"/>
  <c r="K18" i="2"/>
  <c r="G18" i="2"/>
  <c r="G22" i="2" s="1"/>
  <c r="F19" i="4"/>
  <c r="F21" i="4" s="1"/>
  <c r="H19" i="4"/>
  <c r="H21" i="4" s="1"/>
  <c r="J21" i="4"/>
  <c r="L15" i="4" l="1"/>
  <c r="C23" i="2"/>
  <c r="G24" i="2"/>
  <c r="C22" i="2"/>
  <c r="C24" i="2" s="1"/>
  <c r="E22" i="2"/>
  <c r="E24" i="2" s="1"/>
  <c r="K23" i="2"/>
  <c r="K22" i="2"/>
  <c r="K24" i="2" s="1"/>
  <c r="D19" i="4"/>
  <c r="D21" i="4" l="1"/>
  <c r="N15" i="4"/>
  <c r="N20" i="4" s="1"/>
  <c r="L20" i="4"/>
  <c r="M21" i="2"/>
  <c r="L18" i="4" l="1"/>
  <c r="N18" i="4" s="1"/>
  <c r="W21" i="2"/>
  <c r="L19" i="4" l="1"/>
  <c r="N19" i="4" s="1"/>
  <c r="L21" i="4" l="1"/>
  <c r="N21" i="4"/>
  <c r="F77" i="1" l="1"/>
  <c r="F96" i="1" s="1"/>
  <c r="F98" i="1" s="1"/>
  <c r="M14" i="2" l="1"/>
  <c r="M16" i="2" l="1"/>
  <c r="M18" i="2" s="1"/>
  <c r="W12" i="2"/>
  <c r="W14" i="2" s="1"/>
  <c r="W16" i="2" s="1"/>
  <c r="S14" i="2"/>
  <c r="S16" i="2" s="1"/>
  <c r="S23" i="2" s="1"/>
  <c r="M22" i="2" l="1"/>
  <c r="M24" i="2" s="1"/>
  <c r="S18" i="2"/>
  <c r="M23" i="2"/>
  <c r="S22" i="2"/>
  <c r="S24" i="2" s="1"/>
  <c r="W18" i="2"/>
  <c r="W23" i="2" l="1"/>
  <c r="W22" i="2"/>
  <c r="W24" i="2" s="1"/>
</calcChain>
</file>

<file path=xl/sharedStrings.xml><?xml version="1.0" encoding="utf-8"?>
<sst xmlns="http://schemas.openxmlformats.org/spreadsheetml/2006/main" count="418" uniqueCount="285">
  <si>
    <t>Power Solution Technologies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</si>
  <si>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</si>
  <si>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</si>
  <si>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</si>
  <si>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</si>
  <si>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</si>
  <si>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</si>
  <si>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</si>
  <si>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</si>
  <si>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</si>
  <si>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6, 8</t>
  </si>
  <si>
    <t>Current portion of finance lease receivables</t>
  </si>
  <si>
    <t>Short-term loans to related parties</t>
  </si>
  <si>
    <t>Contract assets</t>
  </si>
  <si>
    <t>Inventories</t>
  </si>
  <si>
    <t>Cost to fulfill customer contract</t>
  </si>
  <si>
    <t>Advances paid for inventories</t>
  </si>
  <si>
    <t>Other current assets</t>
  </si>
  <si>
    <t xml:space="preserve">Assets held for sale </t>
  </si>
  <si>
    <t xml:space="preserve">  </t>
  </si>
  <si>
    <t>Total current assets</t>
  </si>
  <si>
    <t>Non-current assets</t>
  </si>
  <si>
    <t>Restricted bank deposits</t>
  </si>
  <si>
    <t>Finance lease receivables, net of current poriton</t>
  </si>
  <si>
    <t>Other non-current financial assets</t>
  </si>
  <si>
    <t>Investments in subsidiaries</t>
  </si>
  <si>
    <t>Investment in joint venture</t>
  </si>
  <si>
    <t xml:space="preserve">Property, plant and equipment </t>
  </si>
  <si>
    <t xml:space="preserve">Intangible assets </t>
  </si>
  <si>
    <t>Deferred tax assets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</si>
  <si>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</si>
  <si>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</si>
  <si>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</si>
  <si>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</si>
  <si>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</si>
  <si>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</si>
  <si>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</si>
  <si>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</si>
  <si>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</si>
  <si>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</t>
  </si>
  <si>
    <t>Current portion of long-term liabilities</t>
  </si>
  <si>
    <t xml:space="preserve">    - debentures</t>
  </si>
  <si>
    <t xml:space="preserve">    - long-term loans</t>
  </si>
  <si>
    <t xml:space="preserve">    - lease liabilities</t>
  </si>
  <si>
    <t>Short-term loans from related parties</t>
  </si>
  <si>
    <t>Contract liabilities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</si>
  <si>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</si>
  <si>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</si>
  <si>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</si>
  <si>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</si>
  <si>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</si>
  <si>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</si>
  <si>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</si>
  <si>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</si>
  <si>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</si>
  <si>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</si>
  <si>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</si>
  <si>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</si>
  <si>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</si>
  <si>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</si>
  <si>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   2,371,949,580 ordinary shares of Baht 0.50 each</t>
  </si>
  <si>
    <t xml:space="preserve">   Issued and paid-up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</si>
  <si>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</si>
  <si>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</si>
  <si>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</si>
  <si>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</si>
  <si>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 xml:space="preserve">Retained earnings </t>
  </si>
  <si>
    <t xml:space="preserve">   Appropriated - statutory reserve</t>
  </si>
  <si>
    <t xml:space="preserve">   Unappropriated</t>
  </si>
  <si>
    <t>Other comprehensive income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</si>
  <si>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</si>
  <si>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</si>
  <si>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</si>
  <si>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</si>
  <si>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</si>
  <si>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</si>
  <si>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</si>
  <si>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Continuing operations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</si>
  <si>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</si>
  <si>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</si>
  <si>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</si>
  <si>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</si>
  <si>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</si>
  <si>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</si>
  <si>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 xml:space="preserve">   Dividend income</t>
  </si>
  <si>
    <t xml:space="preserve">   Others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</si>
  <si>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</si>
  <si>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</si>
  <si>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</si>
  <si>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</si>
  <si>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</si>
  <si>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</si>
  <si>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</si>
  <si>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</si>
  <si>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Total expenses</t>
  </si>
  <si>
    <t xml:space="preserve">Share of loss from investment in joint venture </t>
  </si>
  <si>
    <t>Finance income</t>
  </si>
  <si>
    <t>Finance cost</t>
  </si>
  <si>
    <t>Income tax revenue (expense)</t>
  </si>
  <si>
    <t>Discontinued operations</t>
  </si>
  <si>
    <t>Loss after tax for the year from discontinued operations</t>
  </si>
  <si>
    <t>Statement of comprehensive income (continue)</t>
  </si>
  <si>
    <t>Other comprehensive income:</t>
  </si>
  <si>
    <t xml:space="preserve">Other comprehensive income to be reclassified </t>
  </si>
  <si>
    <t xml:space="preserve">   to profit or loss in subsequent periods:</t>
  </si>
  <si>
    <t>Share of other comprehensive income</t>
  </si>
  <si>
    <t xml:space="preserve">   from investment in joint venture</t>
  </si>
  <si>
    <t>Other comprehensive income to be reclassified</t>
  </si>
  <si>
    <t xml:space="preserve">   - net of income tax</t>
  </si>
  <si>
    <t xml:space="preserve">Other comprehensive income not to be reclassified </t>
  </si>
  <si>
    <t>Other comprehensive income for the year</t>
  </si>
  <si>
    <t>Total comprehensive income for the year from continued operations</t>
  </si>
  <si>
    <t>Total comprehensive income for the year from discontinued operations</t>
  </si>
  <si>
    <t>Total comprehensive income for the year</t>
  </si>
  <si>
    <t>Profit and loss attributable to:</t>
  </si>
  <si>
    <t>Equity holders of the Company</t>
  </si>
  <si>
    <t xml:space="preserve">  Profit (loss) for the year from continued operations</t>
  </si>
  <si>
    <t xml:space="preserve">  Loss for the year from discontinued operations</t>
  </si>
  <si>
    <t>Total comprehensive income attributable to:</t>
  </si>
  <si>
    <t xml:space="preserve">  Total comprehensive income for the year from continued operations</t>
  </si>
  <si>
    <t xml:space="preserve">  Total comprehensive income for the year from discontinued operations</t>
  </si>
  <si>
    <t>Earnings per share</t>
  </si>
  <si>
    <t>Statement of changes in shareholders' equity</t>
  </si>
  <si>
    <t>Share of other</t>
  </si>
  <si>
    <t xml:space="preserve">Total other </t>
  </si>
  <si>
    <t>Total equity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</si>
  <si>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</si>
  <si>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</si>
  <si>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</si>
  <si>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</si>
  <si>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</si>
  <si>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</si>
  <si>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</si>
  <si>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>Non-controlling</t>
  </si>
  <si>
    <t>Total</t>
  </si>
  <si>
    <t>paid-up</t>
  </si>
  <si>
    <t xml:space="preserve"> for share-based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</si>
  <si>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</si>
  <si>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</si>
  <si>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</si>
  <si>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</si>
  <si>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</si>
  <si>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</si>
  <si>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Unappropriated</t>
  </si>
  <si>
    <t xml:space="preserve"> in joint venture </t>
  </si>
  <si>
    <t>equity</t>
  </si>
  <si>
    <t>the Company</t>
  </si>
  <si>
    <t>the subsidiaries</t>
  </si>
  <si>
    <t>Loss for the year</t>
  </si>
  <si>
    <t>Increase from sale of investments in subsidiaries</t>
  </si>
  <si>
    <t>Statement of changes in shareholders' equity (continued)</t>
  </si>
  <si>
    <t xml:space="preserve">Appropriated - </t>
  </si>
  <si>
    <t xml:space="preserve"> payment transactions</t>
  </si>
  <si>
    <t>statutory reserve</t>
  </si>
  <si>
    <t>Cash flow statements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</si>
  <si>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</si>
  <si>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</si>
  <si>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</si>
  <si>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</si>
  <si>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</si>
  <si>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Allowance for expected credit losses (reversal)</t>
  </si>
  <si>
    <t xml:space="preserve">   Allowance for goodwill impairment</t>
  </si>
  <si>
    <t xml:space="preserve">   Provision for long-term employee benefits</t>
  </si>
  <si>
    <t xml:space="preserve">   Share of loss from investment in joint venture</t>
  </si>
  <si>
    <t xml:space="preserve">   Finance income</t>
  </si>
  <si>
    <t xml:space="preserve">   Finance cost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</si>
  <si>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</si>
  <si>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</si>
  <si>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</si>
  <si>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</si>
  <si>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Contract assets</t>
  </si>
  <si>
    <t xml:space="preserve">   Inventories</t>
  </si>
  <si>
    <t xml:space="preserve">   Costs to fulfill customer contracts</t>
  </si>
  <si>
    <t xml:space="preserve">   Advances paid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</si>
  <si>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</si>
  <si>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</si>
  <si>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</si>
  <si>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</si>
  <si>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</si>
  <si>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Contract liabilities</t>
  </si>
  <si>
    <t xml:space="preserve">   Other current liabilities</t>
  </si>
  <si>
    <t xml:space="preserve">   Other non-current liabilities</t>
  </si>
  <si>
    <t xml:space="preserve">   Cash paid for income tax</t>
  </si>
  <si>
    <t>Net cash flows from (used in) operating activities</t>
  </si>
  <si>
    <t>Cash flow statements (continued)</t>
  </si>
  <si>
    <t>Cash flows from investing activities</t>
  </si>
  <si>
    <t>Decrease (increase) in short-term loans to related parties</t>
  </si>
  <si>
    <t>Cash received from sales of investments in subsidiaries</t>
  </si>
  <si>
    <t>Cash received from sales non-current financial assets</t>
  </si>
  <si>
    <t xml:space="preserve">Cash paid for purchases of property, plant, equipment and </t>
  </si>
  <si>
    <t xml:space="preserve">   intangible assets</t>
  </si>
  <si>
    <t>Dividend received</t>
  </si>
  <si>
    <t>Interest income</t>
  </si>
  <si>
    <t>Net cash flows from (used in) investing activities</t>
  </si>
  <si>
    <t>Cash flows from financing activities</t>
  </si>
  <si>
    <t xml:space="preserve">Decrease (increase) in restricted bank deposits  </t>
  </si>
  <si>
    <t>Cash received from the debentures issued (net of transaction cost)</t>
  </si>
  <si>
    <t xml:space="preserve">Repayment of debentures </t>
  </si>
  <si>
    <t>Cash received from long-term loans</t>
  </si>
  <si>
    <t>Repayment of long-term loans</t>
  </si>
  <si>
    <t>Repayment of lease liabilities</t>
  </si>
  <si>
    <t>Increase (decrease) in short-term loans from related parties</t>
  </si>
  <si>
    <t>Interest paid</t>
  </si>
  <si>
    <t xml:space="preserve">Cash and cash equivalents classifed as assets held for sale </t>
  </si>
  <si>
    <t>Net increase (decrease) in cash and cash equivalents</t>
  </si>
  <si>
    <t>Cash and cash equivalents at beginning of year</t>
  </si>
  <si>
    <t>Cash and cash equivalents at end of year (Note 7)</t>
  </si>
  <si>
    <t>Supplemental cash flows information</t>
  </si>
  <si>
    <t>Non-cash transactions</t>
  </si>
  <si>
    <t xml:space="preserve">   Borrowing cost recorded as cost to fulfill customer contract</t>
  </si>
  <si>
    <t>Net cash flows from (used in) financing activities</t>
  </si>
  <si>
    <t>Proceeds from sales of land and equipment</t>
  </si>
  <si>
    <t>2022</t>
  </si>
  <si>
    <t>Balance as at 1 January 2022</t>
  </si>
  <si>
    <t>Balance as at 31 December 2022</t>
  </si>
  <si>
    <t xml:space="preserve">   Reversal of provision of warranty</t>
  </si>
  <si>
    <t>Investments properties</t>
  </si>
  <si>
    <t xml:space="preserve">   Gain on sales of asset</t>
  </si>
  <si>
    <t xml:space="preserve">  Loss for the year from continued operations</t>
  </si>
  <si>
    <t xml:space="preserve">   Gain from sales of assets held for sale</t>
  </si>
  <si>
    <t xml:space="preserve">   Loss on sale of other non-current financial assets</t>
  </si>
  <si>
    <t>Repayment of long-term loans of liabilities</t>
  </si>
  <si>
    <t xml:space="preserve">    relating to asset held for sale</t>
  </si>
  <si>
    <t>Effect of exchange fluctuation on cash and cash equivalents</t>
  </si>
  <si>
    <t xml:space="preserve">   Borrowing cost recorded as construction in progress</t>
  </si>
  <si>
    <t xml:space="preserve">   Decrease in investment in subsidiaries from payment</t>
  </si>
  <si>
    <t xml:space="preserve">      by transfer interest payable in subsidiaries</t>
  </si>
  <si>
    <t>6, 13</t>
  </si>
  <si>
    <t xml:space="preserve">Loss before income tax </t>
  </si>
  <si>
    <t>Loss for the year from continuing operations</t>
  </si>
  <si>
    <t xml:space="preserve">   Loss attributable to equity holders of the Company</t>
  </si>
  <si>
    <t xml:space="preserve">      from continued operations</t>
  </si>
  <si>
    <t xml:space="preserve">      from discontinued operations</t>
  </si>
  <si>
    <t>Loss before tax</t>
  </si>
  <si>
    <t xml:space="preserve">Adjustments to reconcile loss before tax to </t>
  </si>
  <si>
    <t xml:space="preserve">   Allowance for diminution in value of inventories </t>
  </si>
  <si>
    <t xml:space="preserve">Profit (loss) from operating activities before changes </t>
  </si>
  <si>
    <t xml:space="preserve">      3,162,599,440 ordinary shares of Baht 0.50 each</t>
  </si>
  <si>
    <t xml:space="preserve">   at beginning of year</t>
  </si>
  <si>
    <t>Current portion of long-term loan to non-related parties</t>
  </si>
  <si>
    <t>Long-term loans to non-related parties, net of current poriton</t>
  </si>
  <si>
    <t xml:space="preserve">   to profit or loss in subsequent periods</t>
  </si>
  <si>
    <t>Deficit from</t>
  </si>
  <si>
    <t>the ownership interests</t>
  </si>
  <si>
    <t>in subsidiaries</t>
  </si>
  <si>
    <t xml:space="preserve">   Allowance for impairment of investment in subsidiaries</t>
  </si>
  <si>
    <t xml:space="preserve">   Allowance for impairment of asset</t>
  </si>
  <si>
    <t xml:space="preserve">   financial institution</t>
  </si>
  <si>
    <t xml:space="preserve">   Transfer other receivables - related parties to pay</t>
  </si>
  <si>
    <t xml:space="preserve">      short-term loans from related parties</t>
  </si>
  <si>
    <t>As at 31 December 2023</t>
  </si>
  <si>
    <t>2023</t>
  </si>
  <si>
    <t xml:space="preserve"> 2022</t>
  </si>
  <si>
    <t>For the year ended 31 December 2023</t>
  </si>
  <si>
    <t>Balance as at 1 January 2023</t>
  </si>
  <si>
    <t>Balance as at 31 December 2023</t>
  </si>
  <si>
    <t>Decrease in long-term loan to related parties</t>
  </si>
  <si>
    <t>Cash received from lease liabilities</t>
  </si>
  <si>
    <t xml:space="preserve">   Transfer construction in progress to cost to fulfill contract</t>
  </si>
  <si>
    <t xml:space="preserve">   Allowance for impairment of assets held for sale</t>
  </si>
  <si>
    <t>Long-term loans to a related party</t>
  </si>
  <si>
    <t>6, 21</t>
  </si>
  <si>
    <t>Profit from operating activities</t>
  </si>
  <si>
    <t>Actuarial gain - net of income tax</t>
  </si>
  <si>
    <t xml:space="preserve">   to profit or loss in subseqement periods:</t>
  </si>
  <si>
    <t xml:space="preserve">Other comprehensive income for the year </t>
  </si>
  <si>
    <t xml:space="preserve">   from continued operations</t>
  </si>
  <si>
    <t xml:space="preserve">   from discontinued operations</t>
  </si>
  <si>
    <t>Other comprehensive income not to be reclassified to profit or loss</t>
  </si>
  <si>
    <t xml:space="preserve">   in subsequent periods - net of income tax</t>
  </si>
  <si>
    <t>Basic loss per share</t>
  </si>
  <si>
    <t>Appripriated</t>
  </si>
  <si>
    <t xml:space="preserve"> - statutory</t>
  </si>
  <si>
    <t xml:space="preserve">   Unrealised (gain) loss on exchange</t>
  </si>
  <si>
    <t>Increase in long-term loan to non-related parties</t>
  </si>
  <si>
    <t>Cash received from sales of other investments</t>
  </si>
  <si>
    <t xml:space="preserve">   Increase in lease liabilities under financial lease agreements</t>
  </si>
  <si>
    <t xml:space="preserve">   Increase (decrease) in payables from purchase of assets</t>
  </si>
  <si>
    <t xml:space="preserve">   Actuarial gain - net of income tax</t>
  </si>
  <si>
    <t xml:space="preserve">   Transfer property, plant and equipment to investments in properties - net</t>
  </si>
  <si>
    <t>Loss before tax from discontinued operations (Note 19)</t>
  </si>
  <si>
    <t xml:space="preserve">   Loss (gain) from sales and written off of assets</t>
  </si>
  <si>
    <t xml:space="preserve">   Loss on sale of investment in subsidiaries</t>
  </si>
  <si>
    <t>Decrease in bank overdrafts and short-term loans from</t>
  </si>
  <si>
    <t xml:space="preserve">   Gain on sale of investment in other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</si>
</sst>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\ ;\(#,##0.0000\)"/>
    <numFmt numFmtId="193" formatCode="#,##0.00000\ ;\(#,##0.00000\)"/>
  </numFmts>
  <fonts count="79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8"/>
      <name val="Helvetica-Black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61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187" fontId="44" fillId="0" borderId="0"/>
    <xf numFmtId="187" fontId="45" fillId="0" borderId="0"/>
    <xf numFmtId="187" fontId="46" fillId="0" borderId="0"/>
    <xf numFmtId="3" fontId="47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71" fontId="4" fillId="0" borderId="0"/>
    <xf numFmtId="183" fontId="39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39" fillId="0" borderId="0"/>
    <xf numFmtId="168" fontId="4" fillId="0" borderId="0"/>
    <xf numFmtId="185" fontId="39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0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0" fillId="24" borderId="2" applyNumberFormat="0" applyBorder="0" applyAlignment="0" applyProtection="0"/>
    <xf numFmtId="188" fontId="39" fillId="0" borderId="0"/>
    <xf numFmtId="187" fontId="45" fillId="0" borderId="0"/>
    <xf numFmtId="37" fontId="22" fillId="0" borderId="0"/>
    <xf numFmtId="170" fontId="23" fillId="0" borderId="0"/>
    <xf numFmtId="186" fontId="39" fillId="0" borderId="0"/>
    <xf numFmtId="0" fontId="71" fillId="0" borderId="0"/>
    <xf numFmtId="0" fontId="72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3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42" fillId="0" borderId="0"/>
    <xf numFmtId="0" fontId="42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48" fillId="0" borderId="0"/>
    <xf numFmtId="0" fontId="49" fillId="0" borderId="0"/>
    <xf numFmtId="0" fontId="26" fillId="0" borderId="0"/>
    <xf numFmtId="0" fontId="70" fillId="0" borderId="0"/>
    <xf numFmtId="0" fontId="3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26" fillId="0" borderId="0"/>
    <xf numFmtId="0" fontId="8" fillId="0" borderId="0"/>
    <xf numFmtId="0" fontId="34" fillId="0" borderId="0"/>
    <xf numFmtId="0" fontId="8" fillId="0" borderId="0"/>
    <xf numFmtId="0" fontId="24" fillId="0" borderId="0"/>
    <xf numFmtId="0" fontId="31" fillId="26" borderId="7" applyNumberFormat="0" applyFont="0" applyAlignment="0" applyProtection="0"/>
    <xf numFmtId="189" fontId="50" fillId="0" borderId="0"/>
    <xf numFmtId="0" fontId="25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89" fontId="35" fillId="27" borderId="0" applyFont="0" applyAlignment="0"/>
    <xf numFmtId="0" fontId="12" fillId="0" borderId="10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18" fillId="0" borderId="0"/>
    <xf numFmtId="0" fontId="17" fillId="0" borderId="0"/>
    <xf numFmtId="0" fontId="13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190" fontId="51" fillId="0" borderId="0"/>
    <xf numFmtId="0" fontId="41" fillId="0" borderId="0">
      <alignment horizontal="center" vertical="top"/>
    </xf>
    <xf numFmtId="0" fontId="30" fillId="0" borderId="0"/>
    <xf numFmtId="0" fontId="29" fillId="0" borderId="0"/>
    <xf numFmtId="189" fontId="52" fillId="28" borderId="0"/>
    <xf numFmtId="38" fontId="4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8" fillId="21" borderId="3" applyNumberFormat="0" applyAlignment="0" applyProtection="0"/>
    <xf numFmtId="0" fontId="59" fillId="0" borderId="6" applyNumberFormat="0" applyFill="0" applyAlignment="0" applyProtection="0"/>
    <xf numFmtId="0" fontId="65" fillId="3" borderId="0" applyNumberFormat="0" applyBorder="0" applyAlignment="0" applyProtection="0"/>
    <xf numFmtId="0" fontId="66" fillId="20" borderId="8" applyNumberFormat="0" applyAlignment="0" applyProtection="0"/>
    <xf numFmtId="0" fontId="53" fillId="20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4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62" fillId="7" borderId="1" applyNumberFormat="0" applyAlignment="0" applyProtection="0"/>
    <xf numFmtId="0" fontId="63" fillId="25" borderId="0" applyNumberFormat="0" applyBorder="0" applyAlignment="0" applyProtection="0"/>
    <xf numFmtId="0" fontId="64" fillId="0" borderId="11" applyNumberFormat="0" applyFill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3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0" borderId="5">
      <alignment horizontal="left" vertical="top"/>
    </xf>
    <xf numFmtId="0" fontId="78" fillId="0" borderId="5">
      <alignment horizontal="left" vertical="top"/>
    </xf>
    <xf numFmtId="0" fontId="20" fillId="0" borderId="0">
      <alignment horizontal="left"/>
    </xf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34" fillId="0" borderId="0"/>
  </cellStyleXfs>
  <cellXfs count="157">
    <xf numFmtId="0" fontId="0" fillId="0" borderId="0" xfId="0"/>
    <xf numFmtId="37" fontId="26" fillId="0" borderId="0" xfId="163" quotePrefix="1" applyNumberFormat="1" applyFont="1" applyAlignment="1">
      <alignment horizontal="centerContinuous" vertical="center"/>
    </xf>
    <xf numFmtId="37" fontId="26" fillId="0" borderId="0" xfId="163" applyNumberFormat="1" applyFont="1" applyAlignment="1">
      <alignment horizontal="centerContinuous" vertical="center"/>
    </xf>
    <xf numFmtId="37" fontId="36" fillId="0" borderId="0" xfId="163" applyNumberFormat="1" applyFont="1" applyAlignment="1">
      <alignment horizontal="centerContinuous" vertical="center"/>
    </xf>
    <xf numFmtId="37" fontId="26" fillId="0" borderId="0" xfId="163" applyNumberFormat="1" applyFont="1" applyAlignment="1">
      <alignment vertical="center"/>
    </xf>
    <xf numFmtId="0" fontId="26" fillId="0" borderId="0" xfId="163" applyFont="1" applyAlignment="1">
      <alignment vertical="center"/>
    </xf>
    <xf numFmtId="37" fontId="26" fillId="0" borderId="0" xfId="163" applyNumberFormat="1" applyFont="1" applyAlignment="1">
      <alignment horizontal="right" vertical="center"/>
    </xf>
    <xf numFmtId="37" fontId="26" fillId="0" borderId="0" xfId="163" applyNumberFormat="1" applyFont="1" applyAlignment="1">
      <alignment horizontal="center" vertical="center"/>
    </xf>
    <xf numFmtId="0" fontId="26" fillId="0" borderId="0" xfId="163" quotePrefix="1" applyFont="1" applyAlignment="1">
      <alignment horizontal="center" vertical="center"/>
    </xf>
    <xf numFmtId="37" fontId="35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41" fontId="26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right" vertical="center"/>
    </xf>
    <xf numFmtId="41" fontId="26" fillId="0" borderId="0" xfId="163" applyNumberFormat="1" applyFont="1" applyAlignment="1">
      <alignment horizontal="center" vertical="center"/>
    </xf>
    <xf numFmtId="41" fontId="26" fillId="0" borderId="15" xfId="163" applyNumberFormat="1" applyFont="1" applyBorder="1" applyAlignment="1">
      <alignment horizontal="right" vertical="center"/>
    </xf>
    <xf numFmtId="41" fontId="26" fillId="0" borderId="16" xfId="163" applyNumberFormat="1" applyFont="1" applyBorder="1" applyAlignment="1">
      <alignment horizontal="right" vertical="center"/>
    </xf>
    <xf numFmtId="41" fontId="36" fillId="0" borderId="0" xfId="163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41" fontId="26" fillId="0" borderId="15" xfId="163" applyNumberFormat="1" applyFont="1" applyBorder="1" applyAlignment="1">
      <alignment vertical="center"/>
    </xf>
    <xf numFmtId="41" fontId="26" fillId="0" borderId="0" xfId="23" applyNumberFormat="1" applyFont="1" applyFill="1" applyAlignment="1">
      <alignment vertical="center"/>
    </xf>
    <xf numFmtId="41" fontId="26" fillId="0" borderId="0" xfId="23" applyNumberFormat="1" applyFont="1" applyFill="1" applyAlignment="1">
      <alignment horizontal="right" vertical="center"/>
    </xf>
    <xf numFmtId="0" fontId="3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41" fontId="36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Continuous" vertical="center"/>
    </xf>
    <xf numFmtId="41" fontId="38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horizontal="center" vertical="center"/>
    </xf>
    <xf numFmtId="41" fontId="35" fillId="0" borderId="15" xfId="0" applyNumberFormat="1" applyFont="1" applyBorder="1" applyAlignment="1">
      <alignment horizontal="center" vertical="center"/>
    </xf>
    <xf numFmtId="41" fontId="35" fillId="0" borderId="15" xfId="0" applyNumberFormat="1" applyFont="1" applyBorder="1" applyAlignment="1">
      <alignment vertical="center"/>
    </xf>
    <xf numFmtId="41" fontId="26" fillId="0" borderId="15" xfId="0" quotePrefix="1" applyNumberFormat="1" applyFont="1" applyBorder="1" applyAlignment="1">
      <alignment horizontal="center" vertical="center"/>
    </xf>
    <xf numFmtId="41" fontId="26" fillId="0" borderId="16" xfId="0" quotePrefix="1" applyNumberFormat="1" applyFont="1" applyBorder="1" applyAlignment="1">
      <alignment horizontal="center" vertical="center"/>
    </xf>
    <xf numFmtId="41" fontId="26" fillId="0" borderId="0" xfId="0" quotePrefix="1" applyNumberFormat="1" applyFont="1" applyAlignment="1">
      <alignment horizontal="center" vertical="center"/>
    </xf>
    <xf numFmtId="0" fontId="26" fillId="0" borderId="0" xfId="163" quotePrefix="1" applyFont="1" applyAlignment="1">
      <alignment horizontal="centerContinuous" vertical="center"/>
    </xf>
    <xf numFmtId="0" fontId="36" fillId="0" borderId="0" xfId="163" applyFont="1" applyAlignment="1">
      <alignment horizontal="center" vertical="center"/>
    </xf>
    <xf numFmtId="0" fontId="26" fillId="0" borderId="0" xfId="163" applyFont="1" applyAlignment="1">
      <alignment horizontal="center" vertical="center"/>
    </xf>
    <xf numFmtId="41" fontId="26" fillId="0" borderId="16" xfId="163" applyNumberFormat="1" applyFont="1" applyBorder="1" applyAlignment="1">
      <alignment vertical="center"/>
    </xf>
    <xf numFmtId="180" fontId="26" fillId="0" borderId="0" xfId="163" applyNumberFormat="1" applyFont="1" applyAlignment="1">
      <alignment horizontal="center" vertical="center"/>
    </xf>
    <xf numFmtId="180" fontId="26" fillId="0" borderId="0" xfId="163" applyNumberFormat="1" applyFont="1" applyAlignment="1">
      <alignment vertical="center"/>
    </xf>
    <xf numFmtId="41" fontId="26" fillId="0" borderId="17" xfId="163" applyNumberFormat="1" applyFont="1" applyBorder="1" applyAlignment="1">
      <alignment vertical="center"/>
    </xf>
    <xf numFmtId="0" fontId="35" fillId="0" borderId="0" xfId="163" applyFont="1" applyAlignment="1">
      <alignment vertical="center"/>
    </xf>
    <xf numFmtId="37" fontId="37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centerContinuous" vertical="center"/>
    </xf>
    <xf numFmtId="37" fontId="35" fillId="0" borderId="0" xfId="163" applyNumberFormat="1" applyFont="1" applyAlignment="1">
      <alignment vertical="center"/>
    </xf>
    <xf numFmtId="41" fontId="26" fillId="0" borderId="4" xfId="163" applyNumberFormat="1" applyFont="1" applyBorder="1" applyAlignment="1">
      <alignment vertical="center"/>
    </xf>
    <xf numFmtId="37" fontId="35" fillId="0" borderId="0" xfId="161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37" fontId="35" fillId="0" borderId="0" xfId="161" quotePrefix="1" applyNumberFormat="1" applyFont="1" applyAlignment="1">
      <alignment vertical="center"/>
    </xf>
    <xf numFmtId="41" fontId="26" fillId="0" borderId="0" xfId="23" applyNumberFormat="1" applyFont="1" applyFill="1" applyBorder="1" applyAlignment="1">
      <alignment vertical="center"/>
    </xf>
    <xf numFmtId="0" fontId="26" fillId="0" borderId="0" xfId="161" applyFont="1" applyAlignment="1">
      <alignment vertical="center"/>
    </xf>
    <xf numFmtId="37" fontId="26" fillId="0" borderId="0" xfId="161" applyNumberFormat="1" applyFont="1" applyAlignment="1">
      <alignment horizontal="centerContinuous" vertical="center"/>
    </xf>
    <xf numFmtId="0" fontId="26" fillId="0" borderId="0" xfId="0" applyFont="1" applyAlignment="1">
      <alignment horizontal="right" vertical="center"/>
    </xf>
    <xf numFmtId="37" fontId="26" fillId="0" borderId="0" xfId="161" applyNumberFormat="1" applyFont="1" applyAlignment="1">
      <alignment vertical="center"/>
    </xf>
    <xf numFmtId="0" fontId="35" fillId="0" borderId="15" xfId="0" applyFont="1" applyBorder="1" applyAlignment="1">
      <alignment horizontal="centerContinuous" vertical="center"/>
    </xf>
    <xf numFmtId="0" fontId="26" fillId="0" borderId="15" xfId="0" applyFont="1" applyBorder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37" fontId="37" fillId="0" borderId="0" xfId="161" applyNumberFormat="1" applyFont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37" fontId="26" fillId="0" borderId="0" xfId="161" applyNumberFormat="1" applyFont="1" applyAlignment="1">
      <alignment horizontal="right" vertical="center"/>
    </xf>
    <xf numFmtId="41" fontId="26" fillId="0" borderId="0" xfId="23" applyNumberFormat="1" applyFont="1" applyFill="1" applyBorder="1" applyAlignment="1">
      <alignment horizontal="center" vertical="center"/>
    </xf>
    <xf numFmtId="41" fontId="26" fillId="0" borderId="4" xfId="23" applyNumberFormat="1" applyFont="1" applyFill="1" applyBorder="1" applyAlignment="1">
      <alignment vertical="center"/>
    </xf>
    <xf numFmtId="0" fontId="26" fillId="0" borderId="0" xfId="162" applyFont="1" applyAlignment="1">
      <alignment vertical="center"/>
    </xf>
    <xf numFmtId="38" fontId="26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horizontal="center" vertical="center"/>
    </xf>
    <xf numFmtId="181" fontId="26" fillId="0" borderId="0" xfId="163" applyNumberFormat="1" applyFont="1" applyAlignment="1">
      <alignment horizontal="center" vertical="center"/>
    </xf>
    <xf numFmtId="38" fontId="26" fillId="0" borderId="15" xfId="0" applyNumberFormat="1" applyFont="1" applyBorder="1" applyAlignment="1">
      <alignment horizontal="center" vertical="center"/>
    </xf>
    <xf numFmtId="41" fontId="26" fillId="0" borderId="15" xfId="23" applyNumberFormat="1" applyFont="1" applyFill="1" applyBorder="1" applyAlignment="1">
      <alignment vertical="center"/>
    </xf>
    <xf numFmtId="41" fontId="26" fillId="0" borderId="15" xfId="23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182" fontId="26" fillId="0" borderId="0" xfId="0" applyNumberFormat="1" applyFont="1" applyAlignment="1">
      <alignment horizontal="left"/>
    </xf>
    <xf numFmtId="0" fontId="36" fillId="0" borderId="0" xfId="0" applyFont="1" applyAlignment="1">
      <alignment horizontal="center"/>
    </xf>
    <xf numFmtId="191" fontId="26" fillId="0" borderId="0" xfId="0" applyNumberFormat="1" applyFont="1"/>
    <xf numFmtId="192" fontId="26" fillId="0" borderId="17" xfId="163" applyNumberFormat="1" applyFont="1" applyBorder="1" applyAlignment="1">
      <alignment vertical="center"/>
    </xf>
    <xf numFmtId="192" fontId="26" fillId="0" borderId="0" xfId="163" applyNumberFormat="1" applyFont="1" applyAlignment="1">
      <alignment horizontal="center" vertical="center"/>
    </xf>
    <xf numFmtId="167" fontId="26" fillId="0" borderId="0" xfId="23" applyFont="1" applyFill="1" applyAlignment="1">
      <alignment vertical="center"/>
    </xf>
    <xf numFmtId="37" fontId="35" fillId="0" borderId="0" xfId="0" quotePrefix="1" applyNumberFormat="1" applyFont="1" applyAlignment="1">
      <alignment horizontal="left" vertical="center"/>
    </xf>
    <xf numFmtId="37" fontId="35" fillId="0" borderId="0" xfId="163" applyNumberFormat="1" applyFont="1" applyAlignment="1">
      <alignment horizontal="left" vertical="center"/>
    </xf>
    <xf numFmtId="41" fontId="35" fillId="0" borderId="0" xfId="0" applyNumberFormat="1" applyFont="1" applyAlignment="1">
      <alignment horizontal="centerContinuous" vertical="center"/>
    </xf>
    <xf numFmtId="37" fontId="26" fillId="0" borderId="15" xfId="163" applyNumberFormat="1" applyFont="1" applyBorder="1" applyAlignment="1">
      <alignment horizontal="centerContinuous" vertical="center"/>
    </xf>
    <xf numFmtId="41" fontId="26" fillId="0" borderId="15" xfId="0" quotePrefix="1" applyNumberFormat="1" applyFont="1" applyBorder="1" applyAlignment="1">
      <alignment horizontal="centerContinuous" vertical="center"/>
    </xf>
    <xf numFmtId="41" fontId="37" fillId="0" borderId="0" xfId="0" applyNumberFormat="1" applyFont="1" applyAlignment="1">
      <alignment horizontal="center" vertical="center"/>
    </xf>
    <xf numFmtId="40" fontId="26" fillId="0" borderId="0" xfId="163" applyNumberFormat="1" applyFont="1" applyAlignment="1">
      <alignment vertical="center"/>
    </xf>
    <xf numFmtId="37" fontId="36" fillId="0" borderId="0" xfId="163" applyNumberFormat="1" applyFont="1" applyAlignment="1">
      <alignment horizontal="center" vertical="center"/>
    </xf>
    <xf numFmtId="37" fontId="26" fillId="0" borderId="0" xfId="163" applyNumberFormat="1" applyFont="1" applyAlignment="1">
      <alignment horizontal="left" vertical="center"/>
    </xf>
    <xf numFmtId="179" fontId="26" fillId="0" borderId="0" xfId="79" quotePrefix="1" applyFont="1" applyFill="1" applyAlignment="1">
      <alignment horizontal="left"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left" vertical="center"/>
    </xf>
    <xf numFmtId="37" fontId="26" fillId="0" borderId="18" xfId="163" applyNumberFormat="1" applyFont="1" applyBorder="1" applyAlignment="1">
      <alignment vertical="center"/>
    </xf>
    <xf numFmtId="41" fontId="26" fillId="0" borderId="4" xfId="163" applyNumberFormat="1" applyFont="1" applyBorder="1" applyAlignment="1">
      <alignment horizontal="right" vertical="center"/>
    </xf>
    <xf numFmtId="41" fontId="26" fillId="0" borderId="17" xfId="163" applyNumberFormat="1" applyFont="1" applyBorder="1" applyAlignment="1">
      <alignment horizontal="right" vertical="center"/>
    </xf>
    <xf numFmtId="193" fontId="26" fillId="0" borderId="0" xfId="0" applyNumberFormat="1" applyFont="1"/>
    <xf numFmtId="180" fontId="26" fillId="0" borderId="15" xfId="163" applyNumberFormat="1" applyFont="1" applyBorder="1" applyAlignment="1">
      <alignment vertical="center"/>
    </xf>
    <xf numFmtId="37" fontId="26" fillId="0" borderId="0" xfId="161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92" fontId="26" fillId="0" borderId="0" xfId="163" applyNumberFormat="1" applyFont="1" applyAlignment="1">
      <alignment vertical="center"/>
    </xf>
    <xf numFmtId="192" fontId="26" fillId="0" borderId="15" xfId="163" applyNumberFormat="1" applyFont="1" applyBorder="1" applyAlignment="1">
      <alignment vertical="center"/>
    </xf>
    <xf numFmtId="37" fontId="75" fillId="0" borderId="0" xfId="0" applyNumberFormat="1" applyFont="1" applyAlignment="1">
      <alignment horizontal="left" vertical="center"/>
    </xf>
    <xf numFmtId="37" fontId="75" fillId="0" borderId="0" xfId="161" applyNumberFormat="1" applyFont="1" applyAlignment="1">
      <alignment vertical="center"/>
    </xf>
    <xf numFmtId="0" fontId="75" fillId="0" borderId="0" xfId="0" applyFont="1" applyAlignment="1">
      <alignment horizontal="left" vertical="center"/>
    </xf>
    <xf numFmtId="37" fontId="75" fillId="0" borderId="0" xfId="161" quotePrefix="1" applyNumberFormat="1" applyFont="1" applyAlignment="1">
      <alignment vertical="center"/>
    </xf>
    <xf numFmtId="37" fontId="75" fillId="0" borderId="0" xfId="0" applyNumberFormat="1" applyFont="1" applyAlignment="1">
      <alignment vertical="center"/>
    </xf>
    <xf numFmtId="41" fontId="76" fillId="0" borderId="0" xfId="23" applyNumberFormat="1" applyFont="1" applyFill="1" applyBorder="1" applyAlignment="1">
      <alignment vertical="center"/>
    </xf>
    <xf numFmtId="0" fontId="76" fillId="0" borderId="0" xfId="161" applyFont="1" applyAlignment="1">
      <alignment vertical="center"/>
    </xf>
    <xf numFmtId="37" fontId="76" fillId="0" borderId="0" xfId="161" applyNumberFormat="1" applyFont="1" applyAlignment="1">
      <alignment horizontal="centerContinuous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37" fontId="76" fillId="0" borderId="0" xfId="161" applyNumberFormat="1" applyFont="1" applyAlignment="1">
      <alignment vertical="center"/>
    </xf>
    <xf numFmtId="37" fontId="75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Continuous" vertical="center"/>
    </xf>
    <xf numFmtId="0" fontId="75" fillId="0" borderId="15" xfId="0" applyFont="1" applyBorder="1" applyAlignment="1">
      <alignment horizontal="centerContinuous" vertical="center"/>
    </xf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Continuous" vertical="center"/>
    </xf>
    <xf numFmtId="38" fontId="76" fillId="0" borderId="0" xfId="0" applyNumberFormat="1" applyFont="1" applyAlignment="1">
      <alignment horizontal="center" vertical="center"/>
    </xf>
    <xf numFmtId="0" fontId="76" fillId="0" borderId="19" xfId="0" applyFont="1" applyBorder="1" applyAlignment="1">
      <alignment horizontal="centerContinuous" vertical="center"/>
    </xf>
    <xf numFmtId="37" fontId="77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" vertical="center"/>
    </xf>
    <xf numFmtId="37" fontId="76" fillId="0" borderId="0" xfId="161" applyNumberFormat="1" applyFont="1" applyAlignment="1">
      <alignment horizontal="right" vertical="center"/>
    </xf>
    <xf numFmtId="0" fontId="75" fillId="0" borderId="0" xfId="0" applyFont="1" applyAlignment="1">
      <alignment vertical="center"/>
    </xf>
    <xf numFmtId="41" fontId="76" fillId="0" borderId="0" xfId="23" applyNumberFormat="1" applyFont="1" applyFill="1" applyBorder="1" applyAlignment="1">
      <alignment horizontal="center" vertical="center"/>
    </xf>
    <xf numFmtId="41" fontId="76" fillId="0" borderId="15" xfId="23" applyNumberFormat="1" applyFont="1" applyFill="1" applyBorder="1" applyAlignment="1">
      <alignment vertical="center"/>
    </xf>
    <xf numFmtId="41" fontId="76" fillId="0" borderId="15" xfId="23" applyNumberFormat="1" applyFont="1" applyFill="1" applyBorder="1" applyAlignment="1">
      <alignment horizontal="center" vertical="center"/>
    </xf>
    <xf numFmtId="0" fontId="76" fillId="0" borderId="0" xfId="162" applyFont="1" applyAlignment="1">
      <alignment vertical="center"/>
    </xf>
    <xf numFmtId="41" fontId="76" fillId="0" borderId="4" xfId="23" applyNumberFormat="1" applyFont="1" applyFill="1" applyBorder="1" applyAlignment="1">
      <alignment vertical="center"/>
    </xf>
    <xf numFmtId="41" fontId="76" fillId="0" borderId="0" xfId="23" applyNumberFormat="1" applyFont="1" applyFill="1" applyAlignment="1">
      <alignment vertical="center"/>
    </xf>
    <xf numFmtId="0" fontId="76" fillId="0" borderId="0" xfId="0" applyFont="1" applyBorder="1" applyAlignment="1">
      <alignment horizontal="center" vertical="center"/>
    </xf>
    <xf numFmtId="41" fontId="26" fillId="0" borderId="0" xfId="163" applyNumberFormat="1" applyFont="1" applyBorder="1" applyAlignment="1">
      <alignment horizontal="right" vertical="center"/>
    </xf>
    <xf numFmtId="41" fontId="26" fillId="0" borderId="0" xfId="163" applyNumberFormat="1" applyFont="1" applyBorder="1" applyAlignment="1">
      <alignment vertical="center"/>
    </xf>
    <xf numFmtId="37" fontId="26" fillId="0" borderId="0" xfId="163" applyNumberFormat="1" applyFont="1" applyAlignment="1">
      <alignment vertical="center"/>
    </xf>
    <xf numFmtId="0" fontId="76" fillId="0" borderId="15" xfId="0" applyFont="1" applyFill="1" applyBorder="1" applyAlignment="1">
      <alignment horizontal="center" vertical="center"/>
    </xf>
    <xf numFmtId="0" fontId="76" fillId="0" borderId="0" xfId="0" applyFont="1" applyFill="1" applyAlignment="1">
      <alignment horizontal="center" vertical="center"/>
    </xf>
    <xf numFmtId="192" fontId="26" fillId="0" borderId="17" xfId="163" applyNumberFormat="1" applyFont="1" applyFill="1" applyBorder="1" applyAlignment="1">
      <alignment vertical="center"/>
    </xf>
    <xf numFmtId="37" fontId="26" fillId="0" borderId="0" xfId="163" applyNumberFormat="1" applyFont="1" applyFill="1" applyAlignment="1">
      <alignment vertical="center"/>
    </xf>
    <xf numFmtId="41" fontId="26" fillId="0" borderId="0" xfId="163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36" fillId="0" borderId="0" xfId="163" applyFont="1" applyFill="1" applyAlignment="1">
      <alignment horizontal="center" vertical="center"/>
    </xf>
    <xf numFmtId="180" fontId="26" fillId="0" borderId="0" xfId="163" applyNumberFormat="1" applyFont="1" applyFill="1" applyAlignment="1">
      <alignment horizontal="center" vertical="center"/>
    </xf>
    <xf numFmtId="180" fontId="26" fillId="0" borderId="0" xfId="163" applyNumberFormat="1" applyFont="1" applyFill="1" applyAlignment="1">
      <alignment vertical="center"/>
    </xf>
    <xf numFmtId="41" fontId="26" fillId="0" borderId="15" xfId="163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41" fontId="26" fillId="0" borderId="0" xfId="163" applyNumberFormat="1" applyFont="1" applyFill="1" applyBorder="1" applyAlignment="1">
      <alignment vertical="center"/>
    </xf>
    <xf numFmtId="0" fontId="26" fillId="0" borderId="0" xfId="163" applyFont="1" applyFill="1" applyAlignment="1">
      <alignment vertical="center"/>
    </xf>
    <xf numFmtId="41" fontId="26" fillId="0" borderId="0" xfId="163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187" fontId="26" fillId="0" borderId="15" xfId="23" applyNumberFormat="1" applyFont="1" applyFill="1" applyBorder="1" applyAlignment="1">
      <alignment vertical="center"/>
    </xf>
    <xf numFmtId="187" fontId="26" fillId="0" borderId="0" xfId="163" applyNumberFormat="1" applyFont="1" applyAlignment="1">
      <alignment horizontal="center" vertical="center"/>
    </xf>
    <xf numFmtId="187" fontId="26" fillId="0" borderId="15" xfId="23" applyNumberFormat="1" applyFont="1" applyBorder="1" applyAlignment="1">
      <alignment vertical="center"/>
    </xf>
    <xf numFmtId="187" fontId="26" fillId="0" borderId="15" xfId="163" applyNumberFormat="1" applyFont="1" applyBorder="1" applyAlignment="1">
      <alignment vertical="center"/>
    </xf>
    <xf numFmtId="0" fontId="36" fillId="0" borderId="0" xfId="0" applyFont="1" applyFill="1" applyAlignment="1">
      <alignment vertical="center"/>
    </xf>
    <xf numFmtId="37" fontId="36" fillId="0" borderId="0" xfId="163" applyNumberFormat="1" applyFont="1" applyAlignment="1">
      <alignment vertical="center"/>
    </xf>
    <xf numFmtId="37" fontId="26" fillId="0" borderId="0" xfId="161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41" fontId="35" fillId="0" borderId="15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</cellXfs>
  <cellStyles count="2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47" xr:uid="{DA8628AF-45E7-4B70-911D-E4F712D743C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4 6" xfId="249" xr:uid="{5555CC61-A997-45B8-A0C0-A02F2B67C683}"/>
    <cellStyle name="Comma 4 7" xfId="237" xr:uid="{E1FB3C98-DB8D-46A0-9611-9591CC968051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8 3" xfId="250" xr:uid="{F26C1EF2-44E4-4523-8864-0BBBA82889C6}"/>
    <cellStyle name="Comma 8 4" xfId="238" xr:uid="{08B7B394-8DBE-45F5-98D6-E13B0AA3E332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232" builtinId="16" customBuiltin="1"/>
    <cellStyle name="Heading 1 2" xfId="257" xr:uid="{15B85AED-C6F9-47FF-9D9A-A605A1FE5377}"/>
    <cellStyle name="Heading 1 3" xfId="239" xr:uid="{6411DD33-1958-4523-80EC-231001484773}"/>
    <cellStyle name="Heading 1 Above" xfId="95" xr:uid="{00000000-0005-0000-0000-00005F000000}"/>
    <cellStyle name="Heading 1+" xfId="96" xr:uid="{00000000-0005-0000-0000-000060000000}"/>
    <cellStyle name="Heading 2" xfId="233" builtinId="17" customBuiltin="1"/>
    <cellStyle name="Heading 2 2" xfId="258" xr:uid="{94B34AB4-01C5-4253-A37F-339E17340302}"/>
    <cellStyle name="Heading 2 3" xfId="240" xr:uid="{A73E2C5A-2E63-407F-9D99-2366F11F788D}"/>
    <cellStyle name="Heading 2 Below" xfId="97" xr:uid="{00000000-0005-0000-0000-000062000000}"/>
    <cellStyle name="Heading 2+" xfId="98" xr:uid="{00000000-0005-0000-0000-000063000000}"/>
    <cellStyle name="Heading 3" xfId="234" builtinId="18" customBuiltin="1"/>
    <cellStyle name="Heading 3 2" xfId="259" xr:uid="{7AEE0971-1E93-4654-9B00-D1FF4A561922}"/>
    <cellStyle name="Heading 3 3" xfId="241" xr:uid="{49811A50-8E53-4930-B7E0-618E1D62FE4A}"/>
    <cellStyle name="Heading 3+" xfId="99" xr:uid="{00000000-0005-0000-0000-000065000000}"/>
    <cellStyle name="Hidden" xfId="100" xr:uid="{00000000-0005-0000-0000-000066000000}"/>
    <cellStyle name="Input [yellow]" xfId="101" xr:uid="{00000000-0005-0000-0000-000067000000}"/>
    <cellStyle name="Input [yellow] 2" xfId="102" xr:uid="{00000000-0005-0000-0000-000068000000}"/>
    <cellStyle name="million" xfId="103" xr:uid="{00000000-0005-0000-0000-000069000000}"/>
    <cellStyle name="n0" xfId="104" xr:uid="{00000000-0005-0000-0000-00006A000000}"/>
    <cellStyle name="no dec" xfId="105" xr:uid="{00000000-0005-0000-0000-00006B000000}"/>
    <cellStyle name="Normal" xfId="0" builtinId="0"/>
    <cellStyle name="Normal - Style1" xfId="106" xr:uid="{00000000-0005-0000-0000-00006D000000}"/>
    <cellStyle name="Normal - Style1 2" xfId="107" xr:uid="{00000000-0005-0000-0000-00006E000000}"/>
    <cellStyle name="Normal 10" xfId="108" xr:uid="{00000000-0005-0000-0000-00006F000000}"/>
    <cellStyle name="Normal 10 2" xfId="109" xr:uid="{00000000-0005-0000-0000-000070000000}"/>
    <cellStyle name="Normal 11" xfId="110" xr:uid="{00000000-0005-0000-0000-000071000000}"/>
    <cellStyle name="Normal 12" xfId="111" xr:uid="{00000000-0005-0000-0000-000072000000}"/>
    <cellStyle name="Normal 13" xfId="112" xr:uid="{00000000-0005-0000-0000-000073000000}"/>
    <cellStyle name="Normal 14" xfId="113" xr:uid="{00000000-0005-0000-0000-000074000000}"/>
    <cellStyle name="Normal 14 2" xfId="114" xr:uid="{00000000-0005-0000-0000-000075000000}"/>
    <cellStyle name="Normal 14 2 2" xfId="115" xr:uid="{00000000-0005-0000-0000-000076000000}"/>
    <cellStyle name="Normal 15" xfId="116" xr:uid="{00000000-0005-0000-0000-000077000000}"/>
    <cellStyle name="Normal 15 2" xfId="117" xr:uid="{00000000-0005-0000-0000-000078000000}"/>
    <cellStyle name="Normal 16" xfId="118" xr:uid="{00000000-0005-0000-0000-000079000000}"/>
    <cellStyle name="Normal 17" xfId="119" xr:uid="{00000000-0005-0000-0000-00007A000000}"/>
    <cellStyle name="Normal 18" xfId="120" xr:uid="{00000000-0005-0000-0000-00007B000000}"/>
    <cellStyle name="Normal 19" xfId="121" xr:uid="{00000000-0005-0000-0000-00007C000000}"/>
    <cellStyle name="Normal 2" xfId="122" xr:uid="{00000000-0005-0000-0000-00007D000000}"/>
    <cellStyle name="Normal 2 2" xfId="123" xr:uid="{00000000-0005-0000-0000-00007E000000}"/>
    <cellStyle name="Normal 2 2 2" xfId="124" xr:uid="{00000000-0005-0000-0000-00007F000000}"/>
    <cellStyle name="Normal 2 2 3" xfId="125" xr:uid="{00000000-0005-0000-0000-000080000000}"/>
    <cellStyle name="Normal 2 2 4" xfId="126" xr:uid="{00000000-0005-0000-0000-000081000000}"/>
    <cellStyle name="Normal 2 3" xfId="127" xr:uid="{00000000-0005-0000-0000-000082000000}"/>
    <cellStyle name="Normal 2 4" xfId="128" xr:uid="{00000000-0005-0000-0000-000083000000}"/>
    <cellStyle name="Normal 2 5" xfId="129" xr:uid="{00000000-0005-0000-0000-000084000000}"/>
    <cellStyle name="Normal 2 6" xfId="130" xr:uid="{00000000-0005-0000-0000-000085000000}"/>
    <cellStyle name="Normal 2 7" xfId="131" xr:uid="{00000000-0005-0000-0000-000086000000}"/>
    <cellStyle name="Normal 20" xfId="132" xr:uid="{00000000-0005-0000-0000-000087000000}"/>
    <cellStyle name="Normal 21" xfId="133" xr:uid="{00000000-0005-0000-0000-000088000000}"/>
    <cellStyle name="Normal 22" xfId="134" xr:uid="{00000000-0005-0000-0000-000089000000}"/>
    <cellStyle name="Normal 23" xfId="135" xr:uid="{00000000-0005-0000-0000-00008A000000}"/>
    <cellStyle name="Normal 24" xfId="136" xr:uid="{00000000-0005-0000-0000-00008B000000}"/>
    <cellStyle name="Normal 25" xfId="137" xr:uid="{00000000-0005-0000-0000-00008C000000}"/>
    <cellStyle name="Normal 26" xfId="138" xr:uid="{00000000-0005-0000-0000-00008D000000}"/>
    <cellStyle name="Normal 27" xfId="139" xr:uid="{00000000-0005-0000-0000-00008E000000}"/>
    <cellStyle name="Normal 28" xfId="140" xr:uid="{00000000-0005-0000-0000-00008F000000}"/>
    <cellStyle name="Normal 29" xfId="141" xr:uid="{00000000-0005-0000-0000-000090000000}"/>
    <cellStyle name="Normal 3" xfId="142" xr:uid="{00000000-0005-0000-0000-000091000000}"/>
    <cellStyle name="Normal 3 2" xfId="143" xr:uid="{00000000-0005-0000-0000-000092000000}"/>
    <cellStyle name="Normal 3 3" xfId="144" xr:uid="{00000000-0005-0000-0000-000093000000}"/>
    <cellStyle name="Normal 3 4" xfId="145" xr:uid="{00000000-0005-0000-0000-000094000000}"/>
    <cellStyle name="Normal 3 5" xfId="146" xr:uid="{00000000-0005-0000-0000-000095000000}"/>
    <cellStyle name="Normal 30" xfId="147" xr:uid="{00000000-0005-0000-0000-000096000000}"/>
    <cellStyle name="Normal 31" xfId="248" xr:uid="{6B424D72-A5D3-4E20-A14A-880567E6630C}"/>
    <cellStyle name="Normal 32" xfId="253" xr:uid="{AC3F1F0E-2A44-4508-AA03-D16E3F749A07}"/>
    <cellStyle name="Normal 33" xfId="254" xr:uid="{0755882F-08D3-4B2F-B9AB-C8880FFD2F68}"/>
    <cellStyle name="Normal 34" xfId="255" xr:uid="{09914FD7-895E-4116-8480-580CF5A49B37}"/>
    <cellStyle name="Normal 35" xfId="256" xr:uid="{0607A095-DC3F-4F7D-AEAE-D76A821FD48B}"/>
    <cellStyle name="Normal 35 2" xfId="260" xr:uid="{625293AD-55A6-4C27-B332-BCB34129D157}"/>
    <cellStyle name="Normal 36" xfId="236" xr:uid="{96C51A20-DEBE-451B-B790-F9AA64191F1B}"/>
    <cellStyle name="Normal 4" xfId="148" xr:uid="{00000000-0005-0000-0000-000097000000}"/>
    <cellStyle name="Normal 4 2" xfId="149" xr:uid="{00000000-0005-0000-0000-000098000000}"/>
    <cellStyle name="Normal 4 3" xfId="150" xr:uid="{00000000-0005-0000-0000-000099000000}"/>
    <cellStyle name="Normal 5" xfId="151" xr:uid="{00000000-0005-0000-0000-00009A000000}"/>
    <cellStyle name="Normal 5 2" xfId="152" xr:uid="{00000000-0005-0000-0000-00009B000000}"/>
    <cellStyle name="Normal 6" xfId="153" xr:uid="{00000000-0005-0000-0000-00009C000000}"/>
    <cellStyle name="Normal 6 2" xfId="154" xr:uid="{00000000-0005-0000-0000-00009D000000}"/>
    <cellStyle name="Normal 7" xfId="155" xr:uid="{00000000-0005-0000-0000-00009E000000}"/>
    <cellStyle name="Normal 7 2" xfId="156" xr:uid="{00000000-0005-0000-0000-00009F000000}"/>
    <cellStyle name="Normal 8" xfId="157" xr:uid="{00000000-0005-0000-0000-0000A0000000}"/>
    <cellStyle name="Normal 8 2" xfId="158" xr:uid="{00000000-0005-0000-0000-0000A1000000}"/>
    <cellStyle name="Normal 9" xfId="159" xr:uid="{00000000-0005-0000-0000-0000A2000000}"/>
    <cellStyle name="Normal 9 2" xfId="160" xr:uid="{00000000-0005-0000-0000-0000A3000000}"/>
    <cellStyle name="Normal_Backup of bs-plt" xfId="161" xr:uid="{00000000-0005-0000-0000-0000A4000000}"/>
    <cellStyle name="Normal_bs&amp;pl-2001 T217" xfId="162" xr:uid="{00000000-0005-0000-0000-0000A5000000}"/>
    <cellStyle name="Normal_bs-plt" xfId="163" xr:uid="{00000000-0005-0000-0000-0000A6000000}"/>
    <cellStyle name="NormalGB" xfId="164" xr:uid="{00000000-0005-0000-0000-0000A7000000}"/>
    <cellStyle name="Note 2" xfId="165" xr:uid="{00000000-0005-0000-0000-0000A8000000}"/>
    <cellStyle name="Note 2 2" xfId="251" xr:uid="{D937E80B-D701-4A33-BD7E-DB47292971EF}"/>
    <cellStyle name="Note 2 3" xfId="242" xr:uid="{0DA36977-5D9D-4CB9-BC59-7F6E2975E15F}"/>
    <cellStyle name="P1" xfId="166" xr:uid="{00000000-0005-0000-0000-0000A9000000}"/>
    <cellStyle name="Page Number" xfId="167" xr:uid="{00000000-0005-0000-0000-0000AA000000}"/>
    <cellStyle name="Percent (0%)" xfId="168" xr:uid="{00000000-0005-0000-0000-0000AB000000}"/>
    <cellStyle name="Percent (0.0%)" xfId="169" xr:uid="{00000000-0005-0000-0000-0000AC000000}"/>
    <cellStyle name="Percent (0.00%)" xfId="170" xr:uid="{00000000-0005-0000-0000-0000AD000000}"/>
    <cellStyle name="Percent [2]" xfId="171" xr:uid="{00000000-0005-0000-0000-0000AE000000}"/>
    <cellStyle name="Percent 2" xfId="172" xr:uid="{00000000-0005-0000-0000-0000AF000000}"/>
    <cellStyle name="Percent 2 2" xfId="173" xr:uid="{00000000-0005-0000-0000-0000B0000000}"/>
    <cellStyle name="Quantity" xfId="174" xr:uid="{00000000-0005-0000-0000-0000B1000000}"/>
    <cellStyle name="s" xfId="175" xr:uid="{00000000-0005-0000-0000-0000B2000000}"/>
    <cellStyle name="Salomon Logo" xfId="176" xr:uid="{00000000-0005-0000-0000-0000B3000000}"/>
    <cellStyle name="Table Head" xfId="177" xr:uid="{00000000-0005-0000-0000-0000B4000000}"/>
    <cellStyle name="Table Source" xfId="178" xr:uid="{00000000-0005-0000-0000-0000B5000000}"/>
    <cellStyle name="Table Text" xfId="179" xr:uid="{00000000-0005-0000-0000-0000B6000000}"/>
    <cellStyle name="Table Title" xfId="180" xr:uid="{00000000-0005-0000-0000-0000B7000000}"/>
    <cellStyle name="Table Units" xfId="181" xr:uid="{00000000-0005-0000-0000-0000B8000000}"/>
    <cellStyle name="Text" xfId="182" xr:uid="{00000000-0005-0000-0000-0000B9000000}"/>
    <cellStyle name="Text 1" xfId="183" xr:uid="{00000000-0005-0000-0000-0000BA000000}"/>
    <cellStyle name="Text 2" xfId="184" xr:uid="{00000000-0005-0000-0000-0000BB000000}"/>
    <cellStyle name="Text Head 1" xfId="185" xr:uid="{00000000-0005-0000-0000-0000BC000000}"/>
    <cellStyle name="Text Head 2" xfId="186" xr:uid="{00000000-0005-0000-0000-0000BD000000}"/>
    <cellStyle name="Text Indent 1" xfId="187" xr:uid="{00000000-0005-0000-0000-0000BE000000}"/>
    <cellStyle name="Text Indent 2" xfId="188" xr:uid="{00000000-0005-0000-0000-0000BF000000}"/>
    <cellStyle name="thousand" xfId="189" xr:uid="{00000000-0005-0000-0000-0000C0000000}"/>
    <cellStyle name="Tickmark" xfId="190" xr:uid="{00000000-0005-0000-0000-0000C1000000}"/>
    <cellStyle name="TOC 1" xfId="191" xr:uid="{00000000-0005-0000-0000-0000C2000000}"/>
    <cellStyle name="TOC 2" xfId="192" xr:uid="{00000000-0005-0000-0000-0000C3000000}"/>
    <cellStyle name="W" xfId="193" xr:uid="{00000000-0005-0000-0000-0000C4000000}"/>
    <cellStyle name="เครื่องหมายจุลภาค [0]_Excel_MD97DL" xfId="194" xr:uid="{00000000-0005-0000-0000-0000C5000000}"/>
    <cellStyle name="เครื่องหมายจุลภาค 2" xfId="195" xr:uid="{00000000-0005-0000-0000-0000C6000000}"/>
    <cellStyle name="เครื่องหมายจุลภาค_Addition" xfId="196" xr:uid="{00000000-0005-0000-0000-0000C7000000}"/>
    <cellStyle name="เครื่องหมายสกุลเงิน [0]_Excel_MD97DL" xfId="197" xr:uid="{00000000-0005-0000-0000-0000C8000000}"/>
    <cellStyle name="เครื่องหมายสกุลเงิน_Excel_MD97DL" xfId="198" xr:uid="{00000000-0005-0000-0000-0000C9000000}"/>
    <cellStyle name="เชื่อมโยงหลายมิติ" xfId="199" xr:uid="{00000000-0005-0000-0000-0000CA000000}"/>
    <cellStyle name="เชื่อมโยงหลายมิติ 2" xfId="200" xr:uid="{00000000-0005-0000-0000-0000CB000000}"/>
    <cellStyle name="เซลล์ตรวจสอบ" xfId="201" xr:uid="{00000000-0005-0000-0000-0000CC000000}"/>
    <cellStyle name="เซลล์ที่มีการเชื่อมโยง" xfId="202" xr:uid="{00000000-0005-0000-0000-0000CD000000}"/>
    <cellStyle name="แย่" xfId="203" xr:uid="{00000000-0005-0000-0000-0000CE000000}"/>
    <cellStyle name="แสดงผล" xfId="204" xr:uid="{00000000-0005-0000-0000-0000CF000000}"/>
    <cellStyle name="การคำนวณ" xfId="205" xr:uid="{00000000-0005-0000-0000-0000D0000000}"/>
    <cellStyle name="ข้อความเตือน" xfId="206" xr:uid="{00000000-0005-0000-0000-0000D1000000}"/>
    <cellStyle name="ข้อความอธิบาย" xfId="207" xr:uid="{00000000-0005-0000-0000-0000D2000000}"/>
    <cellStyle name="ค@ฏ๋_1111D2111DQ2" xfId="208" xr:uid="{00000000-0005-0000-0000-0000D3000000}"/>
    <cellStyle name="คdคภฆ์[0]_1111D2111DQ2" xfId="209" xr:uid="{00000000-0005-0000-0000-0000D4000000}"/>
    <cellStyle name="คdคภฆ์_1111D2111DQ1" xfId="210" xr:uid="{00000000-0005-0000-0000-0000D5000000}"/>
    <cellStyle name="ชื่อเรื่อง" xfId="211" xr:uid="{00000000-0005-0000-0000-0000D6000000}"/>
    <cellStyle name="ณfน๔ [0]_Book1" xfId="212" xr:uid="{00000000-0005-0000-0000-0000D7000000}"/>
    <cellStyle name="ณfน๔_Book1" xfId="213" xr:uid="{00000000-0005-0000-0000-0000D8000000}"/>
    <cellStyle name="ดี" xfId="214" xr:uid="{00000000-0005-0000-0000-0000D9000000}"/>
    <cellStyle name="ตามการเชื่อมโยงหลายมิติ" xfId="215" xr:uid="{00000000-0005-0000-0000-0000DA000000}"/>
    <cellStyle name="ตามการเชื่อมโยงหลายมิติ 2" xfId="216" xr:uid="{00000000-0005-0000-0000-0000DB000000}"/>
    <cellStyle name="ปกติ 2" xfId="217" xr:uid="{00000000-0005-0000-0000-0000DC000000}"/>
    <cellStyle name="ปกติ 3" xfId="218" xr:uid="{00000000-0005-0000-0000-0000DD000000}"/>
    <cellStyle name="ปกติ 4" xfId="219" xr:uid="{00000000-0005-0000-0000-0000DE000000}"/>
    <cellStyle name="ปกติ 5" xfId="220" xr:uid="{00000000-0005-0000-0000-0000DF000000}"/>
    <cellStyle name="ปกติ_Addition" xfId="221" xr:uid="{00000000-0005-0000-0000-0000E0000000}"/>
    <cellStyle name="ป้อนค่า" xfId="222" xr:uid="{00000000-0005-0000-0000-0000E1000000}"/>
    <cellStyle name="ปานกลาง" xfId="223" xr:uid="{00000000-0005-0000-0000-0000E2000000}"/>
    <cellStyle name="ผลรวม" xfId="224" xr:uid="{00000000-0005-0000-0000-0000E3000000}"/>
    <cellStyle name="ส่วนที่ถูกเน้น1" xfId="225" xr:uid="{00000000-0005-0000-0000-0000E4000000}"/>
    <cellStyle name="ส่วนที่ถูกเน้น2" xfId="226" xr:uid="{00000000-0005-0000-0000-0000E5000000}"/>
    <cellStyle name="ส่วนที่ถูกเน้น3" xfId="227" xr:uid="{00000000-0005-0000-0000-0000E6000000}"/>
    <cellStyle name="ส่วนที่ถูกเน้น4" xfId="228" xr:uid="{00000000-0005-0000-0000-0000E7000000}"/>
    <cellStyle name="ส่วนที่ถูกเน้น5" xfId="229" xr:uid="{00000000-0005-0000-0000-0000E8000000}"/>
    <cellStyle name="ส่วนที่ถูกเน้น6" xfId="230" xr:uid="{00000000-0005-0000-0000-0000E9000000}"/>
    <cellStyle name="หมายเหตุ" xfId="231" xr:uid="{00000000-0005-0000-0000-0000EA000000}"/>
    <cellStyle name="หมายเหตุ 2" xfId="252" xr:uid="{8DD48F86-1B01-4964-A0DE-114667BC22E4}"/>
    <cellStyle name="หมายเหตุ 3" xfId="243" xr:uid="{D23025EE-6E26-44AB-AC08-F44EB74FFF26}"/>
    <cellStyle name="หัวเรื่อง 1" xfId="244" xr:uid="{E07563DD-ACAC-4042-B93E-708D1369E800}"/>
    <cellStyle name="หัวเรื่อง 2" xfId="245" xr:uid="{90845E89-A202-41A3-A996-A4DA6F93498F}"/>
    <cellStyle name="หัวเรื่อง 3" xfId="246" xr:uid="{EF9BCB35-5F9C-4DAE-8644-60E88DD56E11}"/>
    <cellStyle name="หัวเรื่อง 4" xfId="235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7" name="Text 9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8" name="Text 10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SpPr txBox="1">
          <a:spLocks noChangeArrowheads="1"/>
        </xdr:cNvSpPr>
      </xdr:nvSpPr>
      <xdr:spPr bwMode="auto">
        <a:xfrm>
          <a:off x="28575" y="266700"/>
          <a:ext cx="78390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339" name="Text 12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40" name="Text 15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2917" name="Text 9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19050" y="238125"/>
          <a:ext cx="95345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2918" name="Text 10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28575" y="238125"/>
          <a:ext cx="95250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1" name="Text 9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2" name="Text 10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410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3" name="Text 1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8DED71E-EA38-482D-9F6C-3E5D5825A78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0B78287-8225-4227-BFFE-A5926BC2CDB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9249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C12626A-1264-4709-80D6-0381FC0C7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E127879D-52C3-4578-B041-506F412890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showGridLines="0" view="pageBreakPreview" topLeftCell="A87" zoomScale="85" zoomScaleNormal="100" zoomScaleSheetLayoutView="85" workbookViewId="0">
      <selection activeCell="F92" sqref="F92"/>
    </sheetView>
  </sheetViews>
  <sheetFormatPr defaultColWidth="10.7109375" defaultRowHeight="21" customHeight="1"/>
  <cols>
    <col min="1" max="1" width="47.28515625" style="4" customWidth="1"/>
    <col min="2" max="2" width="9" style="4" customWidth="1"/>
    <col min="3" max="3" width="1.7109375" style="4" customWidth="1"/>
    <col min="4" max="4" width="16.28515625" style="3" customWidth="1"/>
    <col min="5" max="5" width="1.7109375" style="4" customWidth="1"/>
    <col min="6" max="6" width="16.28515625" style="4" customWidth="1"/>
    <col min="7" max="7" width="1.7109375" style="4" customWidth="1"/>
    <col min="8" max="8" width="15.7109375" style="4" customWidth="1"/>
    <col min="9" max="9" width="1.7109375" style="4" customWidth="1"/>
    <col min="10" max="10" width="15.85546875" style="4" customWidth="1"/>
    <col min="11" max="16384" width="10.7109375" style="4"/>
  </cols>
  <sheetData>
    <row r="1" spans="1:10" ht="21" customHeight="1">
      <c r="A1" s="78" t="s">
        <v>0</v>
      </c>
      <c r="B1" s="1"/>
      <c r="C1" s="2"/>
      <c r="E1" s="2"/>
      <c r="F1" s="2"/>
      <c r="G1" s="2"/>
      <c r="H1" s="2"/>
      <c r="I1" s="2"/>
      <c r="J1" s="2"/>
    </row>
    <row r="2" spans="1:10" ht="21" customHeight="1">
      <c r="A2" s="79" t="s">
        <v>1</v>
      </c>
      <c r="B2" s="1"/>
      <c r="C2" s="2"/>
      <c r="E2" s="2"/>
      <c r="F2" s="2"/>
      <c r="G2" s="2"/>
      <c r="H2" s="2"/>
      <c r="I2" s="2"/>
      <c r="J2" s="2"/>
    </row>
    <row r="3" spans="1:10" ht="21" customHeight="1">
      <c r="A3" s="79" t="s">
        <v>250</v>
      </c>
      <c r="B3" s="1"/>
      <c r="C3" s="2"/>
      <c r="E3" s="2"/>
      <c r="F3" s="2"/>
      <c r="G3" s="2"/>
      <c r="H3" s="2"/>
      <c r="I3" s="2"/>
      <c r="J3" s="2"/>
    </row>
    <row r="4" spans="1:10" ht="21" customHeight="1">
      <c r="A4" s="5"/>
      <c r="B4" s="5"/>
      <c r="C4" s="2"/>
      <c r="E4" s="2"/>
      <c r="F4" s="2"/>
      <c r="G4" s="2"/>
      <c r="H4" s="2"/>
      <c r="I4" s="2"/>
      <c r="J4" s="6" t="s">
        <v>2</v>
      </c>
    </row>
    <row r="5" spans="1:10" ht="21" customHeight="1">
      <c r="A5" s="5"/>
      <c r="B5" s="5"/>
      <c r="C5" s="2"/>
      <c r="D5" s="154" t="s">
        <v>3</v>
      </c>
      <c r="E5" s="154"/>
      <c r="F5" s="154"/>
      <c r="G5" s="80"/>
      <c r="H5" s="154" t="s">
        <v>4</v>
      </c>
      <c r="I5" s="154"/>
      <c r="J5" s="154"/>
    </row>
    <row r="6" spans="1:10" ht="21" customHeight="1">
      <c r="B6" s="81" t="s">
        <v>5</v>
      </c>
      <c r="C6" s="6"/>
      <c r="D6" s="82" t="s">
        <v>251</v>
      </c>
      <c r="E6" s="83"/>
      <c r="F6" s="82" t="s">
        <v>252</v>
      </c>
      <c r="G6" s="83"/>
      <c r="H6" s="82" t="s">
        <v>251</v>
      </c>
      <c r="I6" s="83"/>
      <c r="J6" s="82" t="s">
        <v>252</v>
      </c>
    </row>
    <row r="7" spans="1:10" ht="21" customHeight="1">
      <c r="A7" s="46" t="s">
        <v>6</v>
      </c>
      <c r="B7" s="3"/>
    </row>
    <row r="8" spans="1:10" ht="21" customHeight="1">
      <c r="A8" s="46" t="s">
        <v>7</v>
      </c>
      <c r="B8" s="3"/>
      <c r="F8" s="84"/>
      <c r="H8" s="84"/>
      <c r="J8" s="84"/>
    </row>
    <row r="9" spans="1:10" ht="21" customHeight="1">
      <c r="A9" s="4" t="s">
        <v>8</v>
      </c>
      <c r="B9" s="85">
        <v>7</v>
      </c>
      <c r="C9" s="12"/>
      <c r="D9" s="13">
        <v>91887399</v>
      </c>
      <c r="E9" s="12"/>
      <c r="F9" s="13">
        <v>142477519</v>
      </c>
      <c r="G9" s="12"/>
      <c r="H9" s="13">
        <v>17452548</v>
      </c>
      <c r="I9" s="12"/>
      <c r="J9" s="13">
        <v>26036987</v>
      </c>
    </row>
    <row r="10" spans="1:10" ht="21" customHeight="1">
      <c r="A10" s="4" t="s">
        <v>9</v>
      </c>
      <c r="B10" s="85" t="s">
        <v>10</v>
      </c>
      <c r="C10" s="12"/>
      <c r="D10" s="13">
        <v>360505974</v>
      </c>
      <c r="E10" s="12"/>
      <c r="F10" s="13">
        <v>323824126</v>
      </c>
      <c r="G10" s="12"/>
      <c r="H10" s="13">
        <v>366657272</v>
      </c>
      <c r="I10" s="12"/>
      <c r="J10" s="13">
        <v>376597425</v>
      </c>
    </row>
    <row r="11" spans="1:10" ht="21" customHeight="1">
      <c r="A11" s="4" t="s">
        <v>11</v>
      </c>
      <c r="B11" s="85"/>
      <c r="C11" s="12"/>
      <c r="D11" s="13">
        <v>363672</v>
      </c>
      <c r="E11" s="12"/>
      <c r="F11" s="13">
        <v>349460</v>
      </c>
      <c r="G11" s="12"/>
      <c r="H11" s="13">
        <v>0</v>
      </c>
      <c r="I11" s="12"/>
      <c r="J11" s="13">
        <v>0</v>
      </c>
    </row>
    <row r="12" spans="1:10" ht="21" customHeight="1">
      <c r="A12" s="86" t="s">
        <v>12</v>
      </c>
      <c r="B12" s="3">
        <v>6</v>
      </c>
      <c r="C12" s="12"/>
      <c r="D12" s="13">
        <v>0</v>
      </c>
      <c r="E12" s="12"/>
      <c r="F12" s="13">
        <v>0</v>
      </c>
      <c r="G12" s="12"/>
      <c r="H12" s="13">
        <v>135687287</v>
      </c>
      <c r="I12" s="12"/>
      <c r="J12" s="13">
        <v>90187287</v>
      </c>
    </row>
    <row r="13" spans="1:10" ht="21" customHeight="1">
      <c r="A13" s="86" t="s">
        <v>239</v>
      </c>
      <c r="B13" s="3"/>
      <c r="C13" s="12"/>
      <c r="D13" s="13">
        <v>600000</v>
      </c>
      <c r="E13" s="12"/>
      <c r="F13" s="13">
        <v>650000</v>
      </c>
      <c r="G13" s="12"/>
      <c r="H13" s="13">
        <v>0</v>
      </c>
      <c r="I13" s="12"/>
      <c r="J13" s="13">
        <v>0</v>
      </c>
    </row>
    <row r="14" spans="1:10" ht="21" customHeight="1">
      <c r="A14" s="86" t="s">
        <v>13</v>
      </c>
      <c r="B14" s="3">
        <v>9</v>
      </c>
      <c r="C14" s="12"/>
      <c r="D14" s="13">
        <v>74971443</v>
      </c>
      <c r="E14" s="12"/>
      <c r="F14" s="13">
        <v>168888415</v>
      </c>
      <c r="G14" s="12"/>
      <c r="H14" s="13">
        <v>22818415</v>
      </c>
      <c r="I14" s="12"/>
      <c r="J14" s="13">
        <v>66976324</v>
      </c>
    </row>
    <row r="15" spans="1:10" ht="21" customHeight="1">
      <c r="A15" s="87" t="s">
        <v>14</v>
      </c>
      <c r="B15" s="3">
        <v>10</v>
      </c>
      <c r="C15" s="12"/>
      <c r="D15" s="13">
        <v>60938051</v>
      </c>
      <c r="E15" s="12"/>
      <c r="F15" s="13">
        <v>82303992</v>
      </c>
      <c r="G15" s="12"/>
      <c r="H15" s="13">
        <v>9918710</v>
      </c>
      <c r="I15" s="12"/>
      <c r="J15" s="13">
        <v>10719834</v>
      </c>
    </row>
    <row r="16" spans="1:10" ht="21" customHeight="1">
      <c r="A16" s="87" t="s">
        <v>15</v>
      </c>
      <c r="B16" s="3"/>
      <c r="C16" s="12"/>
      <c r="D16" s="13">
        <v>33641927</v>
      </c>
      <c r="E16" s="12"/>
      <c r="F16" s="13">
        <v>25200047</v>
      </c>
      <c r="G16" s="12"/>
      <c r="H16" s="13">
        <v>1571558</v>
      </c>
      <c r="I16" s="12"/>
      <c r="J16" s="13">
        <v>8892120</v>
      </c>
    </row>
    <row r="17" spans="1:10" ht="21" customHeight="1">
      <c r="A17" s="87" t="s">
        <v>16</v>
      </c>
      <c r="B17" s="3"/>
      <c r="C17" s="12"/>
      <c r="D17" s="13">
        <v>8703559</v>
      </c>
      <c r="E17" s="12"/>
      <c r="F17" s="13">
        <v>7954190</v>
      </c>
      <c r="G17" s="12"/>
      <c r="H17" s="13">
        <v>981880</v>
      </c>
      <c r="I17" s="12"/>
      <c r="J17" s="13">
        <v>373282</v>
      </c>
    </row>
    <row r="18" spans="1:10" ht="21" customHeight="1">
      <c r="A18" s="4" t="s">
        <v>17</v>
      </c>
      <c r="B18" s="3"/>
      <c r="C18" s="12"/>
      <c r="D18" s="15">
        <v>36823880</v>
      </c>
      <c r="E18" s="12"/>
      <c r="F18" s="15">
        <v>39679490</v>
      </c>
      <c r="G18" s="12"/>
      <c r="H18" s="15">
        <v>20445426</v>
      </c>
      <c r="I18" s="12"/>
      <c r="J18" s="15">
        <v>19737297</v>
      </c>
    </row>
    <row r="19" spans="1:10" ht="21" customHeight="1">
      <c r="B19" s="3"/>
      <c r="C19" s="12"/>
      <c r="D19" s="13">
        <f>SUM(D9:D18)</f>
        <v>668435905</v>
      </c>
      <c r="E19" s="12"/>
      <c r="F19" s="13">
        <f>SUM(F9:F18)</f>
        <v>791327239</v>
      </c>
      <c r="G19" s="12"/>
      <c r="H19" s="13">
        <f>SUM(H9:H18)</f>
        <v>575533096</v>
      </c>
      <c r="I19" s="12"/>
      <c r="J19" s="13">
        <f>SUM(J9:J18)</f>
        <v>599520556</v>
      </c>
    </row>
    <row r="20" spans="1:10" ht="21" customHeight="1">
      <c r="A20" s="4" t="s">
        <v>18</v>
      </c>
      <c r="B20" s="3">
        <v>19</v>
      </c>
      <c r="C20" s="12"/>
      <c r="D20" s="13">
        <v>223590463</v>
      </c>
      <c r="E20" s="12"/>
      <c r="F20" s="13">
        <v>311437315</v>
      </c>
      <c r="G20" s="12"/>
      <c r="H20" s="13">
        <v>35002700</v>
      </c>
      <c r="I20" s="12" t="s">
        <v>19</v>
      </c>
      <c r="J20" s="13">
        <v>35001600</v>
      </c>
    </row>
    <row r="21" spans="1:10" ht="21" customHeight="1">
      <c r="A21" s="46" t="s">
        <v>20</v>
      </c>
      <c r="B21" s="3"/>
      <c r="C21" s="12"/>
      <c r="D21" s="16">
        <f>SUM(D19:D20)</f>
        <v>892026368</v>
      </c>
      <c r="E21" s="12"/>
      <c r="F21" s="16">
        <f>SUM(F19:F20)</f>
        <v>1102764554</v>
      </c>
      <c r="G21" s="12"/>
      <c r="H21" s="16">
        <f>SUM(H19:H20)</f>
        <v>610535796</v>
      </c>
      <c r="I21" s="12"/>
      <c r="J21" s="16">
        <f>SUM(J19:J20)</f>
        <v>634522156</v>
      </c>
    </row>
    <row r="22" spans="1:10" ht="21" customHeight="1">
      <c r="A22" s="46" t="s">
        <v>21</v>
      </c>
      <c r="B22" s="3"/>
      <c r="C22" s="12"/>
      <c r="D22" s="13"/>
      <c r="E22" s="12"/>
      <c r="F22" s="13"/>
      <c r="G22" s="12"/>
      <c r="H22" s="13"/>
      <c r="I22" s="12"/>
      <c r="J22" s="13"/>
    </row>
    <row r="23" spans="1:10" ht="21" customHeight="1">
      <c r="A23" s="4" t="s">
        <v>22</v>
      </c>
      <c r="B23" s="3">
        <v>11</v>
      </c>
      <c r="C23" s="12"/>
      <c r="D23" s="13">
        <v>79582982</v>
      </c>
      <c r="E23" s="12"/>
      <c r="F23" s="13">
        <v>76316687</v>
      </c>
      <c r="G23" s="12"/>
      <c r="H23" s="13">
        <v>53531660</v>
      </c>
      <c r="I23" s="12"/>
      <c r="J23" s="13">
        <v>50333844</v>
      </c>
    </row>
    <row r="24" spans="1:10" ht="21" customHeight="1">
      <c r="A24" s="4" t="s">
        <v>23</v>
      </c>
      <c r="B24" s="3"/>
      <c r="C24" s="12"/>
      <c r="D24" s="13">
        <v>5710696</v>
      </c>
      <c r="E24" s="12"/>
      <c r="F24" s="13">
        <v>6074368</v>
      </c>
      <c r="G24" s="12"/>
      <c r="H24" s="13">
        <v>0</v>
      </c>
      <c r="I24" s="12"/>
      <c r="J24" s="13">
        <v>0</v>
      </c>
    </row>
    <row r="25" spans="1:10" ht="21" customHeight="1">
      <c r="A25" s="4" t="s">
        <v>24</v>
      </c>
      <c r="B25" s="3">
        <v>12</v>
      </c>
      <c r="C25" s="12"/>
      <c r="D25" s="13">
        <v>3598200</v>
      </c>
      <c r="E25" s="12"/>
      <c r="F25" s="13">
        <v>3598200</v>
      </c>
      <c r="G25" s="12"/>
      <c r="H25" s="13">
        <v>3598200</v>
      </c>
      <c r="I25" s="12"/>
      <c r="J25" s="13">
        <v>3598200</v>
      </c>
    </row>
    <row r="26" spans="1:10" s="130" customFormat="1" ht="21" customHeight="1">
      <c r="A26" s="130" t="s">
        <v>260</v>
      </c>
      <c r="B26" s="3">
        <v>6</v>
      </c>
      <c r="C26" s="12"/>
      <c r="D26" s="14">
        <v>149580000</v>
      </c>
      <c r="E26" s="12"/>
      <c r="F26" s="13">
        <v>0</v>
      </c>
      <c r="G26" s="12"/>
      <c r="H26" s="13">
        <v>0</v>
      </c>
      <c r="I26" s="12">
        <v>0</v>
      </c>
      <c r="J26" s="13">
        <v>0</v>
      </c>
    </row>
    <row r="27" spans="1:10" ht="21" customHeight="1">
      <c r="A27" s="4" t="s">
        <v>240</v>
      </c>
      <c r="B27" s="3"/>
      <c r="C27" s="12"/>
      <c r="D27" s="4">
        <v>3056915</v>
      </c>
      <c r="E27" s="12"/>
      <c r="F27" s="14">
        <v>3656915</v>
      </c>
      <c r="G27" s="12"/>
      <c r="H27" s="14">
        <v>0</v>
      </c>
      <c r="I27" s="12"/>
      <c r="J27" s="14">
        <v>0</v>
      </c>
    </row>
    <row r="28" spans="1:10" ht="21" customHeight="1">
      <c r="A28" s="4" t="s">
        <v>25</v>
      </c>
      <c r="B28" s="3">
        <v>13</v>
      </c>
      <c r="C28" s="12"/>
      <c r="D28" s="14">
        <v>0</v>
      </c>
      <c r="E28" s="12"/>
      <c r="F28" s="14">
        <v>0</v>
      </c>
      <c r="G28" s="12"/>
      <c r="H28" s="14">
        <v>7073314017</v>
      </c>
      <c r="I28" s="12"/>
      <c r="J28" s="14">
        <v>7073313675</v>
      </c>
    </row>
    <row r="29" spans="1:10" ht="21" customHeight="1">
      <c r="A29" s="4" t="s">
        <v>26</v>
      </c>
      <c r="B29" s="3">
        <v>14</v>
      </c>
      <c r="C29" s="12"/>
      <c r="D29" s="14">
        <v>4022446591</v>
      </c>
      <c r="E29" s="12"/>
      <c r="F29" s="14">
        <v>3785397951</v>
      </c>
      <c r="G29" s="12"/>
      <c r="H29" s="14">
        <v>0</v>
      </c>
      <c r="I29" s="12"/>
      <c r="J29" s="14">
        <v>0</v>
      </c>
    </row>
    <row r="30" spans="1:10" ht="21" customHeight="1">
      <c r="A30" s="4" t="s">
        <v>216</v>
      </c>
      <c r="B30" s="3">
        <v>15</v>
      </c>
      <c r="C30" s="12"/>
      <c r="D30" s="14">
        <v>59836777</v>
      </c>
      <c r="E30" s="12"/>
      <c r="F30" s="14">
        <v>47983053</v>
      </c>
      <c r="G30" s="12"/>
      <c r="H30" s="14">
        <v>0</v>
      </c>
      <c r="I30" s="12"/>
      <c r="J30" s="14">
        <v>0</v>
      </c>
    </row>
    <row r="31" spans="1:10" ht="21" customHeight="1">
      <c r="A31" s="86" t="s">
        <v>27</v>
      </c>
      <c r="B31" s="3">
        <v>16</v>
      </c>
      <c r="C31" s="12"/>
      <c r="D31" s="13">
        <v>1495006537</v>
      </c>
      <c r="E31" s="12"/>
      <c r="F31" s="13">
        <v>1596249705</v>
      </c>
      <c r="G31" s="12"/>
      <c r="H31" s="13">
        <v>338672614</v>
      </c>
      <c r="I31" s="12"/>
      <c r="J31" s="13">
        <v>397109106</v>
      </c>
    </row>
    <row r="32" spans="1:10" ht="21" customHeight="1">
      <c r="A32" s="86" t="s">
        <v>28</v>
      </c>
      <c r="B32" s="3">
        <v>17</v>
      </c>
      <c r="C32" s="12"/>
      <c r="D32" s="13">
        <v>1932834</v>
      </c>
      <c r="E32" s="12"/>
      <c r="F32" s="13">
        <v>2158330</v>
      </c>
      <c r="G32" s="12"/>
      <c r="H32" s="13">
        <v>670139</v>
      </c>
      <c r="I32" s="12"/>
      <c r="J32" s="13">
        <v>653497</v>
      </c>
    </row>
    <row r="33" spans="1:10" ht="21" customHeight="1">
      <c r="A33" s="86" t="s">
        <v>29</v>
      </c>
      <c r="B33" s="3">
        <v>32</v>
      </c>
      <c r="C33" s="12"/>
      <c r="D33" s="13">
        <v>36932120</v>
      </c>
      <c r="E33" s="12"/>
      <c r="F33" s="13">
        <v>39818871</v>
      </c>
      <c r="G33" s="12"/>
      <c r="H33" s="13">
        <v>2106222</v>
      </c>
      <c r="I33" s="12"/>
      <c r="J33" s="13">
        <v>2500185</v>
      </c>
    </row>
    <row r="34" spans="1:10" ht="21" customHeight="1">
      <c r="A34" s="86" t="s">
        <v>30</v>
      </c>
      <c r="B34" s="3">
        <v>18</v>
      </c>
      <c r="C34" s="12"/>
      <c r="D34" s="13">
        <v>567908170</v>
      </c>
      <c r="E34" s="12"/>
      <c r="F34" s="13">
        <v>567908170</v>
      </c>
      <c r="G34" s="12"/>
      <c r="H34" s="13">
        <v>0</v>
      </c>
      <c r="I34" s="12"/>
      <c r="J34" s="13">
        <v>0</v>
      </c>
    </row>
    <row r="35" spans="1:10" ht="21" customHeight="1">
      <c r="A35" s="86" t="s">
        <v>31</v>
      </c>
      <c r="B35" s="3"/>
      <c r="C35" s="12"/>
      <c r="D35" s="15">
        <v>88602413</v>
      </c>
      <c r="E35" s="12"/>
      <c r="F35" s="15">
        <v>91375137</v>
      </c>
      <c r="G35" s="12"/>
      <c r="H35" s="15">
        <v>37780717</v>
      </c>
      <c r="I35" s="12"/>
      <c r="J35" s="15">
        <v>40908313</v>
      </c>
    </row>
    <row r="36" spans="1:10" ht="21" customHeight="1">
      <c r="A36" s="46" t="s">
        <v>32</v>
      </c>
      <c r="B36" s="3"/>
      <c r="C36" s="12"/>
      <c r="D36" s="13">
        <f>SUM(D23:D35)</f>
        <v>6514194235</v>
      </c>
      <c r="E36" s="12"/>
      <c r="F36" s="13">
        <f>SUM(F23:F35)</f>
        <v>6220537387</v>
      </c>
      <c r="G36" s="12"/>
      <c r="H36" s="13">
        <f>SUM(H23:H35)</f>
        <v>7509673569</v>
      </c>
      <c r="I36" s="12"/>
      <c r="J36" s="13">
        <f>SUM(J23:J35)</f>
        <v>7568416820</v>
      </c>
    </row>
    <row r="37" spans="1:10" ht="21" customHeight="1" thickBot="1">
      <c r="A37" s="46" t="s">
        <v>33</v>
      </c>
      <c r="B37" s="3"/>
      <c r="C37" s="12"/>
      <c r="D37" s="91">
        <f>SUM(D21,D36)</f>
        <v>7406220603</v>
      </c>
      <c r="E37" s="12"/>
      <c r="F37" s="91">
        <f>SUM(F21,F36)</f>
        <v>7323301941</v>
      </c>
      <c r="G37" s="12"/>
      <c r="H37" s="91">
        <f>SUM(H21,H36)</f>
        <v>8120209365</v>
      </c>
      <c r="I37" s="12"/>
      <c r="J37" s="91">
        <f>SUM(J21,J36)</f>
        <v>8202938976</v>
      </c>
    </row>
    <row r="38" spans="1:10" ht="21" customHeight="1" thickTop="1">
      <c r="C38" s="12"/>
      <c r="D38" s="4"/>
    </row>
    <row r="39" spans="1:10" ht="21" customHeight="1">
      <c r="A39" s="4" t="s">
        <v>34</v>
      </c>
      <c r="D39" s="4"/>
    </row>
    <row r="40" spans="1:10" ht="21" customHeight="1">
      <c r="A40" s="78" t="s">
        <v>0</v>
      </c>
      <c r="B40" s="1"/>
      <c r="C40" s="2"/>
      <c r="E40" s="2"/>
      <c r="F40" s="2"/>
      <c r="G40" s="2"/>
      <c r="H40" s="2"/>
      <c r="I40" s="2"/>
      <c r="J40" s="2"/>
    </row>
    <row r="41" spans="1:10" ht="21" customHeight="1">
      <c r="A41" s="9" t="s">
        <v>35</v>
      </c>
      <c r="B41" s="1"/>
      <c r="C41" s="2"/>
      <c r="E41" s="2"/>
      <c r="F41" s="2"/>
      <c r="G41" s="2"/>
      <c r="H41" s="2"/>
      <c r="I41" s="2"/>
      <c r="J41" s="2"/>
    </row>
    <row r="42" spans="1:10" ht="21" customHeight="1">
      <c r="A42" s="79" t="s">
        <v>250</v>
      </c>
      <c r="B42" s="1"/>
      <c r="C42" s="2"/>
      <c r="E42" s="2"/>
      <c r="F42" s="2"/>
      <c r="G42" s="2"/>
      <c r="H42" s="2"/>
      <c r="I42" s="2"/>
      <c r="J42" s="2"/>
    </row>
    <row r="43" spans="1:10" ht="21" customHeight="1">
      <c r="A43" s="5"/>
      <c r="B43" s="5"/>
      <c r="C43" s="2"/>
      <c r="E43" s="2"/>
      <c r="F43" s="2"/>
      <c r="G43" s="2"/>
      <c r="H43" s="2"/>
      <c r="I43" s="2"/>
      <c r="J43" s="6" t="s">
        <v>2</v>
      </c>
    </row>
    <row r="44" spans="1:10" ht="21" customHeight="1">
      <c r="A44" s="5"/>
      <c r="B44" s="5"/>
      <c r="C44" s="2"/>
      <c r="D44" s="154" t="s">
        <v>3</v>
      </c>
      <c r="E44" s="154"/>
      <c r="F44" s="154"/>
      <c r="G44" s="80"/>
      <c r="H44" s="154" t="s">
        <v>4</v>
      </c>
      <c r="I44" s="154"/>
      <c r="J44" s="154"/>
    </row>
    <row r="45" spans="1:10" ht="21" customHeight="1">
      <c r="B45" s="81" t="s">
        <v>5</v>
      </c>
      <c r="C45" s="6"/>
      <c r="D45" s="82" t="s">
        <v>251</v>
      </c>
      <c r="E45" s="83"/>
      <c r="F45" s="82" t="s">
        <v>252</v>
      </c>
      <c r="G45" s="83"/>
      <c r="H45" s="82" t="s">
        <v>251</v>
      </c>
      <c r="I45" s="83"/>
      <c r="J45" s="82" t="s">
        <v>252</v>
      </c>
    </row>
    <row r="46" spans="1:10" ht="21" customHeight="1">
      <c r="A46" s="18" t="s">
        <v>36</v>
      </c>
      <c r="B46" s="3"/>
    </row>
    <row r="47" spans="1:10" ht="21" customHeight="1">
      <c r="A47" s="18" t="s">
        <v>37</v>
      </c>
      <c r="B47" s="3"/>
    </row>
    <row r="48" spans="1:10" ht="21" customHeight="1">
      <c r="A48" s="88" t="s">
        <v>38</v>
      </c>
      <c r="B48" s="3">
        <v>20</v>
      </c>
      <c r="C48" s="12"/>
      <c r="D48" s="13">
        <v>286249979</v>
      </c>
      <c r="E48" s="12"/>
      <c r="F48" s="13">
        <v>459899810</v>
      </c>
      <c r="G48" s="12"/>
      <c r="H48" s="13">
        <v>47623897</v>
      </c>
      <c r="I48" s="12"/>
      <c r="J48" s="13">
        <v>262774638</v>
      </c>
    </row>
    <row r="49" spans="1:10" ht="21" customHeight="1">
      <c r="A49" s="88" t="s">
        <v>39</v>
      </c>
      <c r="B49" s="3" t="s">
        <v>261</v>
      </c>
      <c r="C49" s="12"/>
      <c r="D49" s="13">
        <v>314134352</v>
      </c>
      <c r="E49" s="12"/>
      <c r="F49" s="13">
        <v>424720810</v>
      </c>
      <c r="G49" s="12"/>
      <c r="H49" s="13">
        <v>91443587</v>
      </c>
      <c r="I49" s="12"/>
      <c r="J49" s="13">
        <v>147387024</v>
      </c>
    </row>
    <row r="50" spans="1:10" ht="21" customHeight="1">
      <c r="A50" s="88" t="s">
        <v>40</v>
      </c>
      <c r="B50" s="3"/>
      <c r="C50" s="12"/>
      <c r="D50" s="4"/>
      <c r="E50" s="12"/>
      <c r="F50" s="13"/>
      <c r="G50" s="12"/>
      <c r="H50" s="13"/>
      <c r="I50" s="12"/>
      <c r="J50" s="13"/>
    </row>
    <row r="51" spans="1:10" ht="21" customHeight="1">
      <c r="A51" s="88" t="s">
        <v>41</v>
      </c>
      <c r="B51" s="3">
        <v>22</v>
      </c>
      <c r="C51" s="12"/>
      <c r="D51" s="13">
        <v>784119512</v>
      </c>
      <c r="E51" s="12"/>
      <c r="F51" s="13">
        <v>398899800</v>
      </c>
      <c r="G51" s="12"/>
      <c r="H51" s="13">
        <v>784119512</v>
      </c>
      <c r="I51" s="12"/>
      <c r="J51" s="13">
        <v>398899800</v>
      </c>
    </row>
    <row r="52" spans="1:10" ht="21" customHeight="1">
      <c r="A52" s="88" t="s">
        <v>42</v>
      </c>
      <c r="B52" s="3">
        <v>23</v>
      </c>
      <c r="C52" s="12"/>
      <c r="D52" s="13">
        <v>54449580</v>
      </c>
      <c r="E52" s="12"/>
      <c r="F52" s="13">
        <v>60474443</v>
      </c>
      <c r="G52" s="12"/>
      <c r="H52" s="13">
        <v>0</v>
      </c>
      <c r="I52" s="12"/>
      <c r="J52" s="13">
        <v>0</v>
      </c>
    </row>
    <row r="53" spans="1:10" ht="21" customHeight="1">
      <c r="A53" s="19" t="s">
        <v>43</v>
      </c>
      <c r="B53" s="3">
        <v>24</v>
      </c>
      <c r="C53" s="12"/>
      <c r="D53" s="13">
        <v>78090056</v>
      </c>
      <c r="E53" s="12"/>
      <c r="F53" s="13">
        <v>62271161</v>
      </c>
      <c r="G53" s="12"/>
      <c r="H53" s="13">
        <v>36594310</v>
      </c>
      <c r="I53" s="12"/>
      <c r="J53" s="13">
        <v>28126150</v>
      </c>
    </row>
    <row r="54" spans="1:10" ht="21" customHeight="1">
      <c r="A54" s="19" t="s">
        <v>44</v>
      </c>
      <c r="B54" s="3">
        <v>6</v>
      </c>
      <c r="C54" s="12"/>
      <c r="D54" s="13">
        <v>0</v>
      </c>
      <c r="E54" s="12"/>
      <c r="F54" s="12">
        <v>0</v>
      </c>
      <c r="G54" s="12"/>
      <c r="H54" s="12">
        <v>305644386</v>
      </c>
      <c r="I54" s="12"/>
      <c r="J54" s="12">
        <v>469581321</v>
      </c>
    </row>
    <row r="55" spans="1:10" ht="21" customHeight="1">
      <c r="A55" s="19" t="s">
        <v>45</v>
      </c>
      <c r="B55" s="3">
        <v>9</v>
      </c>
      <c r="C55" s="12"/>
      <c r="D55" s="12">
        <v>6891846</v>
      </c>
      <c r="E55" s="12"/>
      <c r="F55" s="12">
        <v>31562470</v>
      </c>
      <c r="G55" s="12"/>
      <c r="H55" s="12">
        <v>773229</v>
      </c>
      <c r="I55" s="12"/>
      <c r="J55" s="12">
        <v>0</v>
      </c>
    </row>
    <row r="56" spans="1:10" ht="21" customHeight="1">
      <c r="A56" s="88" t="s">
        <v>46</v>
      </c>
      <c r="B56" s="3"/>
      <c r="C56" s="12"/>
      <c r="D56" s="12">
        <v>1881074</v>
      </c>
      <c r="E56" s="12"/>
      <c r="F56" s="12">
        <v>2044333</v>
      </c>
      <c r="G56" s="12"/>
      <c r="H56" s="12">
        <v>503890</v>
      </c>
      <c r="I56" s="12"/>
      <c r="J56" s="12">
        <v>77043</v>
      </c>
    </row>
    <row r="57" spans="1:10" ht="21" customHeight="1">
      <c r="A57" s="88" t="s">
        <v>47</v>
      </c>
      <c r="B57" s="3"/>
      <c r="C57" s="12"/>
      <c r="D57" s="12">
        <v>3888443</v>
      </c>
      <c r="E57" s="12"/>
      <c r="F57" s="12">
        <v>980063</v>
      </c>
      <c r="G57" s="12"/>
      <c r="H57" s="12">
        <v>0</v>
      </c>
      <c r="I57" s="12"/>
      <c r="J57" s="12">
        <v>0</v>
      </c>
    </row>
    <row r="58" spans="1:10" ht="21" customHeight="1">
      <c r="A58" s="88" t="s">
        <v>48</v>
      </c>
      <c r="B58" s="3"/>
      <c r="C58" s="12"/>
      <c r="D58" s="22">
        <v>43539037</v>
      </c>
      <c r="E58" s="12"/>
      <c r="F58" s="15">
        <v>42348093</v>
      </c>
      <c r="G58" s="12"/>
      <c r="H58" s="15">
        <v>27622298</v>
      </c>
      <c r="I58" s="12"/>
      <c r="J58" s="15">
        <v>31676571</v>
      </c>
    </row>
    <row r="59" spans="1:10" ht="21" customHeight="1">
      <c r="A59" s="88"/>
      <c r="B59" s="3"/>
      <c r="C59" s="12"/>
      <c r="D59" s="13">
        <f t="shared" ref="D59:E59" si="0">SUM(D48:D58)</f>
        <v>1573243879</v>
      </c>
      <c r="E59" s="13">
        <f t="shared" si="0"/>
        <v>0</v>
      </c>
      <c r="F59" s="13">
        <f>SUM(F48:F58)</f>
        <v>1483200983</v>
      </c>
      <c r="G59" s="12"/>
      <c r="H59" s="13">
        <f>SUM(H48:H58)</f>
        <v>1294325109</v>
      </c>
      <c r="I59" s="12"/>
      <c r="J59" s="13">
        <f>SUM(J48:J58)</f>
        <v>1338522547</v>
      </c>
    </row>
    <row r="60" spans="1:10" ht="21" customHeight="1">
      <c r="A60" s="88" t="s">
        <v>49</v>
      </c>
      <c r="B60" s="3">
        <v>19</v>
      </c>
      <c r="C60" s="12"/>
      <c r="D60" s="15">
        <v>30589730</v>
      </c>
      <c r="E60" s="12"/>
      <c r="F60" s="15">
        <v>66770664</v>
      </c>
      <c r="G60" s="12"/>
      <c r="H60" s="15">
        <v>0</v>
      </c>
      <c r="I60" s="12"/>
      <c r="J60" s="15">
        <v>0</v>
      </c>
    </row>
    <row r="61" spans="1:10" ht="21" customHeight="1">
      <c r="A61" s="18" t="s">
        <v>50</v>
      </c>
      <c r="B61" s="3"/>
      <c r="C61" s="12"/>
      <c r="D61" s="15">
        <f>SUM(D59:D60)</f>
        <v>1603833609</v>
      </c>
      <c r="E61" s="12"/>
      <c r="F61" s="15">
        <f>SUM(F59:F60)</f>
        <v>1549971647</v>
      </c>
      <c r="G61" s="12"/>
      <c r="H61" s="15">
        <f>SUM(H59:H60)</f>
        <v>1294325109</v>
      </c>
      <c r="I61" s="12"/>
      <c r="J61" s="15">
        <f>SUM(J59:J60)</f>
        <v>1338522547</v>
      </c>
    </row>
    <row r="62" spans="1:10" ht="21" customHeight="1">
      <c r="A62" s="18"/>
      <c r="B62" s="3"/>
      <c r="C62" s="12"/>
      <c r="D62" s="13"/>
      <c r="E62" s="12"/>
      <c r="F62" s="13"/>
      <c r="G62" s="12"/>
      <c r="H62" s="13"/>
      <c r="I62" s="12"/>
      <c r="J62" s="13"/>
    </row>
    <row r="63" spans="1:10" ht="21" customHeight="1">
      <c r="A63" s="18" t="s">
        <v>51</v>
      </c>
      <c r="B63" s="3"/>
      <c r="C63" s="12"/>
      <c r="D63" s="13"/>
      <c r="E63" s="12"/>
      <c r="F63" s="13"/>
      <c r="G63" s="12"/>
      <c r="H63" s="13"/>
      <c r="I63" s="12"/>
      <c r="J63" s="13"/>
    </row>
    <row r="64" spans="1:10" ht="21" customHeight="1">
      <c r="A64" s="20" t="s">
        <v>52</v>
      </c>
      <c r="B64" s="3"/>
      <c r="C64" s="12"/>
      <c r="D64" s="13"/>
      <c r="E64" s="12"/>
      <c r="F64" s="13"/>
      <c r="G64" s="12"/>
      <c r="H64" s="13"/>
      <c r="I64" s="12"/>
      <c r="J64" s="13"/>
    </row>
    <row r="65" spans="1:10" ht="21" customHeight="1">
      <c r="A65" s="88" t="s">
        <v>42</v>
      </c>
      <c r="B65" s="3">
        <v>23</v>
      </c>
      <c r="C65" s="12"/>
      <c r="D65" s="13">
        <v>183734214</v>
      </c>
      <c r="E65" s="12"/>
      <c r="F65" s="13">
        <v>238189266</v>
      </c>
      <c r="G65" s="12"/>
      <c r="H65" s="13">
        <v>0</v>
      </c>
      <c r="I65" s="12"/>
      <c r="J65" s="13">
        <v>0</v>
      </c>
    </row>
    <row r="66" spans="1:10" ht="21" customHeight="1">
      <c r="A66" s="19" t="s">
        <v>43</v>
      </c>
      <c r="B66" s="3">
        <v>24</v>
      </c>
      <c r="C66" s="12"/>
      <c r="D66" s="13">
        <v>138102569</v>
      </c>
      <c r="E66" s="12"/>
      <c r="F66" s="13">
        <v>142350326</v>
      </c>
      <c r="G66" s="12"/>
      <c r="H66" s="13">
        <v>60941682</v>
      </c>
      <c r="I66" s="12"/>
      <c r="J66" s="13">
        <v>31332738</v>
      </c>
    </row>
    <row r="67" spans="1:10" ht="21" customHeight="1">
      <c r="A67" s="20" t="s">
        <v>53</v>
      </c>
      <c r="B67" s="3">
        <v>25</v>
      </c>
      <c r="C67" s="12"/>
      <c r="D67" s="12">
        <v>11140207</v>
      </c>
      <c r="E67" s="12"/>
      <c r="F67" s="12">
        <v>13697465</v>
      </c>
      <c r="G67" s="12"/>
      <c r="H67" s="12">
        <v>1511420</v>
      </c>
      <c r="I67" s="12"/>
      <c r="J67" s="12">
        <v>3139180</v>
      </c>
    </row>
    <row r="68" spans="1:10" ht="21" customHeight="1">
      <c r="A68" s="20" t="s">
        <v>54</v>
      </c>
      <c r="B68" s="3"/>
      <c r="C68" s="12"/>
      <c r="D68" s="22">
        <v>10250575</v>
      </c>
      <c r="E68" s="12"/>
      <c r="F68" s="22">
        <v>11866747</v>
      </c>
      <c r="G68" s="12"/>
      <c r="H68" s="22">
        <v>9528452</v>
      </c>
      <c r="I68" s="12"/>
      <c r="J68" s="22">
        <v>9528449</v>
      </c>
    </row>
    <row r="69" spans="1:10" ht="21" customHeight="1">
      <c r="A69" s="18" t="s">
        <v>55</v>
      </c>
      <c r="B69" s="3"/>
      <c r="C69" s="12"/>
      <c r="D69" s="15">
        <f>SUM(D63:D68)</f>
        <v>343227565</v>
      </c>
      <c r="E69" s="12"/>
      <c r="F69" s="15">
        <f>SUM(F63:F68)</f>
        <v>406103804</v>
      </c>
      <c r="G69" s="12"/>
      <c r="H69" s="15">
        <f>SUM(H63:H68)</f>
        <v>71981554</v>
      </c>
      <c r="I69" s="15"/>
      <c r="J69" s="15">
        <f>SUM(J63:J68)</f>
        <v>44000367</v>
      </c>
    </row>
    <row r="70" spans="1:10" ht="21" customHeight="1">
      <c r="A70" s="18" t="s">
        <v>56</v>
      </c>
      <c r="B70" s="3"/>
      <c r="C70" s="12"/>
      <c r="D70" s="15">
        <f>SUM(D69,D61)</f>
        <v>1947061174</v>
      </c>
      <c r="E70" s="12"/>
      <c r="F70" s="15">
        <f>SUM(F69,F61)</f>
        <v>1956075451</v>
      </c>
      <c r="G70" s="12"/>
      <c r="H70" s="15">
        <f>SUM(H69,H61)</f>
        <v>1366306663</v>
      </c>
      <c r="I70" s="12"/>
      <c r="J70" s="15">
        <f>SUM(J69,J61)</f>
        <v>1382522914</v>
      </c>
    </row>
    <row r="71" spans="1:10" ht="21" customHeight="1">
      <c r="B71" s="3"/>
      <c r="D71" s="4"/>
    </row>
    <row r="72" spans="1:10" ht="21" customHeight="1">
      <c r="A72" s="19" t="s">
        <v>34</v>
      </c>
    </row>
    <row r="73" spans="1:10" ht="21" customHeight="1">
      <c r="A73" s="78" t="s">
        <v>0</v>
      </c>
      <c r="B73" s="1"/>
      <c r="C73" s="2"/>
      <c r="E73" s="2"/>
      <c r="F73" s="2"/>
      <c r="G73" s="2"/>
      <c r="H73" s="2"/>
      <c r="I73" s="2"/>
      <c r="J73" s="2"/>
    </row>
    <row r="74" spans="1:10" ht="21" customHeight="1">
      <c r="A74" s="9" t="s">
        <v>35</v>
      </c>
      <c r="B74" s="1"/>
      <c r="C74" s="2"/>
      <c r="E74" s="2"/>
      <c r="F74" s="2"/>
      <c r="G74" s="2"/>
      <c r="H74" s="2"/>
      <c r="I74" s="2"/>
      <c r="J74" s="2"/>
    </row>
    <row r="75" spans="1:10" ht="21" customHeight="1">
      <c r="A75" s="79" t="s">
        <v>250</v>
      </c>
      <c r="B75" s="1"/>
      <c r="C75" s="2"/>
      <c r="E75" s="2"/>
      <c r="F75" s="2"/>
      <c r="G75" s="2"/>
      <c r="H75" s="2"/>
      <c r="I75" s="2"/>
      <c r="J75" s="2"/>
    </row>
    <row r="76" spans="1:10" ht="21" customHeight="1">
      <c r="A76" s="5"/>
      <c r="B76" s="5"/>
      <c r="C76" s="2"/>
      <c r="E76" s="2"/>
      <c r="F76" s="2"/>
      <c r="G76" s="2"/>
      <c r="H76" s="2"/>
      <c r="I76" s="2"/>
      <c r="J76" s="6" t="s">
        <v>2</v>
      </c>
    </row>
    <row r="77" spans="1:10" ht="21" customHeight="1">
      <c r="A77" s="5"/>
      <c r="B77" s="5"/>
      <c r="C77" s="2"/>
      <c r="D77" s="154" t="s">
        <v>3</v>
      </c>
      <c r="E77" s="154"/>
      <c r="F77" s="154"/>
      <c r="G77" s="80"/>
      <c r="H77" s="154" t="s">
        <v>4</v>
      </c>
      <c r="I77" s="154"/>
      <c r="J77" s="154"/>
    </row>
    <row r="78" spans="1:10" ht="21" customHeight="1">
      <c r="B78" s="81" t="s">
        <v>5</v>
      </c>
      <c r="C78" s="6"/>
      <c r="D78" s="82" t="s">
        <v>251</v>
      </c>
      <c r="E78" s="83"/>
      <c r="F78" s="82" t="s">
        <v>252</v>
      </c>
      <c r="G78" s="83"/>
      <c r="H78" s="82" t="s">
        <v>251</v>
      </c>
      <c r="I78" s="83"/>
      <c r="J78" s="82" t="s">
        <v>252</v>
      </c>
    </row>
    <row r="79" spans="1:10" ht="21" customHeight="1">
      <c r="A79" s="18" t="s">
        <v>57</v>
      </c>
      <c r="F79" s="3"/>
      <c r="H79" s="3"/>
      <c r="J79" s="6"/>
    </row>
    <row r="80" spans="1:10" ht="21" customHeight="1">
      <c r="A80" s="19" t="s">
        <v>58</v>
      </c>
      <c r="B80" s="3">
        <v>26</v>
      </c>
      <c r="D80" s="6"/>
      <c r="F80" s="6"/>
      <c r="H80" s="6"/>
      <c r="J80" s="6"/>
    </row>
    <row r="81" spans="1:10" ht="21" customHeight="1">
      <c r="A81" s="89" t="s">
        <v>59</v>
      </c>
      <c r="D81" s="6"/>
      <c r="F81" s="6"/>
      <c r="H81" s="6"/>
      <c r="J81" s="6"/>
    </row>
    <row r="82" spans="1:10" s="130" customFormat="1" ht="21" customHeight="1" thickBot="1">
      <c r="A82" s="88" t="s">
        <v>237</v>
      </c>
      <c r="D82" s="92">
        <v>1581299720</v>
      </c>
      <c r="E82" s="12"/>
      <c r="F82" s="92">
        <v>1581299720</v>
      </c>
      <c r="G82" s="12"/>
      <c r="H82" s="92">
        <v>1581299720</v>
      </c>
      <c r="I82" s="12"/>
      <c r="J82" s="92">
        <v>1581299720</v>
      </c>
    </row>
    <row r="83" spans="1:10" ht="21" customHeight="1" thickTop="1">
      <c r="A83" s="89" t="s">
        <v>61</v>
      </c>
      <c r="B83" s="3"/>
      <c r="C83" s="12"/>
      <c r="D83" s="13"/>
      <c r="E83" s="12"/>
      <c r="F83" s="13"/>
      <c r="G83" s="12"/>
      <c r="H83" s="13"/>
      <c r="I83" s="12"/>
      <c r="J83" s="13"/>
    </row>
    <row r="84" spans="1:10" ht="21" customHeight="1">
      <c r="A84" s="88" t="s">
        <v>60</v>
      </c>
      <c r="B84" s="3"/>
      <c r="C84" s="12"/>
      <c r="D84" s="14">
        <v>1185974790</v>
      </c>
      <c r="E84" s="12"/>
      <c r="F84" s="13">
        <v>1185974790</v>
      </c>
      <c r="G84" s="12"/>
      <c r="H84" s="14">
        <v>1185974790</v>
      </c>
      <c r="I84" s="12"/>
      <c r="J84" s="13">
        <v>1185974790</v>
      </c>
    </row>
    <row r="85" spans="1:10" ht="21" customHeight="1">
      <c r="A85" s="88" t="s">
        <v>62</v>
      </c>
      <c r="B85" s="3"/>
      <c r="C85" s="12"/>
      <c r="D85" s="13">
        <v>6055971062</v>
      </c>
      <c r="E85" s="12"/>
      <c r="F85" s="13">
        <v>6055971062</v>
      </c>
      <c r="G85" s="12"/>
      <c r="H85" s="13">
        <v>6055971062</v>
      </c>
      <c r="I85" s="12"/>
      <c r="J85" s="13">
        <v>6055971062</v>
      </c>
    </row>
    <row r="86" spans="1:10" ht="21" customHeight="1">
      <c r="A86" s="88" t="s">
        <v>63</v>
      </c>
      <c r="B86" s="3"/>
      <c r="C86" s="12"/>
      <c r="D86" s="13">
        <v>2228074</v>
      </c>
      <c r="E86" s="12"/>
      <c r="F86" s="13">
        <v>2228074</v>
      </c>
      <c r="G86" s="12"/>
      <c r="H86" s="13">
        <v>2228074</v>
      </c>
      <c r="I86" s="12"/>
      <c r="J86" s="13">
        <v>2228074</v>
      </c>
    </row>
    <row r="87" spans="1:10" ht="21" customHeight="1">
      <c r="A87" s="88" t="s">
        <v>64</v>
      </c>
      <c r="B87" s="3"/>
      <c r="C87" s="12"/>
      <c r="D87" s="13"/>
      <c r="E87" s="12"/>
      <c r="F87" s="13"/>
      <c r="G87" s="12"/>
      <c r="H87" s="13"/>
      <c r="I87" s="12"/>
      <c r="J87" s="13"/>
    </row>
    <row r="88" spans="1:10" ht="21" customHeight="1">
      <c r="A88" s="88" t="s">
        <v>65</v>
      </c>
      <c r="B88" s="3"/>
      <c r="C88" s="12"/>
      <c r="D88" s="14">
        <v>-3462120907</v>
      </c>
      <c r="E88" s="12"/>
      <c r="F88" s="13">
        <v>-3462120907</v>
      </c>
      <c r="G88" s="12"/>
      <c r="H88" s="13">
        <v>0</v>
      </c>
      <c r="I88" s="12"/>
      <c r="J88" s="13">
        <v>0</v>
      </c>
    </row>
    <row r="89" spans="1:10" ht="21" customHeight="1">
      <c r="A89" s="19" t="s">
        <v>66</v>
      </c>
      <c r="B89" s="3"/>
      <c r="C89" s="12"/>
      <c r="D89" s="13"/>
      <c r="E89" s="12"/>
      <c r="F89" s="13"/>
      <c r="G89" s="12"/>
      <c r="H89" s="13"/>
      <c r="I89" s="12"/>
      <c r="J89" s="13"/>
    </row>
    <row r="90" spans="1:10" ht="21" customHeight="1">
      <c r="A90" s="19" t="s">
        <v>67</v>
      </c>
      <c r="B90" s="3">
        <v>27</v>
      </c>
      <c r="C90" s="12"/>
      <c r="D90" s="13">
        <v>33055004</v>
      </c>
      <c r="E90" s="12"/>
      <c r="F90" s="13">
        <v>33055004</v>
      </c>
      <c r="G90" s="12"/>
      <c r="H90" s="13">
        <v>33055004</v>
      </c>
      <c r="I90" s="12"/>
      <c r="J90" s="13">
        <v>33055004</v>
      </c>
    </row>
    <row r="91" spans="1:10" ht="21" customHeight="1">
      <c r="A91" s="89" t="s">
        <v>68</v>
      </c>
      <c r="B91" s="3"/>
      <c r="C91" s="12"/>
      <c r="D91" s="13">
        <v>1249934744</v>
      </c>
      <c r="E91" s="12"/>
      <c r="F91" s="13">
        <v>1423067056</v>
      </c>
      <c r="G91" s="12"/>
      <c r="H91" s="13">
        <v>-523326228</v>
      </c>
      <c r="I91" s="12"/>
      <c r="J91" s="13">
        <v>-456812868</v>
      </c>
    </row>
    <row r="92" spans="1:10" ht="21" customHeight="1">
      <c r="A92" s="4" t="s">
        <v>69</v>
      </c>
      <c r="D92" s="15">
        <v>390947378</v>
      </c>
      <c r="E92" s="12"/>
      <c r="F92" s="15">
        <v>124186160</v>
      </c>
      <c r="G92" s="12"/>
      <c r="H92" s="15">
        <v>0</v>
      </c>
      <c r="I92" s="12"/>
      <c r="J92" s="15">
        <v>0</v>
      </c>
    </row>
    <row r="93" spans="1:10" ht="21" customHeight="1">
      <c r="A93" s="89" t="s">
        <v>70</v>
      </c>
      <c r="B93" s="3"/>
      <c r="C93" s="12"/>
      <c r="D93" s="13">
        <f>SUM(D84:D92)</f>
        <v>5455990145</v>
      </c>
      <c r="E93" s="12"/>
      <c r="F93" s="13">
        <f>SUM(F84:F92)</f>
        <v>5362361239</v>
      </c>
      <c r="G93" s="12"/>
      <c r="H93" s="13">
        <f>SUM(H84:H92)</f>
        <v>6753902702</v>
      </c>
      <c r="I93" s="12"/>
      <c r="J93" s="13">
        <f>SUM(J84:J92)</f>
        <v>6820416062</v>
      </c>
    </row>
    <row r="94" spans="1:10" ht="21" customHeight="1">
      <c r="A94" s="89" t="s">
        <v>71</v>
      </c>
      <c r="B94" s="3"/>
      <c r="C94" s="12"/>
      <c r="D94" s="15">
        <v>3169284</v>
      </c>
      <c r="E94" s="12"/>
      <c r="F94" s="15">
        <v>4865251</v>
      </c>
      <c r="G94" s="12"/>
      <c r="H94" s="15">
        <v>0</v>
      </c>
      <c r="I94" s="12"/>
      <c r="J94" s="15">
        <v>0</v>
      </c>
    </row>
    <row r="95" spans="1:10" ht="21" customHeight="1">
      <c r="A95" s="18" t="s">
        <v>72</v>
      </c>
      <c r="B95" s="3"/>
      <c r="C95" s="12"/>
      <c r="D95" s="16">
        <f>SUM(D93:D94)</f>
        <v>5459159429</v>
      </c>
      <c r="E95" s="12"/>
      <c r="F95" s="16">
        <f>SUM(F93:F94)</f>
        <v>5367226490</v>
      </c>
      <c r="G95" s="12"/>
      <c r="H95" s="16">
        <f>SUM(H93:H94)</f>
        <v>6753902702</v>
      </c>
      <c r="I95" s="12"/>
      <c r="J95" s="16">
        <f>SUM(J93:J94)</f>
        <v>6820416062</v>
      </c>
    </row>
    <row r="96" spans="1:10" ht="21" customHeight="1" thickBot="1">
      <c r="A96" s="18" t="s">
        <v>73</v>
      </c>
      <c r="B96" s="3"/>
      <c r="C96" s="12"/>
      <c r="D96" s="92">
        <f>SUM(D95,D70)</f>
        <v>7406220603</v>
      </c>
      <c r="E96" s="12"/>
      <c r="F96" s="92">
        <f>SUM(F95,F70)</f>
        <v>7323301941</v>
      </c>
      <c r="G96" s="12"/>
      <c r="H96" s="92">
        <f>SUM(H95,H70)</f>
        <v>8120209365</v>
      </c>
      <c r="I96" s="12"/>
      <c r="J96" s="92">
        <f>SUM(J95,J70)</f>
        <v>8202938976</v>
      </c>
    </row>
    <row r="97" spans="1:10" ht="21" customHeight="1" thickTop="1">
      <c r="B97" s="3"/>
      <c r="C97" s="23"/>
      <c r="D97" s="24">
        <f>D96-D37</f>
        <v>0</v>
      </c>
      <c r="E97" s="23"/>
      <c r="F97" s="24">
        <f>F96-F37</f>
        <v>0</v>
      </c>
      <c r="G97" s="23"/>
      <c r="H97" s="24">
        <f>H96-H37</f>
        <v>0</v>
      </c>
      <c r="I97" s="23"/>
      <c r="J97" s="24">
        <f>J96-J37</f>
        <v>0</v>
      </c>
    </row>
    <row r="98" spans="1:10" ht="21" customHeight="1">
      <c r="A98" s="19" t="s">
        <v>34</v>
      </c>
    </row>
    <row r="99" spans="1:10" ht="21" customHeight="1">
      <c r="A99" s="19"/>
      <c r="F99" s="6"/>
      <c r="H99" s="6"/>
      <c r="J99" s="6"/>
    </row>
    <row r="100" spans="1:10" ht="21" customHeight="1">
      <c r="F100" s="6"/>
      <c r="H100" s="6"/>
      <c r="J100" s="6"/>
    </row>
    <row r="101" spans="1:10" ht="21" customHeight="1">
      <c r="A101" s="90"/>
      <c r="F101" s="5"/>
      <c r="H101" s="5"/>
      <c r="J101" s="5"/>
    </row>
    <row r="102" spans="1:10" ht="21" customHeight="1">
      <c r="F102" s="5"/>
      <c r="H102" s="5"/>
      <c r="J102" s="5"/>
    </row>
    <row r="103" spans="1:10" ht="21" customHeight="1">
      <c r="B103" s="19" t="s">
        <v>74</v>
      </c>
      <c r="D103" s="2"/>
      <c r="F103" s="6"/>
      <c r="H103" s="6"/>
      <c r="J103" s="6"/>
    </row>
    <row r="104" spans="1:10" ht="21" customHeight="1">
      <c r="A104" s="90"/>
    </row>
  </sheetData>
  <mergeCells count="6">
    <mergeCell ref="D5:F5"/>
    <mergeCell ref="D44:F44"/>
    <mergeCell ref="D77:F77"/>
    <mergeCell ref="H5:J5"/>
    <mergeCell ref="H44:J44"/>
    <mergeCell ref="H77:J77"/>
  </mergeCells>
  <printOptions gridLinesSet="0"/>
  <pageMargins left="0.71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39" max="10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102"/>
  <sheetViews>
    <sheetView showGridLines="0" view="pageBreakPreview" topLeftCell="A61" zoomScale="90" zoomScaleNormal="80" zoomScaleSheetLayoutView="90" workbookViewId="0">
      <selection activeCell="B75" sqref="B75"/>
    </sheetView>
  </sheetViews>
  <sheetFormatPr defaultColWidth="10.7109375" defaultRowHeight="21" customHeight="1"/>
  <cols>
    <col min="1" max="1" width="63.85546875" style="4" customWidth="1"/>
    <col min="2" max="2" width="12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" customHeight="1">
      <c r="A1" s="9" t="s">
        <v>0</v>
      </c>
      <c r="B1" s="1"/>
      <c r="C1" s="2"/>
      <c r="E1" s="2"/>
      <c r="F1" s="2"/>
      <c r="G1" s="2"/>
      <c r="H1" s="2"/>
      <c r="I1" s="2"/>
      <c r="J1" s="6"/>
    </row>
    <row r="2" spans="1:10" ht="21" customHeight="1">
      <c r="A2" s="9" t="s">
        <v>75</v>
      </c>
      <c r="B2" s="2"/>
      <c r="C2" s="2"/>
      <c r="E2" s="2"/>
      <c r="F2" s="1"/>
      <c r="G2" s="2"/>
      <c r="H2" s="1"/>
      <c r="I2" s="2"/>
      <c r="J2" s="1"/>
    </row>
    <row r="3" spans="1:10" ht="21" customHeight="1">
      <c r="A3" s="18" t="s">
        <v>253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5"/>
      <c r="B4" s="27"/>
      <c r="C4" s="28"/>
      <c r="D4" s="28"/>
      <c r="E4" s="28"/>
      <c r="F4" s="28"/>
      <c r="G4" s="28"/>
      <c r="H4" s="28"/>
      <c r="I4" s="28"/>
      <c r="J4" s="21" t="s">
        <v>2</v>
      </c>
    </row>
    <row r="5" spans="1:10" ht="21" customHeight="1">
      <c r="A5" s="5"/>
      <c r="B5" s="29"/>
      <c r="C5" s="30"/>
      <c r="D5" s="31"/>
      <c r="E5" s="31" t="s">
        <v>3</v>
      </c>
      <c r="F5" s="31"/>
      <c r="G5" s="30"/>
      <c r="H5" s="32"/>
      <c r="I5" s="31" t="s">
        <v>4</v>
      </c>
      <c r="J5" s="32"/>
    </row>
    <row r="6" spans="1:10" ht="21" customHeight="1">
      <c r="B6" s="33" t="s">
        <v>5</v>
      </c>
      <c r="C6" s="10"/>
      <c r="D6" s="34" t="s">
        <v>251</v>
      </c>
      <c r="E6" s="10"/>
      <c r="F6" s="34" t="s">
        <v>212</v>
      </c>
      <c r="G6" s="10"/>
      <c r="H6" s="34" t="s">
        <v>251</v>
      </c>
      <c r="I6" s="10"/>
      <c r="J6" s="34" t="s">
        <v>212</v>
      </c>
    </row>
    <row r="7" spans="1:10" ht="21" customHeight="1">
      <c r="A7" s="25" t="s">
        <v>76</v>
      </c>
      <c r="B7" s="2"/>
      <c r="C7" s="6"/>
      <c r="D7" s="36"/>
      <c r="E7" s="6"/>
      <c r="F7" s="36"/>
      <c r="G7" s="6"/>
      <c r="H7" s="36"/>
      <c r="I7" s="6"/>
      <c r="J7" s="36"/>
    </row>
    <row r="8" spans="1:10" ht="21" customHeight="1">
      <c r="A8" s="25" t="s">
        <v>77</v>
      </c>
      <c r="B8" s="2"/>
      <c r="C8" s="6"/>
      <c r="D8" s="36"/>
      <c r="E8" s="6"/>
      <c r="F8" s="36"/>
      <c r="G8" s="6"/>
      <c r="H8" s="36"/>
      <c r="I8" s="6"/>
      <c r="J8" s="36"/>
    </row>
    <row r="9" spans="1:10" ht="21" customHeight="1">
      <c r="A9" s="25" t="s">
        <v>78</v>
      </c>
      <c r="B9" s="37"/>
      <c r="C9" s="38"/>
      <c r="D9" s="12"/>
      <c r="E9" s="38"/>
      <c r="F9" s="12"/>
      <c r="G9" s="38"/>
      <c r="H9" s="12"/>
      <c r="I9" s="12"/>
      <c r="J9" s="12"/>
    </row>
    <row r="10" spans="1:10" ht="21" customHeight="1">
      <c r="A10" s="26" t="s">
        <v>79</v>
      </c>
      <c r="B10" s="37">
        <v>28</v>
      </c>
      <c r="C10" s="14"/>
      <c r="D10" s="12">
        <v>1226429510</v>
      </c>
      <c r="E10" s="14"/>
      <c r="F10" s="12">
        <v>1276781800</v>
      </c>
      <c r="G10" s="14"/>
      <c r="H10" s="12">
        <v>92800</v>
      </c>
      <c r="I10" s="14"/>
      <c r="J10" s="12">
        <v>278619688</v>
      </c>
    </row>
    <row r="11" spans="1:10" ht="21" customHeight="1">
      <c r="A11" s="26" t="s">
        <v>80</v>
      </c>
      <c r="B11" s="37">
        <v>28</v>
      </c>
      <c r="C11" s="14"/>
      <c r="D11" s="12">
        <v>5855406</v>
      </c>
      <c r="E11" s="14"/>
      <c r="F11" s="12">
        <v>10461110</v>
      </c>
      <c r="G11" s="14"/>
      <c r="H11" s="12">
        <v>1752856</v>
      </c>
      <c r="I11" s="14"/>
      <c r="J11" s="12">
        <v>5934560</v>
      </c>
    </row>
    <row r="12" spans="1:10" ht="21" customHeight="1">
      <c r="A12" s="26" t="s">
        <v>81</v>
      </c>
      <c r="B12" s="37">
        <v>28</v>
      </c>
      <c r="C12" s="14"/>
      <c r="D12" s="12">
        <v>128650440</v>
      </c>
      <c r="E12" s="14"/>
      <c r="F12" s="12">
        <v>117126482</v>
      </c>
      <c r="G12" s="14"/>
      <c r="H12" s="12">
        <v>60955001</v>
      </c>
      <c r="I12" s="14"/>
      <c r="J12" s="12">
        <v>50716328</v>
      </c>
    </row>
    <row r="13" spans="1:10" ht="21" customHeight="1">
      <c r="A13" s="26" t="s">
        <v>82</v>
      </c>
      <c r="B13" s="37">
        <v>28</v>
      </c>
      <c r="C13" s="14"/>
      <c r="D13" s="12">
        <v>214737453</v>
      </c>
      <c r="E13" s="14"/>
      <c r="F13" s="12">
        <v>422758340</v>
      </c>
      <c r="G13" s="14"/>
      <c r="H13" s="12">
        <v>17009851</v>
      </c>
      <c r="I13" s="14"/>
      <c r="J13" s="12">
        <v>328359934</v>
      </c>
    </row>
    <row r="14" spans="1:10" ht="21" customHeight="1">
      <c r="A14" s="26" t="s">
        <v>83</v>
      </c>
      <c r="B14" s="37"/>
      <c r="C14" s="14"/>
      <c r="D14" s="12"/>
      <c r="E14" s="14"/>
      <c r="F14" s="12"/>
      <c r="G14" s="14"/>
      <c r="H14" s="12"/>
      <c r="I14" s="14"/>
      <c r="J14" s="12"/>
    </row>
    <row r="15" spans="1:10" ht="21" customHeight="1">
      <c r="A15" s="26" t="s">
        <v>84</v>
      </c>
      <c r="B15" s="37" t="s">
        <v>227</v>
      </c>
      <c r="C15" s="14"/>
      <c r="D15" s="12">
        <v>0</v>
      </c>
      <c r="E15" s="14"/>
      <c r="F15" s="12">
        <v>0</v>
      </c>
      <c r="G15" s="14"/>
      <c r="H15" s="12">
        <v>13339810</v>
      </c>
      <c r="I15" s="14"/>
      <c r="J15" s="12">
        <v>35599878</v>
      </c>
    </row>
    <row r="16" spans="1:10" ht="21" customHeight="1">
      <c r="A16" s="20" t="s">
        <v>217</v>
      </c>
      <c r="B16" s="37"/>
      <c r="C16" s="14"/>
      <c r="D16" s="12">
        <v>15588627</v>
      </c>
      <c r="E16" s="14"/>
      <c r="F16" s="12">
        <v>667438</v>
      </c>
      <c r="G16" s="14"/>
      <c r="H16" s="12">
        <v>14611598</v>
      </c>
      <c r="I16" s="14"/>
      <c r="J16" s="12">
        <v>0</v>
      </c>
    </row>
    <row r="17" spans="1:10" ht="21" customHeight="1">
      <c r="A17" s="20" t="s">
        <v>85</v>
      </c>
      <c r="B17" s="37"/>
      <c r="C17" s="14"/>
      <c r="D17" s="12">
        <v>56889301</v>
      </c>
      <c r="E17" s="14"/>
      <c r="F17" s="12">
        <v>64521364</v>
      </c>
      <c r="G17" s="14"/>
      <c r="H17" s="12">
        <v>6764839</v>
      </c>
      <c r="I17" s="14"/>
      <c r="J17" s="12">
        <v>18881214</v>
      </c>
    </row>
    <row r="18" spans="1:10" ht="21" customHeight="1">
      <c r="A18" s="25" t="s">
        <v>86</v>
      </c>
      <c r="B18" s="37"/>
      <c r="C18" s="14"/>
      <c r="D18" s="39">
        <f>SUM(D10:D17)</f>
        <v>1648150737</v>
      </c>
      <c r="E18" s="14"/>
      <c r="F18" s="39">
        <f>SUM(F10:F17)</f>
        <v>1892316534</v>
      </c>
      <c r="G18" s="14"/>
      <c r="H18" s="39">
        <f>SUM(H10:H17)</f>
        <v>114526755</v>
      </c>
      <c r="I18" s="14"/>
      <c r="J18" s="39">
        <f>SUM(J10:J17)</f>
        <v>718111602</v>
      </c>
    </row>
    <row r="19" spans="1:10" ht="21" customHeight="1">
      <c r="A19" s="25" t="s">
        <v>87</v>
      </c>
      <c r="D19" s="12"/>
      <c r="E19" s="14"/>
      <c r="F19" s="12"/>
      <c r="G19" s="14"/>
      <c r="H19" s="12"/>
      <c r="I19" s="14"/>
      <c r="J19" s="12"/>
    </row>
    <row r="20" spans="1:10" ht="21" customHeight="1">
      <c r="A20" s="26" t="s">
        <v>88</v>
      </c>
      <c r="B20" s="37"/>
      <c r="C20" s="14"/>
      <c r="D20" s="12">
        <v>1176548733</v>
      </c>
      <c r="E20" s="14"/>
      <c r="F20" s="12">
        <v>1216513988</v>
      </c>
      <c r="G20" s="14"/>
      <c r="H20" s="12">
        <v>60863</v>
      </c>
      <c r="I20" s="14"/>
      <c r="J20" s="12">
        <v>262218114</v>
      </c>
    </row>
    <row r="21" spans="1:10" ht="21" customHeight="1">
      <c r="A21" s="26" t="s">
        <v>89</v>
      </c>
      <c r="B21" s="37"/>
      <c r="C21" s="14"/>
      <c r="D21" s="12">
        <v>1819851</v>
      </c>
      <c r="E21" s="14"/>
      <c r="F21" s="12">
        <v>6681132</v>
      </c>
      <c r="G21" s="14"/>
      <c r="H21" s="12">
        <v>1667804</v>
      </c>
      <c r="I21" s="14"/>
      <c r="J21" s="12">
        <v>5084308</v>
      </c>
    </row>
    <row r="22" spans="1:10" ht="21" customHeight="1">
      <c r="A22" s="26" t="s">
        <v>90</v>
      </c>
      <c r="B22" s="37"/>
      <c r="C22" s="14"/>
      <c r="D22" s="12">
        <v>49781662</v>
      </c>
      <c r="E22" s="14"/>
      <c r="F22" s="12">
        <v>44921761</v>
      </c>
      <c r="G22" s="14"/>
      <c r="H22" s="12">
        <v>21723656</v>
      </c>
      <c r="I22" s="14"/>
      <c r="J22" s="12">
        <v>17660396</v>
      </c>
    </row>
    <row r="23" spans="1:10" ht="21" customHeight="1">
      <c r="A23" s="26" t="s">
        <v>91</v>
      </c>
      <c r="B23" s="37"/>
      <c r="C23" s="14"/>
      <c r="D23" s="12">
        <v>209454984</v>
      </c>
      <c r="E23" s="14"/>
      <c r="F23" s="12">
        <v>416491220</v>
      </c>
      <c r="G23" s="14"/>
      <c r="H23" s="12">
        <v>15224380</v>
      </c>
      <c r="I23" s="14"/>
      <c r="J23" s="12">
        <v>340590874</v>
      </c>
    </row>
    <row r="24" spans="1:10" ht="21" customHeight="1">
      <c r="A24" s="26" t="s">
        <v>92</v>
      </c>
      <c r="B24" s="37"/>
      <c r="C24" s="14"/>
      <c r="D24" s="12">
        <v>21594219</v>
      </c>
      <c r="E24" s="14"/>
      <c r="F24" s="12">
        <v>17624362</v>
      </c>
      <c r="G24" s="14"/>
      <c r="H24" s="12">
        <v>2089624</v>
      </c>
      <c r="I24" s="14"/>
      <c r="J24" s="12">
        <v>1036423</v>
      </c>
    </row>
    <row r="25" spans="1:10" ht="21" customHeight="1">
      <c r="A25" s="26" t="s">
        <v>93</v>
      </c>
      <c r="B25" s="37"/>
      <c r="C25" s="14"/>
      <c r="D25" s="22">
        <v>137342064</v>
      </c>
      <c r="E25" s="14"/>
      <c r="F25" s="22">
        <v>155170445</v>
      </c>
      <c r="G25" s="14"/>
      <c r="H25" s="22">
        <v>68038131</v>
      </c>
      <c r="I25" s="14"/>
      <c r="J25" s="22">
        <v>63423156</v>
      </c>
    </row>
    <row r="26" spans="1:10" ht="21" customHeight="1">
      <c r="A26" s="25" t="s">
        <v>94</v>
      </c>
      <c r="B26" s="37"/>
      <c r="C26" s="14"/>
      <c r="D26" s="16">
        <f>SUM(D20:D25)</f>
        <v>1596541513</v>
      </c>
      <c r="E26" s="14"/>
      <c r="F26" s="16">
        <f>SUM(F20:F25)</f>
        <v>1857402908</v>
      </c>
      <c r="G26" s="14"/>
      <c r="H26" s="16">
        <f>SUM(H20:H25)</f>
        <v>108804458</v>
      </c>
      <c r="I26" s="14"/>
      <c r="J26" s="16">
        <f>SUM(J20:J25)</f>
        <v>690013271</v>
      </c>
    </row>
    <row r="27" spans="1:10" ht="21" customHeight="1">
      <c r="A27" s="25" t="s">
        <v>262</v>
      </c>
      <c r="B27" s="37"/>
      <c r="C27" s="14"/>
      <c r="D27" s="13">
        <f>+D18-D26</f>
        <v>51609224</v>
      </c>
      <c r="E27" s="14"/>
      <c r="F27" s="13">
        <f>+F18-F26</f>
        <v>34913626</v>
      </c>
      <c r="G27" s="13">
        <f>+G18-G26</f>
        <v>0</v>
      </c>
      <c r="H27" s="13">
        <f>+H18-H26</f>
        <v>5722297</v>
      </c>
      <c r="I27" s="13">
        <f>+I18-I26</f>
        <v>0</v>
      </c>
      <c r="J27" s="13">
        <f>+J18-J26</f>
        <v>28098331</v>
      </c>
    </row>
    <row r="28" spans="1:10" ht="21" customHeight="1">
      <c r="A28" s="20" t="s">
        <v>95</v>
      </c>
      <c r="B28" s="37">
        <v>14</v>
      </c>
      <c r="C28" s="14"/>
      <c r="D28" s="13">
        <v>-29712578</v>
      </c>
      <c r="E28" s="14"/>
      <c r="F28" s="13">
        <v>-59260440</v>
      </c>
      <c r="G28" s="14"/>
      <c r="H28" s="13">
        <v>0</v>
      </c>
      <c r="I28" s="14"/>
      <c r="J28" s="13">
        <v>0</v>
      </c>
    </row>
    <row r="29" spans="1:10" ht="21" customHeight="1">
      <c r="A29" s="20" t="s">
        <v>96</v>
      </c>
      <c r="B29" s="37">
        <v>29</v>
      </c>
      <c r="C29" s="14"/>
      <c r="D29" s="12">
        <v>4307321</v>
      </c>
      <c r="E29" s="14"/>
      <c r="F29" s="12">
        <v>734707</v>
      </c>
      <c r="G29" s="14"/>
      <c r="H29" s="12">
        <v>4868173</v>
      </c>
      <c r="I29" s="14"/>
      <c r="J29" s="12">
        <v>3013700</v>
      </c>
    </row>
    <row r="30" spans="1:10" ht="21" customHeight="1">
      <c r="A30" s="20" t="s">
        <v>97</v>
      </c>
      <c r="B30" s="37">
        <v>30</v>
      </c>
      <c r="C30" s="14"/>
      <c r="D30" s="22">
        <v>-100777698</v>
      </c>
      <c r="E30" s="14"/>
      <c r="F30" s="22">
        <v>-70413940</v>
      </c>
      <c r="G30" s="14"/>
      <c r="H30" s="22">
        <v>-79075009</v>
      </c>
      <c r="I30" s="14"/>
      <c r="J30" s="22">
        <v>-53608646</v>
      </c>
    </row>
    <row r="31" spans="1:10" ht="21" customHeight="1">
      <c r="A31" s="25" t="s">
        <v>228</v>
      </c>
      <c r="B31" s="37"/>
      <c r="C31" s="14"/>
      <c r="D31" s="12">
        <f>SUM(D27:D30)</f>
        <v>-74573731</v>
      </c>
      <c r="E31" s="14"/>
      <c r="F31" s="12">
        <f>SUM(F27:F30)</f>
        <v>-94026047</v>
      </c>
      <c r="G31" s="14"/>
      <c r="H31" s="12">
        <f>SUM(H27:H30)</f>
        <v>-68484539</v>
      </c>
      <c r="I31" s="14"/>
      <c r="J31" s="12">
        <f>SUM(J27:J30)</f>
        <v>-22496615</v>
      </c>
    </row>
    <row r="32" spans="1:10" ht="21" customHeight="1">
      <c r="A32" s="20" t="s">
        <v>98</v>
      </c>
      <c r="B32" s="37">
        <v>32</v>
      </c>
      <c r="C32" s="14"/>
      <c r="D32" s="22">
        <v>-10452512</v>
      </c>
      <c r="E32" s="14"/>
      <c r="F32" s="22">
        <v>-8728882</v>
      </c>
      <c r="G32" s="14"/>
      <c r="H32" s="22">
        <v>79065</v>
      </c>
      <c r="I32" s="14"/>
      <c r="J32" s="22">
        <v>-2234131</v>
      </c>
    </row>
    <row r="33" spans="1:10" ht="21" customHeight="1">
      <c r="A33" s="25" t="s">
        <v>229</v>
      </c>
      <c r="B33" s="37"/>
      <c r="C33" s="14"/>
      <c r="D33" s="39">
        <f>SUM(D31:D32)</f>
        <v>-85026243</v>
      </c>
      <c r="E33" s="14"/>
      <c r="F33" s="39">
        <f>SUM(F31:F32)</f>
        <v>-102754929</v>
      </c>
      <c r="G33" s="14"/>
      <c r="H33" s="39">
        <f>SUM(H31:H32)</f>
        <v>-68405474</v>
      </c>
      <c r="I33" s="14"/>
      <c r="J33" s="39">
        <f>SUM(J31:J32)</f>
        <v>-24730746</v>
      </c>
    </row>
    <row r="34" spans="1:10" ht="21" customHeight="1">
      <c r="A34" s="25"/>
      <c r="B34" s="37"/>
      <c r="C34" s="14"/>
      <c r="D34" s="12"/>
      <c r="E34" s="14"/>
      <c r="F34" s="12"/>
      <c r="G34" s="14"/>
      <c r="H34" s="12"/>
      <c r="I34" s="14"/>
      <c r="J34" s="12"/>
    </row>
    <row r="35" spans="1:10" ht="21" customHeight="1">
      <c r="A35" s="25" t="s">
        <v>99</v>
      </c>
      <c r="B35" s="37">
        <v>19</v>
      </c>
      <c r="C35" s="14"/>
      <c r="D35" s="12"/>
      <c r="E35" s="14"/>
      <c r="F35" s="12"/>
      <c r="G35" s="14"/>
      <c r="H35" s="12"/>
      <c r="I35" s="14"/>
      <c r="J35" s="12"/>
    </row>
    <row r="36" spans="1:10" ht="21" customHeight="1">
      <c r="A36" s="25" t="s">
        <v>100</v>
      </c>
      <c r="C36" s="40"/>
      <c r="D36" s="22">
        <v>-94951352</v>
      </c>
      <c r="E36" s="14"/>
      <c r="F36" s="22">
        <v>-6364139</v>
      </c>
      <c r="G36" s="14"/>
      <c r="H36" s="22">
        <v>0</v>
      </c>
      <c r="I36" s="14"/>
      <c r="J36" s="22">
        <v>0</v>
      </c>
    </row>
    <row r="37" spans="1:10" ht="21" customHeight="1" thickBot="1">
      <c r="A37" s="25" t="s">
        <v>148</v>
      </c>
      <c r="B37" s="37"/>
      <c r="C37" s="40"/>
      <c r="D37" s="47">
        <f>SUM(D33:D36)</f>
        <v>-179977595</v>
      </c>
      <c r="E37" s="14"/>
      <c r="F37" s="47">
        <f>SUM(F33:F36)</f>
        <v>-109119068</v>
      </c>
      <c r="G37" s="14"/>
      <c r="H37" s="47">
        <f>SUM(H33:H36)</f>
        <v>-68405474</v>
      </c>
      <c r="I37" s="14"/>
      <c r="J37" s="47">
        <f>SUM(J33:J36)</f>
        <v>-24730746</v>
      </c>
    </row>
    <row r="38" spans="1:10" ht="21" customHeight="1" thickTop="1">
      <c r="A38" s="5"/>
      <c r="B38" s="37"/>
      <c r="C38" s="40"/>
      <c r="D38" s="4"/>
    </row>
    <row r="39" spans="1:10" ht="21" customHeight="1">
      <c r="A39" s="19" t="s">
        <v>34</v>
      </c>
      <c r="B39" s="37"/>
      <c r="C39" s="40"/>
      <c r="D39" s="41"/>
      <c r="E39" s="40"/>
      <c r="F39" s="41"/>
      <c r="G39" s="40"/>
      <c r="H39" s="41"/>
      <c r="I39" s="40"/>
      <c r="J39" s="41"/>
    </row>
    <row r="40" spans="1:10" ht="21" customHeight="1">
      <c r="A40" s="9" t="s">
        <v>0</v>
      </c>
      <c r="B40" s="2"/>
      <c r="C40" s="2"/>
      <c r="E40" s="2"/>
      <c r="F40" s="1"/>
      <c r="G40" s="2"/>
      <c r="H40" s="1"/>
      <c r="I40" s="2"/>
      <c r="J40" s="1"/>
    </row>
    <row r="41" spans="1:10" ht="21" customHeight="1">
      <c r="A41" s="9" t="s">
        <v>101</v>
      </c>
      <c r="B41" s="2"/>
      <c r="C41" s="2"/>
      <c r="E41" s="2"/>
      <c r="F41" s="1"/>
      <c r="G41" s="2"/>
      <c r="H41" s="1"/>
      <c r="I41" s="2"/>
      <c r="J41" s="1"/>
    </row>
    <row r="42" spans="1:10" ht="21" customHeight="1">
      <c r="A42" s="18" t="s">
        <v>253</v>
      </c>
      <c r="B42" s="27"/>
      <c r="C42" s="28"/>
      <c r="D42" s="28"/>
      <c r="E42" s="28"/>
      <c r="F42" s="28"/>
      <c r="G42" s="28"/>
      <c r="H42" s="28"/>
      <c r="I42" s="28"/>
      <c r="J42" s="21" t="s">
        <v>2</v>
      </c>
    </row>
    <row r="43" spans="1:10" ht="21" customHeight="1">
      <c r="A43" s="5"/>
      <c r="B43" s="29"/>
      <c r="C43" s="30"/>
      <c r="D43" s="31"/>
      <c r="E43" s="31" t="s">
        <v>3</v>
      </c>
      <c r="F43" s="31"/>
      <c r="G43" s="30"/>
      <c r="H43" s="32"/>
      <c r="I43" s="31" t="s">
        <v>4</v>
      </c>
      <c r="J43" s="32"/>
    </row>
    <row r="44" spans="1:10" ht="21" customHeight="1">
      <c r="A44" s="5"/>
      <c r="B44" s="33" t="s">
        <v>5</v>
      </c>
      <c r="C44" s="10"/>
      <c r="D44" s="34" t="s">
        <v>251</v>
      </c>
      <c r="E44" s="10"/>
      <c r="F44" s="34" t="s">
        <v>212</v>
      </c>
      <c r="G44" s="10"/>
      <c r="H44" s="34" t="s">
        <v>251</v>
      </c>
      <c r="I44" s="10"/>
      <c r="J44" s="34" t="s">
        <v>212</v>
      </c>
    </row>
    <row r="45" spans="1:10" ht="21" customHeight="1">
      <c r="A45" s="25" t="s">
        <v>102</v>
      </c>
      <c r="B45" s="37"/>
      <c r="C45" s="40"/>
      <c r="D45" s="41"/>
      <c r="E45" s="40"/>
      <c r="F45" s="41"/>
      <c r="G45" s="40"/>
      <c r="H45" s="41"/>
      <c r="I45" s="40"/>
      <c r="J45" s="41"/>
    </row>
    <row r="46" spans="1:10" ht="21" customHeight="1">
      <c r="A46" s="96" t="s">
        <v>103</v>
      </c>
      <c r="B46" s="37"/>
      <c r="C46" s="40"/>
      <c r="D46" s="41"/>
      <c r="E46" s="40"/>
      <c r="F46" s="41"/>
      <c r="G46" s="40"/>
      <c r="H46" s="41"/>
      <c r="I46" s="40"/>
      <c r="J46" s="41"/>
    </row>
    <row r="47" spans="1:10" ht="21" customHeight="1">
      <c r="A47" s="96" t="s">
        <v>104</v>
      </c>
      <c r="B47" s="37"/>
      <c r="C47" s="40"/>
      <c r="D47" s="41"/>
      <c r="E47" s="40"/>
      <c r="F47" s="41"/>
      <c r="G47" s="40"/>
      <c r="H47" s="41"/>
      <c r="I47" s="40"/>
      <c r="J47" s="41"/>
    </row>
    <row r="48" spans="1:10" ht="21" customHeight="1">
      <c r="A48" s="20" t="s">
        <v>105</v>
      </c>
      <c r="B48" s="37"/>
      <c r="C48" s="40"/>
      <c r="D48" s="41"/>
      <c r="E48" s="40"/>
      <c r="F48" s="41"/>
      <c r="G48" s="40"/>
      <c r="H48" s="41"/>
      <c r="I48" s="40"/>
      <c r="J48" s="41"/>
    </row>
    <row r="49" spans="1:10" ht="21" customHeight="1">
      <c r="A49" s="20" t="s">
        <v>106</v>
      </c>
      <c r="B49" s="37">
        <v>14</v>
      </c>
      <c r="C49" s="40"/>
      <c r="D49" s="94">
        <v>266761218</v>
      </c>
      <c r="E49" s="40"/>
      <c r="F49" s="94">
        <v>134844733</v>
      </c>
      <c r="G49" s="40"/>
      <c r="H49" s="22">
        <v>0</v>
      </c>
      <c r="I49" s="40"/>
      <c r="J49" s="22">
        <v>0</v>
      </c>
    </row>
    <row r="50" spans="1:10" ht="21" customHeight="1">
      <c r="A50" s="20" t="s">
        <v>107</v>
      </c>
      <c r="B50" s="37"/>
      <c r="C50" s="40"/>
      <c r="D50" s="41"/>
      <c r="E50" s="40"/>
      <c r="F50" s="41"/>
      <c r="G50" s="40"/>
      <c r="H50" s="41"/>
      <c r="I50" s="40"/>
      <c r="J50" s="41"/>
    </row>
    <row r="51" spans="1:10" ht="21" customHeight="1">
      <c r="A51" s="20" t="s">
        <v>241</v>
      </c>
      <c r="B51" s="37"/>
      <c r="C51" s="40"/>
      <c r="D51" s="41"/>
      <c r="E51" s="40"/>
      <c r="F51" s="41"/>
      <c r="G51" s="40"/>
      <c r="H51" s="41"/>
      <c r="I51" s="40"/>
      <c r="J51" s="41"/>
    </row>
    <row r="52" spans="1:10" ht="21" customHeight="1">
      <c r="A52" s="20" t="s">
        <v>108</v>
      </c>
      <c r="B52" s="37"/>
      <c r="C52" s="40"/>
      <c r="D52" s="22">
        <f>SUM(D49:D51)</f>
        <v>266761218</v>
      </c>
      <c r="E52" s="40"/>
      <c r="F52" s="94">
        <f>SUM(F49:F51)</f>
        <v>134844733</v>
      </c>
      <c r="G52" s="40"/>
      <c r="H52" s="22">
        <f>SUM(H49:H51)</f>
        <v>0</v>
      </c>
      <c r="I52" s="40"/>
      <c r="J52" s="22">
        <f>SUM(J49:J51)</f>
        <v>0</v>
      </c>
    </row>
    <row r="53" spans="1:10" ht="21" customHeight="1">
      <c r="A53" s="96" t="s">
        <v>109</v>
      </c>
      <c r="B53" s="37"/>
      <c r="C53" s="40"/>
      <c r="D53" s="41"/>
      <c r="E53" s="40"/>
      <c r="F53" s="41"/>
      <c r="G53" s="40"/>
      <c r="H53" s="41"/>
      <c r="I53" s="40"/>
      <c r="J53" s="41"/>
    </row>
    <row r="54" spans="1:10" ht="21" customHeight="1">
      <c r="A54" s="96" t="s">
        <v>104</v>
      </c>
      <c r="B54" s="37"/>
      <c r="C54" s="40"/>
      <c r="D54" s="41"/>
      <c r="E54" s="40"/>
      <c r="F54" s="41"/>
      <c r="G54" s="40"/>
      <c r="H54" s="41"/>
      <c r="I54" s="40"/>
      <c r="J54" s="41"/>
    </row>
    <row r="55" spans="1:10" ht="21" customHeight="1">
      <c r="A55" s="136" t="s">
        <v>263</v>
      </c>
      <c r="B55" s="137"/>
      <c r="C55" s="138"/>
      <c r="D55" s="146">
        <v>4815181</v>
      </c>
      <c r="E55" s="147"/>
      <c r="F55" s="148">
        <v>0</v>
      </c>
      <c r="G55" s="147"/>
      <c r="H55" s="148">
        <v>1892114</v>
      </c>
      <c r="I55" s="147"/>
      <c r="J55" s="149">
        <v>0</v>
      </c>
    </row>
    <row r="56" spans="1:10" ht="21" customHeight="1">
      <c r="A56" s="136" t="s">
        <v>109</v>
      </c>
      <c r="B56" s="137"/>
      <c r="C56" s="138"/>
      <c r="D56" s="139"/>
      <c r="E56" s="40"/>
      <c r="F56" s="41"/>
      <c r="G56" s="40"/>
      <c r="H56" s="41"/>
      <c r="I56" s="40"/>
      <c r="J56" s="41"/>
    </row>
    <row r="57" spans="1:10" ht="21" customHeight="1">
      <c r="A57" s="136" t="s">
        <v>241</v>
      </c>
      <c r="B57" s="137"/>
      <c r="C57" s="138"/>
      <c r="D57" s="139"/>
      <c r="E57" s="40"/>
      <c r="F57" s="41"/>
      <c r="G57" s="40"/>
      <c r="H57" s="41"/>
      <c r="I57" s="40"/>
      <c r="J57" s="41"/>
    </row>
    <row r="58" spans="1:10" ht="21" customHeight="1">
      <c r="A58" s="136" t="s">
        <v>108</v>
      </c>
      <c r="B58" s="137"/>
      <c r="C58" s="138"/>
      <c r="D58" s="140">
        <f>SUM(D55:D56)</f>
        <v>4815181</v>
      </c>
      <c r="E58" s="40"/>
      <c r="F58" s="22">
        <f>SUM(F55:F56)</f>
        <v>0</v>
      </c>
      <c r="G58" s="40"/>
      <c r="H58" s="22">
        <f>SUM(H55:H56)</f>
        <v>1892114</v>
      </c>
      <c r="I58" s="40"/>
      <c r="J58" s="22">
        <f>SUM(J55:J56)</f>
        <v>0</v>
      </c>
    </row>
    <row r="59" spans="1:10" s="130" customFormat="1" ht="21" customHeight="1">
      <c r="A59" s="141" t="s">
        <v>110</v>
      </c>
      <c r="B59" s="137"/>
      <c r="C59" s="138"/>
      <c r="D59" s="142"/>
      <c r="E59" s="40"/>
      <c r="F59" s="129"/>
      <c r="G59" s="40"/>
      <c r="H59" s="129"/>
      <c r="I59" s="40"/>
      <c r="J59" s="129"/>
    </row>
    <row r="60" spans="1:10" ht="21" customHeight="1">
      <c r="A60" s="141" t="s">
        <v>266</v>
      </c>
      <c r="B60" s="137"/>
      <c r="C60" s="138"/>
      <c r="D60" s="140">
        <f>SUM(D52,D58)</f>
        <v>271576399</v>
      </c>
      <c r="E60" s="12"/>
      <c r="F60" s="22">
        <f>SUM(F52,F58)</f>
        <v>134844733</v>
      </c>
      <c r="G60" s="12"/>
      <c r="H60" s="22">
        <f>SUM(H52,H58)</f>
        <v>1892114</v>
      </c>
      <c r="I60" s="12"/>
      <c r="J60" s="22">
        <f>SUM(J52,J58)</f>
        <v>0</v>
      </c>
    </row>
    <row r="61" spans="1:10" s="130" customFormat="1" ht="21" customHeight="1">
      <c r="A61" s="141"/>
      <c r="B61" s="137"/>
      <c r="C61" s="138"/>
      <c r="D61" s="142"/>
      <c r="E61" s="12"/>
      <c r="F61" s="129"/>
      <c r="G61" s="12"/>
      <c r="H61" s="129"/>
      <c r="I61" s="12"/>
      <c r="J61" s="129"/>
    </row>
    <row r="62" spans="1:10" s="130" customFormat="1" ht="21" customHeight="1">
      <c r="A62" s="141" t="s">
        <v>99</v>
      </c>
      <c r="B62" s="137"/>
      <c r="C62" s="138"/>
      <c r="D62" s="142"/>
      <c r="E62" s="12"/>
      <c r="F62" s="129"/>
      <c r="G62" s="12"/>
      <c r="H62" s="129"/>
      <c r="I62" s="12"/>
      <c r="J62" s="129"/>
    </row>
    <row r="63" spans="1:10" s="130" customFormat="1" ht="21" customHeight="1">
      <c r="A63" s="150" t="s">
        <v>109</v>
      </c>
      <c r="B63" s="137"/>
      <c r="C63" s="138"/>
      <c r="D63" s="142"/>
      <c r="E63" s="12"/>
      <c r="F63" s="129"/>
      <c r="G63" s="12"/>
      <c r="H63" s="129"/>
      <c r="I63" s="12"/>
      <c r="J63" s="129"/>
    </row>
    <row r="64" spans="1:10" s="130" customFormat="1" ht="21" customHeight="1">
      <c r="A64" s="151" t="s">
        <v>264</v>
      </c>
      <c r="B64" s="137"/>
      <c r="C64" s="138"/>
      <c r="D64" s="142"/>
      <c r="E64" s="12"/>
      <c r="F64" s="129"/>
      <c r="G64" s="12"/>
      <c r="H64" s="129"/>
      <c r="I64" s="12"/>
      <c r="J64" s="129"/>
    </row>
    <row r="65" spans="1:10" s="130" customFormat="1" ht="21" customHeight="1">
      <c r="A65" s="136" t="s">
        <v>263</v>
      </c>
      <c r="B65" s="137"/>
      <c r="C65" s="138"/>
      <c r="D65" s="140">
        <v>334135</v>
      </c>
      <c r="E65" s="12"/>
      <c r="F65" s="22">
        <v>0</v>
      </c>
      <c r="G65" s="12"/>
      <c r="H65" s="22">
        <v>0</v>
      </c>
      <c r="I65" s="12"/>
      <c r="J65" s="22">
        <v>0</v>
      </c>
    </row>
    <row r="66" spans="1:10" s="130" customFormat="1" ht="21" customHeight="1">
      <c r="A66" s="136" t="s">
        <v>268</v>
      </c>
      <c r="B66" s="137"/>
      <c r="C66" s="138"/>
      <c r="D66" s="142"/>
      <c r="E66" s="129"/>
      <c r="F66" s="129"/>
      <c r="G66" s="129"/>
      <c r="H66" s="129"/>
      <c r="I66" s="129"/>
      <c r="J66" s="129"/>
    </row>
    <row r="67" spans="1:10" s="130" customFormat="1" ht="21" customHeight="1">
      <c r="A67" s="136" t="s">
        <v>269</v>
      </c>
      <c r="B67" s="137"/>
      <c r="C67" s="138"/>
      <c r="D67" s="140">
        <v>334135</v>
      </c>
      <c r="E67" s="12"/>
      <c r="F67" s="22">
        <v>0</v>
      </c>
      <c r="G67" s="12"/>
      <c r="H67" s="22">
        <v>0</v>
      </c>
      <c r="I67" s="12"/>
      <c r="J67" s="22">
        <v>0</v>
      </c>
    </row>
    <row r="68" spans="1:10" s="130" customFormat="1" ht="21" customHeight="1">
      <c r="A68" s="141" t="s">
        <v>265</v>
      </c>
      <c r="B68" s="137"/>
      <c r="C68" s="138"/>
      <c r="D68" s="142"/>
      <c r="E68" s="12"/>
      <c r="F68" s="129"/>
      <c r="G68" s="12"/>
      <c r="H68" s="129"/>
      <c r="I68" s="12"/>
      <c r="J68" s="129"/>
    </row>
    <row r="69" spans="1:10" s="130" customFormat="1" ht="21" customHeight="1">
      <c r="A69" s="141" t="s">
        <v>267</v>
      </c>
      <c r="B69" s="137"/>
      <c r="C69" s="138"/>
      <c r="D69" s="140">
        <f>D67</f>
        <v>334135</v>
      </c>
      <c r="E69" s="12"/>
      <c r="F69" s="22">
        <v>0</v>
      </c>
      <c r="G69" s="12"/>
      <c r="H69" s="22">
        <v>0</v>
      </c>
      <c r="I69" s="12"/>
      <c r="J69" s="22">
        <v>0</v>
      </c>
    </row>
    <row r="70" spans="1:10" s="130" customFormat="1" ht="13.5" customHeight="1">
      <c r="A70" s="141"/>
      <c r="B70" s="137"/>
      <c r="C70" s="138"/>
      <c r="D70" s="142"/>
      <c r="E70" s="12"/>
      <c r="F70" s="129"/>
      <c r="G70" s="12"/>
      <c r="H70" s="129"/>
      <c r="I70" s="12"/>
      <c r="J70" s="129"/>
    </row>
    <row r="71" spans="1:10" ht="21" customHeight="1">
      <c r="A71" s="143" t="s">
        <v>111</v>
      </c>
      <c r="B71" s="137"/>
      <c r="C71" s="138"/>
      <c r="D71" s="144">
        <f>D33+D60</f>
        <v>186550156</v>
      </c>
      <c r="E71" s="12"/>
      <c r="F71" s="12">
        <f>F33+F60</f>
        <v>32089804</v>
      </c>
      <c r="G71" s="12"/>
      <c r="H71" s="12">
        <f>H33+H60</f>
        <v>-66513360</v>
      </c>
      <c r="I71" s="12"/>
      <c r="J71" s="12">
        <f>J33+J60</f>
        <v>-24730746</v>
      </c>
    </row>
    <row r="72" spans="1:10" ht="21" customHeight="1">
      <c r="A72" s="143" t="s">
        <v>112</v>
      </c>
      <c r="B72" s="137"/>
      <c r="C72" s="138"/>
      <c r="D72" s="140">
        <f>D36+D69</f>
        <v>-94617217</v>
      </c>
      <c r="E72" s="12"/>
      <c r="F72" s="22">
        <f>F36</f>
        <v>-6364139</v>
      </c>
      <c r="G72" s="12"/>
      <c r="H72" s="22">
        <f>H36</f>
        <v>0</v>
      </c>
      <c r="I72" s="12"/>
      <c r="J72" s="22">
        <f>J36</f>
        <v>0</v>
      </c>
    </row>
    <row r="73" spans="1:10" ht="21" customHeight="1" thickBot="1">
      <c r="A73" s="25" t="s">
        <v>113</v>
      </c>
      <c r="B73" s="37"/>
      <c r="C73" s="40"/>
      <c r="D73" s="42">
        <f>SUM(D71:D72)</f>
        <v>91932939</v>
      </c>
      <c r="E73" s="40"/>
      <c r="F73" s="42">
        <f>SUM(F71:F72)</f>
        <v>25725665</v>
      </c>
      <c r="G73" s="40"/>
      <c r="H73" s="42">
        <f>SUM(H71:H72)</f>
        <v>-66513360</v>
      </c>
      <c r="I73" s="40"/>
      <c r="J73" s="42">
        <f>SUM(J71:J72)</f>
        <v>-24730746</v>
      </c>
    </row>
    <row r="74" spans="1:10" ht="9.75" customHeight="1" thickTop="1">
      <c r="B74" s="37"/>
      <c r="C74" s="40"/>
      <c r="D74" s="12"/>
      <c r="E74" s="40"/>
      <c r="F74" s="12"/>
      <c r="G74" s="40"/>
      <c r="H74" s="12"/>
      <c r="I74" s="40"/>
      <c r="J74" s="12"/>
    </row>
    <row r="75" spans="1:10" ht="21" customHeight="1">
      <c r="A75" s="43" t="s">
        <v>114</v>
      </c>
      <c r="B75" s="37"/>
      <c r="C75" s="40"/>
      <c r="F75" s="3"/>
    </row>
    <row r="76" spans="1:10" ht="21" customHeight="1">
      <c r="A76" s="5" t="s">
        <v>115</v>
      </c>
      <c r="B76" s="37"/>
      <c r="C76" s="40"/>
      <c r="F76" s="3"/>
    </row>
    <row r="77" spans="1:10" ht="21" customHeight="1" thickBot="1">
      <c r="A77" s="5" t="s">
        <v>218</v>
      </c>
      <c r="B77" s="37"/>
      <c r="C77" s="40"/>
      <c r="D77" s="12">
        <f>SUM(D79-D78)</f>
        <v>-83330276</v>
      </c>
      <c r="E77" s="12"/>
      <c r="F77" s="12">
        <f>SUM(F79-F78)</f>
        <v>-101051465</v>
      </c>
      <c r="G77" s="40"/>
      <c r="H77" s="42">
        <f>H33</f>
        <v>-68405474</v>
      </c>
      <c r="I77" s="40"/>
      <c r="J77" s="42">
        <f>J33</f>
        <v>-24730746</v>
      </c>
    </row>
    <row r="78" spans="1:10" ht="21" customHeight="1" thickTop="1">
      <c r="A78" s="5" t="s">
        <v>117</v>
      </c>
      <c r="B78" s="37"/>
      <c r="C78" s="40"/>
      <c r="D78" s="12">
        <f>D36</f>
        <v>-94951352</v>
      </c>
      <c r="E78" s="40"/>
      <c r="F78" s="12">
        <f>F72</f>
        <v>-6364139</v>
      </c>
      <c r="G78" s="40"/>
      <c r="H78" s="12"/>
      <c r="I78" s="40"/>
      <c r="J78" s="12"/>
    </row>
    <row r="79" spans="1:10" ht="21" customHeight="1" thickBot="1">
      <c r="A79" s="43"/>
      <c r="B79" s="37"/>
      <c r="C79" s="40"/>
      <c r="D79" s="47">
        <f>D82-D81</f>
        <v>-178281628</v>
      </c>
      <c r="E79" s="40"/>
      <c r="F79" s="47">
        <f>F82-F81</f>
        <v>-107415604</v>
      </c>
      <c r="G79" s="40"/>
      <c r="H79" s="12"/>
      <c r="I79" s="40"/>
      <c r="J79" s="12"/>
    </row>
    <row r="80" spans="1:10" ht="21" customHeight="1" thickTop="1">
      <c r="A80" s="5" t="s">
        <v>71</v>
      </c>
      <c r="B80" s="37"/>
      <c r="C80" s="40"/>
      <c r="D80" s="12"/>
      <c r="E80" s="40"/>
      <c r="F80" s="12"/>
      <c r="G80" s="40"/>
      <c r="H80" s="12"/>
      <c r="I80" s="40"/>
      <c r="J80" s="12"/>
    </row>
    <row r="81" spans="1:10" ht="21" customHeight="1">
      <c r="A81" s="5" t="s">
        <v>116</v>
      </c>
      <c r="B81" s="37"/>
      <c r="C81" s="40"/>
      <c r="D81" s="22">
        <v>-1695967</v>
      </c>
      <c r="E81" s="40"/>
      <c r="F81" s="22">
        <v>-1703464</v>
      </c>
      <c r="G81" s="40"/>
      <c r="H81" s="12"/>
      <c r="I81" s="40"/>
      <c r="J81" s="12"/>
    </row>
    <row r="82" spans="1:10" ht="21" customHeight="1" thickBot="1">
      <c r="A82" s="5"/>
      <c r="B82" s="37"/>
      <c r="C82" s="40"/>
      <c r="D82" s="42">
        <f>D37</f>
        <v>-179977595</v>
      </c>
      <c r="E82" s="40"/>
      <c r="F82" s="42">
        <f>F37</f>
        <v>-109119068</v>
      </c>
      <c r="G82" s="40"/>
      <c r="H82" s="12"/>
      <c r="I82" s="40"/>
      <c r="J82" s="12"/>
    </row>
    <row r="83" spans="1:10" s="130" customFormat="1" ht="8.25" customHeight="1" thickTop="1">
      <c r="B83" s="37"/>
      <c r="C83" s="40"/>
      <c r="D83" s="12"/>
      <c r="E83" s="40"/>
      <c r="F83" s="12"/>
      <c r="G83" s="40"/>
      <c r="H83" s="12"/>
      <c r="I83" s="40"/>
      <c r="J83" s="12"/>
    </row>
    <row r="84" spans="1:10" ht="21" customHeight="1">
      <c r="A84" s="43" t="s">
        <v>118</v>
      </c>
      <c r="B84" s="37"/>
      <c r="C84" s="40"/>
      <c r="F84" s="3"/>
    </row>
    <row r="85" spans="1:10" ht="21" customHeight="1">
      <c r="A85" s="5" t="s">
        <v>115</v>
      </c>
      <c r="B85" s="37"/>
      <c r="C85" s="40"/>
      <c r="F85" s="3"/>
    </row>
    <row r="86" spans="1:10" ht="21" customHeight="1" thickBot="1">
      <c r="A86" s="5" t="s">
        <v>119</v>
      </c>
      <c r="B86" s="37"/>
      <c r="C86" s="40"/>
      <c r="D86" s="12">
        <f>SUM(D88-D87)</f>
        <v>188246123</v>
      </c>
      <c r="E86" s="12"/>
      <c r="F86" s="12">
        <f>SUM(F88-F87)</f>
        <v>33793268</v>
      </c>
      <c r="G86" s="40"/>
      <c r="H86" s="42">
        <f>H73</f>
        <v>-66513360</v>
      </c>
      <c r="I86" s="40"/>
      <c r="J86" s="42">
        <f>J73</f>
        <v>-24730746</v>
      </c>
    </row>
    <row r="87" spans="1:10" ht="21" customHeight="1" thickTop="1">
      <c r="A87" s="5" t="s">
        <v>120</v>
      </c>
      <c r="B87" s="37"/>
      <c r="C87" s="40"/>
      <c r="D87" s="12">
        <v>-94617217</v>
      </c>
      <c r="E87" s="40"/>
      <c r="F87" s="12">
        <f>F36</f>
        <v>-6364139</v>
      </c>
      <c r="G87" s="40"/>
      <c r="H87" s="12"/>
      <c r="I87" s="40"/>
      <c r="J87" s="12"/>
    </row>
    <row r="88" spans="1:10" ht="21" customHeight="1">
      <c r="A88" s="43"/>
      <c r="B88" s="37"/>
      <c r="C88" s="40"/>
      <c r="D88" s="39">
        <f>D91-D90</f>
        <v>93628906</v>
      </c>
      <c r="E88" s="40"/>
      <c r="F88" s="39">
        <f>F91-F90</f>
        <v>27429129</v>
      </c>
      <c r="G88" s="40"/>
      <c r="H88" s="12"/>
      <c r="I88" s="40"/>
      <c r="J88" s="12"/>
    </row>
    <row r="89" spans="1:10" ht="21" customHeight="1">
      <c r="A89" s="5" t="s">
        <v>71</v>
      </c>
      <c r="B89" s="37"/>
      <c r="C89" s="40"/>
      <c r="D89" s="12"/>
      <c r="E89" s="40"/>
      <c r="F89" s="12"/>
      <c r="G89" s="40"/>
      <c r="H89" s="12"/>
      <c r="I89" s="40"/>
      <c r="J89" s="12"/>
    </row>
    <row r="90" spans="1:10" ht="21" customHeight="1">
      <c r="A90" s="5" t="s">
        <v>119</v>
      </c>
      <c r="B90" s="37"/>
      <c r="C90" s="40"/>
      <c r="D90" s="22">
        <f>D81</f>
        <v>-1695967</v>
      </c>
      <c r="E90" s="40"/>
      <c r="F90" s="22">
        <f>F81</f>
        <v>-1703464</v>
      </c>
      <c r="G90" s="40"/>
      <c r="H90" s="12"/>
      <c r="I90" s="40"/>
      <c r="J90" s="12"/>
    </row>
    <row r="91" spans="1:10" ht="21" customHeight="1" thickBot="1">
      <c r="A91" s="5"/>
      <c r="B91" s="37"/>
      <c r="C91" s="40"/>
      <c r="D91" s="42">
        <f>D73</f>
        <v>91932939</v>
      </c>
      <c r="E91" s="40"/>
      <c r="F91" s="42">
        <f>F73</f>
        <v>25725665</v>
      </c>
      <c r="G91" s="40"/>
      <c r="H91" s="12"/>
      <c r="I91" s="40"/>
      <c r="J91" s="12"/>
    </row>
    <row r="92" spans="1:10" s="130" customFormat="1" ht="18" customHeight="1" thickTop="1">
      <c r="B92" s="37"/>
      <c r="C92" s="40"/>
      <c r="D92" s="12"/>
      <c r="E92" s="40"/>
      <c r="F92" s="12"/>
      <c r="G92" s="40"/>
      <c r="H92" s="12"/>
      <c r="I92" s="40"/>
      <c r="J92" s="13"/>
    </row>
    <row r="93" spans="1:10" ht="21" customHeight="1">
      <c r="A93" s="25" t="s">
        <v>121</v>
      </c>
      <c r="B93" s="37">
        <v>34</v>
      </c>
      <c r="C93" s="38"/>
      <c r="D93" s="5"/>
      <c r="E93" s="38"/>
      <c r="F93" s="5"/>
      <c r="G93" s="38"/>
      <c r="H93" s="12"/>
      <c r="I93" s="38"/>
      <c r="J93" s="12"/>
    </row>
    <row r="94" spans="1:10" ht="21" customHeight="1">
      <c r="A94" s="20" t="s">
        <v>270</v>
      </c>
      <c r="B94" s="37"/>
      <c r="C94" s="38"/>
      <c r="D94" s="5"/>
      <c r="E94" s="38"/>
      <c r="F94" s="5"/>
      <c r="G94" s="38"/>
      <c r="H94" s="12"/>
      <c r="I94" s="38"/>
      <c r="J94" s="12"/>
    </row>
    <row r="95" spans="1:10" ht="21" customHeight="1">
      <c r="A95" s="5" t="s">
        <v>230</v>
      </c>
      <c r="B95" s="37"/>
      <c r="C95" s="38"/>
      <c r="D95" s="5"/>
      <c r="E95" s="38"/>
      <c r="F95" s="5"/>
      <c r="G95" s="38"/>
      <c r="H95" s="12"/>
      <c r="I95" s="38"/>
      <c r="J95" s="12"/>
    </row>
    <row r="96" spans="1:10" ht="21" customHeight="1">
      <c r="A96" s="20" t="s">
        <v>231</v>
      </c>
      <c r="B96" s="37"/>
      <c r="C96" s="38"/>
      <c r="D96" s="97">
        <f>D77/(BS!D84*2)</f>
        <v>-3.513155452486473E-2</v>
      </c>
      <c r="E96" s="38"/>
      <c r="F96" s="97">
        <f>F77/(BS!F84*2)</f>
        <v>-4.2602703637570578E-2</v>
      </c>
      <c r="G96" s="38"/>
      <c r="H96" s="97">
        <f>H77/(BS!H84*2)</f>
        <v>-2.883934573347887E-2</v>
      </c>
      <c r="I96" s="38"/>
      <c r="J96" s="97">
        <f>J77/(BS!J84*2)</f>
        <v>-1.0426337139931954E-2</v>
      </c>
    </row>
    <row r="97" spans="1:10" ht="21" customHeight="1">
      <c r="A97" s="20" t="s">
        <v>232</v>
      </c>
      <c r="B97" s="37"/>
      <c r="C97" s="38"/>
      <c r="D97" s="98">
        <f>D78/(BS!D84*2)</f>
        <v>-4.0030931854799376E-2</v>
      </c>
      <c r="E97" s="38"/>
      <c r="F97" s="98">
        <f>F78/(BS!F84*2)</f>
        <v>-2.6830835923586536E-3</v>
      </c>
      <c r="G97" s="38"/>
      <c r="H97" s="22">
        <f>H78/(BS!H84*2)</f>
        <v>0</v>
      </c>
      <c r="I97" s="12"/>
      <c r="J97" s="22">
        <f>J78/(BS!J84*2)</f>
        <v>0</v>
      </c>
    </row>
    <row r="98" spans="1:10" ht="21" customHeight="1" thickBot="1">
      <c r="A98" s="20"/>
      <c r="B98" s="72"/>
      <c r="C98" s="67"/>
      <c r="D98" s="75">
        <f>SUM(D96:D97)+0.0001</f>
        <v>-7.5062486379664103E-2</v>
      </c>
      <c r="E98" s="76"/>
      <c r="F98" s="133">
        <f>SUM(F96:F97)</f>
        <v>-4.5285787229929229E-2</v>
      </c>
      <c r="G98" s="76"/>
      <c r="H98" s="75">
        <f>SUM(H96:H97)</f>
        <v>-2.883934573347887E-2</v>
      </c>
      <c r="I98" s="76"/>
      <c r="J98" s="75">
        <f>SUM(J96:J97)</f>
        <v>-1.0426337139931954E-2</v>
      </c>
    </row>
    <row r="99" spans="1:10" ht="10.5" customHeight="1" thickTop="1">
      <c r="A99" s="20"/>
      <c r="B99" s="72"/>
      <c r="C99" s="73"/>
      <c r="D99" s="93"/>
      <c r="E99" s="74"/>
      <c r="F99" s="74"/>
      <c r="G99" s="74"/>
      <c r="H99" s="74"/>
      <c r="I99" s="74"/>
      <c r="J99" s="74"/>
    </row>
    <row r="100" spans="1:10" ht="21" customHeight="1">
      <c r="A100" s="19" t="s">
        <v>34</v>
      </c>
      <c r="B100" s="1"/>
      <c r="C100" s="2"/>
      <c r="E100" s="2"/>
      <c r="F100" s="2"/>
      <c r="G100" s="2"/>
      <c r="H100" s="2"/>
      <c r="I100" s="2"/>
      <c r="J100" s="6"/>
    </row>
    <row r="101" spans="1:10" ht="21" customHeight="1">
      <c r="C101" s="12"/>
      <c r="D101" s="17"/>
      <c r="E101" s="12"/>
      <c r="F101" s="12"/>
      <c r="G101" s="12"/>
      <c r="H101" s="12"/>
      <c r="I101" s="12"/>
      <c r="J101" s="12"/>
    </row>
    <row r="102" spans="1:10" ht="21" customHeight="1">
      <c r="C102" s="12"/>
      <c r="D102" s="17"/>
      <c r="E102" s="12"/>
      <c r="F102" s="12"/>
      <c r="G102" s="12"/>
      <c r="H102" s="12"/>
      <c r="I102" s="12"/>
      <c r="J102" s="12"/>
    </row>
  </sheetData>
  <phoneticPr fontId="8" type="noConversion"/>
  <printOptions gridLinesSet="0"/>
  <pageMargins left="0.6692913385826772" right="0.19685039370078741" top="0.59055118110236227" bottom="0.39370078740157483" header="0.19685039370078741" footer="0.19685039370078741"/>
  <pageSetup paperSize="9" scale="67" orientation="portrait" r:id="rId1"/>
  <headerFooter alignWithMargins="0"/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X25"/>
  <sheetViews>
    <sheetView showGridLines="0" view="pageBreakPreview" topLeftCell="A4" zoomScale="60" zoomScaleNormal="80" workbookViewId="0">
      <selection activeCell="G12" sqref="G12"/>
    </sheetView>
  </sheetViews>
  <sheetFormatPr defaultColWidth="10.7109375" defaultRowHeight="12.75"/>
  <cols>
    <col min="1" max="1" width="43" style="55" customWidth="1"/>
    <col min="2" max="2" width="1.7109375" style="55" customWidth="1"/>
    <col min="3" max="3" width="15.5703125" style="55" customWidth="1"/>
    <col min="4" max="4" width="1.140625" style="55" customWidth="1"/>
    <col min="5" max="5" width="15.5703125" style="55" customWidth="1"/>
    <col min="6" max="6" width="1.140625" style="55" customWidth="1"/>
    <col min="7" max="7" width="19.28515625" style="55" customWidth="1"/>
    <col min="8" max="8" width="1.5703125" style="55" customWidth="1"/>
    <col min="9" max="9" width="23.42578125" style="55" bestFit="1" customWidth="1"/>
    <col min="10" max="10" width="1.140625" style="55" customWidth="1"/>
    <col min="11" max="11" width="13.7109375" style="55" customWidth="1"/>
    <col min="12" max="12" width="1.140625" style="55" customWidth="1"/>
    <col min="13" max="13" width="17.85546875" style="55" customWidth="1"/>
    <col min="14" max="14" width="1.140625" style="55" customWidth="1"/>
    <col min="15" max="15" width="19.5703125" style="55" customWidth="1"/>
    <col min="16" max="16" width="0.85546875" style="55" customWidth="1"/>
    <col min="17" max="17" width="16.140625" style="55" customWidth="1"/>
    <col min="18" max="18" width="1.140625" style="55" customWidth="1"/>
    <col min="19" max="19" width="19.5703125" style="55" bestFit="1" customWidth="1"/>
    <col min="20" max="20" width="1.140625" style="55" customWidth="1"/>
    <col min="21" max="21" width="16.28515625" style="55" bestFit="1" customWidth="1"/>
    <col min="22" max="22" width="1.140625" style="55" customWidth="1"/>
    <col min="23" max="23" width="18.140625" style="55" customWidth="1"/>
    <col min="24" max="24" width="1.28515625" style="55" customWidth="1"/>
    <col min="25" max="16384" width="10.7109375" style="55"/>
  </cols>
  <sheetData>
    <row r="1" spans="1:24" s="48" customFormat="1" ht="21.75" customHeight="1">
      <c r="A1" s="9" t="s">
        <v>0</v>
      </c>
    </row>
    <row r="2" spans="1:24" s="48" customFormat="1" ht="21.75" customHeight="1">
      <c r="A2" s="49" t="s">
        <v>122</v>
      </c>
      <c r="C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spans="1:24" s="48" customFormat="1" ht="21.75" customHeight="1">
      <c r="A3" s="18" t="s">
        <v>253</v>
      </c>
      <c r="C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0"/>
      <c r="W3" s="50"/>
    </row>
    <row r="4" spans="1:24" ht="21.75" customHeight="1">
      <c r="A4" s="52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54" t="s">
        <v>2</v>
      </c>
      <c r="X4" s="53"/>
    </row>
    <row r="5" spans="1:24" ht="21.75" customHeight="1">
      <c r="A5" s="52"/>
      <c r="B5" s="57"/>
      <c r="C5" s="56" t="s">
        <v>3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</row>
    <row r="6" spans="1:24" ht="21.75" customHeight="1">
      <c r="A6" s="52"/>
      <c r="B6" s="156" t="s">
        <v>70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71"/>
      <c r="V6" s="71"/>
      <c r="W6" s="71"/>
    </row>
    <row r="7" spans="1:24" ht="21.75" customHeight="1">
      <c r="A7" s="52"/>
      <c r="B7" s="58"/>
      <c r="C7" s="58"/>
      <c r="D7" s="58"/>
      <c r="E7" s="58"/>
      <c r="F7" s="58"/>
      <c r="G7" s="58"/>
      <c r="H7" s="58"/>
      <c r="I7" s="58" t="s">
        <v>242</v>
      </c>
      <c r="J7" s="58"/>
      <c r="K7" s="58"/>
      <c r="L7" s="58"/>
      <c r="M7" s="58"/>
      <c r="N7" s="58"/>
      <c r="O7" s="58" t="s">
        <v>123</v>
      </c>
      <c r="P7" s="58"/>
      <c r="Q7" s="71" t="s">
        <v>124</v>
      </c>
      <c r="R7" s="58"/>
      <c r="S7" s="58" t="s">
        <v>125</v>
      </c>
      <c r="T7" s="71"/>
      <c r="U7" s="58"/>
      <c r="V7" s="71"/>
      <c r="W7" s="71"/>
    </row>
    <row r="8" spans="1:24" ht="21.75" customHeight="1">
      <c r="A8" s="52"/>
      <c r="B8" s="20"/>
      <c r="C8" s="58" t="s">
        <v>126</v>
      </c>
      <c r="D8" s="20"/>
      <c r="E8" s="65"/>
      <c r="F8" s="65"/>
      <c r="G8" s="66" t="s">
        <v>127</v>
      </c>
      <c r="H8" s="66"/>
      <c r="I8" s="66" t="s">
        <v>128</v>
      </c>
      <c r="J8" s="20"/>
      <c r="K8" s="57" t="s">
        <v>129</v>
      </c>
      <c r="L8" s="57"/>
      <c r="M8" s="57"/>
      <c r="N8" s="71"/>
      <c r="O8" s="58" t="s">
        <v>130</v>
      </c>
      <c r="P8" s="58"/>
      <c r="Q8" s="95" t="s">
        <v>131</v>
      </c>
      <c r="R8" s="71"/>
      <c r="S8" s="71" t="s">
        <v>132</v>
      </c>
      <c r="T8" s="71"/>
      <c r="U8" s="71" t="s">
        <v>133</v>
      </c>
      <c r="V8" s="58"/>
      <c r="W8" s="58" t="s">
        <v>134</v>
      </c>
    </row>
    <row r="9" spans="1:24" ht="21.75" customHeight="1">
      <c r="B9" s="58"/>
      <c r="C9" s="58" t="s">
        <v>135</v>
      </c>
      <c r="D9" s="58"/>
      <c r="E9" s="66"/>
      <c r="F9" s="66"/>
      <c r="G9" s="66" t="s">
        <v>136</v>
      </c>
      <c r="H9" s="66"/>
      <c r="I9" s="66" t="s">
        <v>243</v>
      </c>
      <c r="J9" s="58"/>
      <c r="K9" s="152" t="s">
        <v>271</v>
      </c>
      <c r="L9" s="153"/>
      <c r="M9" s="58"/>
      <c r="N9" s="58"/>
      <c r="O9" s="58" t="s">
        <v>137</v>
      </c>
      <c r="P9" s="58"/>
      <c r="Q9" s="58" t="s">
        <v>138</v>
      </c>
      <c r="R9" s="58"/>
      <c r="S9" s="58" t="s">
        <v>139</v>
      </c>
      <c r="T9" s="58"/>
      <c r="U9" s="58" t="s">
        <v>140</v>
      </c>
      <c r="V9" s="58"/>
      <c r="W9" s="58" t="s">
        <v>138</v>
      </c>
      <c r="X9" s="59"/>
    </row>
    <row r="10" spans="1:24" ht="21.75" customHeight="1">
      <c r="A10" s="48"/>
      <c r="B10" s="58"/>
      <c r="C10" s="60" t="s">
        <v>141</v>
      </c>
      <c r="D10" s="58"/>
      <c r="E10" s="60" t="s">
        <v>62</v>
      </c>
      <c r="F10" s="58"/>
      <c r="G10" s="68" t="s">
        <v>142</v>
      </c>
      <c r="H10" s="66"/>
      <c r="I10" s="68" t="s">
        <v>244</v>
      </c>
      <c r="J10" s="58"/>
      <c r="K10" s="155" t="s">
        <v>272</v>
      </c>
      <c r="L10" s="155"/>
      <c r="M10" s="60" t="s">
        <v>143</v>
      </c>
      <c r="N10" s="58"/>
      <c r="O10" s="60" t="s">
        <v>144</v>
      </c>
      <c r="P10" s="58"/>
      <c r="Q10" s="60" t="s">
        <v>145</v>
      </c>
      <c r="R10" s="58"/>
      <c r="S10" s="60" t="s">
        <v>146</v>
      </c>
      <c r="T10" s="58"/>
      <c r="U10" s="60" t="s">
        <v>147</v>
      </c>
      <c r="V10" s="58"/>
      <c r="W10" s="60" t="s">
        <v>145</v>
      </c>
      <c r="X10" s="61"/>
    </row>
    <row r="11" spans="1:24" ht="21.75" customHeight="1">
      <c r="A11" s="25" t="s">
        <v>213</v>
      </c>
      <c r="B11" s="62"/>
      <c r="C11" s="51">
        <v>1185974790</v>
      </c>
      <c r="D11" s="62"/>
      <c r="E11" s="62">
        <v>6055971062</v>
      </c>
      <c r="F11" s="62"/>
      <c r="G11" s="62">
        <v>2228074</v>
      </c>
      <c r="H11" s="62"/>
      <c r="I11" s="62">
        <v>-3462120907</v>
      </c>
      <c r="J11" s="62"/>
      <c r="K11" s="51">
        <v>33055004</v>
      </c>
      <c r="L11" s="51"/>
      <c r="M11" s="51">
        <v>1288830639</v>
      </c>
      <c r="N11" s="51"/>
      <c r="O11" s="51">
        <v>-10658573</v>
      </c>
      <c r="P11" s="51"/>
      <c r="Q11" s="51">
        <f t="shared" ref="Q11:Q15" si="0">O11</f>
        <v>-10658573</v>
      </c>
      <c r="R11" s="51"/>
      <c r="S11" s="51">
        <f>SUM(C11:M11,Q11)</f>
        <v>5093280089</v>
      </c>
      <c r="T11" s="51"/>
      <c r="U11" s="51">
        <v>6568715</v>
      </c>
      <c r="V11" s="51"/>
      <c r="W11" s="51">
        <f t="shared" ref="W11" si="1">SUM(S11:U11)</f>
        <v>5099848804</v>
      </c>
      <c r="X11" s="61"/>
    </row>
    <row r="12" spans="1:24" ht="21.75" customHeight="1">
      <c r="A12" s="20" t="s">
        <v>148</v>
      </c>
      <c r="B12" s="62"/>
      <c r="C12" s="51">
        <v>0</v>
      </c>
      <c r="D12" s="62"/>
      <c r="E12" s="62">
        <v>0</v>
      </c>
      <c r="F12" s="62"/>
      <c r="G12" s="62">
        <v>0</v>
      </c>
      <c r="H12" s="62"/>
      <c r="I12" s="62">
        <v>0</v>
      </c>
      <c r="J12" s="62"/>
      <c r="K12" s="51">
        <v>0</v>
      </c>
      <c r="L12" s="51"/>
      <c r="M12" s="51">
        <f>PL!F79</f>
        <v>-107415604</v>
      </c>
      <c r="N12" s="51"/>
      <c r="O12" s="51">
        <v>0</v>
      </c>
      <c r="P12" s="51"/>
      <c r="Q12" s="51">
        <f t="shared" si="0"/>
        <v>0</v>
      </c>
      <c r="R12" s="51"/>
      <c r="S12" s="51">
        <f>SUM(C12:M12,Q12)</f>
        <v>-107415604</v>
      </c>
      <c r="T12" s="51"/>
      <c r="U12" s="51">
        <f>PL!F90</f>
        <v>-1703464</v>
      </c>
      <c r="V12" s="51"/>
      <c r="W12" s="51">
        <f t="shared" ref="W12:W13" si="2">SUM(S12:U12)</f>
        <v>-109119068</v>
      </c>
      <c r="X12" s="61"/>
    </row>
    <row r="13" spans="1:24" ht="21.75" customHeight="1">
      <c r="A13" s="20" t="s">
        <v>110</v>
      </c>
      <c r="B13" s="62"/>
      <c r="C13" s="69">
        <v>0</v>
      </c>
      <c r="D13" s="62"/>
      <c r="E13" s="70">
        <v>0</v>
      </c>
      <c r="F13" s="62"/>
      <c r="G13" s="70">
        <v>0</v>
      </c>
      <c r="H13" s="62"/>
      <c r="I13" s="70">
        <v>0</v>
      </c>
      <c r="J13" s="62"/>
      <c r="K13" s="69">
        <v>0</v>
      </c>
      <c r="L13" s="51"/>
      <c r="M13" s="69">
        <f>SUM(PL!F58)</f>
        <v>0</v>
      </c>
      <c r="N13" s="51"/>
      <c r="O13" s="69">
        <f>PL!F49</f>
        <v>134844733</v>
      </c>
      <c r="P13" s="51"/>
      <c r="Q13" s="69">
        <f t="shared" si="0"/>
        <v>134844733</v>
      </c>
      <c r="R13" s="51"/>
      <c r="S13" s="69">
        <f>SUM(C13:M13,Q13)</f>
        <v>134844733</v>
      </c>
      <c r="T13" s="51"/>
      <c r="U13" s="69">
        <v>0</v>
      </c>
      <c r="V13" s="51"/>
      <c r="W13" s="69">
        <f t="shared" si="2"/>
        <v>134844733</v>
      </c>
      <c r="X13" s="61"/>
    </row>
    <row r="14" spans="1:24" ht="21.75" customHeight="1">
      <c r="A14" s="64" t="s">
        <v>113</v>
      </c>
      <c r="B14" s="51"/>
      <c r="C14" s="62">
        <f>SUM(C12:C13)</f>
        <v>0</v>
      </c>
      <c r="D14" s="51"/>
      <c r="E14" s="62">
        <f>SUM(E12:E13)</f>
        <v>0</v>
      </c>
      <c r="F14" s="51"/>
      <c r="G14" s="62">
        <f>SUM(G12:G13)</f>
        <v>0</v>
      </c>
      <c r="H14" s="62"/>
      <c r="I14" s="62">
        <f>SUM(I12:I13)</f>
        <v>0</v>
      </c>
      <c r="J14" s="51"/>
      <c r="K14" s="62">
        <f>SUM(K12:K13)</f>
        <v>0</v>
      </c>
      <c r="L14" s="62"/>
      <c r="M14" s="62">
        <f>SUM(M12:M13)</f>
        <v>-107415604</v>
      </c>
      <c r="N14" s="62"/>
      <c r="O14" s="62">
        <f>SUM(O12:O13)</f>
        <v>134844733</v>
      </c>
      <c r="P14" s="62"/>
      <c r="Q14" s="62">
        <f t="shared" si="0"/>
        <v>134844733</v>
      </c>
      <c r="R14" s="62"/>
      <c r="S14" s="62">
        <f>SUM(S12:S13)</f>
        <v>27429129</v>
      </c>
      <c r="T14" s="62"/>
      <c r="U14" s="62">
        <f>SUM(U12:U13)</f>
        <v>-1703464</v>
      </c>
      <c r="V14" s="51"/>
      <c r="W14" s="62">
        <f>SUM(W12:W13)</f>
        <v>25725665</v>
      </c>
      <c r="X14" s="61"/>
    </row>
    <row r="15" spans="1:24" ht="21.75" customHeight="1">
      <c r="A15" s="20" t="s">
        <v>149</v>
      </c>
      <c r="B15" s="51"/>
      <c r="C15" s="62">
        <v>0</v>
      </c>
      <c r="D15" s="51"/>
      <c r="E15" s="62">
        <v>0</v>
      </c>
      <c r="F15" s="51"/>
      <c r="G15" s="62">
        <v>0</v>
      </c>
      <c r="H15" s="62"/>
      <c r="I15" s="62">
        <v>0</v>
      </c>
      <c r="J15" s="51"/>
      <c r="K15" s="62">
        <v>0</v>
      </c>
      <c r="L15" s="62"/>
      <c r="M15" s="51">
        <v>241652021</v>
      </c>
      <c r="N15" s="62"/>
      <c r="O15" s="62">
        <v>0</v>
      </c>
      <c r="P15" s="62"/>
      <c r="Q15" s="62">
        <f t="shared" si="0"/>
        <v>0</v>
      </c>
      <c r="R15" s="62"/>
      <c r="S15" s="51">
        <f>SUM(C15:M15,Q15)</f>
        <v>241652021</v>
      </c>
      <c r="T15" s="62"/>
      <c r="U15" s="62">
        <v>0</v>
      </c>
      <c r="V15" s="51"/>
      <c r="W15" s="51">
        <f t="shared" ref="W15" si="3">SUM(S15:U15)</f>
        <v>241652021</v>
      </c>
      <c r="X15" s="61"/>
    </row>
    <row r="16" spans="1:24" ht="21.75" customHeight="1" thickBot="1">
      <c r="A16" s="25" t="s">
        <v>214</v>
      </c>
      <c r="B16" s="23"/>
      <c r="C16" s="63">
        <f>SUM(C14:C15,C11)</f>
        <v>1185974790</v>
      </c>
      <c r="D16" s="23"/>
      <c r="E16" s="63">
        <f>SUM(E14:E15,E11)</f>
        <v>6055971062</v>
      </c>
      <c r="F16" s="23"/>
      <c r="G16" s="63">
        <f>SUM(G14:G15,G11)</f>
        <v>2228074</v>
      </c>
      <c r="H16" s="51"/>
      <c r="I16" s="63">
        <f>SUM(I14:I15,I11)</f>
        <v>-3462120907</v>
      </c>
      <c r="J16" s="23"/>
      <c r="K16" s="63">
        <f>SUM(K14:K15,K11)</f>
        <v>33055004</v>
      </c>
      <c r="L16" s="51"/>
      <c r="M16" s="63">
        <f>SUM(M11,M14:M15)</f>
        <v>1423067056</v>
      </c>
      <c r="N16" s="51"/>
      <c r="O16" s="63">
        <f>SUM(O14:O15,O11)</f>
        <v>124186160</v>
      </c>
      <c r="P16" s="51"/>
      <c r="Q16" s="63">
        <f>SUM(Q14:Q15,Q11)</f>
        <v>124186160</v>
      </c>
      <c r="R16" s="51"/>
      <c r="S16" s="63">
        <f>SUM(S14:S15,S11)</f>
        <v>5362361239</v>
      </c>
      <c r="T16" s="51"/>
      <c r="U16" s="63">
        <f>SUM(U14:U15,U11)</f>
        <v>4865251</v>
      </c>
      <c r="V16" s="51"/>
      <c r="W16" s="63">
        <f>SUM(W14:W15,W11)</f>
        <v>5367226490</v>
      </c>
      <c r="X16" s="61"/>
    </row>
    <row r="17" spans="1:24" ht="21.75" customHeight="1" thickTop="1">
      <c r="A17" s="48"/>
      <c r="B17" s="23"/>
      <c r="C17" s="51"/>
      <c r="D17" s="23"/>
      <c r="E17" s="23"/>
      <c r="F17" s="23"/>
      <c r="G17" s="23"/>
      <c r="H17" s="23"/>
      <c r="I17" s="23"/>
      <c r="J17" s="23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61"/>
    </row>
    <row r="18" spans="1:24" ht="21.75" customHeight="1">
      <c r="A18" s="25" t="s">
        <v>254</v>
      </c>
      <c r="B18" s="62"/>
      <c r="C18" s="51">
        <f>SUM(C16)</f>
        <v>1185974790</v>
      </c>
      <c r="D18" s="62"/>
      <c r="E18" s="62">
        <f>SUM(E16)</f>
        <v>6055971062</v>
      </c>
      <c r="F18" s="62"/>
      <c r="G18" s="62">
        <f>SUM(G16)</f>
        <v>2228074</v>
      </c>
      <c r="H18" s="62"/>
      <c r="I18" s="51">
        <f>SUM(I16)</f>
        <v>-3462120907</v>
      </c>
      <c r="J18" s="62"/>
      <c r="K18" s="51">
        <f>SUM(K16)</f>
        <v>33055004</v>
      </c>
      <c r="L18" s="51"/>
      <c r="M18" s="51">
        <f>SUM(M16)</f>
        <v>1423067056</v>
      </c>
      <c r="N18" s="51">
        <f t="shared" ref="N18:O18" si="4">SUM(N16)</f>
        <v>0</v>
      </c>
      <c r="O18" s="51">
        <f t="shared" si="4"/>
        <v>124186160</v>
      </c>
      <c r="P18" s="51"/>
      <c r="Q18" s="51">
        <f>Q16</f>
        <v>124186160</v>
      </c>
      <c r="R18" s="51"/>
      <c r="S18" s="51">
        <f>SUM(C18:M18,Q18)</f>
        <v>5362361239</v>
      </c>
      <c r="T18" s="51"/>
      <c r="U18" s="51">
        <f>SUM(U16)</f>
        <v>4865251</v>
      </c>
      <c r="V18" s="51"/>
      <c r="W18" s="51">
        <f>SUM(S18:U18)</f>
        <v>5367226490</v>
      </c>
      <c r="X18" s="61"/>
    </row>
    <row r="19" spans="1:24" ht="21.75" customHeight="1">
      <c r="A19" s="20" t="s">
        <v>148</v>
      </c>
      <c r="B19" s="62"/>
      <c r="C19" s="51">
        <v>0</v>
      </c>
      <c r="D19" s="62"/>
      <c r="E19" s="62">
        <v>0</v>
      </c>
      <c r="F19" s="62"/>
      <c r="G19" s="62">
        <v>0</v>
      </c>
      <c r="H19" s="62"/>
      <c r="I19" s="62">
        <v>0</v>
      </c>
      <c r="J19" s="62"/>
      <c r="K19" s="51">
        <v>0</v>
      </c>
      <c r="L19" s="51"/>
      <c r="M19" s="51">
        <f>SUM(PL!D79)</f>
        <v>-178281628</v>
      </c>
      <c r="N19" s="51"/>
      <c r="O19" s="51">
        <v>0</v>
      </c>
      <c r="P19" s="51"/>
      <c r="Q19" s="51">
        <f>O19</f>
        <v>0</v>
      </c>
      <c r="R19" s="51"/>
      <c r="S19" s="51">
        <f>SUM(C19:M19,Q19)</f>
        <v>-178281628</v>
      </c>
      <c r="T19" s="51"/>
      <c r="U19" s="51">
        <f>SUM(PL!D81)</f>
        <v>-1695967</v>
      </c>
      <c r="V19" s="51"/>
      <c r="W19" s="51">
        <f>SUM(S19:U19)</f>
        <v>-179977595</v>
      </c>
      <c r="X19" s="61"/>
    </row>
    <row r="20" spans="1:24" ht="21.75" customHeight="1">
      <c r="A20" s="20" t="s">
        <v>110</v>
      </c>
      <c r="B20" s="62"/>
      <c r="C20" s="69">
        <v>0</v>
      </c>
      <c r="D20" s="62"/>
      <c r="E20" s="70">
        <v>0</v>
      </c>
      <c r="F20" s="62"/>
      <c r="G20" s="70">
        <v>0</v>
      </c>
      <c r="H20" s="62"/>
      <c r="I20" s="70">
        <v>0</v>
      </c>
      <c r="J20" s="62"/>
      <c r="K20" s="69">
        <v>0</v>
      </c>
      <c r="L20" s="51"/>
      <c r="M20" s="69">
        <v>5149316</v>
      </c>
      <c r="N20" s="51"/>
      <c r="O20" s="69">
        <f>PL!D49</f>
        <v>266761218</v>
      </c>
      <c r="P20" s="51"/>
      <c r="Q20" s="69">
        <f>SUM(O20:P20)</f>
        <v>266761218</v>
      </c>
      <c r="R20" s="51"/>
      <c r="S20" s="69">
        <f>SUM(C20:M20,Q20)</f>
        <v>271910534</v>
      </c>
      <c r="T20" s="51"/>
      <c r="U20" s="69">
        <v>0</v>
      </c>
      <c r="V20" s="51"/>
      <c r="W20" s="69">
        <f t="shared" ref="W20" si="5">SUM(S20:U20)</f>
        <v>271910534</v>
      </c>
      <c r="X20" s="61"/>
    </row>
    <row r="21" spans="1:24" ht="21.75" customHeight="1">
      <c r="A21" s="64" t="s">
        <v>113</v>
      </c>
      <c r="B21" s="51"/>
      <c r="C21" s="62">
        <f>SUM(C19:C20)</f>
        <v>0</v>
      </c>
      <c r="D21" s="51"/>
      <c r="E21" s="62">
        <f>SUM(E19:E20)</f>
        <v>0</v>
      </c>
      <c r="F21" s="51"/>
      <c r="G21" s="62">
        <f>SUM(G19:G20)</f>
        <v>0</v>
      </c>
      <c r="H21" s="62"/>
      <c r="I21" s="62">
        <f>SUM(I19:I20)</f>
        <v>0</v>
      </c>
      <c r="J21" s="51"/>
      <c r="K21" s="62">
        <f>SUM(K19:K20)</f>
        <v>0</v>
      </c>
      <c r="L21" s="62"/>
      <c r="M21" s="62">
        <f>SUM(M19:M20)</f>
        <v>-173132312</v>
      </c>
      <c r="N21" s="62"/>
      <c r="O21" s="62">
        <f>SUM(O19:O20)</f>
        <v>266761218</v>
      </c>
      <c r="P21" s="62"/>
      <c r="Q21" s="62">
        <f>SUM(Q19:Q20)</f>
        <v>266761218</v>
      </c>
      <c r="R21" s="62"/>
      <c r="S21" s="62">
        <f>SUM(S19:S20)</f>
        <v>93628906</v>
      </c>
      <c r="T21" s="62"/>
      <c r="U21" s="62">
        <f>SUM(U19:U20)</f>
        <v>-1695967</v>
      </c>
      <c r="V21" s="51"/>
      <c r="W21" s="62">
        <f>SUM(W19:W20)</f>
        <v>91932939</v>
      </c>
      <c r="X21" s="61"/>
    </row>
    <row r="22" spans="1:24" ht="21.75" customHeight="1" thickBot="1">
      <c r="A22" s="25" t="s">
        <v>255</v>
      </c>
      <c r="B22" s="23"/>
      <c r="C22" s="63">
        <f>SUM(C21:C21,C18)</f>
        <v>1185974790</v>
      </c>
      <c r="D22" s="23"/>
      <c r="E22" s="63">
        <f>SUM(E21:E21,E18)</f>
        <v>6055971062</v>
      </c>
      <c r="F22" s="23"/>
      <c r="G22" s="63">
        <f>SUM(G21:G21,G18)</f>
        <v>2228074</v>
      </c>
      <c r="H22" s="51"/>
      <c r="I22" s="63">
        <f>SUM(I18,I21:I21)</f>
        <v>-3462120907</v>
      </c>
      <c r="J22" s="23"/>
      <c r="K22" s="63">
        <f>SUM(K18,K21:K21)</f>
        <v>33055004</v>
      </c>
      <c r="L22" s="51"/>
      <c r="M22" s="63">
        <f>SUM(M21:M21,M18)</f>
        <v>1249934744</v>
      </c>
      <c r="N22" s="51"/>
      <c r="O22" s="63">
        <f>SUM(O21:O21,O18)</f>
        <v>390947378</v>
      </c>
      <c r="P22" s="51"/>
      <c r="Q22" s="63">
        <f>SUM(Q21:Q21,Q18)</f>
        <v>390947378</v>
      </c>
      <c r="R22" s="51"/>
      <c r="S22" s="63">
        <f>SUM(S21:S21,S18)</f>
        <v>5455990145</v>
      </c>
      <c r="T22" s="51"/>
      <c r="U22" s="63">
        <f>SUM(U21:U21,U18)</f>
        <v>3169284</v>
      </c>
      <c r="V22" s="51"/>
      <c r="W22" s="63">
        <f>SUM(W21:W21,W18)</f>
        <v>5459159429</v>
      </c>
      <c r="X22" s="61"/>
    </row>
    <row r="23" spans="1:24" ht="21.75" customHeight="1" thickTop="1">
      <c r="B23" s="51"/>
      <c r="C23" s="51">
        <f>C18-BS!F84</f>
        <v>0</v>
      </c>
      <c r="D23" s="51"/>
      <c r="E23" s="51">
        <v>0</v>
      </c>
      <c r="F23" s="51"/>
      <c r="G23" s="51">
        <v>0</v>
      </c>
      <c r="H23" s="51"/>
      <c r="I23" s="51"/>
      <c r="J23" s="51"/>
      <c r="K23" s="51">
        <f>K18-BS!F90</f>
        <v>0</v>
      </c>
      <c r="L23" s="51"/>
      <c r="M23" s="51">
        <f>M18-BS!F91</f>
        <v>0</v>
      </c>
      <c r="N23" s="51"/>
      <c r="O23" s="51">
        <f>O18-BS!F92</f>
        <v>0</v>
      </c>
      <c r="P23" s="51"/>
      <c r="Q23" s="51">
        <f>Q18-BS!F92</f>
        <v>0</v>
      </c>
      <c r="R23" s="51"/>
      <c r="S23" s="51">
        <f>S16-BS!F93</f>
        <v>0</v>
      </c>
      <c r="T23" s="51"/>
      <c r="U23" s="51">
        <f>U16-BS!F94</f>
        <v>0</v>
      </c>
      <c r="V23" s="51"/>
      <c r="W23" s="51">
        <f>W18-BS!F95</f>
        <v>0</v>
      </c>
      <c r="X23" s="61"/>
    </row>
    <row r="24" spans="1:24" ht="21.75" customHeight="1">
      <c r="B24" s="51"/>
      <c r="C24" s="51">
        <f>C22-BS!D84</f>
        <v>0</v>
      </c>
      <c r="D24" s="51"/>
      <c r="E24" s="51">
        <f>E22-BS!D85</f>
        <v>0</v>
      </c>
      <c r="F24" s="51"/>
      <c r="G24" s="51">
        <f>G22-BS!D86</f>
        <v>0</v>
      </c>
      <c r="H24" s="51"/>
      <c r="I24" s="51">
        <f>I22-BS!D88</f>
        <v>0</v>
      </c>
      <c r="J24" s="51"/>
      <c r="K24" s="51">
        <f>K22-BS!D90</f>
        <v>0</v>
      </c>
      <c r="L24" s="51"/>
      <c r="M24" s="51">
        <f>M22-BS!D91</f>
        <v>0</v>
      </c>
      <c r="N24" s="51"/>
      <c r="O24" s="51">
        <f>O22-BS!D92</f>
        <v>0</v>
      </c>
      <c r="P24" s="51"/>
      <c r="Q24" s="51">
        <f>Q22-BS!D92</f>
        <v>0</v>
      </c>
      <c r="R24" s="51"/>
      <c r="S24" s="51">
        <f>S22-BS!D93</f>
        <v>0</v>
      </c>
      <c r="T24" s="51"/>
      <c r="U24" s="51">
        <f>U22-BS!D94</f>
        <v>0</v>
      </c>
      <c r="V24" s="51"/>
      <c r="W24" s="51">
        <f>W22-BS!D95</f>
        <v>0</v>
      </c>
    </row>
    <row r="25" spans="1:24" ht="21.75" customHeight="1">
      <c r="A25" s="55" t="s">
        <v>34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</row>
  </sheetData>
  <mergeCells count="2">
    <mergeCell ref="K10:L10"/>
    <mergeCell ref="B6:S6"/>
  </mergeCells>
  <phoneticPr fontId="8" type="noConversion"/>
  <pageMargins left="0.59055118110236227" right="0.19685039370078741" top="0.78740157480314965" bottom="0.39370078740157483" header="0.19685039370078741" footer="0.19685039370078741"/>
  <pageSetup paperSize="9" scale="5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2"/>
  <sheetViews>
    <sheetView showGridLines="0" view="pageBreakPreview" topLeftCell="B2" zoomScale="60" zoomScaleNormal="80" workbookViewId="0">
      <selection activeCell="N15" sqref="N15"/>
    </sheetView>
  </sheetViews>
  <sheetFormatPr defaultColWidth="10.7109375" defaultRowHeight="21.75" customHeight="1"/>
  <cols>
    <col min="1" max="1" width="48.140625" style="109" customWidth="1"/>
    <col min="2" max="2" width="8.42578125" style="109" customWidth="1"/>
    <col min="3" max="3" width="1.7109375" style="109" customWidth="1"/>
    <col min="4" max="4" width="17.7109375" style="109" customWidth="1"/>
    <col min="5" max="5" width="1.140625" style="109" customWidth="1"/>
    <col min="6" max="6" width="17.7109375" style="109" customWidth="1"/>
    <col min="7" max="7" width="1.140625" style="109" customWidth="1"/>
    <col min="8" max="8" width="19.28515625" style="109" customWidth="1"/>
    <col min="9" max="9" width="1.140625" style="109" customWidth="1"/>
    <col min="10" max="10" width="16" style="109" customWidth="1"/>
    <col min="11" max="11" width="1.140625" style="109" customWidth="1"/>
    <col min="12" max="12" width="16" style="109" customWidth="1"/>
    <col min="13" max="13" width="1.140625" style="109" customWidth="1"/>
    <col min="14" max="14" width="17.5703125" style="109" customWidth="1"/>
    <col min="15" max="15" width="1.28515625" style="109" customWidth="1"/>
    <col min="16" max="16384" width="10.7109375" style="109"/>
  </cols>
  <sheetData>
    <row r="1" spans="1:15" s="100" customFormat="1" ht="21.75" customHeight="1">
      <c r="A1" s="99" t="s">
        <v>0</v>
      </c>
    </row>
    <row r="2" spans="1:15" s="100" customFormat="1" ht="21.75" customHeight="1">
      <c r="A2" s="101" t="s">
        <v>150</v>
      </c>
      <c r="D2" s="102"/>
      <c r="J2" s="102"/>
      <c r="K2" s="102"/>
      <c r="L2" s="102"/>
      <c r="M2" s="102"/>
      <c r="N2" s="102"/>
    </row>
    <row r="3" spans="1:15" s="100" customFormat="1" ht="21.75" customHeight="1">
      <c r="A3" s="103" t="s">
        <v>253</v>
      </c>
      <c r="D3" s="104"/>
      <c r="J3" s="104"/>
      <c r="K3" s="102"/>
      <c r="L3" s="104"/>
      <c r="M3" s="102"/>
      <c r="N3" s="102"/>
    </row>
    <row r="4" spans="1:15" ht="21.75" customHeight="1">
      <c r="A4" s="105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 t="s">
        <v>2</v>
      </c>
      <c r="O4" s="106"/>
    </row>
    <row r="5" spans="1:15" ht="21.75" customHeight="1">
      <c r="A5" s="105"/>
      <c r="B5" s="110"/>
      <c r="C5" s="111"/>
      <c r="D5" s="112" t="s">
        <v>4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5" ht="21.75" customHeight="1">
      <c r="A6" s="105"/>
      <c r="C6" s="107"/>
      <c r="D6" s="113" t="s">
        <v>126</v>
      </c>
      <c r="E6" s="107"/>
      <c r="F6" s="114"/>
      <c r="G6" s="114"/>
      <c r="H6" s="115" t="s">
        <v>127</v>
      </c>
      <c r="I6" s="107"/>
      <c r="J6" s="111" t="s">
        <v>66</v>
      </c>
      <c r="K6" s="111"/>
      <c r="L6" s="111"/>
      <c r="M6" s="113"/>
      <c r="N6" s="113" t="s">
        <v>134</v>
      </c>
    </row>
    <row r="7" spans="1:15" ht="21.75" customHeight="1">
      <c r="C7" s="113"/>
      <c r="D7" s="113" t="s">
        <v>135</v>
      </c>
      <c r="E7" s="113"/>
      <c r="F7" s="115"/>
      <c r="G7" s="115"/>
      <c r="H7" s="115" t="s">
        <v>136</v>
      </c>
      <c r="I7" s="113"/>
      <c r="J7" s="116" t="s">
        <v>151</v>
      </c>
      <c r="K7" s="116"/>
      <c r="L7" s="113"/>
      <c r="M7" s="113"/>
      <c r="N7" s="113" t="s">
        <v>138</v>
      </c>
      <c r="O7" s="117"/>
    </row>
    <row r="8" spans="1:15" ht="21.75" customHeight="1">
      <c r="A8" s="100"/>
      <c r="B8" s="127"/>
      <c r="C8" s="113"/>
      <c r="D8" s="118" t="s">
        <v>141</v>
      </c>
      <c r="E8" s="113"/>
      <c r="F8" s="118" t="s">
        <v>62</v>
      </c>
      <c r="G8" s="113"/>
      <c r="H8" s="118" t="s">
        <v>152</v>
      </c>
      <c r="I8" s="113"/>
      <c r="J8" s="118" t="s">
        <v>153</v>
      </c>
      <c r="K8" s="113"/>
      <c r="L8" s="131" t="s">
        <v>143</v>
      </c>
      <c r="M8" s="132"/>
      <c r="N8" s="131" t="s">
        <v>145</v>
      </c>
      <c r="O8" s="119"/>
    </row>
    <row r="9" spans="1:15" ht="21.75" customHeight="1">
      <c r="A9" s="120" t="s">
        <v>213</v>
      </c>
      <c r="C9" s="104"/>
      <c r="D9" s="104">
        <v>1185974790</v>
      </c>
      <c r="E9" s="121"/>
      <c r="F9" s="121">
        <v>6055971062</v>
      </c>
      <c r="G9" s="121"/>
      <c r="H9" s="121">
        <v>2228074</v>
      </c>
      <c r="I9" s="121"/>
      <c r="J9" s="104">
        <v>33055004</v>
      </c>
      <c r="K9" s="121"/>
      <c r="L9" s="104">
        <v>-432082122</v>
      </c>
      <c r="M9" s="104"/>
      <c r="N9" s="104">
        <f t="shared" ref="N9:N19" si="0">SUM(D9:L9)</f>
        <v>6845146808</v>
      </c>
      <c r="O9" s="119"/>
    </row>
    <row r="10" spans="1:15" ht="21.75" customHeight="1">
      <c r="A10" s="107" t="s">
        <v>148</v>
      </c>
      <c r="C10" s="121"/>
      <c r="D10" s="104">
        <v>0</v>
      </c>
      <c r="E10" s="121"/>
      <c r="F10" s="121">
        <v>0</v>
      </c>
      <c r="G10" s="121"/>
      <c r="H10" s="121">
        <v>0</v>
      </c>
      <c r="I10" s="121"/>
      <c r="J10" s="104">
        <v>0</v>
      </c>
      <c r="K10" s="121"/>
      <c r="L10" s="104">
        <f>PL!J77</f>
        <v>-24730746</v>
      </c>
      <c r="M10" s="104"/>
      <c r="N10" s="104">
        <f>SUM(D10:L10)</f>
        <v>-24730746</v>
      </c>
      <c r="O10" s="119"/>
    </row>
    <row r="11" spans="1:15" ht="21.75" customHeight="1">
      <c r="A11" s="107" t="s">
        <v>110</v>
      </c>
      <c r="C11" s="121"/>
      <c r="D11" s="122">
        <v>0</v>
      </c>
      <c r="E11" s="121"/>
      <c r="F11" s="123">
        <v>0</v>
      </c>
      <c r="G11" s="121"/>
      <c r="H11" s="123">
        <v>0</v>
      </c>
      <c r="I11" s="121"/>
      <c r="J11" s="122">
        <v>0</v>
      </c>
      <c r="K11" s="121"/>
      <c r="L11" s="122">
        <f>PL!J60</f>
        <v>0</v>
      </c>
      <c r="M11" s="104"/>
      <c r="N11" s="122">
        <f t="shared" si="0"/>
        <v>0</v>
      </c>
      <c r="O11" s="119"/>
    </row>
    <row r="12" spans="1:15" ht="21.75" customHeight="1">
      <c r="A12" s="124" t="s">
        <v>113</v>
      </c>
      <c r="C12" s="104"/>
      <c r="D12" s="121">
        <f>SUM(D10:D11)</f>
        <v>0</v>
      </c>
      <c r="E12" s="104"/>
      <c r="F12" s="121">
        <f>SUM(F10:F11)</f>
        <v>0</v>
      </c>
      <c r="G12" s="104"/>
      <c r="H12" s="121">
        <f>SUM(H10:H11)</f>
        <v>0</v>
      </c>
      <c r="I12" s="104"/>
      <c r="J12" s="121">
        <f>SUM(J10:J11)</f>
        <v>0</v>
      </c>
      <c r="K12" s="104"/>
      <c r="L12" s="121">
        <f>SUM(L10:L11)</f>
        <v>-24730746</v>
      </c>
      <c r="M12" s="104"/>
      <c r="N12" s="121">
        <f t="shared" si="0"/>
        <v>-24730746</v>
      </c>
      <c r="O12" s="119"/>
    </row>
    <row r="13" spans="1:15" ht="21.75" customHeight="1" thickBot="1">
      <c r="A13" s="120" t="s">
        <v>214</v>
      </c>
      <c r="C13" s="104"/>
      <c r="D13" s="125">
        <f>SUM(D12:D12,D9)</f>
        <v>1185974790</v>
      </c>
      <c r="E13" s="126"/>
      <c r="F13" s="125">
        <f>SUM(F12:F12,F9)</f>
        <v>6055971062</v>
      </c>
      <c r="G13" s="126"/>
      <c r="H13" s="125">
        <f>SUM(H12:H12,H9)</f>
        <v>2228074</v>
      </c>
      <c r="I13" s="126"/>
      <c r="J13" s="125">
        <f>SUM(J9,J12:J12)</f>
        <v>33055004</v>
      </c>
      <c r="K13" s="126"/>
      <c r="L13" s="125">
        <f>SUM(L9,L12:L12)</f>
        <v>-456812868</v>
      </c>
      <c r="M13" s="104"/>
      <c r="N13" s="125">
        <f t="shared" si="0"/>
        <v>6820416062</v>
      </c>
      <c r="O13" s="119"/>
    </row>
    <row r="14" spans="1:15" ht="21.75" customHeight="1" thickTop="1">
      <c r="A14" s="120"/>
      <c r="C14" s="104"/>
      <c r="D14" s="104"/>
      <c r="E14" s="126"/>
      <c r="F14" s="104"/>
      <c r="G14" s="126"/>
      <c r="H14" s="104"/>
      <c r="I14" s="126"/>
      <c r="J14" s="104"/>
      <c r="K14" s="126"/>
      <c r="L14" s="104"/>
      <c r="M14" s="104"/>
      <c r="N14" s="104"/>
      <c r="O14" s="119"/>
    </row>
    <row r="15" spans="1:15" ht="21.75" customHeight="1">
      <c r="A15" s="120" t="s">
        <v>254</v>
      </c>
      <c r="C15" s="104"/>
      <c r="D15" s="104">
        <f>D13</f>
        <v>1185974790</v>
      </c>
      <c r="E15" s="121"/>
      <c r="F15" s="104">
        <f>F13</f>
        <v>6055971062</v>
      </c>
      <c r="G15" s="121"/>
      <c r="H15" s="104">
        <f>H13</f>
        <v>2228074</v>
      </c>
      <c r="I15" s="121"/>
      <c r="J15" s="104">
        <f>J13</f>
        <v>33055004</v>
      </c>
      <c r="K15" s="121"/>
      <c r="L15" s="104">
        <f>L13</f>
        <v>-456812868</v>
      </c>
      <c r="M15" s="104"/>
      <c r="N15" s="104">
        <f t="shared" si="0"/>
        <v>6820416062</v>
      </c>
      <c r="O15" s="119"/>
    </row>
    <row r="16" spans="1:15" ht="21.75" customHeight="1">
      <c r="A16" s="107" t="s">
        <v>148</v>
      </c>
      <c r="C16" s="121"/>
      <c r="D16" s="104">
        <v>0</v>
      </c>
      <c r="E16" s="121"/>
      <c r="F16" s="121">
        <v>0</v>
      </c>
      <c r="G16" s="121"/>
      <c r="H16" s="121">
        <v>0</v>
      </c>
      <c r="I16" s="121"/>
      <c r="J16" s="104">
        <v>0</v>
      </c>
      <c r="K16" s="121"/>
      <c r="L16" s="104">
        <f>PL!H33</f>
        <v>-68405474</v>
      </c>
      <c r="M16" s="104"/>
      <c r="N16" s="104">
        <f t="shared" si="0"/>
        <v>-68405474</v>
      </c>
      <c r="O16" s="119"/>
    </row>
    <row r="17" spans="1:15" ht="21.75" customHeight="1">
      <c r="A17" s="107" t="s">
        <v>110</v>
      </c>
      <c r="C17" s="121"/>
      <c r="D17" s="122">
        <v>0</v>
      </c>
      <c r="E17" s="121"/>
      <c r="F17" s="123">
        <v>0</v>
      </c>
      <c r="G17" s="121"/>
      <c r="H17" s="123">
        <v>0</v>
      </c>
      <c r="I17" s="121"/>
      <c r="J17" s="122">
        <v>0</v>
      </c>
      <c r="K17" s="121"/>
      <c r="L17" s="122">
        <f>PL!H60</f>
        <v>1892114</v>
      </c>
      <c r="M17" s="104"/>
      <c r="N17" s="122">
        <f t="shared" si="0"/>
        <v>1892114</v>
      </c>
      <c r="O17" s="119"/>
    </row>
    <row r="18" spans="1:15" ht="21.75" customHeight="1">
      <c r="A18" s="124" t="s">
        <v>113</v>
      </c>
      <c r="C18" s="104"/>
      <c r="D18" s="121">
        <f>SUM(D16:D17)</f>
        <v>0</v>
      </c>
      <c r="E18" s="104"/>
      <c r="F18" s="121">
        <f>SUM(F16:F17)</f>
        <v>0</v>
      </c>
      <c r="G18" s="104"/>
      <c r="H18" s="121">
        <f>SUM(H16:H17)</f>
        <v>0</v>
      </c>
      <c r="I18" s="104"/>
      <c r="J18" s="121">
        <f>SUM(J16:J17)</f>
        <v>0</v>
      </c>
      <c r="K18" s="104"/>
      <c r="L18" s="121">
        <f>SUM(L16:L17)</f>
        <v>-66513360</v>
      </c>
      <c r="M18" s="104"/>
      <c r="N18" s="121">
        <f t="shared" si="0"/>
        <v>-66513360</v>
      </c>
      <c r="O18" s="119"/>
    </row>
    <row r="19" spans="1:15" ht="21.75" customHeight="1" thickBot="1">
      <c r="A19" s="120" t="s">
        <v>255</v>
      </c>
      <c r="C19" s="104"/>
      <c r="D19" s="125">
        <f>SUM(D18:D18,D15)</f>
        <v>1185974790</v>
      </c>
      <c r="E19" s="126"/>
      <c r="F19" s="125">
        <f>SUM(F18:F18,F15)</f>
        <v>6055971062</v>
      </c>
      <c r="G19" s="126"/>
      <c r="H19" s="125">
        <f>SUM(H18:H18,H15)</f>
        <v>2228074</v>
      </c>
      <c r="I19" s="126"/>
      <c r="J19" s="125">
        <f>SUM(J15,J18:J18)</f>
        <v>33055004</v>
      </c>
      <c r="K19" s="126"/>
      <c r="L19" s="125">
        <f>SUM(L15,L18:L18)</f>
        <v>-523326228</v>
      </c>
      <c r="M19" s="104"/>
      <c r="N19" s="125">
        <f t="shared" si="0"/>
        <v>6753902702</v>
      </c>
      <c r="O19" s="119"/>
    </row>
    <row r="20" spans="1:15" ht="21.75" customHeight="1" thickTop="1">
      <c r="D20" s="104">
        <f>D15-BS!J84</f>
        <v>0</v>
      </c>
      <c r="E20" s="104"/>
      <c r="F20" s="104">
        <v>0</v>
      </c>
      <c r="G20" s="104"/>
      <c r="H20" s="104">
        <v>0</v>
      </c>
      <c r="I20" s="104"/>
      <c r="J20" s="104">
        <f>J15-BS!J90</f>
        <v>0</v>
      </c>
      <c r="K20" s="104"/>
      <c r="L20" s="104">
        <f>L15-BS!J91</f>
        <v>0</v>
      </c>
      <c r="M20" s="104"/>
      <c r="N20" s="104">
        <f>N15-BS!J93</f>
        <v>0</v>
      </c>
      <c r="O20" s="119"/>
    </row>
    <row r="21" spans="1:15" ht="21.75" customHeight="1">
      <c r="D21" s="104">
        <f>D19-BS!H84</f>
        <v>0</v>
      </c>
      <c r="E21" s="104"/>
      <c r="F21" s="104">
        <f>F19-BS!H85</f>
        <v>0</v>
      </c>
      <c r="G21" s="104"/>
      <c r="H21" s="104">
        <f>H19-BS!H86</f>
        <v>0</v>
      </c>
      <c r="I21" s="104"/>
      <c r="J21" s="104">
        <f>J19-BS!H90</f>
        <v>0</v>
      </c>
      <c r="K21" s="104"/>
      <c r="L21" s="104">
        <f>L19-BS!H91</f>
        <v>0</v>
      </c>
      <c r="M21" s="104"/>
      <c r="N21" s="104">
        <f>N19-BS!H93</f>
        <v>0</v>
      </c>
    </row>
    <row r="22" spans="1:15" ht="21.75" customHeight="1">
      <c r="A22" s="109" t="s">
        <v>34</v>
      </c>
    </row>
  </sheetData>
  <pageMargins left="0.98425196850393704" right="0.39370078740157483" top="0.78740157480314965" bottom="0.39370078740157483" header="0.19685039370078741" footer="0.19685039370078741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40D4-6F46-4913-ABDF-B5291F031959}">
  <dimension ref="A1:K127"/>
  <sheetViews>
    <sheetView showGridLines="0" tabSelected="1" view="pageBreakPreview" topLeftCell="A71" zoomScale="70" zoomScaleNormal="90" zoomScaleSheetLayoutView="70" workbookViewId="0">
      <selection activeCell="D84" sqref="D84"/>
    </sheetView>
  </sheetViews>
  <sheetFormatPr defaultColWidth="10.7109375" defaultRowHeight="21" customHeight="1"/>
  <cols>
    <col min="1" max="1" width="54.8554687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2" width="13.42578125" style="4" customWidth="1"/>
    <col min="13" max="16384" width="10.7109375" style="4"/>
  </cols>
  <sheetData>
    <row r="1" spans="1:10" ht="21" customHeight="1">
      <c r="A1" s="9" t="s">
        <v>0</v>
      </c>
      <c r="B1" s="2"/>
      <c r="C1" s="2"/>
      <c r="E1" s="2"/>
      <c r="F1" s="2"/>
      <c r="G1" s="2"/>
      <c r="H1" s="2"/>
      <c r="I1" s="2"/>
      <c r="J1" s="2"/>
    </row>
    <row r="2" spans="1:10" ht="21" customHeight="1">
      <c r="A2" s="9" t="s">
        <v>154</v>
      </c>
      <c r="B2" s="2"/>
      <c r="C2" s="2"/>
      <c r="E2" s="2"/>
      <c r="F2" s="1"/>
      <c r="G2" s="2"/>
      <c r="H2" s="1"/>
      <c r="I2" s="2"/>
      <c r="J2" s="1"/>
    </row>
    <row r="3" spans="1:10" ht="21" customHeight="1">
      <c r="A3" s="18" t="s">
        <v>253</v>
      </c>
      <c r="B3" s="27"/>
      <c r="C3" s="28"/>
      <c r="D3" s="28"/>
      <c r="E3" s="28"/>
      <c r="F3" s="28"/>
      <c r="G3" s="28"/>
      <c r="H3" s="28"/>
      <c r="I3" s="28"/>
    </row>
    <row r="4" spans="1:10" s="130" customFormat="1" ht="21" customHeight="1">
      <c r="A4" s="18"/>
      <c r="B4" s="27"/>
      <c r="C4" s="28"/>
      <c r="D4" s="28"/>
      <c r="E4" s="28"/>
      <c r="F4" s="28"/>
      <c r="G4" s="28"/>
      <c r="H4" s="28"/>
      <c r="I4" s="28"/>
      <c r="J4" s="21" t="s">
        <v>2</v>
      </c>
    </row>
    <row r="5" spans="1:10" ht="21" customHeight="1">
      <c r="A5" s="5"/>
      <c r="B5" s="29"/>
      <c r="C5" s="30"/>
      <c r="D5" s="31"/>
      <c r="E5" s="31" t="s">
        <v>3</v>
      </c>
      <c r="F5" s="31"/>
      <c r="G5" s="30"/>
      <c r="H5" s="32"/>
      <c r="I5" s="31" t="s">
        <v>4</v>
      </c>
      <c r="J5" s="32"/>
    </row>
    <row r="6" spans="1:10" ht="21" customHeight="1">
      <c r="A6" s="5"/>
      <c r="B6" s="35"/>
      <c r="C6" s="10"/>
      <c r="D6" s="34" t="s">
        <v>251</v>
      </c>
      <c r="E6" s="10"/>
      <c r="F6" s="34" t="s">
        <v>212</v>
      </c>
      <c r="G6" s="10"/>
      <c r="H6" s="34" t="s">
        <v>251</v>
      </c>
      <c r="I6" s="10"/>
      <c r="J6" s="34" t="s">
        <v>212</v>
      </c>
    </row>
    <row r="7" spans="1:10" ht="21" customHeight="1">
      <c r="A7" s="18" t="s">
        <v>155</v>
      </c>
      <c r="B7" s="2"/>
      <c r="C7" s="6"/>
      <c r="D7" s="8"/>
      <c r="E7" s="7"/>
      <c r="F7" s="11"/>
      <c r="G7" s="6"/>
      <c r="H7" s="8"/>
      <c r="I7" s="7"/>
      <c r="J7" s="11"/>
    </row>
    <row r="8" spans="1:10" ht="21" customHeight="1">
      <c r="A8" s="19" t="s">
        <v>233</v>
      </c>
      <c r="C8" s="12"/>
      <c r="D8" s="13">
        <f>PL!D31</f>
        <v>-74573731</v>
      </c>
      <c r="E8" s="12"/>
      <c r="F8" s="13">
        <f>PL!F31</f>
        <v>-94026047</v>
      </c>
      <c r="G8" s="12"/>
      <c r="H8" s="13">
        <f>PL!H31</f>
        <v>-68484539</v>
      </c>
      <c r="I8" s="12"/>
      <c r="J8" s="13">
        <f>PL!J31</f>
        <v>-22496615</v>
      </c>
    </row>
    <row r="9" spans="1:10" ht="21" customHeight="1">
      <c r="A9" s="19" t="s">
        <v>280</v>
      </c>
      <c r="C9" s="12"/>
      <c r="D9" s="13">
        <v>-94951352</v>
      </c>
      <c r="E9" s="12"/>
      <c r="F9" s="13">
        <f>PL!F87</f>
        <v>-6364139</v>
      </c>
      <c r="G9" s="12"/>
      <c r="H9" s="13">
        <f>PL!H87</f>
        <v>0</v>
      </c>
      <c r="I9" s="12"/>
      <c r="J9" s="13">
        <f>PL!J87</f>
        <v>0</v>
      </c>
    </row>
    <row r="10" spans="1:10" ht="21" customHeight="1">
      <c r="A10" s="19" t="s">
        <v>234</v>
      </c>
      <c r="C10" s="12"/>
      <c r="D10" s="13"/>
      <c r="E10" s="12"/>
      <c r="F10" s="13"/>
      <c r="G10" s="12"/>
      <c r="H10" s="13"/>
      <c r="I10" s="12"/>
      <c r="J10" s="13"/>
    </row>
    <row r="11" spans="1:10" ht="21" customHeight="1">
      <c r="A11" s="19" t="s">
        <v>156</v>
      </c>
      <c r="C11" s="12"/>
      <c r="D11" s="12"/>
      <c r="E11" s="12"/>
      <c r="F11" s="12"/>
      <c r="G11" s="12"/>
      <c r="H11" s="12"/>
      <c r="I11" s="12"/>
      <c r="J11" s="12"/>
    </row>
    <row r="12" spans="1:10" ht="21" customHeight="1">
      <c r="A12" s="19" t="s">
        <v>157</v>
      </c>
      <c r="C12" s="12"/>
      <c r="D12" s="12">
        <v>72392362</v>
      </c>
      <c r="E12" s="12"/>
      <c r="F12" s="12">
        <v>66942544</v>
      </c>
      <c r="G12" s="12"/>
      <c r="H12" s="12">
        <v>18441232</v>
      </c>
      <c r="I12" s="12"/>
      <c r="J12" s="12">
        <v>14242640</v>
      </c>
    </row>
    <row r="13" spans="1:10" ht="21" customHeight="1">
      <c r="A13" s="19" t="s">
        <v>158</v>
      </c>
      <c r="C13" s="12"/>
      <c r="D13" s="12">
        <v>8076147</v>
      </c>
      <c r="E13" s="12"/>
      <c r="F13" s="12">
        <v>3989487</v>
      </c>
      <c r="G13" s="12"/>
      <c r="H13" s="12">
        <v>8076147</v>
      </c>
      <c r="I13" s="12"/>
      <c r="J13" s="12">
        <v>3989487</v>
      </c>
    </row>
    <row r="14" spans="1:10" ht="21" customHeight="1">
      <c r="A14" s="19" t="s">
        <v>159</v>
      </c>
      <c r="C14" s="12"/>
      <c r="D14" s="12">
        <v>765959</v>
      </c>
      <c r="E14" s="12"/>
      <c r="F14" s="12">
        <v>134486</v>
      </c>
      <c r="G14" s="12"/>
      <c r="H14" s="12">
        <v>325540</v>
      </c>
      <c r="I14" s="12"/>
      <c r="J14" s="12">
        <v>0</v>
      </c>
    </row>
    <row r="15" spans="1:10" ht="21" customHeight="1">
      <c r="A15" s="19" t="s">
        <v>160</v>
      </c>
      <c r="C15" s="12"/>
      <c r="D15" s="12">
        <v>3453791</v>
      </c>
      <c r="E15" s="12"/>
      <c r="F15" s="12">
        <v>17004775</v>
      </c>
      <c r="G15" s="12"/>
      <c r="H15" s="12">
        <v>-2910</v>
      </c>
      <c r="I15" s="12"/>
      <c r="J15" s="12">
        <v>-358911</v>
      </c>
    </row>
    <row r="16" spans="1:10" ht="21" customHeight="1">
      <c r="A16" s="145" t="s">
        <v>245</v>
      </c>
      <c r="B16" s="134"/>
      <c r="C16" s="144"/>
      <c r="D16" s="144">
        <v>0</v>
      </c>
      <c r="E16" s="144"/>
      <c r="F16" s="144">
        <v>0</v>
      </c>
      <c r="G16" s="144"/>
      <c r="H16" s="144">
        <v>100</v>
      </c>
      <c r="I16" s="144"/>
      <c r="J16" s="144">
        <v>0</v>
      </c>
    </row>
    <row r="17" spans="1:10" ht="21" customHeight="1">
      <c r="A17" s="145" t="s">
        <v>246</v>
      </c>
      <c r="B17" s="134"/>
      <c r="C17" s="144"/>
      <c r="D17" s="144">
        <v>62830000</v>
      </c>
      <c r="E17" s="144"/>
      <c r="F17" s="144">
        <v>0</v>
      </c>
      <c r="G17" s="144"/>
      <c r="H17" s="144">
        <v>0</v>
      </c>
      <c r="I17" s="144"/>
      <c r="J17" s="144">
        <v>0</v>
      </c>
    </row>
    <row r="18" spans="1:10" s="130" customFormat="1" ht="21" customHeight="1">
      <c r="A18" s="145" t="s">
        <v>259</v>
      </c>
      <c r="B18" s="134"/>
      <c r="C18" s="144"/>
      <c r="D18" s="144">
        <v>21079637</v>
      </c>
      <c r="E18" s="144"/>
      <c r="F18" s="144">
        <v>0</v>
      </c>
      <c r="G18" s="144"/>
      <c r="H18" s="144">
        <v>0</v>
      </c>
      <c r="I18" s="144"/>
      <c r="J18" s="144">
        <v>0</v>
      </c>
    </row>
    <row r="19" spans="1:10" ht="21" customHeight="1">
      <c r="A19" s="19" t="s">
        <v>235</v>
      </c>
      <c r="C19" s="12"/>
      <c r="D19" s="12">
        <v>298120</v>
      </c>
      <c r="E19" s="12"/>
      <c r="F19" s="12">
        <v>3114728</v>
      </c>
      <c r="G19" s="12"/>
      <c r="H19" s="12">
        <v>298120</v>
      </c>
      <c r="I19" s="12"/>
      <c r="J19" s="12">
        <v>3305294</v>
      </c>
    </row>
    <row r="20" spans="1:10" ht="21" customHeight="1">
      <c r="A20" s="19" t="s">
        <v>215</v>
      </c>
      <c r="C20" s="12"/>
      <c r="D20" s="12">
        <v>0</v>
      </c>
      <c r="E20" s="12"/>
      <c r="F20" s="12">
        <v>-10804484</v>
      </c>
      <c r="G20" s="12"/>
      <c r="H20" s="12">
        <v>0</v>
      </c>
      <c r="I20" s="12"/>
      <c r="J20" s="12">
        <v>-10804484</v>
      </c>
    </row>
    <row r="21" spans="1:10" ht="21" customHeight="1">
      <c r="A21" s="19" t="s">
        <v>161</v>
      </c>
      <c r="C21" s="12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</row>
    <row r="22" spans="1:10" ht="21" customHeight="1">
      <c r="A22" s="19" t="s">
        <v>162</v>
      </c>
      <c r="C22" s="12"/>
      <c r="D22" s="12">
        <v>3654448</v>
      </c>
      <c r="E22" s="12"/>
      <c r="F22" s="12">
        <v>2423152</v>
      </c>
      <c r="G22" s="12"/>
      <c r="H22" s="12">
        <v>737383</v>
      </c>
      <c r="I22" s="12"/>
      <c r="J22" s="12">
        <v>-382068</v>
      </c>
    </row>
    <row r="23" spans="1:10" ht="21" customHeight="1">
      <c r="A23" s="19" t="s">
        <v>281</v>
      </c>
      <c r="C23" s="12"/>
      <c r="D23" s="12">
        <v>-15588627</v>
      </c>
      <c r="E23" s="12"/>
      <c r="F23" s="12">
        <v>-667438</v>
      </c>
      <c r="G23" s="12"/>
      <c r="H23" s="12">
        <v>-14611598</v>
      </c>
      <c r="I23" s="12"/>
      <c r="J23" s="12">
        <v>14143</v>
      </c>
    </row>
    <row r="24" spans="1:10" ht="21" customHeight="1">
      <c r="A24" s="19" t="s">
        <v>219</v>
      </c>
      <c r="C24" s="12"/>
      <c r="D24" s="12">
        <v>0</v>
      </c>
      <c r="E24" s="12"/>
      <c r="F24" s="12">
        <v>-8938837</v>
      </c>
      <c r="G24" s="12"/>
      <c r="H24" s="12">
        <v>0</v>
      </c>
      <c r="I24" s="12"/>
      <c r="J24" s="12">
        <v>0</v>
      </c>
    </row>
    <row r="25" spans="1:10" ht="21" customHeight="1">
      <c r="A25" s="19" t="s">
        <v>282</v>
      </c>
      <c r="C25" s="12"/>
      <c r="D25" s="12">
        <v>0</v>
      </c>
      <c r="E25" s="12"/>
      <c r="F25" s="12">
        <v>636840</v>
      </c>
      <c r="G25" s="12"/>
      <c r="H25" s="12">
        <v>0</v>
      </c>
      <c r="I25" s="12"/>
      <c r="J25" s="12">
        <v>636840</v>
      </c>
    </row>
    <row r="26" spans="1:10" s="130" customFormat="1" ht="21" customHeight="1">
      <c r="A26" s="19" t="s">
        <v>284</v>
      </c>
      <c r="C26" s="12"/>
      <c r="D26" s="12">
        <v>-227250</v>
      </c>
      <c r="E26" s="12"/>
      <c r="F26" s="12">
        <v>0</v>
      </c>
      <c r="G26" s="12"/>
      <c r="H26" s="12">
        <v>-227250</v>
      </c>
      <c r="I26" s="12"/>
      <c r="J26" s="144">
        <v>0</v>
      </c>
    </row>
    <row r="27" spans="1:10" ht="21" customHeight="1">
      <c r="A27" s="19" t="s">
        <v>163</v>
      </c>
      <c r="C27" s="12"/>
      <c r="D27" s="12">
        <v>29712578</v>
      </c>
      <c r="E27" s="12"/>
      <c r="F27" s="12">
        <v>59260440</v>
      </c>
      <c r="G27" s="12"/>
      <c r="H27" s="12">
        <v>0</v>
      </c>
      <c r="I27" s="12"/>
      <c r="J27" s="12">
        <v>0</v>
      </c>
    </row>
    <row r="28" spans="1:10" ht="21" customHeight="1">
      <c r="A28" s="19" t="s">
        <v>220</v>
      </c>
      <c r="C28" s="12"/>
      <c r="D28" s="12">
        <v>0</v>
      </c>
      <c r="E28" s="12"/>
      <c r="F28" s="12">
        <v>2000000</v>
      </c>
      <c r="G28" s="12"/>
      <c r="H28" s="12">
        <v>0</v>
      </c>
      <c r="I28" s="12"/>
      <c r="J28" s="12">
        <v>2000000</v>
      </c>
    </row>
    <row r="29" spans="1:10" ht="21" customHeight="1">
      <c r="A29" s="19" t="s">
        <v>273</v>
      </c>
      <c r="C29" s="12"/>
      <c r="D29" s="12">
        <v>-75394</v>
      </c>
      <c r="E29" s="12"/>
      <c r="F29" s="12">
        <v>747506</v>
      </c>
      <c r="G29" s="12"/>
      <c r="H29" s="12">
        <v>-75394</v>
      </c>
      <c r="I29" s="12"/>
      <c r="J29" s="12">
        <v>778141</v>
      </c>
    </row>
    <row r="30" spans="1:10" ht="21" customHeight="1">
      <c r="A30" s="19" t="s">
        <v>84</v>
      </c>
      <c r="C30" s="12"/>
      <c r="D30" s="12">
        <v>0</v>
      </c>
      <c r="E30" s="12"/>
      <c r="F30" s="12">
        <v>0</v>
      </c>
      <c r="G30" s="12"/>
      <c r="H30" s="12">
        <v>-13339810</v>
      </c>
      <c r="I30" s="12"/>
      <c r="J30" s="12">
        <v>-35599878</v>
      </c>
    </row>
    <row r="31" spans="1:10" ht="21" customHeight="1">
      <c r="A31" s="19" t="s">
        <v>164</v>
      </c>
      <c r="C31" s="12"/>
      <c r="D31" s="12">
        <v>-4342809</v>
      </c>
      <c r="E31" s="12"/>
      <c r="F31" s="12">
        <v>-741198</v>
      </c>
      <c r="G31" s="12"/>
      <c r="H31" s="12">
        <v>-4868173</v>
      </c>
      <c r="I31" s="12"/>
      <c r="J31" s="12">
        <v>-3013700</v>
      </c>
    </row>
    <row r="32" spans="1:10" ht="21" customHeight="1">
      <c r="A32" s="19" t="s">
        <v>165</v>
      </c>
      <c r="C32" s="12"/>
      <c r="D32" s="22">
        <v>92607095</v>
      </c>
      <c r="E32" s="12"/>
      <c r="F32" s="22">
        <v>65989778</v>
      </c>
      <c r="G32" s="12"/>
      <c r="H32" s="22">
        <v>69014260</v>
      </c>
      <c r="I32" s="12"/>
      <c r="J32" s="22">
        <v>46785625</v>
      </c>
    </row>
    <row r="33" spans="1:11" ht="20.25" customHeight="1">
      <c r="A33" s="19" t="s">
        <v>236</v>
      </c>
      <c r="C33" s="12"/>
      <c r="D33" s="14"/>
      <c r="E33" s="12"/>
      <c r="F33" s="14"/>
      <c r="G33" s="12"/>
      <c r="H33" s="14"/>
      <c r="I33" s="12"/>
      <c r="J33" s="14"/>
    </row>
    <row r="34" spans="1:11" ht="21" customHeight="1">
      <c r="A34" s="19" t="s">
        <v>166</v>
      </c>
      <c r="C34" s="12"/>
      <c r="D34" s="13">
        <f>SUM(D8:D32)</f>
        <v>105110974</v>
      </c>
      <c r="E34" s="12"/>
      <c r="F34" s="13">
        <f>SUM(F8:F32)</f>
        <v>100701593</v>
      </c>
      <c r="G34" s="12"/>
      <c r="H34" s="13">
        <f>SUM(H8:H32)</f>
        <v>-4716892</v>
      </c>
      <c r="I34" s="12"/>
      <c r="J34" s="13">
        <f>SUM(J8:J32)</f>
        <v>-903486</v>
      </c>
    </row>
    <row r="35" spans="1:11" ht="21" customHeight="1">
      <c r="A35" s="19" t="s">
        <v>167</v>
      </c>
      <c r="C35" s="12"/>
      <c r="D35" s="13"/>
      <c r="E35" s="12"/>
      <c r="F35" s="13"/>
      <c r="G35" s="12"/>
      <c r="H35" s="13"/>
      <c r="I35" s="12"/>
      <c r="J35" s="13"/>
    </row>
    <row r="36" spans="1:11" ht="21" customHeight="1">
      <c r="A36" s="19" t="s">
        <v>168</v>
      </c>
      <c r="C36" s="12"/>
      <c r="D36" s="12">
        <v>-48907147</v>
      </c>
      <c r="E36" s="12"/>
      <c r="F36" s="12">
        <v>-6400261</v>
      </c>
      <c r="G36" s="12"/>
      <c r="H36" s="12">
        <v>14404335</v>
      </c>
      <c r="I36" s="12"/>
      <c r="J36" s="12">
        <v>135788547</v>
      </c>
    </row>
    <row r="37" spans="1:11" ht="21" customHeight="1">
      <c r="A37" s="19" t="s">
        <v>169</v>
      </c>
      <c r="C37" s="12"/>
      <c r="D37" s="12">
        <v>349460</v>
      </c>
      <c r="E37" s="12"/>
      <c r="F37" s="12">
        <v>335780</v>
      </c>
      <c r="G37" s="12"/>
      <c r="H37" s="12">
        <v>0</v>
      </c>
      <c r="I37" s="12"/>
      <c r="J37" s="12">
        <v>0</v>
      </c>
    </row>
    <row r="38" spans="1:11" ht="21" customHeight="1">
      <c r="A38" s="19" t="s">
        <v>170</v>
      </c>
      <c r="C38" s="12"/>
      <c r="D38" s="12">
        <v>93916972</v>
      </c>
      <c r="E38" s="12"/>
      <c r="F38" s="12">
        <v>103338764</v>
      </c>
      <c r="G38" s="12"/>
      <c r="H38" s="12">
        <v>44157909</v>
      </c>
      <c r="I38" s="12"/>
      <c r="J38" s="12">
        <v>6623338</v>
      </c>
    </row>
    <row r="39" spans="1:11" ht="21" customHeight="1">
      <c r="A39" s="19" t="s">
        <v>171</v>
      </c>
      <c r="C39" s="12"/>
      <c r="D39" s="13">
        <v>21067821</v>
      </c>
      <c r="E39" s="12"/>
      <c r="F39" s="13">
        <v>9708682</v>
      </c>
      <c r="G39" s="12"/>
      <c r="H39" s="13">
        <v>503004</v>
      </c>
      <c r="I39" s="12"/>
      <c r="J39" s="13">
        <v>334279</v>
      </c>
    </row>
    <row r="40" spans="1:11" ht="21" customHeight="1">
      <c r="A40" s="19" t="s">
        <v>172</v>
      </c>
      <c r="C40" s="12"/>
      <c r="D40" s="13">
        <v>-7829880</v>
      </c>
      <c r="E40" s="12"/>
      <c r="F40" s="13">
        <v>109346231</v>
      </c>
      <c r="G40" s="12"/>
      <c r="H40" s="13">
        <v>7932562</v>
      </c>
      <c r="I40" s="12"/>
      <c r="J40" s="13">
        <v>116900892</v>
      </c>
    </row>
    <row r="41" spans="1:11" ht="21" customHeight="1">
      <c r="A41" s="19" t="s">
        <v>173</v>
      </c>
      <c r="C41" s="12"/>
      <c r="D41" s="13">
        <v>-749369</v>
      </c>
      <c r="E41" s="12"/>
      <c r="F41" s="13">
        <v>16402527</v>
      </c>
      <c r="G41" s="12"/>
      <c r="H41" s="13">
        <v>-608598</v>
      </c>
      <c r="I41" s="12"/>
      <c r="J41" s="13">
        <v>15506096</v>
      </c>
    </row>
    <row r="42" spans="1:11" ht="21" customHeight="1">
      <c r="A42" s="19" t="s">
        <v>174</v>
      </c>
      <c r="C42" s="12"/>
      <c r="D42" s="13">
        <v>5134443</v>
      </c>
      <c r="E42" s="12"/>
      <c r="F42" s="13">
        <v>9186671</v>
      </c>
      <c r="G42" s="12"/>
      <c r="H42" s="13">
        <v>2030434</v>
      </c>
      <c r="I42" s="12"/>
      <c r="J42" s="13">
        <v>7373251</v>
      </c>
    </row>
    <row r="43" spans="1:11" ht="21" customHeight="1">
      <c r="A43" s="19" t="s">
        <v>175</v>
      </c>
      <c r="C43" s="12"/>
      <c r="D43" s="13">
        <v>3961355</v>
      </c>
      <c r="E43" s="12"/>
      <c r="F43" s="13">
        <v>23499850</v>
      </c>
      <c r="G43" s="12"/>
      <c r="H43" s="13">
        <v>3114845</v>
      </c>
      <c r="I43" s="12"/>
      <c r="J43" s="13">
        <v>1004432</v>
      </c>
    </row>
    <row r="44" spans="1:11" ht="21" customHeight="1">
      <c r="A44" s="19" t="s">
        <v>176</v>
      </c>
      <c r="C44" s="12"/>
      <c r="D44" s="13"/>
      <c r="E44" s="12"/>
      <c r="F44" s="13"/>
      <c r="G44" s="12"/>
      <c r="H44" s="13"/>
      <c r="I44" s="12"/>
      <c r="J44" s="13"/>
    </row>
    <row r="45" spans="1:11" ht="21" customHeight="1">
      <c r="A45" s="19" t="s">
        <v>177</v>
      </c>
      <c r="C45" s="12"/>
      <c r="D45" s="13">
        <v>-114091930</v>
      </c>
      <c r="E45" s="12"/>
      <c r="F45" s="13">
        <v>-210289073</v>
      </c>
      <c r="G45" s="12"/>
      <c r="H45" s="13">
        <v>-61320143</v>
      </c>
      <c r="I45" s="12"/>
      <c r="J45" s="13">
        <v>-108539043</v>
      </c>
      <c r="K45" s="44"/>
    </row>
    <row r="46" spans="1:11" ht="21" customHeight="1">
      <c r="A46" s="19" t="s">
        <v>178</v>
      </c>
      <c r="C46" s="12"/>
      <c r="D46" s="13">
        <v>-163260</v>
      </c>
      <c r="E46" s="12"/>
      <c r="F46" s="13">
        <v>-127124039</v>
      </c>
      <c r="G46" s="12"/>
      <c r="H46" s="13">
        <v>426847</v>
      </c>
      <c r="I46" s="12"/>
      <c r="J46" s="13">
        <v>-128053371</v>
      </c>
      <c r="K46" s="44"/>
    </row>
    <row r="47" spans="1:11" ht="21" customHeight="1">
      <c r="A47" s="19" t="s">
        <v>179</v>
      </c>
      <c r="C47" s="12"/>
      <c r="D47" s="13">
        <v>-24670624</v>
      </c>
      <c r="E47" s="12"/>
      <c r="F47" s="13">
        <v>-4294009</v>
      </c>
      <c r="G47" s="12"/>
      <c r="H47" s="13">
        <v>773229</v>
      </c>
      <c r="I47" s="12"/>
      <c r="J47" s="13">
        <v>0</v>
      </c>
      <c r="K47" s="44"/>
    </row>
    <row r="48" spans="1:11" ht="21" customHeight="1">
      <c r="A48" s="19" t="s">
        <v>180</v>
      </c>
      <c r="C48" s="12"/>
      <c r="D48" s="13">
        <v>1187902</v>
      </c>
      <c r="E48" s="45"/>
      <c r="F48" s="13">
        <v>-23130524</v>
      </c>
      <c r="G48" s="45"/>
      <c r="H48" s="13">
        <v>-4054275</v>
      </c>
      <c r="I48" s="45"/>
      <c r="J48" s="13">
        <v>-12875558</v>
      </c>
      <c r="K48" s="44"/>
    </row>
    <row r="49" spans="1:10" ht="21" customHeight="1">
      <c r="A49" s="19" t="s">
        <v>181</v>
      </c>
      <c r="C49" s="45"/>
      <c r="D49" s="15">
        <v>-1616171</v>
      </c>
      <c r="E49" s="45"/>
      <c r="F49" s="15">
        <v>337071</v>
      </c>
      <c r="G49" s="45"/>
      <c r="H49" s="15">
        <v>0</v>
      </c>
      <c r="I49" s="45"/>
      <c r="J49" s="15">
        <v>174107</v>
      </c>
    </row>
    <row r="50" spans="1:10" ht="21" customHeight="1">
      <c r="A50" s="19" t="s">
        <v>155</v>
      </c>
      <c r="C50" s="45"/>
      <c r="D50" s="13">
        <f>SUM(D34:D49)</f>
        <v>32700546</v>
      </c>
      <c r="E50" s="45"/>
      <c r="F50" s="13">
        <f>SUM(F34:F49)</f>
        <v>1619263</v>
      </c>
      <c r="G50" s="45"/>
      <c r="H50" s="13">
        <f>SUM(H34:H49)</f>
        <v>2643257</v>
      </c>
      <c r="I50" s="45"/>
      <c r="J50" s="13">
        <f>SUM(J34:J49)</f>
        <v>33333484</v>
      </c>
    </row>
    <row r="51" spans="1:10" ht="21" customHeight="1">
      <c r="A51" s="19" t="s">
        <v>182</v>
      </c>
      <c r="C51" s="45"/>
      <c r="D51" s="13">
        <v>-9450923</v>
      </c>
      <c r="E51" s="45"/>
      <c r="F51" s="13">
        <v>-21831653</v>
      </c>
      <c r="G51" s="45"/>
      <c r="H51" s="13">
        <v>-2740105</v>
      </c>
      <c r="I51" s="45"/>
      <c r="J51" s="13">
        <v>-13230915</v>
      </c>
    </row>
    <row r="52" spans="1:10" ht="21" customHeight="1">
      <c r="A52" s="18" t="s">
        <v>183</v>
      </c>
      <c r="C52" s="45"/>
      <c r="D52" s="39">
        <f>SUM(D50:D51)</f>
        <v>23249623</v>
      </c>
      <c r="E52" s="45"/>
      <c r="F52" s="39">
        <f>SUM(F50:F51)</f>
        <v>-20212390</v>
      </c>
      <c r="G52" s="45"/>
      <c r="H52" s="39">
        <f>SUM(H50:H51)</f>
        <v>-96848</v>
      </c>
      <c r="I52" s="45"/>
      <c r="J52" s="39">
        <f>SUM(J50:J51)</f>
        <v>20102569</v>
      </c>
    </row>
    <row r="53" spans="1:10" ht="20.25" customHeight="1">
      <c r="C53" s="2"/>
      <c r="D53" s="4"/>
    </row>
    <row r="54" spans="1:10" ht="20.100000000000001" customHeight="1">
      <c r="A54" s="19" t="s">
        <v>34</v>
      </c>
      <c r="B54" s="1"/>
      <c r="C54" s="2"/>
      <c r="D54" s="4"/>
    </row>
    <row r="55" spans="1:10" ht="20.100000000000001" customHeight="1">
      <c r="A55" s="9" t="s">
        <v>0</v>
      </c>
      <c r="B55" s="2"/>
      <c r="C55" s="2"/>
      <c r="D55" s="4"/>
    </row>
    <row r="56" spans="1:10" ht="20.100000000000001" customHeight="1">
      <c r="A56" s="9" t="s">
        <v>184</v>
      </c>
      <c r="B56" s="2"/>
      <c r="C56" s="2"/>
      <c r="E56" s="2"/>
      <c r="F56" s="1"/>
      <c r="G56" s="2"/>
      <c r="H56" s="1"/>
      <c r="I56" s="2"/>
      <c r="J56" s="1"/>
    </row>
    <row r="57" spans="1:10" ht="20.100000000000001" customHeight="1">
      <c r="A57" s="18" t="s">
        <v>253</v>
      </c>
      <c r="B57" s="27"/>
      <c r="C57" s="28"/>
      <c r="D57" s="28"/>
      <c r="E57" s="28"/>
      <c r="F57" s="28"/>
      <c r="G57" s="28"/>
      <c r="H57" s="28"/>
      <c r="I57" s="28"/>
    </row>
    <row r="58" spans="1:10" s="130" customFormat="1" ht="20.100000000000001" customHeight="1">
      <c r="A58" s="18"/>
      <c r="B58" s="27"/>
      <c r="C58" s="28"/>
      <c r="D58" s="28"/>
      <c r="E58" s="28"/>
      <c r="F58" s="28"/>
      <c r="G58" s="28"/>
      <c r="H58" s="28"/>
      <c r="I58" s="28"/>
      <c r="J58" s="21" t="s">
        <v>2</v>
      </c>
    </row>
    <row r="59" spans="1:10" ht="20.100000000000001" customHeight="1">
      <c r="A59" s="5"/>
      <c r="B59" s="29"/>
      <c r="C59" s="30"/>
      <c r="D59" s="31"/>
      <c r="E59" s="31" t="s">
        <v>3</v>
      </c>
      <c r="F59" s="31"/>
      <c r="G59" s="30"/>
      <c r="H59" s="32"/>
      <c r="I59" s="31" t="s">
        <v>4</v>
      </c>
      <c r="J59" s="32"/>
    </row>
    <row r="60" spans="1:10" ht="20.100000000000001" customHeight="1">
      <c r="A60" s="5"/>
      <c r="B60" s="35"/>
      <c r="C60" s="10"/>
      <c r="D60" s="34" t="s">
        <v>251</v>
      </c>
      <c r="E60" s="10"/>
      <c r="F60" s="34" t="s">
        <v>212</v>
      </c>
      <c r="G60" s="10"/>
      <c r="H60" s="34" t="s">
        <v>251</v>
      </c>
      <c r="I60" s="10"/>
      <c r="J60" s="34" t="s">
        <v>212</v>
      </c>
    </row>
    <row r="61" spans="1:10" ht="20.100000000000001" customHeight="1">
      <c r="A61" s="18" t="s">
        <v>185</v>
      </c>
      <c r="B61" s="46"/>
      <c r="D61" s="14"/>
      <c r="E61" s="14"/>
      <c r="F61" s="14"/>
      <c r="G61" s="14"/>
      <c r="H61" s="14"/>
      <c r="I61" s="14"/>
      <c r="J61" s="14"/>
    </row>
    <row r="62" spans="1:10" ht="20.100000000000001" customHeight="1">
      <c r="A62" s="19" t="s">
        <v>195</v>
      </c>
      <c r="C62" s="12"/>
      <c r="D62" s="14">
        <v>-3665789</v>
      </c>
      <c r="E62" s="12"/>
      <c r="F62" s="14">
        <v>6955451</v>
      </c>
      <c r="G62" s="12"/>
      <c r="H62" s="14">
        <v>-3197816</v>
      </c>
      <c r="I62" s="12"/>
      <c r="J62" s="14">
        <v>4384529</v>
      </c>
    </row>
    <row r="63" spans="1:10" ht="20.100000000000001" customHeight="1">
      <c r="A63" s="19" t="s">
        <v>186</v>
      </c>
      <c r="C63" s="12"/>
      <c r="D63" s="13">
        <v>0</v>
      </c>
      <c r="E63" s="12"/>
      <c r="F63" s="13">
        <v>5500000</v>
      </c>
      <c r="G63" s="12"/>
      <c r="H63" s="13">
        <v>-45500000</v>
      </c>
      <c r="I63" s="12"/>
      <c r="J63" s="13">
        <v>-70263502</v>
      </c>
    </row>
    <row r="64" spans="1:10" s="130" customFormat="1" ht="20.100000000000001" customHeight="1">
      <c r="A64" s="19" t="s">
        <v>256</v>
      </c>
      <c r="C64" s="12"/>
      <c r="D64" s="13">
        <v>-149580000</v>
      </c>
      <c r="E64" s="12"/>
      <c r="F64" s="144">
        <v>0</v>
      </c>
      <c r="G64" s="12"/>
      <c r="H64" s="13">
        <v>0</v>
      </c>
      <c r="I64" s="12"/>
      <c r="J64" s="144">
        <v>0</v>
      </c>
    </row>
    <row r="65" spans="1:10" ht="20.100000000000001" customHeight="1">
      <c r="A65" s="19" t="s">
        <v>274</v>
      </c>
      <c r="C65" s="12"/>
      <c r="D65" s="13">
        <v>650000</v>
      </c>
      <c r="E65" s="12"/>
      <c r="F65" s="13">
        <v>600000</v>
      </c>
      <c r="G65" s="12"/>
      <c r="H65" s="13">
        <v>0</v>
      </c>
      <c r="I65" s="12"/>
      <c r="J65" s="13">
        <v>0</v>
      </c>
    </row>
    <row r="66" spans="1:10" ht="20.100000000000001" customHeight="1">
      <c r="A66" s="19" t="s">
        <v>187</v>
      </c>
      <c r="C66" s="12"/>
      <c r="D66" s="13">
        <v>12000000</v>
      </c>
      <c r="E66" s="12"/>
      <c r="F66" s="13">
        <v>409498844</v>
      </c>
      <c r="G66" s="12"/>
      <c r="H66" s="13">
        <v>0</v>
      </c>
      <c r="I66" s="12"/>
      <c r="J66" s="13">
        <v>11349</v>
      </c>
    </row>
    <row r="67" spans="1:10" s="130" customFormat="1" ht="20.100000000000001" customHeight="1">
      <c r="A67" s="19" t="s">
        <v>275</v>
      </c>
      <c r="C67" s="12"/>
      <c r="D67" s="13">
        <v>240000</v>
      </c>
      <c r="E67" s="12"/>
      <c r="F67" s="144">
        <v>0</v>
      </c>
      <c r="G67" s="12"/>
      <c r="H67" s="13">
        <v>240000</v>
      </c>
      <c r="I67" s="12"/>
      <c r="J67" s="13">
        <v>0</v>
      </c>
    </row>
    <row r="68" spans="1:10" ht="20.100000000000001" customHeight="1">
      <c r="A68" s="19" t="s">
        <v>191</v>
      </c>
      <c r="C68" s="12"/>
      <c r="D68" s="12">
        <v>0</v>
      </c>
      <c r="E68" s="12"/>
      <c r="F68" s="12">
        <v>0</v>
      </c>
      <c r="G68" s="12"/>
      <c r="H68" s="13">
        <v>13339810</v>
      </c>
      <c r="I68" s="12"/>
      <c r="J68" s="13">
        <v>35599878</v>
      </c>
    </row>
    <row r="69" spans="1:10" ht="20.100000000000001" customHeight="1">
      <c r="A69" s="19" t="s">
        <v>188</v>
      </c>
      <c r="C69" s="12"/>
      <c r="D69" s="135">
        <v>0</v>
      </c>
      <c r="E69" s="12"/>
      <c r="F69" s="13">
        <v>8000000</v>
      </c>
      <c r="G69" s="12"/>
      <c r="H69" s="13">
        <v>0</v>
      </c>
      <c r="I69" s="12"/>
      <c r="J69" s="13">
        <v>8000000</v>
      </c>
    </row>
    <row r="70" spans="1:10" ht="20.100000000000001" customHeight="1">
      <c r="A70" s="19" t="s">
        <v>189</v>
      </c>
      <c r="C70" s="12"/>
      <c r="D70" s="14"/>
      <c r="E70" s="12"/>
      <c r="F70" s="14"/>
      <c r="G70" s="12"/>
      <c r="H70" s="13"/>
      <c r="I70" s="12"/>
      <c r="J70" s="13"/>
    </row>
    <row r="71" spans="1:10" ht="20.100000000000001" customHeight="1">
      <c r="A71" s="19" t="s">
        <v>190</v>
      </c>
      <c r="C71" s="12"/>
      <c r="D71" s="14">
        <v>-25251339</v>
      </c>
      <c r="E71" s="12"/>
      <c r="F71" s="14">
        <v>-49857884</v>
      </c>
      <c r="G71" s="12"/>
      <c r="H71" s="14">
        <v>-8571386</v>
      </c>
      <c r="I71" s="12"/>
      <c r="J71" s="14">
        <v>-7090850</v>
      </c>
    </row>
    <row r="72" spans="1:10" ht="20.100000000000001" customHeight="1">
      <c r="A72" s="19" t="s">
        <v>211</v>
      </c>
      <c r="C72" s="12"/>
      <c r="D72" s="135">
        <v>62003206</v>
      </c>
      <c r="E72" s="12"/>
      <c r="F72" s="13">
        <v>830269</v>
      </c>
      <c r="G72" s="12"/>
      <c r="H72" s="14">
        <v>60975169</v>
      </c>
      <c r="I72" s="12"/>
      <c r="J72" s="14">
        <v>27688</v>
      </c>
    </row>
    <row r="73" spans="1:10" ht="20.100000000000001" customHeight="1">
      <c r="A73" s="19" t="s">
        <v>192</v>
      </c>
      <c r="C73" s="12"/>
      <c r="D73" s="12">
        <v>1216407</v>
      </c>
      <c r="E73" s="12"/>
      <c r="F73" s="12">
        <v>740302</v>
      </c>
      <c r="G73" s="12"/>
      <c r="H73" s="12">
        <v>283195</v>
      </c>
      <c r="I73" s="12"/>
      <c r="J73" s="12">
        <v>15755898</v>
      </c>
    </row>
    <row r="74" spans="1:10" ht="20.100000000000001" customHeight="1">
      <c r="A74" s="18" t="s">
        <v>193</v>
      </c>
      <c r="C74" s="12"/>
      <c r="D74" s="16">
        <f>SUM(D62:D73)</f>
        <v>-102387515</v>
      </c>
      <c r="E74" s="12"/>
      <c r="F74" s="16">
        <f>SUM(F62:F73)</f>
        <v>382266982</v>
      </c>
      <c r="G74" s="12"/>
      <c r="H74" s="16">
        <f>SUM(H62:H73)</f>
        <v>17568972</v>
      </c>
      <c r="I74" s="12"/>
      <c r="J74" s="16">
        <f>SUM(J62:J73)</f>
        <v>-13575010</v>
      </c>
    </row>
    <row r="75" spans="1:10" ht="20.100000000000001" customHeight="1">
      <c r="A75" s="18" t="s">
        <v>194</v>
      </c>
      <c r="B75" s="46"/>
      <c r="C75" s="12"/>
      <c r="D75" s="12"/>
      <c r="E75" s="12"/>
      <c r="F75" s="12"/>
      <c r="G75" s="12"/>
      <c r="H75" s="12"/>
      <c r="I75" s="12"/>
      <c r="J75" s="12"/>
    </row>
    <row r="76" spans="1:10" s="130" customFormat="1" ht="20.100000000000001" customHeight="1">
      <c r="A76" s="19" t="s">
        <v>283</v>
      </c>
      <c r="B76" s="46"/>
      <c r="C76" s="12"/>
      <c r="D76" s="12"/>
      <c r="E76" s="12"/>
      <c r="F76" s="12"/>
      <c r="G76" s="12"/>
      <c r="H76" s="12"/>
      <c r="I76" s="12"/>
      <c r="J76" s="12"/>
    </row>
    <row r="77" spans="1:10" ht="20.100000000000001" customHeight="1">
      <c r="A77" s="19" t="s">
        <v>247</v>
      </c>
      <c r="C77" s="12"/>
      <c r="D77" s="12">
        <v>-173649831</v>
      </c>
      <c r="E77" s="12"/>
      <c r="F77" s="12">
        <v>-261425311</v>
      </c>
      <c r="G77" s="12"/>
      <c r="H77" s="12">
        <v>-215150741</v>
      </c>
      <c r="I77" s="12"/>
      <c r="J77" s="12">
        <v>-227075769</v>
      </c>
    </row>
    <row r="78" spans="1:10" ht="20.100000000000001" customHeight="1">
      <c r="A78" s="19" t="s">
        <v>196</v>
      </c>
      <c r="C78" s="12"/>
      <c r="D78" s="12">
        <v>777143565</v>
      </c>
      <c r="E78" s="12"/>
      <c r="F78" s="12">
        <v>0</v>
      </c>
      <c r="G78" s="12"/>
      <c r="H78" s="12">
        <v>777143565</v>
      </c>
      <c r="I78" s="12"/>
      <c r="J78" s="12">
        <v>0</v>
      </c>
    </row>
    <row r="79" spans="1:10" ht="20.100000000000001" customHeight="1">
      <c r="A79" s="19" t="s">
        <v>197</v>
      </c>
      <c r="C79" s="12"/>
      <c r="D79" s="12">
        <v>-400000000</v>
      </c>
      <c r="E79" s="12"/>
      <c r="F79" s="12">
        <v>0</v>
      </c>
      <c r="G79" s="12"/>
      <c r="H79" s="12">
        <v>-400000000</v>
      </c>
      <c r="I79" s="12"/>
      <c r="J79" s="12">
        <v>0</v>
      </c>
    </row>
    <row r="80" spans="1:10" ht="20.100000000000001" customHeight="1">
      <c r="A80" s="19" t="s">
        <v>198</v>
      </c>
      <c r="C80" s="12"/>
      <c r="D80" s="12">
        <v>0</v>
      </c>
      <c r="E80" s="12"/>
      <c r="F80" s="12">
        <v>162862414</v>
      </c>
      <c r="G80" s="12"/>
      <c r="H80" s="12">
        <v>0</v>
      </c>
      <c r="I80" s="12"/>
      <c r="J80" s="12">
        <v>0</v>
      </c>
    </row>
    <row r="81" spans="1:10" ht="20.100000000000001" customHeight="1">
      <c r="A81" s="19" t="s">
        <v>199</v>
      </c>
      <c r="C81" s="12"/>
      <c r="D81" s="12">
        <v>-60614400</v>
      </c>
      <c r="E81" s="12"/>
      <c r="F81" s="12">
        <v>-77202400</v>
      </c>
      <c r="G81" s="12"/>
      <c r="H81" s="12">
        <v>0</v>
      </c>
      <c r="I81" s="12"/>
      <c r="J81" s="12">
        <v>-24395000</v>
      </c>
    </row>
    <row r="82" spans="1:10" ht="20.100000000000001" customHeight="1">
      <c r="A82" s="19" t="s">
        <v>221</v>
      </c>
      <c r="C82" s="12"/>
      <c r="D82" s="12"/>
      <c r="E82" s="12"/>
      <c r="F82" s="12"/>
      <c r="G82" s="12"/>
      <c r="H82" s="12"/>
      <c r="I82" s="12"/>
      <c r="J82" s="12"/>
    </row>
    <row r="83" spans="1:10" ht="20.100000000000001" customHeight="1">
      <c r="A83" s="19" t="s">
        <v>222</v>
      </c>
      <c r="C83" s="12"/>
      <c r="D83" s="12">
        <v>-35760000</v>
      </c>
      <c r="E83" s="12"/>
      <c r="F83" s="12">
        <v>-35760000</v>
      </c>
      <c r="G83" s="12"/>
      <c r="H83" s="12">
        <v>0</v>
      </c>
      <c r="I83" s="12"/>
      <c r="J83" s="12">
        <v>0</v>
      </c>
    </row>
    <row r="84" spans="1:10" s="130" customFormat="1" ht="20.100000000000001" customHeight="1">
      <c r="A84" s="19" t="s">
        <v>257</v>
      </c>
      <c r="C84" s="12"/>
      <c r="D84" s="12">
        <v>81505411</v>
      </c>
      <c r="E84" s="12"/>
      <c r="F84" s="12">
        <v>0</v>
      </c>
      <c r="G84" s="12"/>
      <c r="H84" s="12">
        <v>70147811</v>
      </c>
      <c r="I84" s="12"/>
      <c r="J84" s="12">
        <v>0</v>
      </c>
    </row>
    <row r="85" spans="1:10" ht="20.100000000000001" customHeight="1">
      <c r="A85" s="19" t="s">
        <v>200</v>
      </c>
      <c r="C85" s="12"/>
      <c r="D85" s="12">
        <v>-75469432</v>
      </c>
      <c r="E85" s="12"/>
      <c r="F85" s="12">
        <v>-33402900</v>
      </c>
      <c r="G85" s="12"/>
      <c r="H85" s="12">
        <v>-33255457</v>
      </c>
      <c r="I85" s="12"/>
      <c r="J85" s="12">
        <v>-26620694</v>
      </c>
    </row>
    <row r="86" spans="1:10" ht="20.100000000000001" customHeight="1">
      <c r="A86" s="19" t="s">
        <v>201</v>
      </c>
      <c r="C86" s="12"/>
      <c r="D86" s="13">
        <v>0</v>
      </c>
      <c r="E86" s="12"/>
      <c r="F86" s="13">
        <v>0</v>
      </c>
      <c r="G86" s="12"/>
      <c r="H86" s="13">
        <v>-163936935</v>
      </c>
      <c r="I86" s="12"/>
      <c r="J86" s="13">
        <v>335499246</v>
      </c>
    </row>
    <row r="87" spans="1:10" ht="20.100000000000001" customHeight="1">
      <c r="A87" s="19" t="s">
        <v>202</v>
      </c>
      <c r="C87" s="45"/>
      <c r="D87" s="13">
        <v>-84931101</v>
      </c>
      <c r="E87" s="12"/>
      <c r="F87" s="13">
        <v>-65160730</v>
      </c>
      <c r="G87" s="12"/>
      <c r="H87" s="13">
        <v>-61004806</v>
      </c>
      <c r="I87" s="12"/>
      <c r="J87" s="13">
        <v>-46607290</v>
      </c>
    </row>
    <row r="88" spans="1:10" ht="20.100000000000001" customHeight="1">
      <c r="A88" s="18" t="s">
        <v>210</v>
      </c>
      <c r="C88" s="12"/>
      <c r="D88" s="16">
        <f>SUM(D77:D87)</f>
        <v>28224212</v>
      </c>
      <c r="E88" s="12"/>
      <c r="F88" s="16">
        <f>SUM(F77:F87)</f>
        <v>-310088927</v>
      </c>
      <c r="G88" s="12"/>
      <c r="H88" s="16">
        <f>SUM(H77:H87)</f>
        <v>-26056563</v>
      </c>
      <c r="I88" s="12"/>
      <c r="J88" s="16">
        <f>SUM(J77:J87)</f>
        <v>10800493</v>
      </c>
    </row>
    <row r="89" spans="1:10" ht="20.100000000000001" customHeight="1">
      <c r="A89" s="19" t="s">
        <v>203</v>
      </c>
      <c r="C89" s="12"/>
      <c r="D89" s="128">
        <v>-436170</v>
      </c>
      <c r="E89" s="129"/>
      <c r="F89" s="128">
        <v>-759730</v>
      </c>
      <c r="G89" s="129"/>
      <c r="H89" s="128">
        <v>0</v>
      </c>
      <c r="I89" s="129"/>
      <c r="J89" s="128">
        <v>0</v>
      </c>
    </row>
    <row r="90" spans="1:10" ht="20.100000000000001" customHeight="1">
      <c r="A90" s="19" t="s">
        <v>223</v>
      </c>
      <c r="C90" s="12"/>
      <c r="D90" s="15">
        <v>0</v>
      </c>
      <c r="E90" s="12"/>
      <c r="F90" s="15">
        <v>30635</v>
      </c>
      <c r="G90" s="12"/>
      <c r="H90" s="15">
        <v>0</v>
      </c>
      <c r="I90" s="12"/>
      <c r="J90" s="15">
        <v>0</v>
      </c>
    </row>
    <row r="91" spans="1:10" ht="20.100000000000001" customHeight="1">
      <c r="A91" s="18" t="s">
        <v>204</v>
      </c>
      <c r="C91" s="12"/>
      <c r="D91" s="13">
        <f>SUM(D52,D74,D88,D90,D89)</f>
        <v>-51349850</v>
      </c>
      <c r="E91" s="12"/>
      <c r="F91" s="13">
        <f>SUM(F52,F74,F88,F90,F89)</f>
        <v>51236570</v>
      </c>
      <c r="G91" s="12"/>
      <c r="H91" s="13">
        <f>SUM(H52,H74,H88,H90,H89)</f>
        <v>-8584439</v>
      </c>
      <c r="I91" s="12"/>
      <c r="J91" s="13">
        <f>SUM(J52,J74,J88,J90,J89)</f>
        <v>17328052</v>
      </c>
    </row>
    <row r="92" spans="1:10" ht="20.100000000000001" customHeight="1">
      <c r="A92" s="19" t="s">
        <v>205</v>
      </c>
      <c r="C92" s="12"/>
      <c r="D92" s="12">
        <f>BS!F9</f>
        <v>142477519</v>
      </c>
      <c r="E92" s="12"/>
      <c r="F92" s="12">
        <v>80779789</v>
      </c>
      <c r="G92" s="12"/>
      <c r="H92" s="12">
        <f>BS!J9</f>
        <v>26036987</v>
      </c>
      <c r="I92" s="12"/>
      <c r="J92" s="12">
        <v>8708935</v>
      </c>
    </row>
    <row r="93" spans="1:10" ht="20.100000000000001" customHeight="1">
      <c r="A93" s="19" t="s">
        <v>203</v>
      </c>
      <c r="C93" s="12"/>
      <c r="D93" s="12"/>
      <c r="E93" s="12"/>
      <c r="F93" s="12"/>
      <c r="G93" s="12"/>
      <c r="H93" s="12"/>
      <c r="I93" s="12"/>
      <c r="J93" s="12"/>
    </row>
    <row r="94" spans="1:10" ht="20.100000000000001" customHeight="1">
      <c r="A94" s="19" t="s">
        <v>238</v>
      </c>
      <c r="C94" s="12"/>
      <c r="D94" s="12">
        <v>759730</v>
      </c>
      <c r="E94" s="12"/>
      <c r="F94" s="12">
        <v>10461160</v>
      </c>
      <c r="G94" s="12"/>
      <c r="H94" s="12">
        <v>0</v>
      </c>
      <c r="I94" s="12"/>
      <c r="J94" s="12">
        <v>0</v>
      </c>
    </row>
    <row r="95" spans="1:10" ht="20.100000000000001" customHeight="1" thickBot="1">
      <c r="A95" s="18" t="s">
        <v>206</v>
      </c>
      <c r="C95" s="12"/>
      <c r="D95" s="47">
        <f>SUM(D91:D94)</f>
        <v>91887399</v>
      </c>
      <c r="E95" s="12"/>
      <c r="F95" s="47">
        <f>SUM(F91:F94)</f>
        <v>142477519</v>
      </c>
      <c r="G95" s="12"/>
      <c r="H95" s="47">
        <f>SUM(H91:H94)</f>
        <v>17452548</v>
      </c>
      <c r="I95" s="12"/>
      <c r="J95" s="47">
        <f>SUM(J91:J94)</f>
        <v>26036987</v>
      </c>
    </row>
    <row r="96" spans="1:10" ht="20.100000000000001" customHeight="1" thickTop="1">
      <c r="C96" s="12"/>
      <c r="D96" s="77">
        <f>D95-BS!D9</f>
        <v>0</v>
      </c>
      <c r="F96" s="77">
        <f>F95-BS!F9</f>
        <v>0</v>
      </c>
      <c r="H96" s="77">
        <f>H95-BS!H9</f>
        <v>0</v>
      </c>
      <c r="J96" s="77">
        <f>J95-BS!J9</f>
        <v>0</v>
      </c>
    </row>
    <row r="97" spans="1:10" ht="20.100000000000001" customHeight="1">
      <c r="A97" s="19" t="s">
        <v>34</v>
      </c>
      <c r="B97" s="1"/>
      <c r="C97" s="2"/>
      <c r="D97" s="4"/>
    </row>
    <row r="98" spans="1:10" ht="20.100000000000001" customHeight="1">
      <c r="A98" s="9" t="s">
        <v>0</v>
      </c>
      <c r="B98" s="2"/>
      <c r="C98" s="2"/>
      <c r="D98" s="4"/>
    </row>
    <row r="99" spans="1:10" ht="20.100000000000001" customHeight="1">
      <c r="A99" s="9" t="s">
        <v>184</v>
      </c>
      <c r="B99" s="2"/>
      <c r="C99" s="2"/>
      <c r="E99" s="2"/>
      <c r="F99" s="1"/>
      <c r="G99" s="2"/>
      <c r="H99" s="1"/>
      <c r="I99" s="2"/>
      <c r="J99" s="1"/>
    </row>
    <row r="100" spans="1:10" ht="20.100000000000001" customHeight="1">
      <c r="A100" s="18" t="s">
        <v>253</v>
      </c>
      <c r="B100" s="27"/>
      <c r="C100" s="28"/>
      <c r="D100" s="28"/>
      <c r="E100" s="28"/>
      <c r="F100" s="28"/>
      <c r="G100" s="28"/>
      <c r="H100" s="28"/>
      <c r="I100" s="28"/>
    </row>
    <row r="101" spans="1:10" s="130" customFormat="1" ht="20.100000000000001" customHeight="1">
      <c r="A101" s="18"/>
      <c r="B101" s="27"/>
      <c r="C101" s="28"/>
      <c r="D101" s="28"/>
      <c r="E101" s="28"/>
      <c r="F101" s="28"/>
      <c r="G101" s="28"/>
      <c r="H101" s="28"/>
      <c r="I101" s="28"/>
      <c r="J101" s="21" t="s">
        <v>2</v>
      </c>
    </row>
    <row r="102" spans="1:10" ht="20.100000000000001" customHeight="1">
      <c r="A102" s="5"/>
      <c r="B102" s="29"/>
      <c r="C102" s="30"/>
      <c r="D102" s="31"/>
      <c r="E102" s="31" t="s">
        <v>3</v>
      </c>
      <c r="F102" s="31"/>
      <c r="G102" s="30"/>
      <c r="H102" s="32"/>
      <c r="I102" s="31" t="s">
        <v>4</v>
      </c>
      <c r="J102" s="32"/>
    </row>
    <row r="103" spans="1:10" ht="20.100000000000001" customHeight="1">
      <c r="A103" s="5"/>
      <c r="B103" s="35"/>
      <c r="C103" s="10"/>
      <c r="D103" s="34" t="s">
        <v>251</v>
      </c>
      <c r="E103" s="10"/>
      <c r="F103" s="34" t="s">
        <v>212</v>
      </c>
      <c r="G103" s="10"/>
      <c r="H103" s="34" t="s">
        <v>251</v>
      </c>
      <c r="I103" s="10"/>
      <c r="J103" s="34" t="s">
        <v>212</v>
      </c>
    </row>
    <row r="104" spans="1:10" ht="20.100000000000001" customHeight="1">
      <c r="A104" s="18" t="s">
        <v>207</v>
      </c>
      <c r="C104" s="12"/>
      <c r="D104" s="24"/>
      <c r="E104" s="12"/>
      <c r="F104" s="24"/>
      <c r="G104" s="12"/>
      <c r="H104" s="24"/>
      <c r="I104" s="12"/>
      <c r="J104" s="24"/>
    </row>
    <row r="105" spans="1:10" ht="20.100000000000001" customHeight="1">
      <c r="A105" s="19" t="s">
        <v>208</v>
      </c>
      <c r="C105" s="12"/>
      <c r="D105" s="12"/>
      <c r="E105" s="12"/>
      <c r="F105" s="12"/>
      <c r="G105" s="12"/>
      <c r="H105" s="12"/>
      <c r="I105" s="12"/>
      <c r="J105" s="12"/>
    </row>
    <row r="106" spans="1:10" ht="20.100000000000001" customHeight="1">
      <c r="A106" s="19" t="s">
        <v>277</v>
      </c>
      <c r="C106" s="12"/>
      <c r="D106" s="12">
        <v>-2370371</v>
      </c>
      <c r="E106" s="12"/>
      <c r="F106" s="12">
        <v>722342</v>
      </c>
      <c r="G106" s="12"/>
      <c r="H106" s="12">
        <v>-2244111</v>
      </c>
      <c r="I106" s="12"/>
      <c r="J106" s="12">
        <v>848602</v>
      </c>
    </row>
    <row r="107" spans="1:10" ht="20.100000000000001" customHeight="1">
      <c r="A107" s="19" t="s">
        <v>276</v>
      </c>
      <c r="C107" s="12"/>
      <c r="D107" s="12">
        <v>3049949</v>
      </c>
      <c r="E107" s="12"/>
      <c r="F107" s="12">
        <v>2170400</v>
      </c>
      <c r="G107" s="12"/>
      <c r="H107" s="12">
        <v>693477</v>
      </c>
      <c r="I107" s="12"/>
      <c r="J107" s="12">
        <v>929753</v>
      </c>
    </row>
    <row r="108" spans="1:10" ht="20.100000000000001" customHeight="1">
      <c r="A108" s="19" t="s">
        <v>209</v>
      </c>
      <c r="C108" s="12"/>
      <c r="D108" s="12">
        <v>0</v>
      </c>
      <c r="E108" s="12"/>
      <c r="F108" s="12">
        <v>280575.33</v>
      </c>
      <c r="G108" s="12"/>
      <c r="H108" s="12">
        <v>0</v>
      </c>
      <c r="I108" s="12"/>
      <c r="J108" s="12">
        <v>0</v>
      </c>
    </row>
    <row r="109" spans="1:10" s="130" customFormat="1" ht="20.100000000000001" customHeight="1">
      <c r="A109" s="19" t="s">
        <v>224</v>
      </c>
      <c r="C109" s="12"/>
      <c r="D109" s="12">
        <v>0</v>
      </c>
      <c r="E109" s="12"/>
      <c r="F109" s="12">
        <v>141132.53</v>
      </c>
      <c r="G109" s="12"/>
      <c r="H109" s="12">
        <v>0</v>
      </c>
      <c r="I109" s="12"/>
      <c r="J109" s="12">
        <v>0</v>
      </c>
    </row>
    <row r="110" spans="1:10" ht="20.100000000000001" customHeight="1">
      <c r="A110" s="19" t="s">
        <v>278</v>
      </c>
      <c r="C110" s="12"/>
      <c r="D110" s="12">
        <v>5149316</v>
      </c>
      <c r="E110" s="12"/>
      <c r="F110" s="12">
        <v>0</v>
      </c>
      <c r="G110" s="12"/>
      <c r="H110" s="12">
        <v>1892114</v>
      </c>
      <c r="I110" s="12"/>
      <c r="J110" s="12">
        <v>0</v>
      </c>
    </row>
    <row r="111" spans="1:10" s="130" customFormat="1" ht="20.100000000000001" customHeight="1">
      <c r="A111" s="19" t="s">
        <v>225</v>
      </c>
      <c r="C111" s="12"/>
      <c r="E111" s="12"/>
      <c r="F111" s="12"/>
      <c r="G111" s="12"/>
      <c r="H111" s="12"/>
      <c r="I111" s="12"/>
      <c r="J111" s="12"/>
    </row>
    <row r="112" spans="1:10" s="130" customFormat="1" ht="20.100000000000001" customHeight="1">
      <c r="A112" s="19" t="s">
        <v>226</v>
      </c>
      <c r="C112" s="12"/>
      <c r="D112" s="12">
        <v>0</v>
      </c>
      <c r="E112" s="12"/>
      <c r="F112" s="12">
        <v>0</v>
      </c>
      <c r="G112" s="12"/>
      <c r="H112" s="12">
        <v>0</v>
      </c>
      <c r="I112" s="12"/>
      <c r="J112" s="12">
        <v>61131</v>
      </c>
    </row>
    <row r="113" spans="1:10" ht="20.100000000000001" customHeight="1">
      <c r="A113" s="4" t="s">
        <v>248</v>
      </c>
      <c r="C113" s="12"/>
      <c r="D113" s="12"/>
      <c r="E113" s="12"/>
      <c r="F113" s="12"/>
      <c r="G113" s="12"/>
      <c r="H113" s="12"/>
      <c r="I113" s="12"/>
      <c r="J113" s="12"/>
    </row>
    <row r="114" spans="1:10" ht="20.100000000000001" customHeight="1">
      <c r="A114" s="4" t="s">
        <v>249</v>
      </c>
      <c r="C114" s="12"/>
      <c r="D114" s="12">
        <v>0</v>
      </c>
      <c r="E114" s="12"/>
      <c r="F114" s="12">
        <v>0</v>
      </c>
      <c r="G114" s="12"/>
      <c r="H114" s="12">
        <v>0</v>
      </c>
      <c r="I114" s="12"/>
      <c r="J114" s="12">
        <v>7704910</v>
      </c>
    </row>
    <row r="115" spans="1:10" s="130" customFormat="1" ht="20.100000000000001" customHeight="1">
      <c r="A115" s="134" t="s">
        <v>258</v>
      </c>
      <c r="C115" s="12"/>
      <c r="D115" s="12">
        <v>612000</v>
      </c>
      <c r="E115" s="12"/>
      <c r="F115" s="12">
        <v>0</v>
      </c>
      <c r="G115" s="12"/>
      <c r="H115" s="12">
        <v>612000</v>
      </c>
      <c r="I115" s="12"/>
      <c r="J115" s="12">
        <v>0</v>
      </c>
    </row>
    <row r="116" spans="1:10" ht="20.100000000000001" customHeight="1">
      <c r="A116" s="4" t="s">
        <v>279</v>
      </c>
      <c r="C116" s="12"/>
      <c r="D116" s="12">
        <v>12734389</v>
      </c>
      <c r="E116" s="12"/>
      <c r="F116" s="12">
        <v>16711071</v>
      </c>
      <c r="G116" s="12"/>
      <c r="H116" s="12">
        <v>0</v>
      </c>
      <c r="I116" s="12"/>
      <c r="J116" s="12">
        <v>0</v>
      </c>
    </row>
    <row r="117" spans="1:10" ht="20.100000000000001" customHeight="1">
      <c r="C117" s="12"/>
      <c r="D117" s="4"/>
    </row>
    <row r="118" spans="1:10" ht="21" customHeight="1">
      <c r="A118" s="19" t="s">
        <v>34</v>
      </c>
      <c r="C118" s="12"/>
      <c r="D118" s="17"/>
      <c r="E118" s="12"/>
      <c r="F118" s="12"/>
      <c r="G118" s="12"/>
      <c r="H118" s="12"/>
      <c r="I118" s="12"/>
      <c r="J118" s="12"/>
    </row>
    <row r="119" spans="1:10" ht="21" customHeight="1">
      <c r="C119" s="12"/>
      <c r="D119" s="17"/>
      <c r="E119" s="12"/>
      <c r="F119" s="12"/>
      <c r="G119" s="12"/>
      <c r="H119" s="12"/>
      <c r="I119" s="12"/>
      <c r="J119" s="12"/>
    </row>
    <row r="120" spans="1:10" ht="21" customHeight="1">
      <c r="C120" s="12"/>
      <c r="D120" s="17"/>
      <c r="E120" s="12"/>
      <c r="F120" s="12"/>
      <c r="G120" s="12"/>
      <c r="H120" s="12"/>
      <c r="I120" s="12"/>
      <c r="J120" s="12"/>
    </row>
    <row r="121" spans="1:10" ht="21" customHeight="1">
      <c r="C121" s="12"/>
      <c r="D121" s="17"/>
      <c r="E121" s="12"/>
      <c r="F121" s="12"/>
      <c r="G121" s="12"/>
      <c r="H121" s="12"/>
      <c r="I121" s="12"/>
      <c r="J121" s="12"/>
    </row>
    <row r="122" spans="1:10" ht="21" customHeight="1">
      <c r="C122" s="12"/>
      <c r="D122" s="17"/>
      <c r="E122" s="12"/>
      <c r="F122" s="12"/>
      <c r="G122" s="12"/>
      <c r="H122" s="12"/>
      <c r="I122" s="12"/>
      <c r="J122" s="12"/>
    </row>
    <row r="123" spans="1:10" ht="21" customHeight="1">
      <c r="C123" s="12"/>
      <c r="D123" s="17"/>
      <c r="E123" s="12"/>
      <c r="F123" s="12"/>
      <c r="G123" s="12"/>
      <c r="H123" s="12"/>
      <c r="I123" s="12"/>
      <c r="J123" s="12"/>
    </row>
    <row r="124" spans="1:10" ht="21" customHeight="1">
      <c r="C124" s="12"/>
      <c r="D124" s="17"/>
      <c r="E124" s="12"/>
      <c r="F124" s="12"/>
      <c r="G124" s="12"/>
      <c r="H124" s="12"/>
      <c r="I124" s="12"/>
      <c r="J124" s="12"/>
    </row>
    <row r="125" spans="1:10" ht="21" customHeight="1">
      <c r="C125" s="12"/>
      <c r="D125" s="17"/>
      <c r="E125" s="12"/>
      <c r="F125" s="12"/>
      <c r="G125" s="12"/>
      <c r="H125" s="12"/>
      <c r="I125" s="12"/>
      <c r="J125" s="12"/>
    </row>
    <row r="126" spans="1:10" ht="21" customHeight="1">
      <c r="C126" s="12"/>
      <c r="D126" s="17"/>
      <c r="E126" s="12"/>
      <c r="F126" s="12"/>
      <c r="G126" s="12"/>
      <c r="H126" s="12"/>
      <c r="I126" s="12"/>
      <c r="J126" s="12"/>
    </row>
    <row r="127" spans="1:10" ht="21" customHeight="1">
      <c r="C127" s="12"/>
      <c r="D127" s="17"/>
      <c r="E127" s="12"/>
      <c r="F127" s="12"/>
      <c r="G127" s="12"/>
      <c r="H127" s="12"/>
      <c r="I127" s="12"/>
      <c r="J127" s="12"/>
    </row>
  </sheetData>
  <printOptions gridLinesSet="0"/>
  <pageMargins left="0.6692913385826772" right="0.19685039370078741" top="0.63" bottom="0.39370078740157483" header="0.19685039370078741" footer="0.19685039370078741"/>
  <pageSetup paperSize="9" scale="72" orientation="portrait" r:id="rId1"/>
  <headerFooter alignWithMargins="0"/>
  <rowBreaks count="2" manualBreakCount="2">
    <brk id="54" max="10" man="1"/>
    <brk id="9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6" ma:contentTypeDescription="Create a new document." ma:contentTypeScope="" ma:versionID="deadc11de1c0521b42a6c311f0ecdaec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b51290a6d77ac2bb59676a4fd0667749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DA17C0-FEBE-4194-BF51-229398CC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8F57B2-883D-41DE-95C7-8D70EBC09334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http://schemas.microsoft.com/office/2006/metadata/properties"/>
    <ds:schemaRef ds:uri="ca9949e8-df7c-4c88-94af-7304f1f3c1f8"/>
    <ds:schemaRef ds:uri="768eff02-ba97-4e70-8dfc-1be260cb63c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08DC31-5301-4344-92C9-22781E0367D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76463</vt:lpwstr>
  </property>
  <property fmtid="{D5CDD505-2E9C-101B-9397-08002B2CF9AE}" pid="4" name="OptimizationTime">
    <vt:lpwstr>20240229_2027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 Benjaprayoonsak</dc:creator>
  <cp:keywords/>
  <dc:description/>
  <cp:lastModifiedBy>Kamolwan Theeravetch</cp:lastModifiedBy>
  <cp:revision/>
  <cp:lastPrinted>2024-02-28T06:07:10Z</cp:lastPrinted>
  <dcterms:created xsi:type="dcterms:W3CDTF">2008-05-14T08:49:46Z</dcterms:created>
  <dcterms:modified xsi:type="dcterms:W3CDTF">2024-02-28T06:07:11Z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