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6/YE'66/งบการเงิน-31-12-66/TPCH-Dec66 จัดหน้าแล้ว/V2/"/>
    </mc:Choice>
  </mc:AlternateContent>
  <xr:revisionPtr revIDLastSave="23" documentId="13_ncr:1_{316BC95B-BD7A-416F-BA30-686E8AA34E96}" xr6:coauthVersionLast="47" xr6:coauthVersionMax="47" xr10:uidLastSave="{D8DA6FCE-466A-4319-A85F-3D0F6B5A86C2}"/>
  <bookViews>
    <workbookView xWindow="-108" yWindow="-108" windowWidth="23256" windowHeight="12456" tabRatio="574" xr2:uid="{00000000-000D-0000-FFFF-FFFF00000000}"/>
  </bookViews>
  <sheets>
    <sheet name="งบแสดงฐานะการเงิน" sheetId="8" r:id="rId1"/>
    <sheet name="กำไรขาดทุน" sheetId="15" r:id="rId2"/>
    <sheet name="เปลี่ยนแปลงรวม" sheetId="14" r:id="rId3"/>
    <sheet name="เปลี่ยนแปลงเฉพาะ" sheetId="12" r:id="rId4"/>
    <sheet name="กระแสเงินสด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#N/A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[3]RSS9801!#REF!</definedName>
    <definedName name="______________________RBL2">#REF!</definedName>
    <definedName name="_____________________DAT1">'[4]AA-1'!#REF!</definedName>
    <definedName name="_____________________DAT10">'[4]AA-1'!#REF!</definedName>
    <definedName name="_____________________DAT13">'[4]AA-1'!#REF!</definedName>
    <definedName name="_____________________DAT2">'[4]AA-1'!#REF!</definedName>
    <definedName name="_____________________DAT3">'[4]AA-1'!#REF!</definedName>
    <definedName name="_____________________DAT5">'[4]AA-1'!#REF!</definedName>
    <definedName name="_____________________DAT6">'[4]AA-1'!#REF!</definedName>
    <definedName name="_____________________DAT7">'[4]AA-1'!#REF!</definedName>
    <definedName name="_____________________DAT8">'[4]AA-1'!#REF!</definedName>
    <definedName name="_____________________DAT9">'[4]AA-1'!#REF!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[3]RSS9801!#REF!</definedName>
    <definedName name="_____________________RBL2">#REF!</definedName>
    <definedName name="____________________DAT1">'[5]AA-1'!#REF!</definedName>
    <definedName name="____________________DAT10">'[5]AA-1'!#REF!</definedName>
    <definedName name="____________________DAT13">'[5]AA-1'!#REF!</definedName>
    <definedName name="____________________DAT2">'[5]AA-1'!#REF!</definedName>
    <definedName name="____________________DAT3">'[5]AA-1'!#REF!</definedName>
    <definedName name="____________________DAT5">'[5]AA-1'!#REF!</definedName>
    <definedName name="____________________DAT6">'[5]AA-1'!#REF!</definedName>
    <definedName name="____________________DAT7">'[5]AA-1'!#REF!</definedName>
    <definedName name="____________________DAT8">'[5]AA-1'!#REF!</definedName>
    <definedName name="____________________DAT9">'[5]AA-1'!#REF!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[3]RSS9801!#REF!</definedName>
    <definedName name="____________________RBL2">#REF!</definedName>
    <definedName name="___________________5">#REF!</definedName>
    <definedName name="___________________DAT1">'[5]AA-1'!#REF!</definedName>
    <definedName name="___________________DAT10">'[5]AA-1'!#REF!</definedName>
    <definedName name="___________________DAT13">'[5]AA-1'!#REF!</definedName>
    <definedName name="___________________DAT2">'[5]AA-1'!#REF!</definedName>
    <definedName name="___________________DAT3">'[5]AA-1'!#REF!</definedName>
    <definedName name="___________________DAT5">'[5]AA-1'!#REF!</definedName>
    <definedName name="___________________DAT6">'[5]AA-1'!#REF!</definedName>
    <definedName name="___________________DAT7">'[5]AA-1'!#REF!</definedName>
    <definedName name="___________________DAT8">'[5]AA-1'!#REF!</definedName>
    <definedName name="___________________DAT9">'[5]AA-1'!#REF!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[3]RSS9801!#REF!</definedName>
    <definedName name="___________________RBL2">#REF!</definedName>
    <definedName name="__________________DAT1">'[5]AA-1'!#REF!</definedName>
    <definedName name="__________________DAT10">'[5]AA-1'!#REF!</definedName>
    <definedName name="__________________DAT13">'[5]AA-1'!#REF!</definedName>
    <definedName name="__________________DAT2">'[5]AA-1'!#REF!</definedName>
    <definedName name="__________________DAT3">'[5]AA-1'!#REF!</definedName>
    <definedName name="__________________DAT5">'[5]AA-1'!#REF!</definedName>
    <definedName name="__________________DAT6">'[5]AA-1'!#REF!</definedName>
    <definedName name="__________________DAT7">'[5]AA-1'!#REF!</definedName>
    <definedName name="__________________DAT8">'[5]AA-1'!#REF!</definedName>
    <definedName name="__________________DAT9">'[5]AA-1'!#REF!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[3]RSS9801!#REF!</definedName>
    <definedName name="__________________RBL2">#REF!</definedName>
    <definedName name="_________________DAT1">'[6]AA-1'!#REF!</definedName>
    <definedName name="_________________DAT10">'[6]AA-1'!#REF!</definedName>
    <definedName name="_________________DAT13">'[6]AA-1'!#REF!</definedName>
    <definedName name="_________________DAT2">'[6]AA-1'!#REF!</definedName>
    <definedName name="_________________DAT3">'[6]AA-1'!#REF!</definedName>
    <definedName name="_________________DAT5">'[6]AA-1'!#REF!</definedName>
    <definedName name="_________________DAT6">'[6]AA-1'!#REF!</definedName>
    <definedName name="_________________DAT7">'[6]AA-1'!#REF!</definedName>
    <definedName name="_________________DAT8">'[6]AA-1'!#REF!</definedName>
    <definedName name="_________________DAT9">'[6]AA-1'!#REF!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[3]RSS9801!#REF!</definedName>
    <definedName name="_________________RBL2">#REF!</definedName>
    <definedName name="________________DAT1">'[5]AA-1'!#REF!</definedName>
    <definedName name="________________DAT10">'[5]AA-1'!#REF!</definedName>
    <definedName name="________________DAT13">'[5]AA-1'!#REF!</definedName>
    <definedName name="________________DAT2">'[5]AA-1'!#REF!</definedName>
    <definedName name="________________DAT3">'[5]AA-1'!#REF!</definedName>
    <definedName name="________________DAT5">'[5]AA-1'!#REF!</definedName>
    <definedName name="________________DAT6">'[5]AA-1'!#REF!</definedName>
    <definedName name="________________DAT7">'[5]AA-1'!#REF!</definedName>
    <definedName name="________________DAT8">'[5]AA-1'!#REF!</definedName>
    <definedName name="________________DAT9">'[5]AA-1'!#REF!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[3]RSS9801!#REF!</definedName>
    <definedName name="________________RBL2">#REF!</definedName>
    <definedName name="_______________DAT1">'[5]AA-1'!#REF!</definedName>
    <definedName name="_______________DAT10">'[5]AA-1'!#REF!</definedName>
    <definedName name="_______________DAT13">'[5]AA-1'!#REF!</definedName>
    <definedName name="_______________DAT2">'[5]AA-1'!#REF!</definedName>
    <definedName name="_______________DAT3">'[5]AA-1'!#REF!</definedName>
    <definedName name="_______________DAT5">'[5]AA-1'!#REF!</definedName>
    <definedName name="_______________DAT6">'[5]AA-1'!#REF!</definedName>
    <definedName name="_______________DAT7">'[5]AA-1'!#REF!</definedName>
    <definedName name="_______________DAT8">'[5]AA-1'!#REF!</definedName>
    <definedName name="_______________DAT9">'[5]AA-1'!#REF!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[3]RSS9801!#REF!</definedName>
    <definedName name="_______________RBL2">#REF!</definedName>
    <definedName name="______________DAT1">'[5]AA-1'!#REF!</definedName>
    <definedName name="______________DAT10">'[5]AA-1'!#REF!</definedName>
    <definedName name="______________DAT13">'[5]AA-1'!#REF!</definedName>
    <definedName name="______________DAT2">'[5]AA-1'!#REF!</definedName>
    <definedName name="______________DAT3">'[5]AA-1'!#REF!</definedName>
    <definedName name="______________DAT5">'[5]AA-1'!#REF!</definedName>
    <definedName name="______________DAT6">'[5]AA-1'!#REF!</definedName>
    <definedName name="______________DAT7">'[5]AA-1'!#REF!</definedName>
    <definedName name="______________DAT8">'[5]AA-1'!#REF!</definedName>
    <definedName name="______________DAT9">'[5]AA-1'!#REF!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[3]RSS9801!#REF!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'[5]AA-1'!#REF!</definedName>
    <definedName name="_____________DAT10">'[5]AA-1'!#REF!</definedName>
    <definedName name="_____________DAT13">'[5]AA-1'!#REF!</definedName>
    <definedName name="_____________DAT2">'[5]AA-1'!#REF!</definedName>
    <definedName name="_____________DAT3">'[5]AA-1'!#REF!</definedName>
    <definedName name="_____________DAT5">'[5]AA-1'!#REF!</definedName>
    <definedName name="_____________DAT6">'[5]AA-1'!#REF!</definedName>
    <definedName name="_____________DAT7">'[5]AA-1'!#REF!</definedName>
    <definedName name="_____________DAT8">'[5]AA-1'!#REF!</definedName>
    <definedName name="_____________DAT9">'[5]AA-1'!#REF!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[3]RSS9801!#REF!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'[4]AA-1'!#REF!</definedName>
    <definedName name="____________DAT10">'[4]AA-1'!#REF!</definedName>
    <definedName name="____________DAT13">'[4]AA-1'!#REF!</definedName>
    <definedName name="____________DAT2">'[4]AA-1'!#REF!</definedName>
    <definedName name="____________DAT3">'[4]AA-1'!#REF!</definedName>
    <definedName name="____________DAT5">'[4]AA-1'!#REF!</definedName>
    <definedName name="____________DAT6">'[4]AA-1'!#REF!</definedName>
    <definedName name="____________DAT7">'[4]AA-1'!#REF!</definedName>
    <definedName name="____________DAT8">'[4]AA-1'!#REF!</definedName>
    <definedName name="____________DAT9">'[4]AA-1'!#REF!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[3]RSS9801!#REF!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'[4]AA-1'!#REF!</definedName>
    <definedName name="___________DAT10">'[4]AA-1'!#REF!</definedName>
    <definedName name="___________DAT13">'[4]AA-1'!#REF!</definedName>
    <definedName name="___________DAT2">'[4]AA-1'!#REF!</definedName>
    <definedName name="___________DAT3">'[4]AA-1'!#REF!</definedName>
    <definedName name="___________DAT5">'[4]AA-1'!#REF!</definedName>
    <definedName name="___________DAT6">'[4]AA-1'!#REF!</definedName>
    <definedName name="___________DAT7">'[4]AA-1'!#REF!</definedName>
    <definedName name="___________DAT8">'[4]AA-1'!#REF!</definedName>
    <definedName name="___________DAT9">'[4]AA-1'!#REF!</definedName>
    <definedName name="___________dwef22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[3]RSS9801!#REF!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'[5]AA-1'!#REF!</definedName>
    <definedName name="__________DAT10">'[5]AA-1'!#REF!</definedName>
    <definedName name="__________DAT13">'[5]AA-1'!#REF!</definedName>
    <definedName name="__________DAT2">'[5]AA-1'!#REF!</definedName>
    <definedName name="__________DAT3">'[5]AA-1'!#REF!</definedName>
    <definedName name="__________DAT5">'[5]AA-1'!#REF!</definedName>
    <definedName name="__________DAT6">'[5]AA-1'!#REF!</definedName>
    <definedName name="__________DAT7">'[5]AA-1'!#REF!</definedName>
    <definedName name="__________DAT8">'[5]AA-1'!#REF!</definedName>
    <definedName name="__________DAT9">'[5]AA-1'!#REF!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[3]RSS9801!#REF!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'[5]AA-1'!#REF!</definedName>
    <definedName name="_________DAT10">'[5]AA-1'!#REF!</definedName>
    <definedName name="_________DAT13">'[5]AA-1'!#REF!</definedName>
    <definedName name="_________DAT2">'[5]AA-1'!#REF!</definedName>
    <definedName name="_________DAT3">'[5]AA-1'!#REF!</definedName>
    <definedName name="_________DAT5">'[5]AA-1'!#REF!</definedName>
    <definedName name="_________DAT6">'[5]AA-1'!#REF!</definedName>
    <definedName name="_________DAT7">'[5]AA-1'!#REF!</definedName>
    <definedName name="_________DAT8">'[5]AA-1'!#REF!</definedName>
    <definedName name="_________DAT9">'[5]AA-1'!#REF!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r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'[5]AA-1'!#REF!</definedName>
    <definedName name="________DAT10">'[5]AA-1'!#REF!</definedName>
    <definedName name="________DAT13">'[5]AA-1'!#REF!</definedName>
    <definedName name="________DAT2">'[5]AA-1'!#REF!</definedName>
    <definedName name="________DAT3">'[5]AA-1'!#REF!</definedName>
    <definedName name="________DAT5">'[5]AA-1'!#REF!</definedName>
    <definedName name="________DAT6">'[5]AA-1'!#REF!</definedName>
    <definedName name="________DAT7">'[5]AA-1'!#REF!</definedName>
    <definedName name="________DAT8">'[5]AA-1'!#REF!</definedName>
    <definedName name="________DAT9">'[5]AA-1'!#REF!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[3]RSS9801!#REF!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'[5]AA-1'!#REF!</definedName>
    <definedName name="_______DAT10">'[5]AA-1'!#REF!</definedName>
    <definedName name="_______DAT13">'[5]AA-1'!#REF!</definedName>
    <definedName name="_______DAT2">'[5]AA-1'!#REF!</definedName>
    <definedName name="_______DAT3">'[5]AA-1'!#REF!</definedName>
    <definedName name="_______DAT5">'[5]AA-1'!#REF!</definedName>
    <definedName name="_______DAT6">'[5]AA-1'!#REF!</definedName>
    <definedName name="_______DAT7">'[5]AA-1'!#REF!</definedName>
    <definedName name="_______DAT8">'[5]AA-1'!#REF!</definedName>
    <definedName name="_______DAT9">'[5]AA-1'!#REF!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[3]RSS9801!#REF!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'[5]AA-1'!#REF!</definedName>
    <definedName name="______DAT10">'[5]AA-1'!#REF!</definedName>
    <definedName name="______DAT13">'[5]AA-1'!#REF!</definedName>
    <definedName name="______DAT2">'[5]AA-1'!#REF!</definedName>
    <definedName name="______DAT3">'[5]AA-1'!#REF!</definedName>
    <definedName name="______DAT5">'[5]AA-1'!#REF!</definedName>
    <definedName name="______DAT6">'[5]AA-1'!#REF!</definedName>
    <definedName name="______DAT7">'[5]AA-1'!#REF!</definedName>
    <definedName name="______DAT8">'[5]AA-1'!#REF!</definedName>
    <definedName name="______DAT9">'[5]AA-1'!#REF!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[3]RSS9801!#REF!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PRO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'[5]AA-1'!#REF!</definedName>
    <definedName name="____DAT10">'[5]AA-1'!#REF!</definedName>
    <definedName name="____DAT13">'[5]AA-1'!#REF!</definedName>
    <definedName name="____DAT2">'[5]AA-1'!#REF!</definedName>
    <definedName name="____DAT3">'[5]AA-1'!#REF!</definedName>
    <definedName name="____DAT5">'[5]AA-1'!#REF!</definedName>
    <definedName name="____DAT6">'[5]AA-1'!#REF!</definedName>
    <definedName name="____DAT7">'[5]AA-1'!#REF!</definedName>
    <definedName name="____DAT8">'[5]AA-1'!#REF!</definedName>
    <definedName name="____DAT9">'[5]AA-1'!#REF!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PRO1">#REF!</definedName>
    <definedName name="____rbl1">[3]RSS9801!#REF!</definedName>
    <definedName name="____RBL2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DAT1">'[5]AA-1'!#REF!</definedName>
    <definedName name="___DAT10">'[5]AA-1'!#REF!</definedName>
    <definedName name="___DAT13">'[5]AA-1'!#REF!</definedName>
    <definedName name="___DAT2">'[5]AA-1'!#REF!</definedName>
    <definedName name="___DAT3">'[5]AA-1'!#REF!</definedName>
    <definedName name="___DAT5">'[5]AA-1'!#REF!</definedName>
    <definedName name="___DAT6">'[5]AA-1'!#REF!</definedName>
    <definedName name="___DAT7">'[5]AA-1'!#REF!</definedName>
    <definedName name="___DAT8">'[5]AA-1'!#REF!</definedName>
    <definedName name="___DAT9">'[5]AA-1'!#REF!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PRO1">#REF!</definedName>
    <definedName name="___rbl1">[3]RSS9801!#REF!</definedName>
    <definedName name="___RBL2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123Graph_A" hidden="1">[7]AM_COST!#REF!</definedName>
    <definedName name="__DAT1">'[5]AA-1'!#REF!</definedName>
    <definedName name="__DAT10">'[5]AA-1'!#REF!</definedName>
    <definedName name="__DAT13">'[5]AA-1'!#REF!</definedName>
    <definedName name="__DAT2">'[5]AA-1'!#REF!</definedName>
    <definedName name="__DAT3">'[5]AA-1'!#REF!</definedName>
    <definedName name="__DAT5">'[5]AA-1'!#REF!</definedName>
    <definedName name="__DAT6">'[5]AA-1'!#REF!</definedName>
    <definedName name="__DAT7">'[5]AA-1'!#REF!</definedName>
    <definedName name="__DAT8">'[5]AA-1'!#REF!</definedName>
    <definedName name="__DAT9">'[5]AA-1'!#REF!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PRO1">#REF!</definedName>
    <definedName name="__rbl1">[3]RSS9801!#REF!</definedName>
    <definedName name="__RBL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'[4]AA-1'!#REF!</definedName>
    <definedName name="_DAT10">'[4]AA-1'!#REF!</definedName>
    <definedName name="_DAT13">'[4]AA-1'!#REF!</definedName>
    <definedName name="_DAT2">'[4]AA-1'!#REF!</definedName>
    <definedName name="_DAT3">'[4]AA-1'!#REF!</definedName>
    <definedName name="_DAT5">'[4]AA-1'!#REF!</definedName>
    <definedName name="_DAT6">'[4]AA-1'!#REF!</definedName>
    <definedName name="_DAT7">'[4]AA-1'!#REF!</definedName>
    <definedName name="_DAT8">'[4]AA-1'!#REF!</definedName>
    <definedName name="_DAT9">'[4]AA-1'!#REF!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k1">#REF!</definedName>
    <definedName name="_Key1" hidden="1">#REF!</definedName>
    <definedName name="_Key2" hidden="1">#REF!</definedName>
    <definedName name="_ME" hidden="1">{#N/A,#N/A,TRUE,"SUM";#N/A,#N/A,TRUE,"EE";#N/A,#N/A,TRUE,"AC";#N/A,#N/A,TRUE,"SN"}</definedName>
    <definedName name="_OBJ2005">#REF!</definedName>
    <definedName name="_Order1" hidden="1">255</definedName>
    <definedName name="_Order2" hidden="1">255</definedName>
    <definedName name="_PRO1">#REF!</definedName>
    <definedName name="_rbl1">[3]RSS9801!#REF!</definedName>
    <definedName name="_RBL2">#REF!</definedName>
    <definedName name="_rub1">[8]db!$C$15,[8]db!$B$14,[8]db!$B$12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[9]Order_Nov_w45!$A$60</definedName>
    <definedName name="a">#REF!</definedName>
    <definedName name="a.45">#REF!</definedName>
    <definedName name="aa">#REF!</definedName>
    <definedName name="aaa" hidden="1">#REF!</definedName>
    <definedName name="aaaa" hidden="1">#REF!</definedName>
    <definedName name="aaaaa">'[10]AA-1'!#REF!</definedName>
    <definedName name="aaq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cQ">#REF!</definedName>
    <definedName name="Adfasds" hidden="1">#REF!</definedName>
    <definedName name="ADM">#REF!</definedName>
    <definedName name="adQDq">#REF!</definedName>
    <definedName name="AGING">#REF!</definedName>
    <definedName name="aim">#REF!</definedName>
    <definedName name="ang">'[11]Data 2'!$A:$IV</definedName>
    <definedName name="ann">#REF!</definedName>
    <definedName name="ARM">#REF!</definedName>
    <definedName name="Arom6099">#REF!</definedName>
    <definedName name="ARP..">'[12]EX 1'!#REF!</definedName>
    <definedName name="ARP_Threshold">'[13]EX 1'!#REF!</definedName>
    <definedName name="Arr">'[14]EX 1'!#REF!</definedName>
    <definedName name="AS">[15]อินเด็ก!$J$6:$K$57</definedName>
    <definedName name="AS2DocOpenMode" hidden="1">"AS2DocumentEdit"</definedName>
    <definedName name="AS2HasNoAutoHeaderFooter" hidden="1">" "</definedName>
    <definedName name="ASFWA">'[16]CODE,NAME'!#REF!</definedName>
    <definedName name="AssetStatus">[17]AssetStatus!$A$3:$A$11</definedName>
    <definedName name="AssetType">[17]AssetType!$A$3:$A$64</definedName>
    <definedName name="AZAZ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[18]name!#REF!</definedName>
    <definedName name="bbbb">#REF!</definedName>
    <definedName name="BCExport">#REF!</definedName>
    <definedName name="beaut">[19]Sheet1!#REF!</definedName>
    <definedName name="beautt">#REF!</definedName>
    <definedName name="BEGIN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N">#REF!</definedName>
    <definedName name="BOI">'[17]License BOI'!$A$3:$A$10</definedName>
    <definedName name="BONUS1">#REF!</definedName>
    <definedName name="book" hidden="1">#REF!</definedName>
    <definedName name="BS">#REF!</definedName>
    <definedName name="Button_1">"MAT_PRICE_Sheet1_List"</definedName>
    <definedName name="case">[20]data!$C$1</definedName>
    <definedName name="cash">'[11]Data 2'!$A:$IV</definedName>
    <definedName name="cc">#REF!</definedName>
    <definedName name="cefgewg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Class">'[17]Asset Class'!$A$2:$A$18</definedName>
    <definedName name="CODE">'[21]CODE,NAME'!$A$1:$B$19</definedName>
    <definedName name="comm.">[22]description!#REF!</definedName>
    <definedName name="compare">#REF!</definedName>
    <definedName name="con">#REF!</definedName>
    <definedName name="COST">#REF!</definedName>
    <definedName name="cost_lab">#REF!</definedName>
    <definedName name="cost_mat">#REF!</definedName>
    <definedName name="costa">#REF!</definedName>
    <definedName name="CRExport">#REF!</definedName>
    <definedName name="cur">#REF!</definedName>
    <definedName name="d">[23]งบทดลอง!#REF!</definedName>
    <definedName name="d..">[23]งบทดลอง!#REF!</definedName>
    <definedName name="data">[8]db!$B$12,[8]db!$B$14,[8]db!$C$15,[8]db!$F$12,[8]db!$F$14,[8]db!$G$15,[8]db!$J$12,[8]db!$J$14,[8]db!$K$15,[8]db!$N$12,[8]db!$N$14,[8]db!$O$15,[8]db!$B$26,[8]db!$B$28,[8]db!$C$29,[8]db!$F$25,[8]db!$F$28,[8]db!$G$29,[8]db!$F$25,[8]db!$J$26,[8]db!$F$26,[8]db!$J$28,[8]db!$K$29,[8]db!$N$26,[8]db!$N$28,[8]db!$O$29</definedName>
    <definedName name="DATA_01">[24]สำนักงาน!#REF!</definedName>
    <definedName name="DATA_02">[24]สำนักงาน!#REF!</definedName>
    <definedName name="DATA_03">[24]สำนักงาน!#REF!</definedName>
    <definedName name="data1" hidden="1">{#N/A,#N/A,FALSE,"Eff-SSC2"}</definedName>
    <definedName name="DATA1251">#REF!</definedName>
    <definedName name="data2">[8]db!$B$41,[8]db!$B$39,[8]db!$C$42,[8]db!$F$39,[8]db!$F$41,[8]db!$G$42,[8]db!$J$39,[8]db!$J$41,[8]db!$K$42,[8]db!$N$39,[8]db!$N$41,[8]db!$O$42</definedName>
    <definedName name="data3">[8]db!$C$61,[8]db!$F$57,[8]db!$F$59,[8]db!$G$61,[8]db!$J$57,[8]db!$J$59,[8]db!$K$61,[8]db!$N$57,[8]db!$N$59,[8]db!$O$61,[8]db!$B$59,[8]db!$B$57</definedName>
    <definedName name="_xlnm.Database">#REF!</definedName>
    <definedName name="date">#REF!</definedName>
    <definedName name="Db">[25]Sheet1!$A$2:$D$126</definedName>
    <definedName name="dd">#REF!</definedName>
    <definedName name="ddddd">'[26]30-9-52'!#REF!</definedName>
    <definedName name="Defect_Jun_2002">[27]note_defect!#REF!</definedName>
    <definedName name="DelData">[8]db!$B$12,[8]db!$B$14,[8]db!$C$15,[8]db!$F$12,[8]db!$F$14,[8]db!$G$15,[8]db!$J$12,[8]db!$J$14,[8]db!$K$15,[8]db!$N$12,[8]db!$N$14,[8]db!$O$15,[8]db!$B$26,[8]db!$B$28,[8]db!$C$29,[8]db!$F$26,[8]db!$F$28,[8]db!$G$29,[8]db!$J$26,[8]db!$J$28,[8]db!$K$29,[8]db!$N$26,[8]db!$N$28,[8]db!$O$29,[8]db!$B$57,[8]db!$B$59</definedName>
    <definedName name="DelData2">[8]db!$C$61,[8]db!$F$57,[8]db!$F$59,[8]db!$G$61,[8]db!$J$57,[8]db!$J$59,[8]db!$K$61,[8]db!$N$57,[8]db!$N$59,[8]db!$O$61</definedName>
    <definedName name="Depre">'[17]Depre. Key'!$A$3:$A$6</definedName>
    <definedName name="Detail">#REF!</definedName>
    <definedName name="dfhcdhs">#REF!</definedName>
    <definedName name="dfherh4">#REF!</definedName>
    <definedName name="DFJI">'[28]Machine2,3''04'!#REF!</definedName>
    <definedName name="dkfi">#REF!</definedName>
    <definedName name="domistic">#REF!</definedName>
    <definedName name="dryes">#REF!</definedName>
    <definedName name="dsfka">#REF!</definedName>
    <definedName name="dswqwa" hidden="1">#REF!</definedName>
    <definedName name="dwqf">#REF!</definedName>
    <definedName name="E">#REF!</definedName>
    <definedName name="edfgvef">#REF!</definedName>
    <definedName name="ee">#REF!</definedName>
    <definedName name="eec">#REF!</definedName>
    <definedName name="eeeeeeeeeeeeeeeeeeee">#REF!</definedName>
    <definedName name="eeeeeeeeeeeeeeeeeeeeeeeeee">#REF!</definedName>
    <definedName name="efl">#REF!</definedName>
    <definedName name="ELEMENT__Sanitary_System">#REF!</definedName>
    <definedName name="ergeg">#REF!</definedName>
    <definedName name="ert" hidden="1">#REF!</definedName>
    <definedName name="EX.RATE">[29]RATE!$A$1:$C$32</definedName>
    <definedName name="Excel_BuiltIn__FilterDatabase_2">[30]TB2008!#REF!</definedName>
    <definedName name="Excel_BuiltIn_Print_Area_11">"$'_540100 '.$#REF!$#REF!:$#REF!$#REF!"</definedName>
    <definedName name="Excel_BuiltIn_Print_Area_12">#REF!</definedName>
    <definedName name="Excel_BuiltIn_Print_Area_12_10">'[31]แจกแจง _งบดุล_'!#REF!</definedName>
    <definedName name="Excel_BuiltIn_Print_Area_12_11">#REF!</definedName>
    <definedName name="Excel_BuiltIn_Print_Area_12_12">#REF!</definedName>
    <definedName name="Excel_BuiltIn_Print_Area_12_16">'[32]แจกแจง _งบดุล_'!#REF!</definedName>
    <definedName name="Excel_BuiltIn_Print_Area_12_18">'[33]แจกแจง _งบดุล_'!#REF!</definedName>
    <definedName name="Excel_BuiltIn_Print_Area_12_29">#REF!</definedName>
    <definedName name="Excel_BuiltIn_Print_Area_12_3">'[33]แจกแจง _งบดุล_'!#REF!</definedName>
    <definedName name="Excel_BuiltIn_Print_Area_12_4">'[33]แจกแจง _งบดุล_'!#REF!</definedName>
    <definedName name="Excel_BuiltIn_Print_Area_12_5">'[33]แจกแจง _งบดุล_'!#REF!</definedName>
    <definedName name="Excel_BuiltIn_Print_Area_12_6">'[33]แจกแจง _งบดุล_'!#REF!</definedName>
    <definedName name="Excel_BuiltIn_Print_Area_12_8">'[33]แจกแจง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1">#REF!</definedName>
    <definedName name="Excel_BuiltIn_Print_Area_36">'[34]_540100 '!#REF!</definedName>
    <definedName name="Excel_BuiltIn_Print_Area_4_1_11">[35]ดอกเบี้ยรับ!#REF!</definedName>
    <definedName name="Excel_BuiltIn_Print_Area_4_1_12">[36]ดอกเบี้ยรับ!#REF!</definedName>
    <definedName name="Excel_BuiltIn_Print_Area_4_1_29">[37]ดอกเบี้ยรับ!#REF!</definedName>
    <definedName name="Excel_BuiltIn_Print_Area_4_1_9">[38]ดอกเบี้ยรับ!#REF!</definedName>
    <definedName name="Excel_BuiltIn_Print_Area_5">'[39]BS Grp'!#REF!</definedName>
    <definedName name="Excel_BuiltIn_Print_Area_53">'[34]รายได้_คชจ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'[34]รายได้_คชจ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[32]SSW_loan_OD!#REF!</definedName>
    <definedName name="Excel_BuiltIn_Print_Titles_23_10">[31]SSW_loan_OD!#REF!</definedName>
    <definedName name="Excel_BuiltIn_Print_Titles_23_11">[35]SSW!#REF!</definedName>
    <definedName name="Excel_BuiltIn_Print_Titles_23_12">[36]SSW!#REF!</definedName>
    <definedName name="Excel_BuiltIn_Print_Titles_23_16">[33]SSW_loan_OD!#REF!</definedName>
    <definedName name="Excel_BuiltIn_Print_Titles_23_18">[33]SSW_loan_OD!#REF!</definedName>
    <definedName name="Excel_BuiltIn_Print_Titles_23_29">[37]SSW!#REF!</definedName>
    <definedName name="Excel_BuiltIn_Print_Titles_23_3">[33]SSW_loan_OD!#REF!</definedName>
    <definedName name="Excel_BuiltIn_Print_Titles_23_4">[33]SSW_loan_OD!#REF!</definedName>
    <definedName name="Excel_BuiltIn_Print_Titles_23_5">[33]SSW_loan_OD!#REF!</definedName>
    <definedName name="Excel_BuiltIn_Print_Titles_23_6">[33]SSW_loan_OD!#REF!</definedName>
    <definedName name="Excel_BuiltIn_Print_Titles_23_8">[33]SSW_loan_OD!#REF!</definedName>
    <definedName name="Excel_BuiltIn_Print_Titles_23_9">[38]SSW!#REF!</definedName>
    <definedName name="Excel_BuiltIn_Print_Titles_36">'[34]_540100 '!#REF!</definedName>
    <definedName name="Excel_BuiltIn_Print_Titles_4">[40]Insurance!#REF!</definedName>
    <definedName name="Excel_BuiltIn_Print_Titles_4_10">[41]Insurance!#REF!</definedName>
    <definedName name="Excel_BuiltIn_Print_Titles_4_16">[41]Insurance!#REF!</definedName>
    <definedName name="Excel_BuiltIn_Print_Titles_4_18">[41]Insurance!#REF!</definedName>
    <definedName name="Excel_BuiltIn_Print_Titles_4_3">[41]Insurance!#REF!</definedName>
    <definedName name="Excel_BuiltIn_Print_Titles_4_4">[41]Insurance!#REF!</definedName>
    <definedName name="Excel_BuiltIn_Print_Titles_4_5">[41]Insurance!#REF!</definedName>
    <definedName name="Excel_BuiltIn_Print_Titles_4_6">[41]Insurance!#REF!</definedName>
    <definedName name="Excel_BuiltIn_Print_Titles_4_8">[41]Insurance!#REF!</definedName>
    <definedName name="Excel_BuiltIn_Print_Titles_4_9">[41]Insurance!#REF!</definedName>
    <definedName name="Excel_BuiltIn_Print_Titles_46">'[42]_Bal Int Acp'!#REF!</definedName>
    <definedName name="Excel_BuiltIn_Print_Titles_46_15">'[43]_Bal Int Acp'!#REF!</definedName>
    <definedName name="Excel_BuiltIn_Print_Titles_46_16">'[43]_Bal Int Acp'!#REF!</definedName>
    <definedName name="Excel_BuiltIn_Print_Titles_46_17">'[43]_Bal Int Acp'!#REF!</definedName>
    <definedName name="Excel_BuiltIn_Print_Titles_46_26">'[42]_Bal Int Acp'!#REF!</definedName>
    <definedName name="Excel_BuiltIn_Print_Titles_46_33">'[43]_Bal Int Acp'!#REF!</definedName>
    <definedName name="Excel_BuiltIn_Print_Titles_46_8">'[34]_Bal Int Acp'!#REF!</definedName>
    <definedName name="Excel_BuiltIn_Print_Titles_6">#REF!</definedName>
    <definedName name="EXPORT">#REF!</definedName>
    <definedName name="_xlnm.Extract">[44]BGT97STAFF!#REF!</definedName>
    <definedName name="F">#REF!</definedName>
    <definedName name="FA">'[45]EX 1'!#REF!</definedName>
    <definedName name="FA..">#REF!</definedName>
    <definedName name="FACTOR">#REF!</definedName>
    <definedName name="fdkf">#REF!</definedName>
    <definedName name="FEFEWF">#REF!</definedName>
    <definedName name="ff">#N/A</definedName>
    <definedName name="ffd">#REF!</definedName>
    <definedName name="fff">#REF!</definedName>
    <definedName name="ffff">[46]Lead!$J$1:$J$12</definedName>
    <definedName name="fg">[23]งบทดลอง!#REF!</definedName>
    <definedName name="fg..">[23]งบทดลอง!#REF!</definedName>
    <definedName name="fgff" hidden="1">{#N/A,#N/A,TRUE,"SUM";#N/A,#N/A,TRUE,"EE";#N/A,#N/A,TRUE,"AC";#N/A,#N/A,TRUE,"SN"}</definedName>
    <definedName name="fghjk">#REF!</definedName>
    <definedName name="FGJF">#REF!</definedName>
    <definedName name="flof">#REF!</definedName>
    <definedName name="fmk">#REF!</definedName>
    <definedName name="Follow">#REF!</definedName>
    <definedName name="Formula">#REF!</definedName>
    <definedName name="Forward_Sheet1_List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hkytgj">#REF!</definedName>
    <definedName name="GL_CB">'[47]GL CB'!$L$44</definedName>
    <definedName name="GL_M">'[47]GL M'!$L$385</definedName>
    <definedName name="Gr">#REF!</definedName>
    <definedName name="grd">#REF!</definedName>
    <definedName name="group">[48]group!$A:$IV</definedName>
    <definedName name="grr">#REF!</definedName>
    <definedName name="Grrrrr">#REF!</definedName>
    <definedName name="H">'[49]วงเครดิต 3'!#REF!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yu">#REF!</definedName>
    <definedName name="i">#REF!</definedName>
    <definedName name="ie">#REF!</definedName>
    <definedName name="IHIGO">#REF!</definedName>
    <definedName name="ii">#REF!</definedName>
    <definedName name="iiii" hidden="1">{#N/A,#N/A,FALSE,"Eff-SSC2"}</definedName>
    <definedName name="INTERCONTINENTAL_COMMODITIES">'[16]CODE,NAME'!#REF!</definedName>
    <definedName name="IntroPrintArea">#REF!</definedName>
    <definedName name="io">#REF!</definedName>
    <definedName name="ioio">#REF!</definedName>
    <definedName name="J">'[49]วงเครดิต 3'!#REF!</definedName>
    <definedName name="jame">'[11]Data 2'!$A:$IV</definedName>
    <definedName name="james">#REF!</definedName>
    <definedName name="JEW">#REF!</definedName>
    <definedName name="jiji">#REF!</definedName>
    <definedName name="jj" hidden="1">{#N/A,#N/A,FALSE,"Eff-SSC2"}</definedName>
    <definedName name="jjj">#REF!</definedName>
    <definedName name="jom">#REF!</definedName>
    <definedName name="Jul_00">#REF!</definedName>
    <definedName name="k">'[49]วงเครดิต 3'!#REF!</definedName>
    <definedName name="kamonwan">#REF!</definedName>
    <definedName name="kfiiw">#REF!</definedName>
    <definedName name="kifk">#REF!</definedName>
    <definedName name="kk">#REF!</definedName>
    <definedName name="kkk" hidden="1">#REF!</definedName>
    <definedName name="ko">#REF!</definedName>
    <definedName name="KOUNT">#REF!</definedName>
    <definedName name="kwoj">#REF!</definedName>
    <definedName name="L" hidden="1">#REF!</definedName>
    <definedName name="L_Adjust">[50]Links!$H$1:$H$65536</definedName>
    <definedName name="L_Adjust..">[50]Links!$H$1:$H$65536</definedName>
    <definedName name="L_AJE_Tot">[50]Links!$G$1:$G$65536</definedName>
    <definedName name="L_AJE_Tot..">[50]Links!$G$1:$G$65536</definedName>
    <definedName name="L_CY_Beg">[50]Links!$F$1:$F$65536</definedName>
    <definedName name="L_CY_Beg..">[50]Links!$F$1:$F$65536</definedName>
    <definedName name="L_CY_End">[50]Links!$J$1:$J$65536</definedName>
    <definedName name="L_PY_End">[50]Links!$K$1:$K$65536</definedName>
    <definedName name="L_RJE_Tot">[50]Links!$I$1:$I$65536</definedName>
    <definedName name="L_UNIT">#REF!</definedName>
    <definedName name="LEASE">#REF!</definedName>
    <definedName name="LHJLJHL">#REF!</definedName>
    <definedName name="ll" hidden="1">{#N/A,#N/A,FALSE,"Eff-SSC2"}</definedName>
    <definedName name="lll">#REF!</definedName>
    <definedName name="llll">#REF!</definedName>
    <definedName name="llpi">#REF!</definedName>
    <definedName name="LOC">[17]Location!$A$3:$A$39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[51]อัตราค่าบรรทุก!$A$1:$C$21</definedName>
    <definedName name="lpo">'[52]Stock Aging'!$A$2:$S$1606</definedName>
    <definedName name="m">[23]งบทดลอง!#REF!</definedName>
    <definedName name="M_UNIT">#REF!</definedName>
    <definedName name="ma">[53]Sheet1!#REF!</definedName>
    <definedName name="maneerat">#REF!</definedName>
    <definedName name="maneeratr">#REF!</definedName>
    <definedName name="Meinhardt__Thailand__Ltd.">#REF!</definedName>
    <definedName name="MH" hidden="1">{#N/A,#N/A,FALSE,"Eff-SSC2"}</definedName>
    <definedName name="mk">#REF!</definedName>
    <definedName name="MM">#REF!</definedName>
    <definedName name="mmm">#REF!</definedName>
    <definedName name="MP">#REF!</definedName>
    <definedName name="myhome">#REF!</definedName>
    <definedName name="myhome1">#REF!</definedName>
    <definedName name="n">'[49]วงเครดิต 3'!#REF!</definedName>
    <definedName name="name">#REF!</definedName>
    <definedName name="NEW">#REF!</definedName>
    <definedName name="nn" hidden="1">{#N/A,#N/A,FALSE,"Eff-SSC2"}</definedName>
    <definedName name="nnn">#REF!</definedName>
    <definedName name="no.3">#REF!</definedName>
    <definedName name="Non">#REF!</definedName>
    <definedName name="NUMBER">#REF!</definedName>
    <definedName name="O">#REF!</definedName>
    <definedName name="OBJ">#REF!</definedName>
    <definedName name="OBJ_TS2005">#REF!</definedName>
    <definedName name="Oh">#REF!</definedName>
    <definedName name="ok">#REF!</definedName>
    <definedName name="OLE_LINK1_21">[54]HH!#REF!</definedName>
    <definedName name="oo" hidden="1">{#N/A,#N/A,FALSE,"Eff-SSC2"}</definedName>
    <definedName name="op">#REF!</definedName>
    <definedName name="owfiw">#REF!</definedName>
    <definedName name="p">#REF!</definedName>
    <definedName name="pae" hidden="1">#REF!</definedName>
    <definedName name="parichat">#REF!</definedName>
    <definedName name="PART">[55]Sheet1!#REF!</definedName>
    <definedName name="pcs" hidden="1">{#N/A,#N/A,FALSE,"Eff-SSC2"}</definedName>
    <definedName name="PIP">#REF!</definedName>
    <definedName name="PL">#REF!</definedName>
    <definedName name="pl_exrate">#REF!</definedName>
    <definedName name="PLANT">#REF!</definedName>
    <definedName name="Plas">[56]dBase!#REF!</definedName>
    <definedName name="poi" hidden="1">{#N/A,#N/A,FALSE,"Eff-SSC2"}</definedName>
    <definedName name="pom" hidden="1">#REF!</definedName>
    <definedName name="PooNim">#REF!</definedName>
    <definedName name="pp">#REF!</definedName>
    <definedName name="ppo">#REF!</definedName>
    <definedName name="ppp">#REF!</definedName>
    <definedName name="PRINT">#REF!</definedName>
    <definedName name="_xlnm.Print_Area" localSheetId="4">กระแสเงินสด!$A$1:$K$120</definedName>
    <definedName name="_xlnm.Print_Area" localSheetId="1">กำไรขาดทุน!$A$1:$N$79</definedName>
    <definedName name="_xlnm.Print_Area" localSheetId="3">เปลี่ยนแปลงเฉพาะ!$A$1:$R$24</definedName>
    <definedName name="_xlnm.Print_Area" localSheetId="2">เปลี่ยนแปลงรวม!$A$1:$Y$33</definedName>
    <definedName name="_xlnm.Print_Area">[3]RSS9801!#REF!</definedName>
    <definedName name="Print_Area_MI">#REF!</definedName>
    <definedName name="Print_Area_MI_12">#REF!</definedName>
    <definedName name="Print_Area_MI_13">#REF!</definedName>
    <definedName name="Print_Area_MI_41">#REF!</definedName>
    <definedName name="Print_Area_MI_42">#REF!</definedName>
    <definedName name="Print_Area_MI_43">#REF!</definedName>
    <definedName name="Print_Area1">[3]RSS9801!#REF!</definedName>
    <definedName name="_xlnm.Print_Titles">#REF!</definedName>
    <definedName name="PRINT_TITLES_MI">#REF!</definedName>
    <definedName name="PrintArea">[23]งบทดลอง!#REF!</definedName>
    <definedName name="PrintArea_18">[23]งบทดลอง!#REF!</definedName>
    <definedName name="PrintArea_41">[23]งบทดลอง!#REF!</definedName>
    <definedName name="PrintArea_42">[23]งบทดลอง!#REF!</definedName>
    <definedName name="PrintArea_43">[23]งบทดลอง!#REF!</definedName>
    <definedName name="Pro">#REF!</definedName>
    <definedName name="PROJECT_NAME____Capsugel_Relocation_Project">#REF!</definedName>
    <definedName name="q">[23]งบทดลอง!#REF!</definedName>
    <definedName name="q_ty">#REF!</definedName>
    <definedName name="Q2WQ" hidden="1">#REF!</definedName>
    <definedName name="qq">#REF!</definedName>
    <definedName name="QQQ">#REF!</definedName>
    <definedName name="qty">#REF!</definedName>
    <definedName name="qw" hidden="1">#REF!</definedName>
    <definedName name="qwq">#REF!</definedName>
    <definedName name="R_UNIT">#REF!</definedName>
    <definedName name="ra" hidden="1">{#N/A,#N/A,FALSE,"Eff-SSC2"}</definedName>
    <definedName name="RATE">[57]RATE!$A$1:$C$32</definedName>
    <definedName name="rate_new">#REF!</definedName>
    <definedName name="RATE4">[58]RATE!$A$1:$D$32</definedName>
    <definedName name="RBL">#REF!</definedName>
    <definedName name="_xlnm.Recorder">#REF!</definedName>
    <definedName name="RecP">[8]REPORT!$G$23:$G$29,[8]REPORT!$J$23:$J$29,[8]REPORT!$L$23:$L$29</definedName>
    <definedName name="RecR">[8]REPORT!$G$4:$G$15,[8]REPORT!$J$4:$J$15,[8]REPORT!$L$4:$L$15</definedName>
    <definedName name="rejuk">#REF!</definedName>
    <definedName name="Report">[23]งบทดลอง!#REF!</definedName>
    <definedName name="Report_18">[23]งบทดลอง!#REF!</definedName>
    <definedName name="resource">'[59]Bill No. 2 - Carpark'!$A$1:$C$97</definedName>
    <definedName name="ResPricing">#REF!</definedName>
    <definedName name="RMCOptions">"*010000000000000"</definedName>
    <definedName name="RNAME">#REF!</definedName>
    <definedName name="ROUND">#REF!</definedName>
    <definedName name="rptacctidend_2">"ZZZZZZZZZZZZZZZZZZZZZZZZZZZZZZZZZZZZZZZZZZZZZ"</definedName>
    <definedName name="rptacctidend_3">"ZZZZZZZZZZZZZZZZZZZZZZZZZZZZZZZZZZZZZZZZZZZZZ"</definedName>
    <definedName name="rptacctidend_5">"ZZZZZZZZZZZZZZZZZZZZZZZZZZZZZZZZZZZZZZZZZZZZZ"</definedName>
    <definedName name="rptacctidend_6">"ZZZZZZZZZZZZZZZZZZZZZZZZZZZZZZZZZZZZZZZZZZZZZ"</definedName>
    <definedName name="rptacctidend_7">"ZZZZZZZZZZZZZZZZZZZZZZZZZZZZZZZZZZZZZZZZZZZZZ"</definedName>
    <definedName name="rptacctidend_8">"ZZZZZZZZZZZZZZZZZZZZZZZZZZZZZZZZZZZZZZZZZZZZZ"</definedName>
    <definedName name="rptacctidstart_2">"                                             "</definedName>
    <definedName name="rptacctidstart_3">"                                             "</definedName>
    <definedName name="rptacctidstart_5">"                                             "</definedName>
    <definedName name="rptacctidstart_6">"                                             "</definedName>
    <definedName name="rptacctidstart_7">"                                             "</definedName>
    <definedName name="rptacctidstart_8">"                                             "</definedName>
    <definedName name="rptcurr1_2">"      "</definedName>
    <definedName name="rptcurr1_3">"      "</definedName>
    <definedName name="rptcurr1_5">"      "</definedName>
    <definedName name="rptcurr1_6">"      "</definedName>
    <definedName name="rptcurr1_7">"      "</definedName>
    <definedName name="rptcurr1_8">"      "</definedName>
    <definedName name="rptcurr10_2">" "</definedName>
    <definedName name="rptcurr10_3">" "</definedName>
    <definedName name="rptcurr10_5">" "</definedName>
    <definedName name="rptcurr10_6">" "</definedName>
    <definedName name="rptcurr10_7">" "</definedName>
    <definedName name="rptcurr10_8">" "</definedName>
    <definedName name="rptcurr2_2">"   "</definedName>
    <definedName name="rptcurr2_3">"   "</definedName>
    <definedName name="rptcurr2_5">"   "</definedName>
    <definedName name="rptcurr2_6">"   "</definedName>
    <definedName name="rptcurr2_7">"   "</definedName>
    <definedName name="rptcurr2_8">"   "</definedName>
    <definedName name="rptcurr3_2">"   "</definedName>
    <definedName name="rptcurr3_3">"   "</definedName>
    <definedName name="rptcurr3_5">"   "</definedName>
    <definedName name="rptcurr3_6">"   "</definedName>
    <definedName name="rptcurr3_7">"   "</definedName>
    <definedName name="rptcurr3_8">"   "</definedName>
    <definedName name="rptcurr4_2">" "</definedName>
    <definedName name="rptcurr4_3">" "</definedName>
    <definedName name="rptcurr4_5">" "</definedName>
    <definedName name="rptcurr4_6">" "</definedName>
    <definedName name="rptcurr4_7">" "</definedName>
    <definedName name="rptcurr4_8">" "</definedName>
    <definedName name="rptcurr5_2">" "</definedName>
    <definedName name="rptcurr5_3">" "</definedName>
    <definedName name="rptcurr5_5">" "</definedName>
    <definedName name="rptcurr5_6">" "</definedName>
    <definedName name="rptcurr5_7">" "</definedName>
    <definedName name="rptcurr5_8">" "</definedName>
    <definedName name="rptcurr6_2">" "</definedName>
    <definedName name="rptcurr6_3">" "</definedName>
    <definedName name="rptcurr6_5">" "</definedName>
    <definedName name="rptcurr6_6">" "</definedName>
    <definedName name="rptcurr6_7">" "</definedName>
    <definedName name="rptcurr6_8">" "</definedName>
    <definedName name="rptcurr7_2">" "</definedName>
    <definedName name="rptcurr7_3">" "</definedName>
    <definedName name="rptcurr7_5">" "</definedName>
    <definedName name="rptcurr7_6">" "</definedName>
    <definedName name="rptcurr7_7">" "</definedName>
    <definedName name="rptcurr7_8">" "</definedName>
    <definedName name="rptcurr8_2">" "</definedName>
    <definedName name="rptcurr8_3">" "</definedName>
    <definedName name="rptcurr8_5">" "</definedName>
    <definedName name="rptcurr8_6">" "</definedName>
    <definedName name="rptcurr8_7">" "</definedName>
    <definedName name="rptcurr8_8">" "</definedName>
    <definedName name="rptcurr9_2">" "</definedName>
    <definedName name="rptcurr9_3">" "</definedName>
    <definedName name="rptcurr9_5">" "</definedName>
    <definedName name="rptcurr9_6">" "</definedName>
    <definedName name="rptcurr9_7">" "</definedName>
    <definedName name="rptcurr9_8">" "</definedName>
    <definedName name="rptgroupend_2">16</definedName>
    <definedName name="rptgroupend_3">16</definedName>
    <definedName name="rptgroupend_5">16</definedName>
    <definedName name="rptgroupend_6">16</definedName>
    <definedName name="rptgroupend_7">16</definedName>
    <definedName name="rptgroupend_8">16</definedName>
    <definedName name="rptgroupstart_2">1</definedName>
    <definedName name="rptgroupstart_3">1</definedName>
    <definedName name="rptgroupstart_5">1</definedName>
    <definedName name="rptgroupstart_6">1</definedName>
    <definedName name="rptgroupstart_7">1</definedName>
    <definedName name="rptgroupstart_8">1</definedName>
    <definedName name="rptorderby_2">2</definedName>
    <definedName name="rptorderby_3">2</definedName>
    <definedName name="rptorderby_5">2</definedName>
    <definedName name="rptorderby_6">2</definedName>
    <definedName name="rptorderby_7">2</definedName>
    <definedName name="rptorderby_8">2</definedName>
    <definedName name="rptorderbysegid_2">1</definedName>
    <definedName name="rptorderbysegid_3">1</definedName>
    <definedName name="rptorderbysegid_5">1</definedName>
    <definedName name="rptorderbysegid_6">1</definedName>
    <definedName name="rptorderbysegid_7">1</definedName>
    <definedName name="rptorderbysegid_8">1</definedName>
    <definedName name="rptperiod_2">3</definedName>
    <definedName name="rptperiod_3">12</definedName>
    <definedName name="rptperiod_5">12</definedName>
    <definedName name="rptperiod_6">3</definedName>
    <definedName name="rptperiod_7">6</definedName>
    <definedName name="rptperiod_8">6</definedName>
    <definedName name="rptprovtype_2">1</definedName>
    <definedName name="rptprovtype_3">1</definedName>
    <definedName name="rptprovtype_5">1</definedName>
    <definedName name="rptprovtype_6">1</definedName>
    <definedName name="rptprovtype_7">1</definedName>
    <definedName name="rptprovtype_8">2</definedName>
    <definedName name="rptrange1_2">"ACSEGVAL01 &lt;= ""ZZZZZZ"""</definedName>
    <definedName name="rptrange2_2">"ACSEGVAL02 &lt;= ""ZZZ"""</definedName>
    <definedName name="rptrange3_2">"ACSEGVAL03 &lt;= ""ZZZ"""</definedName>
    <definedName name="rptsegend1_2">"ZZZZZZ"</definedName>
    <definedName name="rptsegend1_3">"ZZZZZZ"</definedName>
    <definedName name="rptsegend1_5">"ZZZZZZ"</definedName>
    <definedName name="rptsegend1_6">"ZZZZZZ"</definedName>
    <definedName name="rptsegend1_7">"ZZZZZZ"</definedName>
    <definedName name="rptsegend1_8">"ZZZZZZ"</definedName>
    <definedName name="rptsegend10_2">" "</definedName>
    <definedName name="rptsegend10_3">" "</definedName>
    <definedName name="rptsegend10_5">" "</definedName>
    <definedName name="rptsegend10_6">" "</definedName>
    <definedName name="rptsegend10_7">" "</definedName>
    <definedName name="rptsegend10_8">" "</definedName>
    <definedName name="rptsegend2_2">"ZZZ"</definedName>
    <definedName name="rptsegend2_3">"ZZZ"</definedName>
    <definedName name="rptsegend2_5">"ZZZ"</definedName>
    <definedName name="rptsegend2_6">"ZZZ"</definedName>
    <definedName name="rptsegend2_7">"ZZZ"</definedName>
    <definedName name="rptsegend2_8">"ZZZ"</definedName>
    <definedName name="rptsegend3_2">"ZZZ"</definedName>
    <definedName name="rptsegend3_3">"ZZZ"</definedName>
    <definedName name="rptsegend3_5">"ZZZ"</definedName>
    <definedName name="rptsegend3_6">"ZZZ"</definedName>
    <definedName name="rptsegend3_7">"ZZZ"</definedName>
    <definedName name="rptsegend3_8">"ZZZ"</definedName>
    <definedName name="rptsegend4_2">" "</definedName>
    <definedName name="rptsegend4_3">" "</definedName>
    <definedName name="rptsegend4_5">" "</definedName>
    <definedName name="rptsegend4_6">" "</definedName>
    <definedName name="rptsegend4_7">" "</definedName>
    <definedName name="rptsegend4_8">" "</definedName>
    <definedName name="rptsegend5_2">" "</definedName>
    <definedName name="rptsegend5_3">" "</definedName>
    <definedName name="rptsegend5_5">" "</definedName>
    <definedName name="rptsegend5_6">" "</definedName>
    <definedName name="rptsegend5_7">" "</definedName>
    <definedName name="rptsegend5_8">" "</definedName>
    <definedName name="rptsegend6_2">" "</definedName>
    <definedName name="rptsegend6_3">" "</definedName>
    <definedName name="rptsegend6_5">" "</definedName>
    <definedName name="rptsegend6_6">" "</definedName>
    <definedName name="rptsegend6_7">" "</definedName>
    <definedName name="rptsegend6_8">" "</definedName>
    <definedName name="rptsegend7_2">" "</definedName>
    <definedName name="rptsegend7_3">" "</definedName>
    <definedName name="rptsegend7_5">" "</definedName>
    <definedName name="rptsegend7_6">" "</definedName>
    <definedName name="rptsegend7_7">" "</definedName>
    <definedName name="rptsegend7_8">" "</definedName>
    <definedName name="rptsegend8_2">" "</definedName>
    <definedName name="rptsegend8_3">" "</definedName>
    <definedName name="rptsegend8_5">" "</definedName>
    <definedName name="rptsegend8_6">" "</definedName>
    <definedName name="rptsegend8_7">" "</definedName>
    <definedName name="rptsegend8_8">" "</definedName>
    <definedName name="rptsegend9_2">" "</definedName>
    <definedName name="rptsegend9_3">" "</definedName>
    <definedName name="rptsegend9_5">" "</definedName>
    <definedName name="rptsegend9_6">" "</definedName>
    <definedName name="rptsegend9_7">" "</definedName>
    <definedName name="rptsegend9_8">" "</definedName>
    <definedName name="rptsegoption1_2">1</definedName>
    <definedName name="rptsegoption1_3">1</definedName>
    <definedName name="rptsegoption1_5">1</definedName>
    <definedName name="rptsegoption1_6">1</definedName>
    <definedName name="rptsegoption1_7">1</definedName>
    <definedName name="rptsegoption1_8">1</definedName>
    <definedName name="rptsegoption10_2">0</definedName>
    <definedName name="rptsegoption10_3">0</definedName>
    <definedName name="rptsegoption10_5">0</definedName>
    <definedName name="rptsegoption10_6">0</definedName>
    <definedName name="rptsegoption10_7">0</definedName>
    <definedName name="rptsegoption10_8">0</definedName>
    <definedName name="rptsegoption2_2">1</definedName>
    <definedName name="rptsegoption2_3">1</definedName>
    <definedName name="rptsegoption2_5">1</definedName>
    <definedName name="rptsegoption2_6">1</definedName>
    <definedName name="rptsegoption2_7">1</definedName>
    <definedName name="rptsegoption2_8">1</definedName>
    <definedName name="rptsegoption3_2">1</definedName>
    <definedName name="rptsegoption3_3">1</definedName>
    <definedName name="rptsegoption3_5">1</definedName>
    <definedName name="rptsegoption3_6">1</definedName>
    <definedName name="rptsegoption3_7">1</definedName>
    <definedName name="rptsegoption3_8">1</definedName>
    <definedName name="rptsegoption4_2">0</definedName>
    <definedName name="rptsegoption4_3">0</definedName>
    <definedName name="rptsegoption4_5">0</definedName>
    <definedName name="rptsegoption4_6">0</definedName>
    <definedName name="rptsegoption4_7">0</definedName>
    <definedName name="rptsegoption4_8">0</definedName>
    <definedName name="rptsegoption5_2">0</definedName>
    <definedName name="rptsegoption5_3">0</definedName>
    <definedName name="rptsegoption5_5">0</definedName>
    <definedName name="rptsegoption5_6">0</definedName>
    <definedName name="rptsegoption5_7">0</definedName>
    <definedName name="rptsegoption5_8">0</definedName>
    <definedName name="rptsegoption6_2">0</definedName>
    <definedName name="rptsegoption6_3">0</definedName>
    <definedName name="rptsegoption6_5">0</definedName>
    <definedName name="rptsegoption6_6">0</definedName>
    <definedName name="rptsegoption6_7">0</definedName>
    <definedName name="rptsegoption6_8">0</definedName>
    <definedName name="rptsegoption7_2">0</definedName>
    <definedName name="rptsegoption7_3">0</definedName>
    <definedName name="rptsegoption7_5">0</definedName>
    <definedName name="rptsegoption7_6">0</definedName>
    <definedName name="rptsegoption7_7">0</definedName>
    <definedName name="rptsegoption7_8">0</definedName>
    <definedName name="rptsegoption8_2">0</definedName>
    <definedName name="rptsegoption8_3">0</definedName>
    <definedName name="rptsegoption8_5">0</definedName>
    <definedName name="rptsegoption8_6">0</definedName>
    <definedName name="rptsegoption8_7">0</definedName>
    <definedName name="rptsegoption8_8">0</definedName>
    <definedName name="rptsegoption9_2">0</definedName>
    <definedName name="rptsegoption9_3">0</definedName>
    <definedName name="rptsegoption9_5">0</definedName>
    <definedName name="rptsegoption9_6">0</definedName>
    <definedName name="rptsegoption9_7">0</definedName>
    <definedName name="rptsegoption9_8">0</definedName>
    <definedName name="rptsegstart1_2">" "</definedName>
    <definedName name="rptsegstart1_3">" "</definedName>
    <definedName name="rptsegstart1_5">" "</definedName>
    <definedName name="rptsegstart1_6">" "</definedName>
    <definedName name="rptsegstart1_7">" "</definedName>
    <definedName name="rptsegstart1_8">" "</definedName>
    <definedName name="rptsegstart10_2">" "</definedName>
    <definedName name="rptsegstart10_3">" "</definedName>
    <definedName name="rptsegstart10_5">" "</definedName>
    <definedName name="rptsegstart10_6">" "</definedName>
    <definedName name="rptsegstart10_7">" "</definedName>
    <definedName name="rptsegstart10_8">" "</definedName>
    <definedName name="rptsegstart2_2">"   "</definedName>
    <definedName name="rptsegstart2_3">"   "</definedName>
    <definedName name="rptsegstart2_5">"   "</definedName>
    <definedName name="rptsegstart2_6">"   "</definedName>
    <definedName name="rptsegstart2_7">"   "</definedName>
    <definedName name="rptsegstart2_8">"   "</definedName>
    <definedName name="rptsegstart3_2">"   "</definedName>
    <definedName name="rptsegstart3_3">"   "</definedName>
    <definedName name="rptsegstart3_5">"   "</definedName>
    <definedName name="rptsegstart3_6">"   "</definedName>
    <definedName name="rptsegstart3_7">"   "</definedName>
    <definedName name="rptsegstart3_8">"   "</definedName>
    <definedName name="rptsegstart4_2">" "</definedName>
    <definedName name="rptsegstart4_3">" "</definedName>
    <definedName name="rptsegstart4_5">" "</definedName>
    <definedName name="rptsegstart4_6">" "</definedName>
    <definedName name="rptsegstart4_7">" "</definedName>
    <definedName name="rptsegstart4_8">" "</definedName>
    <definedName name="rptsegstart5_2">" "</definedName>
    <definedName name="rptsegstart5_3">" "</definedName>
    <definedName name="rptsegstart5_5">" "</definedName>
    <definedName name="rptsegstart5_6">" "</definedName>
    <definedName name="rptsegstart5_7">" "</definedName>
    <definedName name="rptsegstart5_8">" "</definedName>
    <definedName name="rptsegstart6_2">" "</definedName>
    <definedName name="rptsegstart6_3">" "</definedName>
    <definedName name="rptsegstart6_5">" "</definedName>
    <definedName name="rptsegstart6_6">" "</definedName>
    <definedName name="rptsegstart6_7">" "</definedName>
    <definedName name="rptsegstart6_8">" "</definedName>
    <definedName name="rptsegstart7_2">" "</definedName>
    <definedName name="rptsegstart7_3">" "</definedName>
    <definedName name="rptsegstart7_5">" "</definedName>
    <definedName name="rptsegstart7_6">" "</definedName>
    <definedName name="rptsegstart7_7">" "</definedName>
    <definedName name="rptsegstart7_8">" "</definedName>
    <definedName name="rptsegstart8_2">" "</definedName>
    <definedName name="rptsegstart8_3">" "</definedName>
    <definedName name="rptsegstart8_5">" "</definedName>
    <definedName name="rptsegstart8_6">" "</definedName>
    <definedName name="rptsegstart8_7">" "</definedName>
    <definedName name="rptsegstart8_8">" "</definedName>
    <definedName name="rptsegstart9_2">" "</definedName>
    <definedName name="rptsegstart9_3">" "</definedName>
    <definedName name="rptsegstart9_5">" "</definedName>
    <definedName name="rptsegstart9_6">" "</definedName>
    <definedName name="rptsegstart9_7">" "</definedName>
    <definedName name="rptsegstart9_8">" "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  <definedName name="rrr">#REF!</definedName>
    <definedName name="rtg">#REF!</definedName>
    <definedName name="rtgg">#REF!</definedName>
    <definedName name="Rub">[56]dBase!#REF!</definedName>
    <definedName name="rung" hidden="1">{#N/A,#N/A,FALSE,"Eff-SSC2"}</definedName>
    <definedName name="s">#REF!</definedName>
    <definedName name="S_Adjust_Data">[50]Lead!$J$1:$J$12</definedName>
    <definedName name="S_AJE_Tot_Data">[50]Lead!$I$1:$I$12</definedName>
    <definedName name="S_CY_Beg_Data">[50]Lead!$G$1:$G$12</definedName>
    <definedName name="S_CY_End_Data">[50]Lead!$L$1:$L$12</definedName>
    <definedName name="S_PY_End_Data">[50]Lead!$N$1:$N$12</definedName>
    <definedName name="S_RJE_Tot_Data">[50]Lead!$K$1:$K$12</definedName>
    <definedName name="sale">[60]Sale0307!$A$1:$G$401</definedName>
    <definedName name="SALE_TSTC">#REF!</definedName>
    <definedName name="sale0309">[61]Sale0309!$A$1:$G$369</definedName>
    <definedName name="sale0311">[62]Sale0311!$A$1:$G$373</definedName>
    <definedName name="sale0401">'[63]Sale 0401'!$A$1:$G$264</definedName>
    <definedName name="sale0402">[64]Sale0402!$A$1:$G$350</definedName>
    <definedName name="sale0403">[65]Sale0403!$A$1:$G$420</definedName>
    <definedName name="sale0404">'[66]Sale 0404'!$A$1:$F$322</definedName>
    <definedName name="sale0405">#REF!</definedName>
    <definedName name="sale0406">[67]Sale0406!$A$1:$E$334</definedName>
    <definedName name="sale0407">'[68]Sale 0407'!$A$1:$E$389</definedName>
    <definedName name="sale0408">'[69]Sale 0408'!$A$2:$E$351</definedName>
    <definedName name="SALE0411">'[70]Sale 0411'!$A$1:$G$373</definedName>
    <definedName name="sale0501">'[71]Sale 0501'!$A$1:$G$184</definedName>
    <definedName name="SALE0502">'[72]Sale 0502'!$A$1:$G$257</definedName>
    <definedName name="sasithorn">'[73]2549'!#REF!</definedName>
    <definedName name="SAVE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[53]Sheet1!#REF!</definedName>
    <definedName name="spec_12">#REF!</definedName>
    <definedName name="spec_13">#REF!</definedName>
    <definedName name="spec_14">#REF!</definedName>
    <definedName name="spec_3">'[26]31-12-51'!#REF!</definedName>
    <definedName name="spec_41">#REF!</definedName>
    <definedName name="spec_42">#REF!</definedName>
    <definedName name="spec_43">#REF!</definedName>
    <definedName name="spec_44">#REF!</definedName>
    <definedName name="spec_5">'[26]31-12-52'!#REF!</definedName>
    <definedName name="spec_6">'[26]31.3.53'!#REF!</definedName>
    <definedName name="spec_7">'[26]30-9-52'!#REF!</definedName>
    <definedName name="spec_8">'[26]30-9-53'!#REF!</definedName>
    <definedName name="sqq">#REF!</definedName>
    <definedName name="ss">#REF!</definedName>
    <definedName name="ssca">#REF!</definedName>
    <definedName name="sssss">#REF!</definedName>
    <definedName name="START2">#REF!</definedName>
    <definedName name="Status">#REF!</definedName>
    <definedName name="SubAssetType">[17]AssetType!$C$3:$C$249</definedName>
    <definedName name="SWT">#REF!</definedName>
    <definedName name="t">#REF!</definedName>
    <definedName name="T.">#N/A</definedName>
    <definedName name="table02">[74]LTX!$A:$IV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3t" hidden="1">#REF!</definedName>
    <definedName name="tgdg">#REF!</definedName>
    <definedName name="thas">'[75]Vat7% ภายในเดือน_Junต้นฉบับ'!$A$1:$G$206</definedName>
    <definedName name="time">#REF!</definedName>
    <definedName name="TOTAL">#REF!</definedName>
    <definedName name="total_lab">#REF!</definedName>
    <definedName name="total_mat">#REF!</definedName>
    <definedName name="Total_Product">[8]db!$B$12,[8]db!$B$14,[8]db!$C$15,[8]db!$B$26,[8]db!$B$28,[8]db!$C$29,[8]db!$F$14,[8]db!$F$12,[8]db!$G$15,[8]db!$F$28,[8]db!$F$26,[8]db!$G$29,[8]db!$J$12,[8]db!$J$14,[8]db!$K$15,[8]db!$J$26,[8]db!$J$28,[8]db!$K$29</definedName>
    <definedName name="Total3">#REF!</definedName>
    <definedName name="tpcassetq4">#REF!</definedName>
    <definedName name="TREYE" hidden="1">#REF!</definedName>
    <definedName name="u">#REF!</definedName>
    <definedName name="U_lab">#REF!</definedName>
    <definedName name="U_mat">#REF!</definedName>
    <definedName name="uio">#REF!</definedName>
    <definedName name="unit_lab">#REF!</definedName>
    <definedName name="unit_mat">#REF!</definedName>
    <definedName name="unit_total">#REF!</definedName>
    <definedName name="v">#REF!</definedName>
    <definedName name="vat">#REF!</definedName>
    <definedName name="VCB">#REF!</definedName>
    <definedName name="vv">#REF!</definedName>
    <definedName name="w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K_40">[76]Order_Oct_w40!$A$47</definedName>
    <definedName name="WK_41">[76]Order_Oct_w41!$A$49</definedName>
    <definedName name="wpl">[53]Sheet1!#REF!</definedName>
    <definedName name="wqwq">#REF!</definedName>
    <definedName name="WR_40">[76]Order_Oct_w40!$A$72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[23]งบทดลอง!#REF!</definedName>
    <definedName name="xcbz">#REF!</definedName>
    <definedName name="xdfhdf">'[47]GL CB'!$L$44</definedName>
    <definedName name="y">'[49]วงเครดิต 3'!#REF!</definedName>
    <definedName name="ying" hidden="1">{#N/A,#N/A,FALSE,"Eff-SSC2"}</definedName>
    <definedName name="Z">#REF!</definedName>
    <definedName name="zxcvdh">#REF!</definedName>
    <definedName name="zz">#REF!</definedName>
    <definedName name="zzzgzsg">#REF!</definedName>
    <definedName name="เ" hidden="1">#REF!</definedName>
    <definedName name="เ1149">[77]Aging!#REF!</definedName>
    <definedName name="กยนไ">'[28]Machine2,3''04'!#REF!</definedName>
    <definedName name="กิ">#REF!</definedName>
    <definedName name="ค่าน้ำประปาค้างจ่าย">#REF!</definedName>
    <definedName name="ค่าน้ำประปาค้างจ่าย.">#REF!</definedName>
    <definedName name="ค่าน้ำประปาค้างจ่าย..">#REF!</definedName>
    <definedName name="ค่ารับรอง">#REF!</definedName>
    <definedName name="เงินมัดจำ">#REF!</definedName>
    <definedName name="เงินมันจำอื่น">#REF!</definedName>
    <definedName name="ช">#REF!</definedName>
    <definedName name="ชั่วโมงการอบยาง">'[78]ปัจจุบัน '!#REF!</definedName>
    <definedName name="ด" hidden="1">'[79]PS-1995'!#REF!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ประกันส่งออ">[22]description!#REF!</definedName>
    <definedName name="ประกันส่งออก">[22]description!#REF!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ฝ">#REF!</definedName>
    <definedName name="พัersg">#REF!</definedName>
    <definedName name="ฟ">#REF!</definedName>
    <definedName name="ฟ1">[80]ผ้าสำเร็จ!#REF!</definedName>
    <definedName name="ฟฟ">'[47]GL CB'!$L$44</definedName>
    <definedName name="ฟรท">[23]งบทดลอง!#REF!</definedName>
    <definedName name="มัด">#REF!</definedName>
    <definedName name="มัดจำอื่น">#REF!</definedName>
    <definedName name="ไม่มีชื่อ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ารบัญ">[81]อินเด็ก!$B$5:$C$112</definedName>
    <definedName name="สินค้า">#REF!</definedName>
    <definedName name="ห">#REF!</definedName>
    <definedName name="หจก.ดีฏ">#REF!</definedName>
    <definedName name="หจก.ดุ๊ก">#REF!</definedName>
    <definedName name="หนนได">#REF!</definedName>
    <definedName name="ไห">#REF!</definedName>
    <definedName name="ๆ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6" i="8" l="1"/>
  <c r="K76" i="8"/>
  <c r="I76" i="8"/>
  <c r="G76" i="8"/>
  <c r="M22" i="15"/>
  <c r="K22" i="15"/>
  <c r="I22" i="15"/>
  <c r="G22" i="15"/>
  <c r="R26" i="14" l="1"/>
  <c r="J26" i="14"/>
  <c r="M105" i="8"/>
  <c r="R20" i="14"/>
  <c r="T20" i="14" s="1"/>
  <c r="X20" i="14" s="1"/>
  <c r="T26" i="14" l="1"/>
  <c r="X26" i="14" s="1"/>
  <c r="V17" i="14" l="1"/>
  <c r="V19" i="14" s="1"/>
  <c r="T18" i="14"/>
  <c r="X18" i="14" s="1"/>
  <c r="P19" i="14"/>
  <c r="P27" i="14" s="1"/>
  <c r="N19" i="14"/>
  <c r="N27" i="14" s="1"/>
  <c r="L19" i="14"/>
  <c r="L27" i="14" s="1"/>
  <c r="H19" i="14"/>
  <c r="F19" i="14"/>
  <c r="F27" i="14" s="1"/>
  <c r="D19" i="14"/>
  <c r="D27" i="14" s="1"/>
  <c r="K13" i="12"/>
  <c r="Q13" i="12" s="1"/>
  <c r="M14" i="12"/>
  <c r="M17" i="12" s="1"/>
  <c r="I14" i="12"/>
  <c r="I17" i="12" s="1"/>
  <c r="G14" i="12"/>
  <c r="G17" i="12" s="1"/>
  <c r="E14" i="12"/>
  <c r="E17" i="12" s="1"/>
  <c r="M16" i="15"/>
  <c r="K16" i="15"/>
  <c r="I16" i="15"/>
  <c r="G16" i="15"/>
  <c r="I105" i="8" l="1"/>
  <c r="H27" i="14"/>
  <c r="M65" i="8" l="1"/>
  <c r="K65" i="8"/>
  <c r="I65" i="8"/>
  <c r="G65" i="8"/>
  <c r="M19" i="8"/>
  <c r="K19" i="8"/>
  <c r="I19" i="8"/>
  <c r="G19" i="8"/>
  <c r="O15" i="12" l="1"/>
  <c r="Q15" i="12" s="1"/>
  <c r="O11" i="12"/>
  <c r="R22" i="14"/>
  <c r="T22" i="14" s="1"/>
  <c r="X22" i="14" s="1"/>
  <c r="T12" i="14"/>
  <c r="X12" i="14" s="1"/>
  <c r="T14" i="14"/>
  <c r="X14" i="14" s="1"/>
  <c r="Q11" i="12" l="1"/>
  <c r="G32" i="8"/>
  <c r="G33" i="8" l="1"/>
  <c r="Q10" i="12" l="1"/>
  <c r="A17" i="12"/>
  <c r="A14" i="12"/>
  <c r="A10" i="12"/>
  <c r="G105" i="8"/>
  <c r="J21" i="14" l="1"/>
  <c r="V25" i="14" l="1"/>
  <c r="V27" i="14" s="1"/>
  <c r="J13" i="14" l="1"/>
  <c r="G7" i="16" l="1"/>
  <c r="G47" i="16" s="1"/>
  <c r="G88" i="16" s="1"/>
  <c r="E7" i="16"/>
  <c r="E47" i="16" s="1"/>
  <c r="E88" i="16" s="1"/>
  <c r="A3" i="16" l="1"/>
  <c r="A43" i="16" s="1"/>
  <c r="A84" i="16" s="1"/>
  <c r="E74" i="16"/>
  <c r="G74" i="16"/>
  <c r="I74" i="16"/>
  <c r="K74" i="16"/>
  <c r="G101" i="16"/>
  <c r="I101" i="16"/>
  <c r="K101" i="16"/>
  <c r="R21" i="14"/>
  <c r="T21" i="14" l="1"/>
  <c r="X21" i="14" l="1"/>
  <c r="A3" i="14"/>
  <c r="L63" i="15"/>
  <c r="I51" i="15"/>
  <c r="G51" i="15"/>
  <c r="A46" i="15"/>
  <c r="M27" i="15"/>
  <c r="K27" i="15"/>
  <c r="I27" i="15"/>
  <c r="G27" i="15"/>
  <c r="M13" i="15"/>
  <c r="M17" i="15" s="1"/>
  <c r="K13" i="15"/>
  <c r="I13" i="15"/>
  <c r="I17" i="15" s="1"/>
  <c r="G13" i="15"/>
  <c r="G17" i="15" s="1"/>
  <c r="M8" i="15"/>
  <c r="K8" i="15"/>
  <c r="K17" i="15" l="1"/>
  <c r="K19" i="15" s="1"/>
  <c r="K23" i="15" s="1"/>
  <c r="K51" i="15"/>
  <c r="I7" i="16"/>
  <c r="I47" i="16" s="1"/>
  <c r="I88" i="16" s="1"/>
  <c r="M51" i="15"/>
  <c r="K7" i="16"/>
  <c r="K47" i="16" s="1"/>
  <c r="K88" i="16" s="1"/>
  <c r="K28" i="15" l="1"/>
  <c r="K30" i="15" s="1"/>
  <c r="I19" i="15"/>
  <c r="I23" i="15" s="1"/>
  <c r="M19" i="15"/>
  <c r="M23" i="15" s="1"/>
  <c r="G19" i="15"/>
  <c r="G23" i="15" s="1"/>
  <c r="O16" i="12"/>
  <c r="O12" i="12"/>
  <c r="O14" i="12" s="1"/>
  <c r="O17" i="12" s="1"/>
  <c r="K37" i="15" l="1"/>
  <c r="K59" i="15" s="1"/>
  <c r="K57" i="15" s="1"/>
  <c r="K55" i="15"/>
  <c r="I9" i="16"/>
  <c r="I27" i="16" s="1"/>
  <c r="I54" i="16" s="1"/>
  <c r="K53" i="15"/>
  <c r="K63" i="15" s="1"/>
  <c r="K16" i="12"/>
  <c r="I57" i="16" l="1"/>
  <c r="I102" i="16" s="1"/>
  <c r="I104" i="16" s="1"/>
  <c r="M107" i="8"/>
  <c r="I28" i="15"/>
  <c r="M28" i="15"/>
  <c r="G28" i="15"/>
  <c r="Q16" i="12"/>
  <c r="R11" i="14"/>
  <c r="R13" i="14"/>
  <c r="T13" i="14" s="1"/>
  <c r="T11" i="14" l="1"/>
  <c r="M30" i="15"/>
  <c r="I30" i="15"/>
  <c r="I37" i="15" s="1"/>
  <c r="G30" i="15"/>
  <c r="X11" i="14" l="1"/>
  <c r="G37" i="15"/>
  <c r="E9" i="16"/>
  <c r="E27" i="16" s="1"/>
  <c r="E54" i="16" s="1"/>
  <c r="K12" i="12"/>
  <c r="K14" i="12" s="1"/>
  <c r="M37" i="15"/>
  <c r="M59" i="15" s="1"/>
  <c r="M57" i="15" s="1"/>
  <c r="I55" i="15"/>
  <c r="I53" i="15" s="1"/>
  <c r="J17" i="14" s="1"/>
  <c r="J19" i="14" s="1"/>
  <c r="G9" i="16"/>
  <c r="G27" i="16" s="1"/>
  <c r="G54" i="16" s="1"/>
  <c r="I59" i="15"/>
  <c r="I57" i="15" s="1"/>
  <c r="M55" i="15"/>
  <c r="M53" i="15" s="1"/>
  <c r="M63" i="15" s="1"/>
  <c r="K9" i="16"/>
  <c r="K27" i="16" s="1"/>
  <c r="K54" i="16" s="1"/>
  <c r="G55" i="15"/>
  <c r="K17" i="12" l="1"/>
  <c r="M106" i="8"/>
  <c r="I106" i="8"/>
  <c r="G57" i="16"/>
  <c r="G102" i="16" s="1"/>
  <c r="G104" i="16" s="1"/>
  <c r="K57" i="16"/>
  <c r="K102" i="16" s="1"/>
  <c r="K104" i="16" s="1"/>
  <c r="Q12" i="12"/>
  <c r="Q14" i="12" s="1"/>
  <c r="Q17" i="12" s="1"/>
  <c r="I63" i="15"/>
  <c r="E57" i="16"/>
  <c r="G53" i="15"/>
  <c r="J25" i="14" s="1"/>
  <c r="J27" i="14" s="1"/>
  <c r="G59" i="15"/>
  <c r="G57" i="15" s="1"/>
  <c r="R17" i="14"/>
  <c r="T17" i="14" s="1"/>
  <c r="R16" i="14"/>
  <c r="G106" i="8" l="1"/>
  <c r="T16" i="14"/>
  <c r="R19" i="14"/>
  <c r="G63" i="15"/>
  <c r="K105" i="8"/>
  <c r="I107" i="8" l="1"/>
  <c r="X16" i="14"/>
  <c r="T19" i="14"/>
  <c r="G77" i="8"/>
  <c r="R25" i="14" l="1"/>
  <c r="R24" i="14"/>
  <c r="R27" i="14" s="1"/>
  <c r="T24" i="14" l="1"/>
  <c r="X17" i="14" l="1"/>
  <c r="X13" i="14"/>
  <c r="X19" i="14" l="1"/>
  <c r="I108" i="8"/>
  <c r="I110" i="8" s="1"/>
  <c r="K32" i="8" l="1"/>
  <c r="K33" i="8" l="1"/>
  <c r="T25" i="14" l="1"/>
  <c r="T27" i="14" s="1"/>
  <c r="X25" i="14" l="1"/>
  <c r="G102" i="8" l="1"/>
  <c r="A3" i="12" l="1"/>
  <c r="I47" i="8" l="1"/>
  <c r="I91" i="8" s="1"/>
  <c r="K47" i="8"/>
  <c r="K91" i="8" s="1"/>
  <c r="M47" i="8"/>
  <c r="M91" i="8" s="1"/>
  <c r="G47" i="8"/>
  <c r="G91" i="8" s="1"/>
  <c r="K102" i="8" l="1"/>
  <c r="I32" i="8"/>
  <c r="M32" i="8"/>
  <c r="A43" i="8"/>
  <c r="A87" i="8" s="1"/>
  <c r="M108" i="8"/>
  <c r="M110" i="8" s="1"/>
  <c r="K107" i="8" l="1"/>
  <c r="M77" i="8"/>
  <c r="M33" i="8"/>
  <c r="K77" i="8"/>
  <c r="I77" i="8"/>
  <c r="I33" i="8"/>
  <c r="I111" i="8" l="1"/>
  <c r="M111" i="8"/>
  <c r="G107" i="8"/>
  <c r="K106" i="8" l="1"/>
  <c r="K108" i="8" l="1"/>
  <c r="K110" i="8" l="1"/>
  <c r="S17" i="12" s="1"/>
  <c r="G108" i="8"/>
  <c r="K111" i="8" l="1"/>
  <c r="G109" i="8" l="1"/>
  <c r="G110" i="8" s="1"/>
  <c r="X24" i="14"/>
  <c r="X27" i="14" s="1"/>
  <c r="E101" i="16"/>
  <c r="E102" i="16" s="1"/>
  <c r="E104" i="16" s="1"/>
  <c r="Z27" i="14" l="1"/>
  <c r="G111" i="8"/>
</calcChain>
</file>

<file path=xl/sharedStrings.xml><?xml version="1.0" encoding="utf-8"?>
<sst xmlns="http://schemas.openxmlformats.org/spreadsheetml/2006/main" count="384" uniqueCount="279">
  <si>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</si>
  <si>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</si>
  <si>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</si>
  <si>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</si>
  <si>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</si>
  <si>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</si>
  <si>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2566</t>
  </si>
  <si>
    <t>2565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</si>
  <si>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</si>
  <si>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</si>
  <si>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</si>
  <si>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</si>
  <si>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</si>
  <si>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</si>
  <si>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</si>
  <si>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</si>
  <si>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</si>
  <si>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</si>
  <si>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</si>
  <si>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</si>
  <si>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</si>
  <si>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</si>
  <si>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</si>
  <si>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</si>
  <si>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</si>
  <si>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</si>
  <si>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</si>
  <si>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</si>
  <si>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</si>
  <si>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</si>
  <si>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</si>
  <si>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</si>
  <si>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</si>
  <si>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</si>
  <si>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</si>
  <si>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</si>
  <si>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</si>
  <si>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</si>
  <si>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</si>
  <si>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</si>
  <si>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</si>
  <si>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</si>
  <si>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</si>
  <si>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</si>
  <si>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</si>
  <si>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</si>
  <si>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</si>
  <si>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</si>
  <si>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</si>
  <si>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</si>
  <si>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</si>
  <si>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</si>
  <si>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</si>
  <si>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</si>
  <si>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</si>
  <si>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</si>
  <si>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</si>
  <si>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</si>
  <si>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</si>
  <si>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</si>
  <si>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</si>
  <si>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</si>
  <si>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</si>
  <si>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</si>
  <si>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เงินกู้ยืมระยะสั้นจากบุคคลที่เกี่ยวข้องกัน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</si>
  <si>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</si>
  <si>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</si>
  <si>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</si>
  <si>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</si>
  <si>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</si>
  <si>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</si>
  <si>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</si>
  <si>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</si>
  <si>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</si>
  <si>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หุ้นกู้ที่ครบกำหนดชำระภายในหนึ่งปี</t>
  </si>
  <si>
    <t>24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</si>
  <si>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</si>
  <si>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</si>
  <si>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</si>
  <si>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</si>
  <si>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</si>
  <si>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หุ้นกู้</t>
  </si>
  <si>
    <t>ประมาณการหนี้สินไม่หมุนเวียนสำหรับ</t>
  </si>
  <si>
    <t>ผลประโยชน์พนักงาน</t>
  </si>
  <si>
    <t>25</t>
  </si>
  <si>
    <t>หนี้สินไม่หมุนเวียนอื่น</t>
  </si>
  <si>
    <t>26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</si>
  <si>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</si>
  <si>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</si>
  <si>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</si>
  <si>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</si>
  <si>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</si>
  <si>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</si>
  <si>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</si>
  <si>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</si>
  <si>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</si>
  <si>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</si>
  <si>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</si>
  <si>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</si>
  <si>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</si>
  <si>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</si>
  <si>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</si>
  <si>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</si>
  <si>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29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</si>
  <si>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</si>
  <si>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</si>
  <si>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</si>
  <si>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</si>
  <si>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</si>
  <si>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</si>
  <si>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</si>
  <si>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 สิ้นสุดวันที่ 31 ธันวาคม 2566</t>
  </si>
  <si>
    <t>รายได้จากการขายก๊าซชีวภาพ</t>
  </si>
  <si>
    <t>รายได้เงินปันผล</t>
  </si>
  <si>
    <t>5.3</t>
  </si>
  <si>
    <t>รวมรายได้</t>
  </si>
  <si>
    <t>ต้นทุนจากการขายไฟฟ้า</t>
  </si>
  <si>
    <t>ต้นทุนจากการขายก๊าซชีวภาพ</t>
  </si>
  <si>
    <t>รวมต้นทุน</t>
  </si>
  <si>
    <t>กำไร(ขาดทุน)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</si>
  <si>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</si>
  <si>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</si>
  <si>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</si>
  <si>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</si>
  <si>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กำไร(ขาดทุน) จากกิจกรรมดำเนินงาน</t>
  </si>
  <si>
    <t>รายได้ทางการเงิน</t>
  </si>
  <si>
    <t>ต้นทุนทางการเงิน</t>
  </si>
  <si>
    <t>กำไร(ขาดทุน) จากเงินลงทุนในกิจการร่วมค้า</t>
  </si>
  <si>
    <t>รวม</t>
  </si>
  <si>
    <t>กำไร(ขาดทุน) ก่อนภาษีเงินได้</t>
  </si>
  <si>
    <t>รายได้(ค่าใช้จ่าย) ภาษีเงินได้</t>
  </si>
  <si>
    <t>33</t>
  </si>
  <si>
    <t>กำไร(ขาดทุน) สำหรับปี</t>
  </si>
  <si>
    <t>กำไร(ขาดทุน) เบ็ดเสร็จอื่น</t>
  </si>
  <si>
    <t>กำไร(ขาดทุน) เบ็ดเสร็จรวมสำหรับปี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</si>
  <si>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</si>
  <si>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</si>
  <si>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</si>
  <si>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กำไร(ขาดทุน) รวมสำหรับปี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</si>
  <si>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</si>
  <si>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</si>
  <si>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งบกำไรขาดทุนเบ็ดเสร็จ (ต่อ)</t>
  </si>
  <si>
    <t>การแบ่งปันกำไรเบ็ดเสร็จรวม</t>
  </si>
  <si>
    <t xml:space="preserve">          กำไร(ขาดทุน) เบ็ดเสร็จรวมสำหรับปี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</si>
  <si>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</si>
  <si>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</si>
  <si>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</si>
  <si>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กำไรรวมสำหรับปี</t>
  </si>
  <si>
    <t>27</t>
  </si>
  <si>
    <t>จำนวนหุ้นสามัญถัวเฉลี่ยถ่วงน้ำหนัก (หุ้น)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</si>
  <si>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</si>
  <si>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</si>
  <si>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</si>
  <si>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</si>
  <si>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</si>
  <si>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</si>
  <si>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</si>
  <si>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</si>
  <si>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</si>
  <si>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</si>
  <si>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</si>
  <si>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</si>
  <si>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</si>
  <si>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</si>
  <si>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</si>
  <si>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</si>
  <si>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</si>
  <si>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</si>
  <si>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</si>
  <si>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</si>
  <si>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</si>
  <si>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</si>
  <si>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</si>
  <si>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2564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</si>
  <si>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</si>
  <si>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</si>
  <si>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เงินปันผลจ่าย  </t>
  </si>
  <si>
    <t>เงินปันผล - ส่วนที่เป็นของส่วนได้เสีย</t>
  </si>
  <si>
    <t xml:space="preserve">        ที่ไม่มีอำนาจควบคุม</t>
  </si>
  <si>
    <t>ยอดคงเหลือ ณ วันที่ 31 ธันวาคม 2565</t>
  </si>
  <si>
    <t>ลดลงจากการขายบริษัทย่อย</t>
  </si>
  <si>
    <t>ยอดคงเหลือ ณ วันที่ 31 ธันวาคม 2566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</si>
  <si>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</si>
  <si>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</si>
  <si>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</si>
  <si>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จ่ายเงินปันผล</t>
  </si>
  <si>
    <t>กำไร (ขาดทุน) เบ็ดเสร็จอื่น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</si>
  <si>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</si>
  <si>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</si>
  <si>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</si>
  <si>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</si>
  <si>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กำไร(ขาดทุน) สำหรับงวด</t>
  </si>
  <si>
    <t>ปรับรายการที่กระทบกำไร(ขาดทุน)เป็นเงินสดรับ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</si>
  <si>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</si>
  <si>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</si>
  <si>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</si>
  <si>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</si>
  <si>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</si>
  <si>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>ผลขาดทุนจากการด้อยค่า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</si>
  <si>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</si>
  <si>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</si>
  <si>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</si>
  <si>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</si>
  <si>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</si>
  <si>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</si>
  <si>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</si>
  <si>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</si>
  <si>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</si>
  <si>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</si>
  <si>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</si>
  <si>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</si>
  <si>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การปรับปรุงด้วยเงินจ่ายล่วงหน้าอื่น</t>
  </si>
  <si>
    <t>การปรับปรุงด้วยสินทรัพย์อื่น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</si>
  <si>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</si>
  <si>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</si>
  <si>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</si>
  <si>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</si>
  <si>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</si>
  <si>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</si>
  <si>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การปรับปรุงด้วยหนี้สินไม่หมุนเวียนอื่น</t>
  </si>
  <si>
    <t>การปรับปรุงด้วยเจ้าหนี้เงินประกันผลงาน</t>
  </si>
  <si>
    <t>จ่ายเงินผลประโยชน์พนักงาน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</si>
  <si>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</si>
  <si>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</si>
  <si>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</si>
  <si>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</si>
  <si>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</si>
  <si>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เงินสดจ่ายลงทุนล่วงหน้า</t>
  </si>
  <si>
    <t>เงินสดรับคืนมัดจำซื้อกิจการ</t>
  </si>
  <si>
    <t>เงินสดจ่ายซื้อกิจการ</t>
  </si>
  <si>
    <t>เงินปันผลรับจากกิจการที่ควบคุมร่วมกัน</t>
  </si>
  <si>
    <t>เงินสดจ่ายเพื่อการลงทุนในกิจการที่ควบคุมร่วมกัน</t>
  </si>
  <si>
    <t xml:space="preserve">เงินสดรับจากการขายที่ดิน อาคารและอุปกรณ์ </t>
  </si>
  <si>
    <t xml:space="preserve">เงินสดจ่ายเพื่อซื้อที่ดิน อาคารและอุปกรณ์ </t>
  </si>
  <si>
    <t>เงินสดจ่ายเพื่อซื้อสินทรัพย์สิทธิ์การใช้</t>
  </si>
  <si>
    <t xml:space="preserve">เงินสดรับจากการขายสินทรัพย์ไม่มีตัวตน </t>
  </si>
  <si>
    <t xml:space="preserve">เงินสดจ่ายเพื่อซื้อสินทรัพย์ไม่มีตัวตน </t>
  </si>
  <si>
    <t>เงินสดรับจากเงินให้กู้ยืมกิจการที่เกี่ยวข้องกัน</t>
  </si>
  <si>
    <t>เงินสดจ่ายให้กู้ยืมแก่กิจการที่เกี่ยวข้องกัน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</si>
  <si>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</si>
  <si>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</si>
  <si>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</si>
  <si>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</si>
  <si>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</si>
  <si>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</si>
  <si>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เงินสดจ่ายเงินคืนกู้ยืมระยะสั้น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</si>
  <si>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</si>
  <si>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</si>
  <si>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</si>
  <si>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เงินปันผลจ่าย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</si>
  <si>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</si>
  <si>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</si>
  <si>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</si>
  <si>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</si>
  <si>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</si>
  <si>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</si>
  <si>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</si>
  <si>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</si>
  <si>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 xml:space="preserve">     ณ  วันที่  31 ธันวาคม 2566 และ 2565  กลุ่มบริษัทได้โอนเงินจ่ายล่วงหน้าเป็นที่ดิน อาคารและอุปกรณ์  จำนวน  8.82  ล้านบาท  </t>
  </si>
  <si>
    <t>และ 10.19 ล้านบาท ตามลำดับ</t>
  </si>
  <si>
    <t>กำไร(ขาดทุน)จากการจำหน่ายเงินลงทุนในบริษัทย่อย</t>
  </si>
  <si>
    <t>เงินสดรับสุทธิจากการจำหน่ายเงินลงทุนในบริษัทย่อย</t>
  </si>
  <si>
    <t xml:space="preserve">ค่าเผื่อผลขาดทุนด้านเครดิตที่คาดว่าจะเกิดขึ้น </t>
  </si>
  <si>
    <t>(กำไร)ขาดทุนจากการขายสินทรัพย์ไม่มีตัวตน</t>
  </si>
  <si>
    <t>(กำไร)ขาดทุนจากการขายสินทรัพย์</t>
  </si>
  <si>
    <t>(กำไร)ขาดทุนจากการจำหน่ายเงินลงทุนในบริษัทย่อย</t>
  </si>
  <si>
    <t>กำไร(ขาดทุน)เบ็ดเสร็จอื่น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</si>
  <si>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</si>
  <si>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</si>
  <si>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</si>
  <si>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</t>
  </si>
  <si>
    <t xml:space="preserve">      ผลประโยชน์พนักงาน</t>
  </si>
  <si>
    <t>3. ณ วันที่ 31 ธันวาคม 2566 บริษัทฯ มีเงินปันผลค้างรับ จำนวน 135.75 ล้านบาท</t>
  </si>
  <si>
    <t>4. ณ วันที่ 31 ธันวาคม 2566 บริษัทย่อย มีเงินปันผลค้างจ่าย จำนวน 90.50 ล้านบาท</t>
  </si>
  <si>
    <t>2. ณ วันที่ 31 ธันวาคม 2566 บริษัทฯ มีลูกหนี้ค่าขายเงินลงทุนในบริษัทย่อย จำนวน 300 ล้านบาท</t>
  </si>
  <si>
    <t>รายได้จากการขายไฟฟ้า</t>
  </si>
  <si>
    <t>เงินกู้ยืมระยะยาวจากกิจการที่เกี่ยวข้องกัน</t>
  </si>
  <si>
    <t>เงินกู้ยืมระยะยาวจากบุคคลที่เกี่ยวข้องกัน</t>
  </si>
  <si>
    <t>33.3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</si>
</sst>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1" formatCode="#,##0.00\ ;\(#,##0.00\)"/>
  </numFmts>
  <fonts count="27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UPC"/>
      <family val="1"/>
    </font>
    <font>
      <sz val="14"/>
      <name val="AngsanaUPC"/>
      <family val="1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9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13">
    <xf numFmtId="0" fontId="0" fillId="0" borderId="0" xfId="0"/>
    <xf numFmtId="39" fontId="10" fillId="0" borderId="0" xfId="13" applyNumberFormat="1" applyFont="1"/>
    <xf numFmtId="43" fontId="10" fillId="0" borderId="0" xfId="2" applyFont="1" applyFill="1" applyAlignment="1" applyProtection="1">
      <alignment horizontal="center"/>
    </xf>
    <xf numFmtId="43" fontId="10" fillId="0" borderId="0" xfId="2" applyFont="1" applyFill="1"/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2" fillId="0" borderId="0" xfId="13" applyNumberFormat="1" applyFont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Alignment="1">
      <alignment horizontal="left"/>
    </xf>
    <xf numFmtId="39" fontId="10" fillId="0" borderId="0" xfId="0" applyNumberFormat="1" applyFont="1"/>
    <xf numFmtId="43" fontId="10" fillId="0" borderId="0" xfId="2" applyFont="1" applyFill="1" applyBorder="1" applyAlignment="1">
      <alignment horizontal="righ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Border="1"/>
    <xf numFmtId="37" fontId="10" fillId="0" borderId="0" xfId="13" applyNumberFormat="1" applyFont="1" applyAlignment="1">
      <alignment horizontal="center"/>
    </xf>
    <xf numFmtId="164" fontId="10" fillId="0" borderId="0" xfId="13" applyNumberFormat="1" applyFont="1"/>
    <xf numFmtId="164" fontId="10" fillId="0" borderId="0" xfId="13" applyNumberFormat="1" applyFont="1" applyAlignment="1">
      <alignment horizontal="right"/>
    </xf>
    <xf numFmtId="164" fontId="18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 applyProtection="1"/>
    <xf numFmtId="39" fontId="10" fillId="0" borderId="0" xfId="13" applyNumberFormat="1" applyFont="1" applyAlignment="1">
      <alignment horizontal="right"/>
    </xf>
    <xf numFmtId="43" fontId="18" fillId="0" borderId="0" xfId="2" applyFont="1" applyFill="1"/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3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43" fontId="10" fillId="0" borderId="1" xfId="2" applyFont="1" applyFill="1" applyBorder="1" applyAlignment="1"/>
    <xf numFmtId="43" fontId="10" fillId="0" borderId="1" xfId="2" applyFont="1" applyFill="1" applyBorder="1" applyAlignment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43" fontId="10" fillId="0" borderId="2" xfId="2" applyFont="1" applyFill="1" applyBorder="1" applyAlignment="1">
      <alignment horizontal="right"/>
    </xf>
    <xf numFmtId="164" fontId="18" fillId="0" borderId="5" xfId="5" applyNumberFormat="1" applyFont="1" applyFill="1" applyBorder="1" applyAlignment="1">
      <alignment horizontal="right"/>
    </xf>
    <xf numFmtId="39" fontId="12" fillId="0" borderId="0" xfId="13" applyNumberFormat="1" applyFont="1" applyAlignment="1">
      <alignment horizontal="center"/>
    </xf>
    <xf numFmtId="39" fontId="10" fillId="0" borderId="0" xfId="6" applyNumberFormat="1" applyFont="1" applyFill="1"/>
    <xf numFmtId="39" fontId="10" fillId="0" borderId="0" xfId="6" applyNumberFormat="1" applyFont="1" applyFill="1" applyBorder="1"/>
    <xf numFmtId="43" fontId="10" fillId="0" borderId="0" xfId="32" applyFont="1" applyFill="1" applyBorder="1" applyAlignment="1">
      <alignment horizontal="right"/>
    </xf>
    <xf numFmtId="164" fontId="10" fillId="0" borderId="0" xfId="6" applyNumberFormat="1" applyFont="1" applyFill="1" applyBorder="1" applyAlignment="1">
      <alignment horizontal="right"/>
    </xf>
    <xf numFmtId="164" fontId="10" fillId="0" borderId="0" xfId="6" applyNumberFormat="1" applyFont="1" applyFill="1" applyAlignment="1">
      <alignment horizontal="right"/>
    </xf>
    <xf numFmtId="164" fontId="10" fillId="0" borderId="0" xfId="32" applyNumberFormat="1" applyFont="1" applyFill="1" applyBorder="1" applyAlignment="1">
      <alignment horizontal="right"/>
    </xf>
    <xf numFmtId="164" fontId="10" fillId="0" borderId="0" xfId="32" applyNumberFormat="1" applyFont="1" applyFill="1" applyBorder="1" applyAlignment="1" applyProtection="1"/>
    <xf numFmtId="39" fontId="10" fillId="0" borderId="0" xfId="6" applyNumberFormat="1" applyFont="1" applyFill="1" applyAlignment="1">
      <alignment horizontal="right"/>
    </xf>
    <xf numFmtId="164" fontId="10" fillId="0" borderId="0" xfId="6" applyNumberFormat="1" applyFont="1" applyFill="1" applyBorder="1"/>
    <xf numFmtId="164" fontId="21" fillId="0" borderId="0" xfId="6" applyNumberFormat="1" applyFont="1" applyFill="1" applyBorder="1"/>
    <xf numFmtId="165" fontId="10" fillId="0" borderId="0" xfId="6" applyNumberFormat="1" applyFont="1" applyFill="1" applyBorder="1" applyAlignment="1">
      <alignment horizontal="right"/>
    </xf>
    <xf numFmtId="165" fontId="10" fillId="0" borderId="0" xfId="33" applyNumberFormat="1" applyFont="1" applyFill="1" applyAlignment="1">
      <alignment horizontal="right"/>
    </xf>
    <xf numFmtId="165" fontId="10" fillId="0" borderId="0" xfId="33" applyNumberFormat="1" applyFont="1" applyFill="1" applyBorder="1" applyAlignment="1">
      <alignment horizontal="right"/>
    </xf>
    <xf numFmtId="165" fontId="10" fillId="0" borderId="0" xfId="32" applyNumberFormat="1" applyFont="1" applyFill="1" applyBorder="1" applyAlignment="1">
      <alignment horizontal="right"/>
    </xf>
    <xf numFmtId="43" fontId="10" fillId="0" borderId="0" xfId="32" applyFont="1" applyFill="1" applyBorder="1" applyAlignment="1" applyProtection="1"/>
    <xf numFmtId="39" fontId="10" fillId="0" borderId="0" xfId="32" applyNumberFormat="1" applyFont="1" applyFill="1" applyBorder="1" applyAlignment="1">
      <alignment horizontal="right"/>
    </xf>
    <xf numFmtId="164" fontId="10" fillId="0" borderId="2" xfId="32" applyNumberFormat="1" applyFont="1" applyFill="1" applyBorder="1" applyAlignment="1">
      <alignment horizontal="right"/>
    </xf>
    <xf numFmtId="165" fontId="10" fillId="0" borderId="0" xfId="6" applyNumberFormat="1" applyFont="1" applyFill="1" applyAlignment="1">
      <alignment horizontal="right"/>
    </xf>
    <xf numFmtId="164" fontId="10" fillId="0" borderId="2" xfId="2" applyNumberFormat="1" applyFont="1" applyFill="1" applyBorder="1" applyAlignment="1">
      <alignment horizontal="right"/>
    </xf>
    <xf numFmtId="164" fontId="10" fillId="0" borderId="0" xfId="5" applyNumberFormat="1" applyFont="1" applyFill="1" applyAlignment="1" applyProtection="1"/>
    <xf numFmtId="164" fontId="10" fillId="0" borderId="0" xfId="2" applyNumberFormat="1" applyFont="1" applyFill="1" applyBorder="1" applyAlignment="1">
      <alignment horizontal="center"/>
    </xf>
    <xf numFmtId="164" fontId="10" fillId="0" borderId="0" xfId="5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2" xfId="2" applyNumberFormat="1" applyFont="1" applyFill="1" applyBorder="1" applyAlignment="1" applyProtection="1"/>
    <xf numFmtId="164" fontId="10" fillId="0" borderId="0" xfId="2" applyNumberFormat="1" applyFont="1" applyFill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5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10" fillId="0" borderId="0" xfId="5" applyNumberFormat="1" applyFont="1" applyFill="1" applyBorder="1" applyAlignment="1" applyProtection="1">
      <alignment horizontal="right"/>
    </xf>
    <xf numFmtId="164" fontId="10" fillId="0" borderId="0" xfId="2" applyNumberFormat="1" applyFont="1" applyFill="1" applyAlignment="1" applyProtection="1">
      <alignment horizontal="right"/>
    </xf>
    <xf numFmtId="169" fontId="10" fillId="0" borderId="0" xfId="2" applyNumberFormat="1" applyFont="1" applyFill="1" applyBorder="1" applyAlignment="1"/>
    <xf numFmtId="39" fontId="10" fillId="0" borderId="0" xfId="5" applyNumberFormat="1" applyFont="1" applyFill="1" applyBorder="1" applyAlignment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0" xfId="2" applyNumberFormat="1" applyFont="1" applyFill="1" applyAlignment="1"/>
    <xf numFmtId="164" fontId="10" fillId="0" borderId="0" xfId="2" applyNumberFormat="1" applyFont="1" applyFill="1" applyBorder="1" applyAlignment="1" applyProtection="1"/>
    <xf numFmtId="0" fontId="19" fillId="0" borderId="0" xfId="13" applyFont="1"/>
    <xf numFmtId="39" fontId="18" fillId="0" borderId="0" xfId="13" applyNumberFormat="1" applyFont="1"/>
    <xf numFmtId="164" fontId="19" fillId="0" borderId="0" xfId="2" applyNumberFormat="1" applyFont="1" applyFill="1" applyAlignment="1">
      <alignment horizontal="right"/>
    </xf>
    <xf numFmtId="164" fontId="19" fillId="0" borderId="0" xfId="13" applyNumberFormat="1" applyFont="1"/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39" fontId="18" fillId="0" borderId="0" xfId="13" applyNumberFormat="1" applyFont="1" applyAlignment="1">
      <alignment horizontal="right"/>
    </xf>
    <xf numFmtId="39" fontId="17" fillId="0" borderId="0" xfId="13" applyNumberFormat="1" applyFont="1" applyAlignment="1">
      <alignment horizontal="center"/>
    </xf>
    <xf numFmtId="39" fontId="18" fillId="0" borderId="0" xfId="13" applyNumberFormat="1" applyFont="1" applyAlignment="1">
      <alignment horizontal="center"/>
    </xf>
    <xf numFmtId="39" fontId="18" fillId="0" borderId="1" xfId="13" applyNumberFormat="1" applyFont="1" applyBorder="1" applyAlignment="1">
      <alignment horizontal="center"/>
    </xf>
    <xf numFmtId="39" fontId="18" fillId="0" borderId="0" xfId="1" applyNumberFormat="1" applyFont="1" applyAlignment="1">
      <alignment horizontal="center" vertical="center" wrapText="1" shrinkToFit="1"/>
    </xf>
    <xf numFmtId="39" fontId="18" fillId="0" borderId="2" xfId="13" applyNumberFormat="1" applyFont="1" applyBorder="1" applyAlignment="1">
      <alignment horizontal="center"/>
    </xf>
    <xf numFmtId="39" fontId="18" fillId="0" borderId="2" xfId="1" applyNumberFormat="1" applyFont="1" applyBorder="1" applyAlignment="1">
      <alignment horizontal="center"/>
    </xf>
    <xf numFmtId="39" fontId="18" fillId="0" borderId="0" xfId="13" applyNumberFormat="1" applyFont="1" applyAlignment="1">
      <alignment horizontal="left"/>
    </xf>
    <xf numFmtId="39" fontId="19" fillId="0" borderId="0" xfId="0" applyNumberFormat="1" applyFont="1"/>
    <xf numFmtId="39" fontId="18" fillId="0" borderId="0" xfId="0" applyNumberFormat="1" applyFont="1"/>
    <xf numFmtId="39" fontId="18" fillId="0" borderId="0" xfId="13" quotePrefix="1" applyNumberFormat="1" applyFont="1"/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Alignment="1" applyProtection="1">
      <alignment horizontal="left"/>
    </xf>
    <xf numFmtId="164" fontId="10" fillId="0" borderId="0" xfId="2" applyNumberFormat="1" applyFont="1" applyFill="1" applyAlignment="1">
      <alignment horizontal="right"/>
    </xf>
    <xf numFmtId="39" fontId="10" fillId="0" borderId="0" xfId="13" applyNumberFormat="1" applyFont="1" applyAlignment="1">
      <alignment horizontal="center"/>
    </xf>
    <xf numFmtId="169" fontId="10" fillId="0" borderId="0" xfId="2" applyNumberFormat="1" applyFont="1" applyFill="1" applyAlignment="1"/>
    <xf numFmtId="39" fontId="11" fillId="0" borderId="0" xfId="13" applyNumberFormat="1" applyFont="1" applyAlignment="1">
      <alignment horizontal="center"/>
    </xf>
    <xf numFmtId="39" fontId="20" fillId="0" borderId="0" xfId="13" applyNumberFormat="1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0" fontId="10" fillId="0" borderId="0" xfId="13" applyFont="1"/>
    <xf numFmtId="164" fontId="10" fillId="0" borderId="5" xfId="13" applyNumberFormat="1" applyFont="1" applyBorder="1"/>
    <xf numFmtId="43" fontId="10" fillId="0" borderId="0" xfId="2" applyFont="1"/>
    <xf numFmtId="43" fontId="21" fillId="0" borderId="0" xfId="2" applyFont="1" applyFill="1"/>
    <xf numFmtId="43" fontId="21" fillId="0" borderId="0" xfId="2" applyFont="1" applyFill="1" applyAlignment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21" fillId="0" borderId="0" xfId="2" applyFont="1" applyFill="1" applyAlignment="1" applyProtection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0" xfId="5" applyFont="1" applyFill="1" applyBorder="1" applyAlignment="1" applyProtection="1">
      <alignment horizontal="right"/>
    </xf>
    <xf numFmtId="164" fontId="21" fillId="0" borderId="0" xfId="6" applyNumberFormat="1" applyFont="1" applyFill="1" applyBorder="1" applyAlignment="1">
      <alignment horizontal="right"/>
    </xf>
    <xf numFmtId="9" fontId="10" fillId="0" borderId="0" xfId="34" applyFont="1" applyFill="1"/>
    <xf numFmtId="43" fontId="10" fillId="0" borderId="4" xfId="2" applyFont="1" applyFill="1" applyBorder="1" applyAlignment="1" applyProtection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 applyAlignment="1" applyProtection="1">
      <alignment horizontal="right"/>
    </xf>
    <xf numFmtId="43" fontId="18" fillId="0" borderId="0" xfId="2" applyFont="1"/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164" fontId="10" fillId="0" borderId="0" xfId="2" quotePrefix="1" applyNumberFormat="1" applyFont="1" applyFill="1" applyAlignment="1">
      <alignment horizontal="center"/>
    </xf>
    <xf numFmtId="171" fontId="10" fillId="0" borderId="0" xfId="6" applyNumberFormat="1" applyFont="1" applyFill="1" applyAlignment="1">
      <alignment horizontal="right"/>
    </xf>
    <xf numFmtId="171" fontId="10" fillId="0" borderId="0" xfId="32" applyNumberFormat="1" applyFont="1" applyFill="1" applyBorder="1" applyAlignment="1">
      <alignment horizontal="right"/>
    </xf>
    <xf numFmtId="171" fontId="10" fillId="0" borderId="0" xfId="6" applyNumberFormat="1" applyFont="1" applyFill="1" applyBorder="1" applyAlignment="1">
      <alignment horizontal="right"/>
    </xf>
    <xf numFmtId="171" fontId="10" fillId="0" borderId="3" xfId="6" applyNumberFormat="1" applyFont="1" applyFill="1" applyBorder="1" applyAlignment="1">
      <alignment horizontal="right"/>
    </xf>
    <xf numFmtId="171" fontId="10" fillId="0" borderId="0" xfId="32" applyNumberFormat="1" applyFont="1" applyFill="1" applyBorder="1" applyAlignment="1" applyProtection="1"/>
    <xf numFmtId="171" fontId="10" fillId="0" borderId="5" xfId="6" applyNumberFormat="1" applyFont="1" applyFill="1" applyBorder="1" applyAlignment="1">
      <alignment horizontal="right"/>
    </xf>
    <xf numFmtId="164" fontId="10" fillId="0" borderId="0" xfId="3" applyFont="1" applyFill="1" applyBorder="1" applyAlignment="1"/>
    <xf numFmtId="164" fontId="10" fillId="0" borderId="0" xfId="7" applyFont="1" applyFill="1" applyBorder="1" applyAlignment="1"/>
    <xf numFmtId="39" fontId="15" fillId="0" borderId="0" xfId="31" applyNumberFormat="1" applyFont="1" applyAlignment="1">
      <alignment horizontal="center"/>
    </xf>
    <xf numFmtId="39" fontId="16" fillId="0" borderId="0" xfId="31" applyNumberFormat="1" applyFont="1"/>
    <xf numFmtId="164" fontId="15" fillId="0" borderId="0" xfId="31" applyNumberFormat="1" applyFont="1" applyAlignment="1">
      <alignment horizontal="center"/>
    </xf>
    <xf numFmtId="39" fontId="10" fillId="0" borderId="1" xfId="13" applyNumberFormat="1" applyFont="1" applyBorder="1"/>
    <xf numFmtId="164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 applyAlignment="1">
      <alignment horizontal="center"/>
    </xf>
    <xf numFmtId="1" fontId="10" fillId="0" borderId="3" xfId="13" quotePrefix="1" applyNumberFormat="1" applyFont="1" applyBorder="1" applyAlignment="1">
      <alignment horizontal="center"/>
    </xf>
    <xf numFmtId="1" fontId="10" fillId="0" borderId="0" xfId="13" applyNumberFormat="1" applyFont="1"/>
    <xf numFmtId="39" fontId="12" fillId="0" borderId="0" xfId="13" applyNumberFormat="1" applyFont="1" applyAlignment="1">
      <alignment horizontal="left"/>
    </xf>
    <xf numFmtId="39" fontId="12" fillId="0" borderId="0" xfId="16" applyFont="1" applyAlignment="1">
      <alignment horizontal="left"/>
    </xf>
    <xf numFmtId="171" fontId="10" fillId="0" borderId="0" xfId="13" applyNumberFormat="1" applyFont="1"/>
    <xf numFmtId="171" fontId="10" fillId="0" borderId="0" xfId="13" applyNumberFormat="1" applyFont="1" applyAlignment="1">
      <alignment horizontal="right"/>
    </xf>
    <xf numFmtId="39" fontId="10" fillId="0" borderId="0" xfId="16" applyFont="1" applyAlignment="1">
      <alignment horizontal="left"/>
    </xf>
    <xf numFmtId="164" fontId="21" fillId="0" borderId="0" xfId="13" applyNumberFormat="1" applyFont="1" applyAlignment="1">
      <alignment horizontal="right"/>
    </xf>
    <xf numFmtId="171" fontId="10" fillId="0" borderId="0" xfId="31" applyNumberFormat="1" applyFont="1"/>
    <xf numFmtId="164" fontId="10" fillId="0" borderId="0" xfId="32" applyNumberFormat="1" applyFont="1" applyFill="1" applyAlignment="1">
      <alignment horizontal="right"/>
    </xf>
    <xf numFmtId="171" fontId="10" fillId="0" borderId="0" xfId="32" applyNumberFormat="1" applyFont="1" applyFill="1" applyAlignment="1">
      <alignment horizontal="right"/>
    </xf>
    <xf numFmtId="39" fontId="10" fillId="0" borderId="0" xfId="21" applyNumberFormat="1" applyFont="1" applyAlignment="1">
      <alignment horizontal="left"/>
    </xf>
    <xf numFmtId="171" fontId="10" fillId="0" borderId="2" xfId="13" applyNumberFormat="1" applyFont="1" applyBorder="1"/>
    <xf numFmtId="39" fontId="10" fillId="0" borderId="0" xfId="31" applyNumberFormat="1" applyFont="1"/>
    <xf numFmtId="39" fontId="10" fillId="0" borderId="0" xfId="13" quotePrefix="1" applyNumberFormat="1" applyFont="1" applyAlignment="1">
      <alignment horizontal="center"/>
    </xf>
    <xf numFmtId="171" fontId="10" fillId="0" borderId="1" xfId="13" applyNumberFormat="1" applyFont="1" applyBorder="1"/>
    <xf numFmtId="165" fontId="10" fillId="0" borderId="0" xfId="13" applyNumberFormat="1" applyFont="1"/>
    <xf numFmtId="171" fontId="10" fillId="0" borderId="3" xfId="13" applyNumberFormat="1" applyFont="1" applyBorder="1"/>
    <xf numFmtId="164" fontId="21" fillId="0" borderId="0" xfId="13" applyNumberFormat="1" applyFont="1"/>
    <xf numFmtId="166" fontId="10" fillId="0" borderId="0" xfId="13" applyNumberFormat="1" applyFont="1"/>
    <xf numFmtId="37" fontId="10" fillId="0" borderId="0" xfId="13" applyNumberFormat="1" applyFont="1"/>
    <xf numFmtId="39" fontId="21" fillId="0" borderId="0" xfId="13" applyNumberFormat="1" applyFont="1"/>
    <xf numFmtId="39" fontId="12" fillId="0" borderId="0" xfId="20" applyFont="1" applyAlignment="1">
      <alignment horizontal="center"/>
    </xf>
    <xf numFmtId="39" fontId="12" fillId="0" borderId="0" xfId="13" applyNumberFormat="1" applyFont="1" applyAlignment="1">
      <alignment horizontal="centerContinuous"/>
    </xf>
    <xf numFmtId="39" fontId="10" fillId="0" borderId="0" xfId="13" applyNumberFormat="1" applyFont="1" applyAlignment="1">
      <alignment horizontal="centerContinuous"/>
    </xf>
    <xf numFmtId="39" fontId="10" fillId="0" borderId="1" xfId="13" applyNumberFormat="1" applyFont="1" applyBorder="1" applyAlignment="1">
      <alignment horizontal="center"/>
    </xf>
    <xf numFmtId="39" fontId="14" fillId="0" borderId="0" xfId="13" applyNumberFormat="1" applyFont="1" applyAlignment="1">
      <alignment horizontal="centerContinuous"/>
    </xf>
    <xf numFmtId="1" fontId="10" fillId="0" borderId="0" xfId="20" applyNumberFormat="1" applyFont="1" applyAlignment="1">
      <alignment horizontal="center"/>
    </xf>
    <xf numFmtId="1" fontId="10" fillId="0" borderId="2" xfId="20" quotePrefix="1" applyNumberFormat="1" applyFont="1" applyBorder="1" applyAlignment="1">
      <alignment horizontal="center"/>
    </xf>
    <xf numFmtId="1" fontId="10" fillId="0" borderId="0" xfId="20" quotePrefix="1" applyNumberFormat="1" applyFont="1" applyAlignment="1">
      <alignment horizontal="center"/>
    </xf>
    <xf numFmtId="164" fontId="10" fillId="0" borderId="0" xfId="5" applyNumberFormat="1" applyFont="1" applyFill="1"/>
    <xf numFmtId="164" fontId="10" fillId="0" borderId="0" xfId="13" applyNumberFormat="1" applyFont="1" applyAlignment="1">
      <alignment horizontal="center"/>
    </xf>
    <xf numFmtId="37" fontId="10" fillId="0" borderId="0" xfId="13" quotePrefix="1" applyNumberFormat="1" applyFont="1" applyAlignment="1">
      <alignment horizontal="center"/>
    </xf>
    <xf numFmtId="164" fontId="10" fillId="0" borderId="0" xfId="20" applyNumberFormat="1" applyFont="1" applyAlignment="1">
      <alignment horizontal="center"/>
    </xf>
    <xf numFmtId="37" fontId="10" fillId="0" borderId="0" xfId="13" applyNumberFormat="1" applyFont="1" applyAlignment="1">
      <alignment horizontal="left"/>
    </xf>
    <xf numFmtId="167" fontId="10" fillId="0" borderId="0" xfId="13" applyNumberFormat="1" applyFont="1"/>
    <xf numFmtId="164" fontId="10" fillId="0" borderId="2" xfId="13" applyNumberFormat="1" applyFont="1" applyBorder="1"/>
    <xf numFmtId="164" fontId="10" fillId="0" borderId="0" xfId="13" applyNumberFormat="1" applyFont="1" applyAlignment="1">
      <alignment horizontal="left"/>
    </xf>
    <xf numFmtId="164" fontId="10" fillId="0" borderId="3" xfId="13" applyNumberFormat="1" applyFont="1" applyBorder="1"/>
    <xf numFmtId="164" fontId="10" fillId="0" borderId="1" xfId="13" applyNumberFormat="1" applyFont="1" applyBorder="1"/>
    <xf numFmtId="39" fontId="16" fillId="0" borderId="0" xfId="0" applyNumberFormat="1" applyFont="1"/>
    <xf numFmtId="164" fontId="10" fillId="0" borderId="0" xfId="13" quotePrefix="1" applyNumberFormat="1" applyFont="1"/>
    <xf numFmtId="39" fontId="12" fillId="0" borderId="0" xfId="20" applyFont="1"/>
    <xf numFmtId="10" fontId="10" fillId="0" borderId="0" xfId="34" applyNumberFormat="1" applyFont="1" applyFill="1"/>
    <xf numFmtId="39" fontId="13" fillId="0" borderId="0" xfId="13" applyNumberFormat="1" applyFont="1" applyAlignment="1">
      <alignment horizontal="centerContinuous"/>
    </xf>
    <xf numFmtId="39" fontId="14" fillId="0" borderId="0" xfId="13" applyNumberFormat="1" applyFont="1" applyAlignment="1">
      <alignment horizontal="center"/>
    </xf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168" fontId="10" fillId="0" borderId="0" xfId="13" quotePrefix="1" applyNumberFormat="1" applyFont="1" applyAlignment="1">
      <alignment horizontal="center"/>
    </xf>
    <xf numFmtId="39" fontId="10" fillId="0" borderId="0" xfId="13" quotePrefix="1" applyNumberFormat="1" applyFont="1"/>
    <xf numFmtId="43" fontId="16" fillId="0" borderId="0" xfId="2" applyFont="1" applyFill="1" applyAlignment="1">
      <alignment horizontal="right"/>
    </xf>
    <xf numFmtId="164" fontId="26" fillId="0" borderId="0" xfId="0" applyNumberFormat="1" applyFont="1" applyAlignment="1">
      <alignment horizontal="right"/>
    </xf>
    <xf numFmtId="43" fontId="10" fillId="0" borderId="0" xfId="13" applyNumberFormat="1" applyFont="1"/>
    <xf numFmtId="39" fontId="13" fillId="0" borderId="0" xfId="13" applyNumberFormat="1" applyFont="1" applyAlignment="1">
      <alignment horizontal="center"/>
    </xf>
    <xf numFmtId="39" fontId="10" fillId="0" borderId="0" xfId="20" applyFont="1" applyAlignment="1">
      <alignment horizontal="center"/>
    </xf>
    <xf numFmtId="39" fontId="12" fillId="0" borderId="0" xfId="1" applyNumberFormat="1" applyFont="1"/>
    <xf numFmtId="166" fontId="10" fillId="0" borderId="0" xfId="2" applyNumberFormat="1" applyFont="1" applyFill="1" applyBorder="1"/>
    <xf numFmtId="164" fontId="10" fillId="0" borderId="3" xfId="2" applyNumberFormat="1" applyFont="1" applyFill="1" applyBorder="1" applyAlignment="1"/>
    <xf numFmtId="164" fontId="10" fillId="0" borderId="3" xfId="5" applyNumberFormat="1" applyFont="1" applyFill="1" applyBorder="1" applyAlignment="1"/>
    <xf numFmtId="164" fontId="18" fillId="0" borderId="1" xfId="5" applyNumberFormat="1" applyFont="1" applyFill="1" applyBorder="1" applyAlignment="1">
      <alignment horizontal="right"/>
    </xf>
    <xf numFmtId="164" fontId="10" fillId="0" borderId="3" xfId="5" applyNumberFormat="1" applyFont="1" applyFill="1" applyBorder="1" applyAlignment="1" applyProtection="1"/>
    <xf numFmtId="39" fontId="12" fillId="0" borderId="0" xfId="13" applyNumberFormat="1" applyFont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Border="1" applyAlignment="1">
      <alignment horizontal="center"/>
    </xf>
    <xf numFmtId="39" fontId="10" fillId="0" borderId="3" xfId="13" applyNumberFormat="1" applyFont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Alignment="1">
      <alignment horizontal="center"/>
    </xf>
    <xf numFmtId="39" fontId="13" fillId="0" borderId="0" xfId="13" applyNumberFormat="1" applyFont="1" applyAlignment="1">
      <alignment horizontal="center"/>
    </xf>
    <xf numFmtId="39" fontId="12" fillId="0" borderId="0" xfId="0" applyNumberFormat="1" applyFont="1" applyAlignment="1">
      <alignment horizontal="center"/>
    </xf>
    <xf numFmtId="39" fontId="17" fillId="0" borderId="0" xfId="13" applyNumberFormat="1" applyFont="1" applyAlignment="1">
      <alignment horizontal="center"/>
    </xf>
    <xf numFmtId="39" fontId="18" fillId="0" borderId="2" xfId="13" applyNumberFormat="1" applyFont="1" applyBorder="1" applyAlignment="1">
      <alignment horizontal="center"/>
    </xf>
    <xf numFmtId="39" fontId="18" fillId="0" borderId="3" xfId="13" applyNumberFormat="1" applyFont="1" applyBorder="1" applyAlignment="1">
      <alignment horizontal="center"/>
    </xf>
    <xf numFmtId="39" fontId="11" fillId="0" borderId="2" xfId="13" applyNumberFormat="1" applyFont="1" applyBorder="1" applyAlignment="1">
      <alignment horizontal="center"/>
    </xf>
    <xf numFmtId="39" fontId="15" fillId="0" borderId="0" xfId="31" applyNumberFormat="1" applyFont="1" applyAlignment="1">
      <alignment horizontal="center"/>
    </xf>
  </cellXfs>
  <cellStyles count="39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10 2 2" xfId="33" xr:uid="{00000000-0005-0000-0000-00000D000000}"/>
    <cellStyle name="Comma 14 2" xfId="10" xr:uid="{00000000-0005-0000-0000-00000E000000}"/>
    <cellStyle name="Comma 2" xfId="11" xr:uid="{00000000-0005-0000-0000-00000F000000}"/>
    <cellStyle name="Comma 2 2" xfId="12" xr:uid="{00000000-0005-0000-0000-000010000000}"/>
    <cellStyle name="Comma 9 3 2 2 3" xfId="28" xr:uid="{00000000-0005-0000-0000-000011000000}"/>
    <cellStyle name="Normal 10 2" xfId="22" xr:uid="{00000000-0005-0000-0000-000013000000}"/>
    <cellStyle name="Normal 11 2" xfId="13" xr:uid="{00000000-0005-0000-0000-000014000000}"/>
    <cellStyle name="Normal 15" xfId="14" xr:uid="{00000000-0005-0000-0000-000015000000}"/>
    <cellStyle name="Normal 15 2 2" xfId="21" xr:uid="{00000000-0005-0000-0000-000016000000}"/>
    <cellStyle name="Normal 2" xfId="15" xr:uid="{00000000-0005-0000-0000-000017000000}"/>
    <cellStyle name="Normal 2 10" xfId="25" xr:uid="{00000000-0005-0000-0000-000018000000}"/>
    <cellStyle name="Normal 3" xfId="29" xr:uid="{00000000-0005-0000-0000-000019000000}"/>
    <cellStyle name="Normal_STA96e" xfId="16" xr:uid="{00000000-0005-0000-0000-00001A000000}"/>
    <cellStyle name="Percent 10" xfId="17" xr:uid="{00000000-0005-0000-0000-00001C000000}"/>
    <cellStyle name="Percent 2" xfId="35" xr:uid="{C1AC2986-44F9-4E89-857C-2C919856BB53}"/>
    <cellStyle name="เครื่องหมายจุลภาค 18 2" xfId="38" xr:uid="{6C5C40B3-6561-441B-A491-A64129D8E604}"/>
    <cellStyle name="เครื่องหมายจุลภาค 2" xfId="18" xr:uid="{00000000-0005-0000-0000-00001D000000}"/>
    <cellStyle name="เครื่องหมายจุลภาค 26" xfId="30" xr:uid="{00000000-0005-0000-0000-00001E000000}"/>
    <cellStyle name="จุลภาค" xfId="2" builtinId="3"/>
    <cellStyle name="จุลภาค 3" xfId="32" xr:uid="{00000000-0005-0000-0000-00001F000000}"/>
    <cellStyle name="ปกติ" xfId="0" builtinId="0"/>
    <cellStyle name="ปกติ 10 4" xfId="37" xr:uid="{376BFD25-8544-42EF-8E68-D7B52D983EEA}"/>
    <cellStyle name="ปกติ 2" xfId="19" xr:uid="{00000000-0005-0000-0000-000020000000}"/>
    <cellStyle name="ปกติ 24" xfId="36" xr:uid="{F793DFBA-C567-4374-A620-548A91CA782D}"/>
    <cellStyle name="ปกติ 27" xfId="31" xr:uid="{00000000-0005-0000-0000-000021000000}"/>
    <cellStyle name="ปกติ_Sheet1" xfId="20" xr:uid="{00000000-0005-0000-0000-000022000000}"/>
    <cellStyle name="เปอร์เซ็นต์" xfId="34" builtinId="5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192.168.1.10/data/Documents%20and%20Settings/Administrator/My%20Documents/&#3619;&#3614;.&#3585;&#3619;&#3640;&#3591;&#3648;&#3607;&#3614;%20&#3616;&#3641;&#3648;&#3585;&#3655;&#3605;/Budget/my%20document/Big-c%20Chachoengsao/compare/DATA/ENG/BIG-C-NA/COMPARE/SYSTEM/SYS2/WINDOWS/Desktop/Reduced%20Work/SAN-CC.xls?A65C018A" TargetMode="External"/><Relationship Id="rId1" Type="http://schemas.openxmlformats.org/officeDocument/2006/relationships/externalLinkPath" Target="file:///\\A65C018A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F05069A3/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AST/TTI/TTIQ2.50%20fang/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Users/Vunny/Desktop/My%20Jobs/MONO%20group_Vui/M'tech/Mtech'2008/Mtech%20Q1'51/Top%20Mtech%20Q1'51_Vui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mauy\AppData\Roaming\Microsoft\Excel\56_Q4%20&#3629;&#3633;&#3614;&#3648;&#3604;&#3607;%2019-2-57\TPOLY\56_Q4\TPOLY\Documents%20and%20Settings\Rose\Desktop\draff%20&#3591;&#3610;%20TPOLY\&#3591;&#3610;%20&#3621;&#3656;&#3634;&#3626;&#3640;&#3604;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Holding%20Q2-57/5.%20MGP/Users/LENOVO/Desktop/'AST-_-'/2010/TPC/Thaipolycons%202010/TPC2010/TPC/WK/P_RAIN/Mono%20Gen/Year2008/working%20&#3612;&#3641;&#3657;&#3594;&#3656;&#3623;&#3618;/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IA/TPOLY%2057/TPOLY%20Q4-56/PLG/PES/Documents%20and%20Settings/K_Amnart/Desktop/MAT_Review%202011-Updat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DIA/MAT%20Review%202011-Updat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Documents%20and%20Settings/K_Amnart/Local%20Settings/Temporary%20Internet%20Files/Content.IE5/HKBJYI57/Documents%20and%20Settings/K_Amnart/Desktop/MAT_Review%202011-Updat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AGTH%202000_56_&#3648;&#3594;&#3655;&#3588;&#3591;&#3610;&#3649;&#3621;&#3657;&#3623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wantanas/Local%20Settings/Temporary%20Internet%20Files/Content.I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sc-dc01/data$/SHARE/HR/Remuneration/James/Bonus%20line/Bonus_2003/BonusLine_Feb%20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dministrator\Desktop\PES\&#3608;&#3609;&#3634;&#3614;&#3633;&#3602;&#3609;&#3660;\&#3649;&#3621;&#3609;&#3604;&#366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l-fe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AA0DD934/E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&#3610;&#3619;&#3636;&#3625;&#3633;&#3607;&#3605;&#3656;&#3634;&#3591;&#3654;/&#3591;&#3634;&#3609;&#3594;&#3656;&#3623;&#3618;&#3626;&#3634;&#3618;&#3614;&#3637;&#3656;&#3629;&#3635;&#3609;&#3634;&#3592;/PES/Documents%20and%20Settings/notebook/Desktop/PROP%20Q4-53/TNPQ4-53/&#3648;&#3619;&#3637;&#3618;&#3621;Q3_5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'AST-_-'/2010/TPC/Thaipolycons%202010/TPC2010/TPC/WK/P_RAIN/Mono%20Gen/Year2008/working%20&#3612;&#3641;&#3657;&#3594;&#3656;&#3623;&#3618;/Documents%20and%20Settings/siriratm/Local%20Settings/Temporary%20Internet%20Files/OLK18/se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cer/Desktop/AST/ChaiYaBoon/TKCB/Tei2008/TKCB_Master_wk20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oshiba/AppData/Local/Microsoft/Windows/Temporary%20Internet%20Files/Low/Content.IE5/L10FZGV5/sep49-aug50/Copy%20of%20totalwksep49-Aug5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50-Aug5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5/&#3652;&#3605;&#3619;&#3617;&#3634;&#3626;%204%200506%20-%200508a%2009-01-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jun50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nov4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totalwksep49-Aug50(&#3619;&#3634;&#3618;&#3652;&#3605;&#3619;&#3617;&#3634;&#3626;)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totalwksep49-Aug50(&#3619;&#3634;&#3618;&#3652;&#3605;&#3619;&#3617;&#3634;&#3626;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&#3585;&#3619;&#3632;&#3604;&#3634;&#3625;&#3607;&#3635;&#3585;&#3634;&#3619;%20TKCB%202008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wkdec48-feb4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uy/Desktop/TPOLY%20Q1-57/Users/LENOVO/Desktop/Users/Toshiba/AppData/Local/Microsoft/Windows/Temporary%20Internet%20Files/Low/Content.IE5/L10FZGV5/sep49-aug50/wkdec48-feb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CUSTOM_OHO/TKCB/46.&#3585;&#3619;&#3632;&#3604;&#3634;&#3625;&#3607;&#3635;&#3585;&#3634;&#3619;/KW/2006/2006%20Sep'05%20-%20Aug'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48;&#3588;&#3619;&#3639;&#3629;%20TPOLY\TPOLY%20Q2-57\WP%20&#3648;&#3588;&#3619;&#3639;&#3629;%20Holding%20Q2-57\5.%20MGP\Lead%20+%20&#3612;&#3621;&#3605;&#3619;&#3623;&#3592;&#3626;&#3629;&#3610;%20MGP\DIA\MAT%20Review%202011-Updat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GP%20Q2%2060\Lead%20+%20&#3612;&#3621;&#3585;&#3634;&#3619;&#3605;&#3619;&#3623;&#3592;&#3626;&#3629;&#3610;%20SGP\Users\Administrator\Desktop\PES\02%20Work\Audit\03%20Job%20DTTJ\working%20paper\Job\Herba%2009\8110%20Sales-Local%20Combined%20Lead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%20Q3%2059/SGP%20Q3%2059/Lead%20+%20&#3612;&#3621;&#3585;&#3634;&#3619;&#3605;&#3619;&#3623;&#3592;&#3626;&#3629;&#3610;%20SGP/Users/Administrator/Desktop/PES/02%20Work/Audit/03%20Job%20DTTJ/working%20paper/Job/Herba%2009/8110%20Sales-Local%20Combined%20Leadshee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PES/&#3608;&#3609;&#3634;&#3614;&#3633;&#3602;&#3609;&#3660;/&#3649;&#3621;&#3609;&#3604;&#3660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48;&#3588;&#3619;&#3639;&#3629;%20TPOLY/TPOLY%20Q2-57/WP%20&#3648;&#3588;&#3619;&#3639;&#3629;%20Holding%20Q2-57/5.%20MGP/Lead%20+%20&#3612;&#3621;&#3605;&#3619;&#3623;&#3592;&#3626;&#3629;&#3610;%20MGP/Users/LENOVO/Desktop/Documents%20and%20Settings/Administrator/Desktop/Lead/&#3648;&#3629;&#3648;&#3595;&#3637;&#3618;%20&#3595;&#3637;&#3607;&#3619;&#3634;&#3609;&#3626;&#3660;/&#3648;&#3629;&#3648;&#3595;&#3637;&#3618;%20&#3595;&#3637;&#3607;&#3619;&#3634;&#3609;&#3626;&#3660;%20%20Q4%202006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PROJECT/SBIA/5JUNE00/TKC-NET/AC/PACKAGE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CD14C426/STA-SK-AC-TRF.STR-05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Administrator/My%20Documents/&#3619;&#3614;.&#3585;&#3619;&#3640;&#3591;&#3648;&#3607;&#3614;%20&#3616;&#3641;&#3648;&#3585;&#3655;&#3605;/Budget/ESTIMATE/BOQ/BOQ_&#3648;&#3629;&#3585;&#3594;&#3609;/BIG-C/Radamri_rev106/Bill%20No.%2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wnloads/Desktopneung/Work/neung/new/UPDATE/&#3611;&#3637;%202008/&#3619;&#3634;&#3618;&#3621;&#3632;&#3648;&#3629;&#3637;&#3618;&#3604;&#3652;&#3605;&#3619;&#3617;&#3634;&#3626;%204%20&#3611;&#3637;%2051/&#3591;&#3610;&#3585;&#3634;&#3619;&#3648;&#3591;&#3636;&#3609;%20&#3611;&#3637;%2008/&#3652;&#3605;&#3619;&#3617;&#3634;&#3626;%201%20&#3611;&#3637;%2051%20RV1/Documents%20and%20Settings/ANUTA/Desktop/new/UPDATE/&#3611;&#3637;%202006/&#3626;&#3619;&#3640;&#3611;&#3618;&#3629;&#3604;&#3586;&#3634;&#3618;&#3611;&#3637;%2049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Center/Performance/Perf%202552/Mono%20Gen_2552/&#3619;&#3634;&#3618;&#3621;&#3632;&#3648;&#3629;&#3637;&#3618;&#3604;&#3611;&#3619;&#3632;&#3585;&#3629;&#3610;&#3591;&#3610;52/&#3619;&#3634;&#3618;&#3621;&#3632;&#3648;&#3629;&#3637;&#3618;&#3604;&#3611;&#3619;&#3632;&#3585;&#3629;&#3610;&#3591;&#3610;%20&#3617;&#3588;.5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Share/LO/Logistic/Report/Weekly/Delivery/Delivery%20Plan/Plan_Nov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s-sk-dc01/data$/Sharewin/AC/&#3592;&#3634;&#3585;PU/&#3619;&#3634;&#3618;&#3585;&#3634;&#3619;&#3648;&#3610;&#3636;&#3585;.xl5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/DIA/&#3591;&#3610;&#3611;&#3637;%20&#3650;&#3618;&#3585;&#3649;&#3621;&#3657;&#3623;/&#3650;&#3618;&#3585;&#3621;&#3637;&#3604;&#3591;&#3610;&#3611;&#3637;%2056/&#3591;&#3610;&#3611;&#3637;%2056%20&#3585;&#3656;&#3629;&#3609;%20TB/Lead_&#3649;&#3629;&#3655;&#3585;&#3649;&#3621;&#3609;&#3604;&#3660;_56%20&#3648;&#3594;&#3655;&#3588;&#3591;&#3610;&#3649;&#3621;&#3657;&#362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test 2"/>
      <sheetName val="Lead BS"/>
      <sheetName val="FS Link"/>
      <sheetName val="AR-Control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NN1-5-1 สรุปผลสัญญา"/>
      <sheetName val="AJEQ4'64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 REDUCED 1"/>
      <sheetName val="SAN REDUCED 1"/>
      <sheetName val="Fagor04-A3112e"/>
      <sheetName val="AC_REDUCED_1"/>
      <sheetName val="SAN_REDUCED_1"/>
      <sheetName val="I"/>
    </sheetNames>
    <sheetDataSet>
      <sheetData sheetId="0"/>
      <sheetData sheetId="1"/>
      <sheetData sheetId="2" refreshError="1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MONTHLY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Val_Ind"/>
      <sheetName val="KPI_Dict1"/>
      <sheetName val="KPI_Dict"/>
      <sheetName val="KPI_Dict2"/>
      <sheetName val="BGT97STAFF"/>
      <sheetName val="description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 refreshError="1"/>
      <sheetData sheetId="55" refreshError="1"/>
      <sheetData sheetId="5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  <sheetName val="Order_Nov_w45"/>
      <sheetName val="RATE"/>
      <sheetName val="10-2"/>
      <sheetName val="AM_COST"/>
      <sheetName val="แจกแจง _งบดุล_"/>
      <sheetName val="Code"/>
      <sheetName val="รายได้_คชจ  Con"/>
      <sheetName val="Machine2,3'04"/>
      <sheetName val="G"/>
      <sheetName val="Fagor04-A3112e"/>
      <sheetName val="2549"/>
      <sheetName val="TB 30-04-2006"/>
      <sheetName val="GL CB"/>
      <sheetName val="GL M"/>
      <sheetName val="หน้าปก"/>
      <sheetName val="test 2"/>
      <sheetName val="CODE,NAME"/>
      <sheetName val="GLTR2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Jan"/>
      <sheetName val="Support"/>
      <sheetName val="Result_PD "/>
      <sheetName val="Code BD"/>
      <sheetName val="Data base"/>
      <sheetName val="pa_group2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Order_Oct_w40"/>
      <sheetName val="Order_Oct_w41"/>
      <sheetName val="pa_group3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Details"/>
      <sheetName val="Header"/>
      <sheetName val="BAL42"/>
      <sheetName val="CA"/>
      <sheetName val="BSI"/>
      <sheetName val="U-2.1"/>
      <sheetName val="Trial Balance"/>
      <sheetName val="TrialBalance Q3-2002"/>
      <sheetName val="SCB 1 - Current"/>
      <sheetName val="SCB 2 - Current"/>
      <sheetName val="cost4-47"/>
      <sheetName val="Adj&amp;Rje(Z820) "/>
      <sheetName val="PortSTDSave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SFFee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2006_1_"/>
      <sheetName val="July2007"/>
      <sheetName val="2006_2_"/>
      <sheetName val="FF_4"/>
      <sheetName val="LOOSECHK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Sheet11_(2)1"/>
      <sheetName val="dBase_(3)1"/>
      <sheetName val="วงเครดิต_3"/>
      <sheetName val="GL CB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b&amp;s 1999"/>
      <sheetName val="ชื่อหุ้น"/>
      <sheetName val="pa group"/>
      <sheetName val="stat local"/>
      <sheetName val="RSS9801"/>
      <sheetName val="ลูกหนี้(เก่า)"/>
      <sheetName val="PL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bblยังไม่จ่าย"/>
      <sheetName val="FF_21_a_"/>
      <sheetName val="Standing Data"/>
      <sheetName val="D"/>
      <sheetName val="gl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U-2.1"/>
      <sheetName val="DPLA"/>
      <sheetName val="Fagor04-A3112e"/>
      <sheetName val="TBA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-5.1 confirm"/>
      <sheetName val="tax-ss"/>
      <sheetName val="Cash Flow"/>
      <sheetName val="Financial Summary"/>
      <sheetName val="total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>
        <row r="4">
          <cell r="G4">
            <v>7136</v>
          </cell>
        </row>
      </sheetData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>
        <row r="4">
          <cell r="G4">
            <v>7136</v>
          </cell>
        </row>
      </sheetData>
      <sheetData sheetId="21">
        <row r="4">
          <cell r="G4">
            <v>7136</v>
          </cell>
        </row>
      </sheetData>
      <sheetData sheetId="22">
        <row r="4">
          <cell r="G4">
            <v>7136</v>
          </cell>
        </row>
      </sheetData>
      <sheetData sheetId="23">
        <row r="4">
          <cell r="G4">
            <v>7136</v>
          </cell>
        </row>
      </sheetData>
      <sheetData sheetId="24"/>
      <sheetData sheetId="25"/>
      <sheetData sheetId="26"/>
      <sheetData sheetId="27">
        <row r="6">
          <cell r="J6">
            <v>0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G4">
            <v>7136</v>
          </cell>
        </row>
      </sheetData>
      <sheetData sheetId="36"/>
      <sheetData sheetId="37"/>
      <sheetData sheetId="38"/>
      <sheetData sheetId="39">
        <row r="4">
          <cell r="G4">
            <v>7136</v>
          </cell>
        </row>
      </sheetData>
      <sheetData sheetId="40"/>
      <sheetData sheetId="41"/>
      <sheetData sheetId="42"/>
      <sheetData sheetId="43">
        <row r="4">
          <cell r="G4">
            <v>7136</v>
          </cell>
        </row>
      </sheetData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หน้าปกสรรพากร"/>
      <sheetName val="BS สรรพากร"/>
      <sheetName val="PLสรรพากร"/>
      <sheetName val="EQสรรพากร"/>
      <sheetName val="หน้าปก"/>
      <sheetName val="BS"/>
      <sheetName val="PL"/>
      <sheetName val="EQ"/>
      <sheetName val="CF"/>
      <sheetName val="REC.CF "/>
      <sheetName val="note"/>
      <sheetName val="Sheet1"/>
      <sheetName val="MAT"/>
      <sheetName val="CoAJE"/>
      <sheetName val="P-AJE"/>
      <sheetName val="RJE"/>
      <sheetName val="RJE06"/>
      <sheetName val="A06-1"/>
      <sheetName val="WPl"/>
      <sheetName val="WBs"/>
      <sheetName val="A"/>
      <sheetName val="A-1"/>
      <sheetName val="A-2"/>
      <sheetName val="A-3"/>
      <sheetName val="C"/>
      <sheetName val="D"/>
      <sheetName val="F"/>
      <sheetName val="F-1"/>
      <sheetName val="G"/>
      <sheetName val="H"/>
      <sheetName val="I"/>
      <sheetName val="I Sum1"/>
      <sheetName val="I-1"/>
      <sheetName val="I-2"/>
      <sheetName val="1-3"/>
      <sheetName val="I-4"/>
      <sheetName val="I-5"/>
      <sheetName val="I-6"/>
      <sheetName val="J"/>
      <sheetName val="K"/>
      <sheetName val="K-1"/>
      <sheetName val="K-2"/>
      <sheetName val="CC"/>
      <sheetName val="FF"/>
      <sheetName val="FF-1"/>
      <sheetName val="KK"/>
      <sheetName val="10"/>
      <sheetName val="20"/>
      <sheetName val="30"/>
      <sheetName val="40 "/>
      <sheetName val="40-1"/>
      <sheetName val="Q1_2007"/>
      <sheetName val="TBq1_2008"/>
      <sheetName val="50"/>
      <sheetName val="C06-1"/>
      <sheetName val="C06-2"/>
      <sheetName val="F06-1"/>
      <sheetName val="ของรางวัล"/>
      <sheetName val="H06-1"/>
      <sheetName val="H-1"/>
      <sheetName val="FF06-1"/>
      <sheetName val="10-1"/>
      <sheetName val="10-2"/>
      <sheetName val="10-3"/>
      <sheetName val="10-4"/>
      <sheetName val="10-5"/>
      <sheetName val="TB-MTech"/>
      <sheetName val="Order_Nov_w45"/>
      <sheetName val="WO"/>
      <sheetName val="Order_Oct_w40"/>
      <sheetName val="Order_Oct_w41"/>
      <sheetName val="DEP12"/>
      <sheetName val="db"/>
      <sheetName val="REPORT"/>
      <sheetName val="PS-1995"/>
      <sheetName val="Vat7% ภายในเดือน_Junต้นฉบับ"/>
      <sheetName val="Sale 0401"/>
      <sheetName val="Aging"/>
      <sheetName val="GL CB"/>
      <sheetName val="Machine2,3'04"/>
      <sheetName val="BS_สรรพากร"/>
      <sheetName val="REC_CF_"/>
      <sheetName val="I_Sum1"/>
      <sheetName val="40_"/>
      <sheetName val="Vat7%_ภายในเดือน_Junต้นฉบับ"/>
      <sheetName val="Sale_0401"/>
      <sheetName val="GL_CB"/>
      <sheetName val="Standing Data"/>
      <sheetName val="Sale 0404"/>
      <sheetName val="TrialBalance Q3-2002"/>
      <sheetName val="INFO"/>
      <sheetName val="FF_6"/>
      <sheetName val="substantive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SAN REDUCED 1"/>
      <sheetName val="Standing Data"/>
      <sheetName val="Asset &amp; Liability"/>
      <sheetName val="Net asset value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  <sheetName val="Adj&amp;Rje(Z820) "/>
      <sheetName val="D3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 refreshError="1"/>
      <sheetData sheetId="1" refreshError="1"/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BS"/>
      <sheetName val="A"/>
      <sheetName val="C"/>
      <sheetName val="Os"/>
      <sheetName val="D"/>
      <sheetName val="CC"/>
      <sheetName val="II"/>
      <sheetName val="DD"/>
      <sheetName val="SE"/>
      <sheetName val="RE"/>
      <sheetName val="tax"/>
      <sheetName val="PL"/>
      <sheetName val="10"/>
      <sheetName val="11"/>
      <sheetName val="20"/>
      <sheetName val="40"/>
      <sheetName val="Taxs"/>
      <sheetName val="Index"/>
      <sheetName val="อินเด็ก"/>
      <sheetName val="MAT"/>
      <sheetName val="สารบั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6">
          <cell r="J6" t="str">
            <v xml:space="preserve">     สินทรัพย์หมุนเวียน</v>
          </cell>
          <cell r="K6">
            <v>0</v>
          </cell>
        </row>
        <row r="7">
          <cell r="J7" t="str">
            <v>A</v>
          </cell>
          <cell r="K7" t="str">
            <v>เงินสดและรายการเทียบเท่าเงินสด</v>
          </cell>
        </row>
        <row r="8">
          <cell r="J8" t="str">
            <v>B</v>
          </cell>
          <cell r="K8" t="str">
            <v>เงินลงทุนชั่วคราว</v>
          </cell>
        </row>
        <row r="9">
          <cell r="J9" t="str">
            <v>C</v>
          </cell>
          <cell r="K9" t="str">
            <v>ลูกหนี้การค้าและลูกหนี้อื่น</v>
          </cell>
        </row>
        <row r="10">
          <cell r="J10" t="str">
            <v>J</v>
          </cell>
          <cell r="K10" t="str">
            <v>ที่ดินและต้นทุนโครงการระหว่างก่อสร้าง</v>
          </cell>
        </row>
        <row r="11">
          <cell r="J11" t="str">
            <v>D</v>
          </cell>
          <cell r="K11" t="str">
            <v>เงินให้กู้ยืมระยะสั้น</v>
          </cell>
        </row>
        <row r="12">
          <cell r="J12" t="str">
            <v>E</v>
          </cell>
          <cell r="K12" t="str">
            <v>สินค้าคงเหลือ</v>
          </cell>
        </row>
        <row r="13">
          <cell r="J13" t="str">
            <v>I</v>
          </cell>
          <cell r="K13" t="str">
            <v>สินทรัพย์หมุนเวียนอื่น</v>
          </cell>
        </row>
        <row r="14">
          <cell r="J14" t="str">
            <v xml:space="preserve">     สินทรัพย์ไม่หมุนเวียน</v>
          </cell>
          <cell r="K14">
            <v>0</v>
          </cell>
        </row>
        <row r="15">
          <cell r="J15" t="str">
            <v>N</v>
          </cell>
          <cell r="K15" t="str">
            <v>เงินลงทุนในบริษัทย่อย</v>
          </cell>
        </row>
        <row r="16">
          <cell r="J16" t="str">
            <v>K</v>
          </cell>
          <cell r="K16" t="str">
            <v>เงินให้กู้ยืมระยะยาว</v>
          </cell>
        </row>
        <row r="17">
          <cell r="J17" t="str">
            <v>H</v>
          </cell>
          <cell r="K17" t="str">
            <v>อสังหาริมทรัพย์เพื่อการลงทุน</v>
          </cell>
        </row>
        <row r="18">
          <cell r="J18" t="str">
            <v>FA</v>
          </cell>
          <cell r="K18" t="str">
            <v>ที่ดิน อาคาร และอุปกรณ์</v>
          </cell>
        </row>
        <row r="19">
          <cell r="J19" t="str">
            <v>S</v>
          </cell>
          <cell r="K19" t="str">
            <v>สินทรัพย์ไม่มีตัวตนอื่น</v>
          </cell>
        </row>
        <row r="20">
          <cell r="J20" t="str">
            <v>T</v>
          </cell>
          <cell r="K20" t="str">
            <v>สินทรัพย์ภาษีเงินได้รอการตัดบัญชี</v>
          </cell>
        </row>
        <row r="21">
          <cell r="J21" t="str">
            <v>OS</v>
          </cell>
          <cell r="K21" t="str">
            <v>สินทรัพย์ไม่หมุนเวียนอื่น</v>
          </cell>
        </row>
        <row r="23">
          <cell r="J23" t="str">
            <v>หนี้สินและส่วนของผู้ถือหุ้น</v>
          </cell>
          <cell r="K23">
            <v>0</v>
          </cell>
        </row>
        <row r="24">
          <cell r="J24" t="str">
            <v xml:space="preserve">     หนี้สินหมุนเวียน</v>
          </cell>
          <cell r="K24">
            <v>0</v>
          </cell>
        </row>
        <row r="25">
          <cell r="J25" t="str">
            <v>AA</v>
          </cell>
          <cell r="K25" t="str">
            <v>เงินเบิกเกินบัญชีและเงินกู้ยืมระยะสั้นจากสถาบันการเงิน</v>
          </cell>
        </row>
        <row r="26">
          <cell r="J26" t="str">
            <v>CC</v>
          </cell>
          <cell r="K26" t="str">
            <v>เจ้าหนี้การค้าและเจ้าหนี้อื่น</v>
          </cell>
        </row>
        <row r="27">
          <cell r="J27" t="str">
            <v>EE</v>
          </cell>
          <cell r="K27" t="str">
            <v>ส่วนของหนี้สินระยะยาวที่ถึงกำหนดชำระภายในหนึ่งปี</v>
          </cell>
        </row>
        <row r="28">
          <cell r="J28" t="str">
            <v>DD</v>
          </cell>
          <cell r="K28" t="str">
            <v>เงินกู้ยืมจากบุคคลอื่นที่เกี่ยวข้อง</v>
          </cell>
        </row>
        <row r="29">
          <cell r="J29" t="str">
            <v>GG</v>
          </cell>
          <cell r="K29" t="str">
            <v>ภาษีเงินได้ค้างจ่าย</v>
          </cell>
        </row>
        <row r="30">
          <cell r="J30" t="str">
            <v>PP</v>
          </cell>
          <cell r="K30" t="str">
            <v>ประมาณการหนี้สินระยะสั้น</v>
          </cell>
        </row>
        <row r="31">
          <cell r="J31" t="str">
            <v>……………………………………………………….</v>
          </cell>
          <cell r="K31">
            <v>0</v>
          </cell>
        </row>
        <row r="32">
          <cell r="J32" t="str">
            <v xml:space="preserve">     หนี้สินไม่หมุนเวียน</v>
          </cell>
          <cell r="K32">
            <v>0</v>
          </cell>
        </row>
        <row r="33">
          <cell r="J33" t="str">
            <v>NN</v>
          </cell>
          <cell r="K33" t="str">
            <v>เงินกู้ยืมระยะยาว</v>
          </cell>
        </row>
        <row r="34">
          <cell r="J34" t="str">
            <v>MM</v>
          </cell>
          <cell r="K34" t="str">
            <v>เจ้าหนี้ตามสัญญาเช่าการเงิน</v>
          </cell>
        </row>
        <row r="35">
          <cell r="J35" t="str">
            <v>TT</v>
          </cell>
          <cell r="K35" t="str">
            <v>หนี้สินภาษีเงินได้รอการตัดบัญชี</v>
          </cell>
        </row>
        <row r="36">
          <cell r="J36" t="str">
            <v>OO</v>
          </cell>
          <cell r="K36" t="str">
            <v>ภาระผูกพันผลประโยชน์พนักงาน</v>
          </cell>
        </row>
        <row r="37">
          <cell r="J37" t="str">
            <v>PP</v>
          </cell>
          <cell r="K37" t="str">
            <v>หนี้สินไม่หมุนเวียนอื่น</v>
          </cell>
        </row>
        <row r="38">
          <cell r="J38" t="str">
            <v>SE</v>
          </cell>
          <cell r="K38" t="str">
            <v>ส่วนของผู้ถือหุ้น</v>
          </cell>
        </row>
        <row r="39">
          <cell r="J39" t="str">
            <v>RE</v>
          </cell>
          <cell r="K39" t="str">
            <v>กำไร(ขาดทุน)สะสม</v>
          </cell>
        </row>
        <row r="40">
          <cell r="J40" t="str">
            <v>……………………………………………………….</v>
          </cell>
          <cell r="K40">
            <v>0</v>
          </cell>
        </row>
        <row r="41">
          <cell r="J41" t="str">
            <v>หมวดรายได้ ต้นทุน และค่าใช้จ่าย</v>
          </cell>
          <cell r="K41">
            <v>0</v>
          </cell>
        </row>
        <row r="42">
          <cell r="J42">
            <v>10</v>
          </cell>
          <cell r="K42" t="str">
            <v>รายได้จากการรับจ้าง</v>
          </cell>
        </row>
        <row r="43">
          <cell r="J43">
            <v>11</v>
          </cell>
          <cell r="K43" t="str">
            <v>รายได้อื่น</v>
          </cell>
        </row>
        <row r="44">
          <cell r="J44">
            <v>12</v>
          </cell>
          <cell r="K44" t="str">
            <v>-</v>
          </cell>
        </row>
        <row r="45">
          <cell r="J45">
            <v>20</v>
          </cell>
          <cell r="K45" t="str">
            <v>ต้นทุนจากการรับจ้าง</v>
          </cell>
        </row>
        <row r="46">
          <cell r="J46">
            <v>21</v>
          </cell>
          <cell r="K46" t="str">
            <v>ต้นทุนจากการให้เช่าและบริการ</v>
          </cell>
        </row>
        <row r="47">
          <cell r="J47">
            <v>40</v>
          </cell>
          <cell r="K47" t="str">
            <v>ค่าใช้จ่ายในการบริหาร</v>
          </cell>
        </row>
        <row r="48">
          <cell r="J48">
            <v>41</v>
          </cell>
          <cell r="K48" t="str">
            <v>-</v>
          </cell>
        </row>
        <row r="49">
          <cell r="J49">
            <v>42</v>
          </cell>
          <cell r="K49" t="str">
            <v>ค่าใช้จ่ายอื่น</v>
          </cell>
        </row>
        <row r="50">
          <cell r="J50">
            <v>50</v>
          </cell>
          <cell r="K50" t="str">
            <v>ต้นทุนทางการเงิน</v>
          </cell>
        </row>
        <row r="51">
          <cell r="J51">
            <v>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0</v>
          </cell>
          <cell r="K55">
            <v>0</v>
          </cell>
        </row>
        <row r="56">
          <cell r="J56">
            <v>0</v>
          </cell>
          <cell r="K56">
            <v>0</v>
          </cell>
        </row>
        <row r="57">
          <cell r="J57">
            <v>0</v>
          </cell>
          <cell r="K57">
            <v>0</v>
          </cell>
        </row>
      </sheetData>
      <sheetData sheetId="20"/>
      <sheetData sheetId="2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EX 1"/>
      <sheetName val="งบการเงิน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ดอกเบี้ยรับ"/>
      <sheetName val="SSW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BGT97STAFF"/>
      <sheetName val="พค45 "/>
      <sheetName val="PS-1995"/>
      <sheetName val="Sheet1"/>
      <sheetName val="P&amp;L"/>
      <sheetName val="BS(old format)"/>
      <sheetName val="BS(old_format)"/>
      <sheetName val="BS(old_format)1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COS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ELIM"/>
      <sheetName val="10-1 Media"/>
      <sheetName val="10-cut"/>
      <sheetName val="Lead"/>
      <sheetName val="U4-Recruitment"/>
      <sheetName val="Ref"/>
      <sheetName val="Menu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EX 1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2">
          <cell r="A2" t="str">
            <v>ที่ดิน</v>
          </cell>
        </row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Order_Nov_w45"/>
      <sheetName val="Fagor04-A3112e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Sheet1"/>
      <sheetName val="M_Maincomp"/>
      <sheetName val="AM_COST"/>
      <sheetName val="Data 2"/>
      <sheetName val="ARM"/>
      <sheetName val="RSS9801"/>
      <sheetName val=" Index"/>
      <sheetName val="test 2"/>
      <sheetName val="BonusLine_Feb 03"/>
      <sheetName val="WBS1"/>
      <sheetName val="Parameter"/>
      <sheetName val="Benefit_Tab"/>
      <sheetName val="output"/>
      <sheetName val="summary_frm_output"/>
      <sheetName val="decr_table"/>
      <sheetName val="cALC"/>
      <sheetName val="Input_tables"/>
      <sheetName val="PSC_Calc"/>
      <sheetName val="data base"/>
      <sheetName val="Tabelle2"/>
      <sheetName val="โบนัสเช็กSSCI___1"/>
      <sheetName val="สรุปโบนัส_LINE1"/>
      <sheetName val="สรุป_new1"/>
      <sheetName val="สรุป_new_(2)1"/>
      <sheetName val="Data_1-151"/>
      <sheetName val="License_BOI1"/>
      <sheetName val="Asset_Class1"/>
      <sheetName val="Depre__Key1"/>
      <sheetName val="Data_2"/>
      <sheetName val="_Index"/>
      <sheetName val="test_2"/>
      <sheetName val="BonusLine_Feb_03"/>
      <sheetName val="data_base"/>
      <sheetName val="โบนัสเช็กSSCI___2"/>
      <sheetName val="สรุปโบนัส_LINE2"/>
      <sheetName val="สรุป_new2"/>
      <sheetName val="สรุป_new_(2)2"/>
      <sheetName val="Data_1-152"/>
      <sheetName val="License_BOI2"/>
      <sheetName val="Asset_Class2"/>
      <sheetName val="Depre__Key2"/>
      <sheetName val="Data_21"/>
      <sheetName val="_Index1"/>
      <sheetName val="test_21"/>
      <sheetName val="BonusLine_Feb_031"/>
      <sheetName val="data_base1"/>
      <sheetName val="โบนัสเช็กSSCI___3"/>
      <sheetName val="สรุปโบนัส_LINE3"/>
      <sheetName val="สรุป_new3"/>
      <sheetName val="สรุป_new_(2)3"/>
      <sheetName val="Data_1-153"/>
      <sheetName val="License_BOI3"/>
      <sheetName val="Asset_Class3"/>
      <sheetName val="Depre__Key3"/>
      <sheetName val="Data_22"/>
      <sheetName val="_Index2"/>
      <sheetName val="test_22"/>
      <sheetName val="BonusLine_Feb_032"/>
      <sheetName val="data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dep_l"/>
      <sheetName val="Shman_power"/>
      <sheetName val="集計結果"/>
      <sheetName val="Base "/>
      <sheetName val="CODE"/>
      <sheetName val="2005"/>
      <sheetName val="Assump_(2)1"/>
      <sheetName val="Op_Ex1"/>
      <sheetName val="dep_cal1"/>
      <sheetName val="man_power1"/>
      <sheetName val="F1_Log_On1"/>
      <sheetName val="เงินกู้ธนชาติ"/>
      <sheetName val="Stock Aging"/>
      <sheetName val="ตั๋วเงินรับ"/>
      <sheetName val="M-Assump-5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F041"/>
      <sheetName val="Basic_Information"/>
      <sheetName val="Header"/>
      <sheetName val="MFA"/>
      <sheetName val="発注書"/>
      <sheetName val="SOPSG"/>
      <sheetName val="????"/>
      <sheetName val="日程管理表"/>
      <sheetName val="Sheet2"/>
      <sheetName val="G"/>
      <sheetName val="9"/>
      <sheetName val="Sales - Report First"/>
      <sheetName val="Journal"/>
      <sheetName val="PopCache_Sheet1"/>
      <sheetName val="PI229H"/>
      <sheetName val="As"/>
      <sheetName val="Temp"/>
      <sheetName val="พนง.ทุกคน"/>
      <sheetName val="Cash Flow"/>
      <sheetName val="Financial Summary"/>
      <sheetName val="accumdeprn"/>
      <sheetName val="Co info"/>
      <sheetName val="ADJ - RATE"/>
      <sheetName val="Country"/>
      <sheetName val="Customer"/>
      <sheetName val="Products"/>
      <sheetName val="Package"/>
      <sheetName val="Two Step Revenue Testing Master"/>
      <sheetName val="ยอดยกมา"/>
      <sheetName val="Menu"/>
      <sheetName val="a"/>
      <sheetName val="ฝ่ายบัญชี"/>
      <sheetName val="n-4.4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O4 CA"/>
      <sheetName val="O2 TC"/>
      <sheetName val="aa-1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sale0104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MH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est 2"/>
      <sheetName val="219902"/>
      <sheetName val="License_BOI3"/>
      <sheetName val="Asset_Class3"/>
      <sheetName val="Depre__Key3"/>
      <sheetName val="Iron Curtain Method"/>
      <sheetName val="งบดุล"/>
      <sheetName val="งบกำไรขาดทุน"/>
      <sheetName val="เงินกู้ธนชาติ"/>
      <sheetName val="addl_cost"/>
      <sheetName val="addl_cost1"/>
      <sheetName val="PARAMETERS"/>
      <sheetName val="COA"/>
      <sheetName val="J2"/>
      <sheetName val="10-1 Media"/>
      <sheetName val="10-cut"/>
      <sheetName val="All"/>
      <sheetName val="Account"/>
      <sheetName val="Rv"/>
      <sheetName val="Assumptions"/>
      <sheetName val="J-1"/>
      <sheetName val="TB"/>
      <sheetName val="ADJ"/>
      <sheetName val="JUL 11 BIZ"/>
      <sheetName val="test_2"/>
      <sheetName val="JUL_11_BIZ"/>
      <sheetName val="Subscriber Report"/>
      <sheetName val="PS-1995"/>
      <sheetName val="Standing Data"/>
      <sheetName val="Asset &amp; Liability"/>
      <sheetName val="Net asset value"/>
      <sheetName val="Cash Flow"/>
      <sheetName val="Financial Summary"/>
      <sheetName val="Sheet1"/>
      <sheetName val="Adj&amp;Rje(Z820) "/>
      <sheetName val="Expense Summary"/>
      <sheetName val="O4_CA"/>
      <sheetName val="O5_IBA"/>
      <sheetName val="Trial Balance"/>
      <sheetName val="PL_A05 APA Input"/>
      <sheetName val="FF-4"/>
      <sheetName val="O2 TC"/>
      <sheetName val="計算結果"/>
      <sheetName val="EX 1"/>
      <sheetName val="集計結果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CODE A/R</v>
          </cell>
        </row>
      </sheetData>
      <sheetData sheetId="86">
        <row r="1">
          <cell r="A1" t="str">
            <v>CODE A/R</v>
          </cell>
        </row>
      </sheetData>
      <sheetData sheetId="87">
        <row r="1">
          <cell r="A1" t="str">
            <v>CODE A/R</v>
          </cell>
        </row>
      </sheetData>
      <sheetData sheetId="88">
        <row r="1">
          <cell r="A1" t="str">
            <v>CODE A/R</v>
          </cell>
        </row>
      </sheetData>
      <sheetData sheetId="89">
        <row r="1">
          <cell r="A1" t="str">
            <v>CODE A/R</v>
          </cell>
        </row>
      </sheetData>
      <sheetData sheetId="90">
        <row r="1">
          <cell r="A1" t="str">
            <v>CODE A/R</v>
          </cell>
        </row>
      </sheetData>
      <sheetData sheetId="91"/>
      <sheetData sheetId="92"/>
      <sheetData sheetId="93">
        <row r="1">
          <cell r="A1" t="str">
            <v>CODE A/R</v>
          </cell>
        </row>
      </sheetData>
      <sheetData sheetId="94">
        <row r="1">
          <cell r="A1" t="str">
            <v>CODE A/R</v>
          </cell>
        </row>
      </sheetData>
      <sheetData sheetId="95">
        <row r="1">
          <cell r="A1" t="str">
            <v>CODE A/R</v>
          </cell>
        </row>
      </sheetData>
      <sheetData sheetId="96">
        <row r="1">
          <cell r="A1" t="str">
            <v>CODE A/R</v>
          </cell>
        </row>
      </sheetData>
      <sheetData sheetId="97">
        <row r="1">
          <cell r="A1" t="str">
            <v>CODE A/R</v>
          </cell>
        </row>
      </sheetData>
      <sheetData sheetId="98">
        <row r="1">
          <cell r="A1" t="str">
            <v>CODE A/R</v>
          </cell>
        </row>
      </sheetData>
      <sheetData sheetId="99">
        <row r="1">
          <cell r="A1" t="str">
            <v>CODE A/R</v>
          </cell>
        </row>
      </sheetData>
      <sheetData sheetId="100">
        <row r="1">
          <cell r="A1" t="str">
            <v>CODE A/R</v>
          </cell>
        </row>
      </sheetData>
      <sheetData sheetId="101">
        <row r="1">
          <cell r="A1" t="str">
            <v>CODE A/R</v>
          </cell>
        </row>
      </sheetData>
      <sheetData sheetId="102">
        <row r="1">
          <cell r="A1" t="str">
            <v>CODE A/R</v>
          </cell>
        </row>
      </sheetData>
      <sheetData sheetId="103">
        <row r="1">
          <cell r="A1" t="str">
            <v>CODE A/R</v>
          </cell>
        </row>
      </sheetData>
      <sheetData sheetId="104">
        <row r="1">
          <cell r="A1" t="str">
            <v>CODE A/R</v>
          </cell>
        </row>
      </sheetData>
      <sheetData sheetId="105">
        <row r="1">
          <cell r="A1" t="str">
            <v>CODE A/R</v>
          </cell>
        </row>
      </sheetData>
      <sheetData sheetId="106">
        <row r="1">
          <cell r="A1" t="str">
            <v>CODE A/R</v>
          </cell>
        </row>
      </sheetData>
      <sheetData sheetId="107">
        <row r="1">
          <cell r="A1" t="str">
            <v>CODE A/R</v>
          </cell>
        </row>
      </sheetData>
      <sheetData sheetId="108">
        <row r="1">
          <cell r="A1" t="str">
            <v>CODE A/R</v>
          </cell>
        </row>
      </sheetData>
      <sheetData sheetId="109">
        <row r="1">
          <cell r="A1" t="str">
            <v>CODE A/R</v>
          </cell>
        </row>
      </sheetData>
      <sheetData sheetId="110"/>
      <sheetData sheetId="111"/>
      <sheetData sheetId="112">
        <row r="1">
          <cell r="A1" t="str">
            <v>CODE A/R</v>
          </cell>
        </row>
      </sheetData>
      <sheetData sheetId="113">
        <row r="1">
          <cell r="A1" t="str">
            <v>CODE A/R</v>
          </cell>
        </row>
      </sheetData>
      <sheetData sheetId="114">
        <row r="1">
          <cell r="A1" t="str">
            <v>CODE A/R</v>
          </cell>
        </row>
      </sheetData>
      <sheetData sheetId="115">
        <row r="1">
          <cell r="A1" t="str">
            <v>CODE A/R</v>
          </cell>
        </row>
      </sheetData>
      <sheetData sheetId="116">
        <row r="1">
          <cell r="A1" t="str">
            <v>CODE A/R</v>
          </cell>
        </row>
      </sheetData>
      <sheetData sheetId="117">
        <row r="1">
          <cell r="A1" t="str">
            <v>CODE A/R</v>
          </cell>
        </row>
      </sheetData>
      <sheetData sheetId="118">
        <row r="1">
          <cell r="A1" t="str">
            <v>CODE A/R</v>
          </cell>
        </row>
      </sheetData>
      <sheetData sheetId="119">
        <row r="1">
          <cell r="A1" t="str">
            <v>CODE A/R</v>
          </cell>
        </row>
      </sheetData>
      <sheetData sheetId="120">
        <row r="1">
          <cell r="A1" t="str">
            <v>CODE A/R</v>
          </cell>
        </row>
      </sheetData>
      <sheetData sheetId="121">
        <row r="1">
          <cell r="A1" t="str">
            <v>CODE A/R</v>
          </cell>
        </row>
      </sheetData>
      <sheetData sheetId="122">
        <row r="1">
          <cell r="A1" t="str">
            <v>CODE A/R</v>
          </cell>
        </row>
      </sheetData>
      <sheetData sheetId="123">
        <row r="1">
          <cell r="A1" t="str">
            <v>CODE A/R</v>
          </cell>
        </row>
      </sheetData>
      <sheetData sheetId="124">
        <row r="1">
          <cell r="A1" t="str">
            <v>CODE A/R</v>
          </cell>
        </row>
      </sheetData>
      <sheetData sheetId="125">
        <row r="1">
          <cell r="A1" t="str">
            <v>CODE A/R</v>
          </cell>
        </row>
      </sheetData>
      <sheetData sheetId="126">
        <row r="1">
          <cell r="A1" t="str">
            <v>CODE A/R</v>
          </cell>
        </row>
      </sheetData>
      <sheetData sheetId="127">
        <row r="1">
          <cell r="A1" t="str">
            <v>CODE A/R</v>
          </cell>
        </row>
      </sheetData>
      <sheetData sheetId="128">
        <row r="1">
          <cell r="A1" t="str">
            <v>CODE A/R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/>
      <sheetData sheetId="148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"/>
      <sheetName val="計算結果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RATE"/>
      <sheetName val="db"/>
      <sheetName val="REPORT"/>
      <sheetName val="PS_Budget 01_11-221144"/>
      <sheetName val="SUM"/>
      <sheetName val="วงเครดิต 3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สินค้าคงเหลือ"/>
      <sheetName val="รายการปรับปรุง"/>
      <sheetName val="cost4-47"/>
      <sheetName val="P_L_A2001DCCN"/>
      <sheetName val="P&amp;L-A2001DCCN"/>
      <sheetName val="40"/>
      <sheetName val="40-1"/>
      <sheetName val="40-2"/>
      <sheetName val="40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_แบ่งพื้นที่"/>
      <sheetName val="วงเครดิต_3"/>
      <sheetName val="งบทดลอ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TO - SP"/>
      <sheetName val="Plastic_June1"/>
      <sheetName val="Rubber_June1"/>
      <sheetName val="TO_-_SP"/>
      <sheetName val="Norms SP"/>
      <sheetName val="จันทร์"/>
      <sheetName val="Graph Ratio - Fin Analysis"/>
      <sheetName val="Graph_Ratio_-_Fin_Analysis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IFS"/>
      <sheetName val="UF"/>
      <sheetName val="New Item"/>
      <sheetName val="cost4-47"/>
      <sheetName val="CODE,NAME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MFA"/>
      <sheetName val="B"/>
      <sheetName val="Val_Ind"/>
      <sheetName val="FF_2"/>
      <sheetName val="BSI"/>
      <sheetName val="Conso"/>
      <sheetName val="Write off"/>
      <sheetName val="Menu"/>
      <sheetName val="data"/>
      <sheetName val="UPG表"/>
      <sheetName val="CA Sheet"/>
      <sheetName val="Backup"/>
      <sheetName val="gold แลกทอง"/>
      <sheetName val="BAL42"/>
      <sheetName val="Trial Balance"/>
      <sheetName val="PL_A05 APA Input"/>
      <sheetName val="AFA"/>
      <sheetName val="name"/>
      <sheetName val="group"/>
      <sheetName val="เงินกู้ธนชาติ"/>
      <sheetName val="เงินกู้ MGC"/>
      <sheetName val="M-2"/>
      <sheetName val="Financial Summary"/>
      <sheetName val="FF-1"/>
      <sheetName val="LE1(act3mth)"/>
      <sheetName val="Customize Your Loan Manager"/>
      <sheetName val="IBA &lt;O3&gt;"/>
      <sheetName val="Loan Amortization Table"/>
      <sheetName val="Cum.91-93"/>
      <sheetName val="Dec 94"/>
      <sheetName val="_Lookup"/>
      <sheetName val="Sale0403"/>
      <sheetName val="FF_6"/>
      <sheetName val="Details"/>
      <sheetName val="BPR-Bloom"/>
      <sheetName val="รายงานสถานะใบสั่งซื้อใบจัดจ้าง"/>
      <sheetName val="gl"/>
      <sheetName val="HH"/>
      <sheetName val="MA"/>
      <sheetName val="Input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AssetStatus"/>
      <sheetName val="AssetType"/>
      <sheetName val="License BOI"/>
      <sheetName val="Asset Class"/>
      <sheetName val="Depre. Key"/>
      <sheetName val="Scoping"/>
      <sheetName val="K2"/>
      <sheetName val="110"/>
      <sheetName val="Sale0309"/>
      <sheetName val="D.ARCHITECTURAL"/>
      <sheetName val="U-2.1"/>
      <sheetName val="ผ้าสำเร็จ"/>
      <sheetName val="FF_2 _1_"/>
      <sheetName val="CBO0497"/>
      <sheetName val="0100"/>
      <sheetName val="Sale 0401"/>
      <sheetName val="PAYROLL"/>
      <sheetName val="Reimbursements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อัตราค่าบรรทุก"/>
      <sheetName val="U2.2"/>
      <sheetName val="Expense Summary"/>
      <sheetName val="BS"/>
      <sheetName val="cashflowcomp"/>
      <sheetName val="Tornado 4.7 Component List"/>
      <sheetName val="Home"/>
      <sheetName val="6A CA"/>
      <sheetName val="PS-1995"/>
      <sheetName val="Header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31-3-50"/>
      <sheetName val="31-12-51"/>
      <sheetName val="point"/>
      <sheetName val="30-6-52 "/>
      <sheetName val="30-9-52"/>
      <sheetName val="31-12-52"/>
      <sheetName val="31.3.53"/>
      <sheetName val="30-6-53"/>
      <sheetName val="30-9-53"/>
      <sheetName val="งบกำไรขาดทุน"/>
      <sheetName val="งบการเงิน"/>
      <sheetName val="การคำนวณ_CF"/>
      <sheetName val="opening"/>
      <sheetName val="MAT"/>
      <sheetName val="aje "/>
      <sheetName val="wls"/>
      <sheetName val="TAX"/>
      <sheetName val="a"/>
      <sheetName val="e "/>
      <sheetName val="i"/>
      <sheetName val="k"/>
      <sheetName val="fa"/>
      <sheetName val="os"/>
      <sheetName val="cc"/>
      <sheetName val="hh"/>
      <sheetName val="ii"/>
      <sheetName val="se"/>
      <sheetName val="10"/>
      <sheetName val="40"/>
      <sheetName val="50"/>
      <sheetName val="k-1"/>
      <sheetName val="fa-1"/>
      <sheetName val="40-1"/>
      <sheetName val="E-1"/>
      <sheetName val="Q2-51"/>
      <sheetName val="c"/>
      <sheetName val="aa"/>
      <sheetName val="kk"/>
      <sheetName val="nn"/>
      <sheetName val="gg"/>
      <sheetName val="20"/>
      <sheetName val="opening-เรียล"/>
      <sheetName val="Sheet1"/>
      <sheetName val="30-6-52_"/>
      <sheetName val="31_3_53"/>
      <sheetName val="aje_"/>
      <sheetName val="e_"/>
      <sheetName val="254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hine2,3'04"/>
      <sheetName val="Machine1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Stock Aging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อัตราค่าบรรทุก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SSW_loan_OD"/>
      <sheetName val="Selection"/>
      <sheetName val="_Bal Int Acp"/>
      <sheetName val="FF_3"/>
      <sheetName val="M_Maincomp"/>
      <sheetName val=""/>
      <sheetName val="B 600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Variance"/>
      <sheetName val="DEP12"/>
      <sheetName val="10-1 Media"/>
      <sheetName val="10-cut"/>
      <sheetName val="dtct cong"/>
      <sheetName val="vat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ADJ - RA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DEPSYS47"/>
      <sheetName val="163040 LC-TR"/>
      <sheetName val="ELIM "/>
      <sheetName val="1046"/>
      <sheetName val="CA5"/>
      <sheetName val="List of Related"/>
      <sheetName val="List_of_Related"/>
      <sheetName val="CJEs"/>
      <sheetName val="A"/>
      <sheetName val="AFA"/>
      <sheetName val="Non-Statistical Sampling Master"/>
      <sheetName val="Two Step Revenue Testing Master"/>
      <sheetName val="Global Dat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BPR"/>
      <sheetName val="feature"/>
      <sheetName val="description"/>
      <sheetName val="gold แลกทอง"/>
      <sheetName val="HH"/>
      <sheetName val="Model"/>
      <sheetName val="CA Sheet"/>
      <sheetName val="FF_6"/>
      <sheetName val="FSA"/>
      <sheetName val="_Lookup"/>
      <sheetName val="B"/>
      <sheetName val="STart"/>
      <sheetName val="Company Info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Exp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Energy(update)"/>
      <sheetName val="Financial Summary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feature"/>
      <sheetName val="Deferred Charge"/>
      <sheetName val="gl"/>
      <sheetName val="gold แลกทอง"/>
      <sheetName val="61 HR"/>
      <sheetName val="65 FINANCE"/>
      <sheetName val="part-import"/>
      <sheetName val="part-local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Company Info"/>
      <sheetName val="CA Comp"/>
      <sheetName val="Adj&amp;Rje(Z820) "/>
      <sheetName val="เงินกู้ธนชาติ"/>
      <sheetName val="เงินกู้ MGC"/>
      <sheetName val="Customize Your Loan Manager"/>
      <sheetName val="IBA &lt;O3&gt;"/>
      <sheetName val="Loan Amortization Table"/>
      <sheetName val="AFA"/>
      <sheetName val="addl cost"/>
      <sheetName val="accumdeprn"/>
      <sheetName val="test 2"/>
      <sheetName val="CA Sheet"/>
      <sheetName val="criteria"/>
      <sheetName val="Sale 0502"/>
      <sheetName val="ADJ - RATE"/>
      <sheetName val="PAYROLL"/>
      <sheetName val="1120"/>
      <sheetName val="Details"/>
      <sheetName val="U"/>
      <sheetName val="Standing Data"/>
      <sheetName val="Linkage Quote"/>
      <sheetName val="Gain Loss Calculation"/>
      <sheetName val="U4-Recruitment"/>
      <sheetName val="FF-2"/>
      <sheetName val="11922"/>
      <sheetName val="boq"/>
      <sheetName val="BAL42"/>
      <sheetName val="FF-1"/>
      <sheetName val="cost4-47"/>
      <sheetName val="TB Worksheet"/>
      <sheetName val="Sale 0401"/>
      <sheetName val="Reserve"/>
      <sheetName val="วงเครดิต 3"/>
      <sheetName val="FF_4"/>
      <sheetName val="1 LeadSchedule"/>
      <sheetName val="Co info"/>
      <sheetName val="BSI"/>
      <sheetName val="Norms SP"/>
      <sheetName val="Backup"/>
      <sheetName val="จันทร์"/>
      <sheetName val="Non-Statistical Sampling Master"/>
      <sheetName val="Two Step Revenue Testing Master"/>
      <sheetName val="Global Data"/>
      <sheetName val="J2"/>
      <sheetName val="J1"/>
      <sheetName val="SAME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180001"/>
      <sheetName val="Links"/>
      <sheetName val="Lead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FA"/>
      <sheetName val="DEP12"/>
      <sheetName val="10"/>
      <sheetName val="description"/>
      <sheetName val="K2"/>
      <sheetName val="C"/>
      <sheetName val="LOOSECHKLIST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Sale 0411"/>
      <sheetName val="Sale 0501"/>
      <sheetName val="name"/>
      <sheetName val="F-5"/>
      <sheetName val="SAP"/>
      <sheetName val="K-5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  <sheetName val="RATE"/>
      <sheetName val="40-1ค่าใช้จ่าย_เกี่ยวกับพนักงาน"/>
      <sheetName val="GL_M"/>
      <sheetName val="GL_C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  <sheetName val="แจกแจง__งบดุล_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  <sheetName val="เปรียบเทียบ_คชจ_"/>
      <sheetName val="P_P_30__2_"/>
      <sheetName val="กระทบรายได้ตาม_ภ_ง_ด_50__2_"/>
      <sheetName val="แจกแจง__งบดุล_"/>
      <sheetName val="แจกแจง__PL_"/>
      <sheetName val="งบต้นทุนขาย_"/>
      <sheetName val="งบต้นทุนผลิต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  <sheetName val="แจกแจง__งบดุล_"/>
      <sheetName val="งบต้นทุนผลิต_"/>
      <sheetName val="งบต้นทุนขาย_"/>
      <sheetName val="แจกแจง__P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  <sheetName val="_540100_"/>
      <sheetName val="_Bal_Int_Acp"/>
      <sheetName val="รายได้_คชจ__Con"/>
      <sheetName val="แจกแจง__งบดุล_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  <sheetName val="แจกแจง__งบดุล_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AA-1"/>
      <sheetName val="_540100_"/>
      <sheetName val="รายได้_คชจ__Con"/>
      <sheetName val="_Bal_Int_A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  <sheetName val="Payroll_Update"/>
      <sheetName val="Sale_Computer"/>
      <sheetName val="BS_Grp"/>
      <sheetName val="Exp_Production"/>
      <sheetName val="Exp_Comparison"/>
      <sheetName val="Income_Grp"/>
      <sheetName val="Tax_Calculate"/>
      <sheetName val="Worksheet_xx"/>
      <sheetName val="รายการระหว่างกัน_"/>
      <sheetName val="PP_30"/>
      <sheetName val="Detail__ค่าจัดส่ง"/>
      <sheetName val="Monthly_exp"/>
      <sheetName val="Withholding_Tax_"/>
      <sheetName val="Accrued_Exp"/>
      <sheetName val="Other_AP_"/>
      <sheetName val="AP_Dometci_"/>
      <sheetName val="Other_APIm_"/>
      <sheetName val="AP_Import"/>
      <sheetName val="Advance_Mr_Pairin"/>
      <sheetName val="_AR"/>
      <sheetName val="Petty_Cash"/>
      <sheetName val="SCIB_Current"/>
      <sheetName val="SCIB_Saving"/>
      <sheetName val="UOB_Sav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  <sheetName val="BS_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Bal Int Acp"/>
      <sheetName val="Insurance"/>
      <sheetName val="_Bal_Int_Acp"/>
    </sheetNames>
    <sheetDataSet>
      <sheetData sheetId="0"/>
      <sheetData sheetId="1" refreshError="1"/>
      <sheetData sheetId="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_Bal_Int_Acp1"/>
      <sheetName val="Sale_0502"/>
      <sheetName val="Sale_0501"/>
      <sheetName val="cal_(2)"/>
      <sheetName val="FF_2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7"/>
      <sheetName val="Sale0309"/>
      <sheetName val="Standing data"/>
      <sheetName val="IFS"/>
      <sheetName val="UF"/>
      <sheetName val="Energy(update)"/>
      <sheetName val="New Item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M-2"/>
      <sheetName val="Adj&amp;Rje(Z820) "/>
      <sheetName val="E"/>
      <sheetName val="B- 1"/>
      <sheetName val="วงเครดิต 3"/>
      <sheetName val="BS"/>
      <sheetName val="K2"/>
      <sheetName val="FF_3"/>
      <sheetName val="dBase"/>
      <sheetName val="mcot_upc"/>
      <sheetName val="FF-4"/>
      <sheetName val="List"/>
      <sheetName val="ADJ - RATE"/>
      <sheetName val="FF_4"/>
      <sheetName val="AA-1"/>
      <sheetName val="INFO"/>
      <sheetName val="gold แลกทอง"/>
      <sheetName val="GL CB"/>
      <sheetName val="GL M"/>
      <sheetName val="3 P&amp;L "/>
      <sheetName val="Expense Summary"/>
      <sheetName val="SAME"/>
      <sheetName val="group"/>
      <sheetName val="tax-ss"/>
      <sheetName val="addl cost"/>
      <sheetName val="APCODE"/>
      <sheetName val="accumdeprn"/>
      <sheetName val="9110"/>
      <sheetName val="LTX"/>
      <sheetName val="Val_Ind"/>
      <sheetName val="ภาคการขายวิศวกรรม_Weekly"/>
      <sheetName val="ภาคการขายโฆษณาNBT_Weekly"/>
      <sheetName val="description"/>
      <sheetName val="Company Info"/>
      <sheetName val="CA Comp"/>
      <sheetName val="J2"/>
      <sheetName val="J1"/>
      <sheetName val="Conso"/>
      <sheetName val="Write off"/>
      <sheetName val="Detail รายบุคคลปี 58"/>
      <sheetName val="ตั๋วเงินรับ"/>
      <sheetName val="Sale 0408"/>
      <sheetName val="part-import"/>
      <sheetName val="U4-Recruitment"/>
      <sheetName val="part-local"/>
      <sheetName val="K-5"/>
      <sheetName val="CODE,NAME"/>
      <sheetName val="Deferred Charge"/>
      <sheetName val="Sale0307"/>
      <sheetName val="Detail Exp."/>
      <sheetName val="เงินกู้ธนชาติ"/>
      <sheetName val="เงินกู้ MGC"/>
      <sheetName val="0100"/>
      <sheetName val="CA"/>
      <sheetName val="F-5"/>
      <sheetName val="PortSTDSave"/>
      <sheetName val="O3"/>
      <sheetName val="O4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FF-1"/>
      <sheetName val="Cum.91-93"/>
      <sheetName val="Dec 94"/>
      <sheetName val="Data เวลา"/>
      <sheetName val="BPR-Bloom"/>
      <sheetName val="Cash Flow"/>
      <sheetName val="U-2.1"/>
      <sheetName val="Scoping"/>
      <sheetName val="ผ้าสำเร็จ"/>
      <sheetName val="boq"/>
      <sheetName val="_2__xls__2__xls_COV"/>
      <sheetName val="p&amp;L"/>
      <sheetName val="อุปกรณ์ a2.1704.5"/>
      <sheetName val="1704.1-อุปกรณ์ a1"/>
      <sheetName val="ABR P&amp;L"/>
      <sheetName val="PLmth "/>
      <sheetName val="Register Cal Mar_04_July_05 "/>
      <sheetName val="Entity Data"/>
      <sheetName val="details"/>
      <sheetName val="FF_6"/>
      <sheetName val="Home"/>
      <sheetName val="xSeries255"/>
      <sheetName val="PS-1995"/>
      <sheetName val="Cost centre expenditure"/>
      <sheetName val="cashflowcomp"/>
      <sheetName val="Stock Aging"/>
      <sheetName val="Sale0406"/>
      <sheetName val="Trial Balance"/>
      <sheetName val="PL_A05 APA Input"/>
      <sheetName val="TMS2000"/>
      <sheetName val="สำนักงาน"/>
      <sheetName val="Customize Your Loan Manager"/>
      <sheetName val="Loan Amortization Table"/>
      <sheetName val="C2"/>
      <sheetName val="Aging"/>
      <sheetName val="ภาคการขายวิศวกรรม"/>
      <sheetName val="PL"/>
      <sheetName val="งบทดลอง - ต.ค.2547"/>
      <sheetName val="UPG表"/>
      <sheetName val="Standing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  <sheetName val="ตารางคำนวณ_Review"/>
      <sheetName val="EX_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J2" t="str">
            <v>Adjusted</v>
          </cell>
        </row>
        <row r="4">
          <cell r="J4">
            <v>0</v>
          </cell>
        </row>
        <row r="5">
          <cell r="J5">
            <v>0</v>
          </cell>
        </row>
        <row r="6">
          <cell r="J6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-798123269.75</v>
          </cell>
        </row>
        <row r="11">
          <cell r="J11">
            <v>-798123269.75</v>
          </cell>
        </row>
        <row r="12">
          <cell r="J12">
            <v>-798123269.75</v>
          </cell>
        </row>
      </sheetData>
      <sheetData sheetId="1">
        <row r="1">
          <cell r="F1" t="str">
            <v>Preliminary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Reconcile 1-3-53 (3"/>
      <sheetName val="計算結果"/>
      <sheetName val="cash flow 1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_2"/>
      <sheetName val="31-12-51"/>
      <sheetName val="31-12-52"/>
      <sheetName val="31.3.53"/>
      <sheetName val="30-9-52"/>
      <sheetName val="30-9-53"/>
      <sheetName val="Sheet1"/>
      <sheetName val="31_3_53"/>
      <sheetName val="FF_2 _1_"/>
      <sheetName val="FSA"/>
      <sheetName val="B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SSW"/>
      <sheetName val="GL_M2"/>
      <sheetName val="GL_CB2"/>
      <sheetName val="Sale_05022"/>
      <sheetName val="ปัจจุบัน_2"/>
      <sheetName val="Stock_Aging2"/>
      <sheetName val="Sale_04072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Vat7%_ภายในเดือน_Junต้นฉบับ"/>
      <sheetName val="Data_2"/>
      <sheetName val="_540100_"/>
      <sheetName val="รายได้_คชจ__Con"/>
      <sheetName val="content"/>
      <sheetName val="????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S-1995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DEP12"/>
      <sheetName val="substantive procedures"/>
      <sheetName val="GLTRIAL_D09M05Y15"/>
      <sheetName val="TB"/>
      <sheetName val="E-2 Capital AFE - Carryover"/>
      <sheetName val="Model-Monthly"/>
      <sheetName val="日別"/>
      <sheetName val="cal (2)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385">
          <cell r="L385">
            <v>9130115.2500000037</v>
          </cell>
        </row>
      </sheetData>
      <sheetData sheetId="38">
        <row r="44">
          <cell r="L44">
            <v>181491.03000000003</v>
          </cell>
        </row>
      </sheetData>
      <sheetData sheetId="39">
        <row r="44">
          <cell r="L44">
            <v>181491.03000000003</v>
          </cell>
        </row>
      </sheetData>
      <sheetData sheetId="40">
        <row r="385">
          <cell r="L385">
            <v>9130115.2500000037</v>
          </cell>
        </row>
      </sheetData>
      <sheetData sheetId="41">
        <row r="44">
          <cell r="L44">
            <v>181491.03000000003</v>
          </cell>
        </row>
      </sheetData>
      <sheetData sheetId="42"/>
      <sheetData sheetId="43">
        <row r="385">
          <cell r="L385">
            <v>9130115.2500000037</v>
          </cell>
        </row>
      </sheetData>
      <sheetData sheetId="44">
        <row r="44">
          <cell r="L44">
            <v>181491.03000000003</v>
          </cell>
        </row>
      </sheetData>
      <sheetData sheetId="45"/>
      <sheetData sheetId="46">
        <row r="385">
          <cell r="L385">
            <v>9130115.2500000037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>
        <row r="44">
          <cell r="L44">
            <v>181491.03000000003</v>
          </cell>
        </row>
      </sheetData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>
        <row r="44">
          <cell r="L44">
            <v>181491.03000000003</v>
          </cell>
        </row>
      </sheetData>
      <sheetData sheetId="77"/>
      <sheetData sheetId="78">
        <row r="44">
          <cell r="L44">
            <v>181491.03000000003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GL_CB1"/>
      <sheetName val="GL_M1"/>
      <sheetName val="แจกแจง__งบดุล_1"/>
      <sheetName val="ดอกเบี้ยรับ"/>
      <sheetName val="SSW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เงินกู้ธนชาติ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rt-import"/>
      <sheetName val="part-local"/>
      <sheetName val="FF_3"/>
      <sheetName val="FF_2"/>
      <sheetName val="FORMC94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E"/>
      <sheetName val="B- 1"/>
      <sheetName val="Deferred Charge"/>
      <sheetName val="61 HR"/>
      <sheetName val="65 FINANCE"/>
      <sheetName val="3 P&amp;L "/>
      <sheetName val="M_Maincomp"/>
      <sheetName val="AFA"/>
      <sheetName val="Standing Data"/>
      <sheetName val="APCODE"/>
      <sheetName val="SAME"/>
      <sheetName val="#Lookup"/>
      <sheetName val="InventTableModule_1-1"/>
      <sheetName val="_Lookup"/>
      <sheetName val="_2__xls__2__xls_COV"/>
      <sheetName val="BPR"/>
      <sheetName val="Sale0311"/>
      <sheetName val="計画値"/>
      <sheetName val="FSA"/>
      <sheetName val="10-1 Media"/>
      <sheetName val="10-cut"/>
      <sheetName val="M-2"/>
      <sheetName val="B"/>
      <sheetName val="FF_2 _1_"/>
      <sheetName val="CODE,NAME"/>
      <sheetName val="New Item"/>
      <sheetName val="11922"/>
      <sheetName val="อัตราค่าบรรทุก"/>
      <sheetName val="mcot_upc"/>
      <sheetName val="Header"/>
      <sheetName val="Job List1"/>
      <sheetName val="CA"/>
      <sheetName val="PAYROLL"/>
      <sheetName val="Tornado 4.7 Component List"/>
      <sheetName val="xSeries255"/>
      <sheetName val="J2"/>
      <sheetName val="J1"/>
      <sheetName val="Raw Material"/>
      <sheetName val="INFO"/>
      <sheetName val="วงเครดิต 3"/>
      <sheetName val="feature"/>
      <sheetName val="B131 "/>
      <sheetName val="Company Info"/>
      <sheetName val="CA Comp"/>
      <sheetName val="M"/>
      <sheetName val="Sale0402"/>
      <sheetName val="currency"/>
      <sheetName val="List"/>
      <sheetName val="tax-ss"/>
      <sheetName val="dBase"/>
      <sheetName val="Linkage Quote"/>
      <sheetName val="CST1198"/>
      <sheetName val="Conso"/>
      <sheetName val="Write off"/>
      <sheetName val="Sale0406"/>
      <sheetName val="Sale 0404"/>
      <sheetName val="Sale 0502"/>
      <sheetName val="NewIndex "/>
      <sheetName val="BAL42"/>
      <sheetName val="ค่าเช่า (Summary)แนบ 1710001"/>
      <sheetName val="AA-1"/>
      <sheetName val="0100"/>
      <sheetName val="FF_4"/>
      <sheetName val="Tornado 5.6 Component List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TB Worksheet"/>
      <sheetName val="งบทดลองปภพ 4-47"/>
      <sheetName val="Val_Ind"/>
      <sheetName val="ลูกค้า"/>
      <sheetName val="Reimbursements"/>
      <sheetName val="Newspaper"/>
      <sheetName val="IBA &lt;O3&gt;"/>
      <sheetName val="description"/>
      <sheetName val="Trial Balance"/>
      <sheetName val="PL_A05 APA Input"/>
      <sheetName val="TrialBalance Q3-2002"/>
      <sheetName val="StandingData"/>
      <sheetName val="PortSTDSave"/>
      <sheetName val="U-2.1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HP"/>
      <sheetName val="table"/>
      <sheetName val="3월가격"/>
      <sheetName val="acs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code"/>
      <sheetName val="วงเครดิต_31"/>
      <sheetName val="1_(2)1"/>
      <sheetName val="1_(3)1"/>
      <sheetName val="0245_(2)1"/>
      <sheetName val="0245T_(2)1"/>
      <sheetName val="BGT97STAFF"/>
      <sheetName val="note_defect"/>
      <sheetName val="การประเมิน"/>
      <sheetName val="test 2"/>
      <sheetName val="ARM"/>
      <sheetName val="ตั๋วเงินรับ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db"/>
      <sheetName val="REPORT"/>
      <sheetName val="A"/>
      <sheetName val="S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  <sheetName val="_Bal Int Acp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Links"/>
      <sheetName val="Lead"/>
      <sheetName val="Master"/>
      <sheetName val="ELIM "/>
      <sheetName val="feature"/>
      <sheetName val="dBase"/>
      <sheetName val="Sheet1"/>
      <sheetName val="HH"/>
      <sheetName val="name"/>
      <sheetName val="Insurance"/>
      <sheetName val="TB 30-04-2006"/>
      <sheetName val="detail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FSA"/>
      <sheetName val="ﾍﾞﾀﾘｽﾄ"/>
      <sheetName val="CODE"/>
      <sheetName val="BGT97STAFF"/>
      <sheetName val="ELIM_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TA-SK-AC-TRF.STR-0512"/>
      <sheetName val="J2"/>
      <sheetName val="J1"/>
      <sheetName val="Temp"/>
      <sheetName val="Location Codes"/>
      <sheetName val="trial balance"/>
      <sheetName val="เงินกู้ธนชาติ"/>
      <sheetName val="เงินกู้ MGC"/>
      <sheetName val="List"/>
      <sheetName val="FKT_PJK"/>
      <sheetName val="งบการเงิน"/>
      <sheetName val="cash flow 2"/>
      <sheetName val="S33"/>
      <sheetName val="Zone1"/>
      <sheetName val="Zone2"/>
      <sheetName val="adj - rate"/>
      <sheetName val="Location"/>
      <sheetName val="data"/>
      <sheetName val="CUSTOMER"/>
      <sheetName val="H-110"/>
      <sheetName val="H-120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>
        <row r="1">
          <cell r="A1" t="str">
            <v>CLIENT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10-1 Media"/>
      <sheetName val="10-cut"/>
      <sheetName val="PM-TE"/>
      <sheetName val="table"/>
      <sheetName val="GS_STD"/>
      <sheetName val="OP_STD"/>
      <sheetName val="ชื่อหุ้น"/>
      <sheetName val="B&amp;S 1999"/>
      <sheetName val="BS-Thai"/>
      <sheetName val="Test"/>
      <sheetName val="Template"/>
      <sheetName val="Account Code_E"/>
      <sheetName val="AFE Status"/>
      <sheetName val="WP&amp;B"/>
      <sheetName val="FKT_PJK"/>
      <sheetName val="Standing data"/>
      <sheetName val="feature"/>
      <sheetName val="BUILD95"/>
      <sheetName val="1"/>
      <sheetName val="_Bal Int Acp"/>
      <sheetName val="Summary_aging_Stk2"/>
      <sheetName val="Stock_Aging2"/>
      <sheetName val="_Bal_Int_Acp"/>
      <sheetName val="Summary_aging_Stk3"/>
      <sheetName val="Stock_Aging3"/>
      <sheetName val="_Bal_Int_Acp1"/>
      <sheetName val="Summary_aging_Stk4"/>
      <sheetName val="Stock_Aging4"/>
      <sheetName val="_Bal_Int_Acp2"/>
      <sheetName val="J2"/>
      <sheetName val="CUSTOMER"/>
      <sheetName val="Threshold"/>
      <sheetName val="Expect Depre."/>
      <sheetName val="FA Movement YE09"/>
      <sheetName val="Lead"/>
      <sheetName val="SH_A"/>
      <sheetName val="0805"/>
      <sheetName val="SCB 1 - Current"/>
      <sheetName val="SCB 2 - Current"/>
      <sheetName val="B&amp;S_1999"/>
      <sheetName val="10-1_Media"/>
      <sheetName val="Standing_data"/>
      <sheetName val="AFE_Status"/>
      <sheetName val="SCB_1_-_Current"/>
      <sheetName val="SCB_2_-_Current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3Q2016"/>
      <sheetName val="Amortization Table"/>
      <sheetName val="Sum"/>
      <sheetName val="Revenues &amp; Expenses"/>
      <sheetName val="Cover"/>
      <sheetName val="Links"/>
      <sheetName val="Q4-50"/>
      <sheetName val="Vehicle Number"/>
      <sheetName val="name"/>
      <sheetName val="#REF"/>
      <sheetName val="Summary"/>
      <sheetName val="Master"/>
      <sheetName val="U"/>
      <sheetName val="RATE"/>
      <sheetName val="D"/>
      <sheetName val="Sale0309"/>
      <sheetName val="AFA"/>
      <sheetName val="FF_2 _1_"/>
      <sheetName val="FSA"/>
      <sheetName val="B"/>
      <sheetName val="SAME"/>
      <sheetName val="P&amp;L"/>
      <sheetName val="CAPEX and HO"/>
      <sheetName val="CASH GRAPHS"/>
      <sheetName val="EBIT GRAPHS"/>
      <sheetName val="Dollar DOI"/>
      <sheetName val="Safety"/>
      <sheetName val="worksheet"/>
      <sheetName val="Cover2"/>
      <sheetName val="Inventory Dec"/>
      <sheetName val="Assumption"/>
      <sheetName val="Parameter"/>
      <sheetName val="科目（FS-311）"/>
      <sheetName val="ErAlP"/>
      <sheetName val="SKA"/>
      <sheetName val="Lookups"/>
      <sheetName val="CRITERIA3"/>
      <sheetName val="Accr Exp"/>
      <sheetName val="Adv Employee"/>
      <sheetName val="AP Oth Oversea"/>
      <sheetName val="TB"/>
      <sheetName val="Hidden Sheet"/>
      <sheetName val="Mapping_Local_G4_old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(f) PT_Lookup"/>
      <sheetName val="2779"/>
      <sheetName val="Vehicle_Number"/>
      <sheetName val="ข้อมูลส่งออก4546"/>
      <sheetName val="data"/>
      <sheetName val="gl"/>
      <sheetName val="BPR"/>
      <sheetName val="tax-ss"/>
      <sheetName val="STart"/>
      <sheetName val="B131 "/>
      <sheetName val="CA Sheet"/>
      <sheetName val="HP Leasing"/>
      <sheetName val="note_defect"/>
      <sheetName val="C"/>
      <sheetName val="Adj&amp;Rje(Z820) "/>
      <sheetName val="BGT97STAFF"/>
      <sheetName val="Sale 0407"/>
      <sheetName val="Sale0406"/>
      <sheetName val="Vat7% ภายในเดือน_Junต้นฉบับ"/>
      <sheetName val="C2"/>
      <sheetName val="Retrieve"/>
      <sheetName val="NAME CUSTOMER "/>
      <sheetName val="FA_31.03.05"/>
      <sheetName val="Account"/>
      <sheetName val="Co"/>
      <sheetName val="Dept"/>
      <sheetName val="InterCo"/>
      <sheetName val="OU"/>
      <sheetName val="Scoping"/>
      <sheetName val="Parachutes Pmts."/>
      <sheetName val="Alleviation"/>
      <sheetName val="Base Amount"/>
      <sheetName val="SERP Accel."/>
      <sheetName val="STIP Acceleration"/>
      <sheetName val="Vested STIP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計画値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U-2.1"/>
      <sheetName val="K2"/>
      <sheetName val="addl cost"/>
      <sheetName val="accumdeprn"/>
      <sheetName val="Sheet3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FF_21_a_"/>
      <sheetName val="Raw Material"/>
      <sheetName val="BS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BAL42"/>
      <sheetName val="เกณฑ์การประเมินความเสี่ยง"/>
      <sheetName val="Conso"/>
      <sheetName val="Write off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Sale 0408"/>
      <sheetName val="U2.2"/>
      <sheetName val="K4. F&amp;F"/>
      <sheetName val="2006_1_"/>
      <sheetName val="2006_2_"/>
      <sheetName val="July2007"/>
      <sheetName val="2006(1)"/>
      <sheetName val="2006(2)"/>
      <sheetName val="Seagate _share_in_units"/>
      <sheetName val="JAN"/>
      <sheetName val="CA"/>
      <sheetName val="งบดุล"/>
      <sheetName val="Invoice"/>
      <sheetName val="Details"/>
      <sheetName val="TBA"/>
      <sheetName val="dBase"/>
      <sheetName val="Financial Summary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TrialBalance Q3-2002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คชจ.ดำเนินงาน6-43"/>
      <sheetName val="Financial Highlights"/>
      <sheetName val="bblยังไม่จ่าย"/>
      <sheetName val="A"/>
      <sheetName val="E"/>
      <sheetName val="B- 1"/>
      <sheetName val="CBO0497"/>
      <sheetName val="M-2"/>
      <sheetName val="Sale0403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pl-q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JJM0107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1602-97"/>
      <sheetName val="Account_Code_E1"/>
      <sheetName val="film สามย่าน"/>
      <sheetName val="XRREPPRN"/>
      <sheetName val="Expect_Depre_"/>
      <sheetName val="FA_Movement_YE09"/>
      <sheetName val="Tenants"/>
      <sheetName val="Structure2008"/>
      <sheetName val="LEGEND"/>
      <sheetName val="TB SAP"/>
      <sheetName val="COMMO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2">
          <cell r="E2" t="str">
            <v>จำนวน</v>
          </cell>
        </row>
      </sheetData>
      <sheetData sheetId="29">
        <row r="2">
          <cell r="E2" t="str">
            <v>จำนวน</v>
          </cell>
        </row>
      </sheetData>
      <sheetData sheetId="30">
        <row r="2">
          <cell r="A2" t="str">
            <v>SUBJECT</v>
          </cell>
        </row>
      </sheetData>
      <sheetData sheetId="31">
        <row r="2">
          <cell r="A2" t="str">
            <v>SUBJECT</v>
          </cell>
        </row>
      </sheetData>
      <sheetData sheetId="32">
        <row r="2">
          <cell r="A2" t="str">
            <v>SUBJECT</v>
          </cell>
        </row>
      </sheetData>
      <sheetData sheetId="33">
        <row r="2">
          <cell r="A2" t="str">
            <v>SUBJECT</v>
          </cell>
        </row>
      </sheetData>
      <sheetData sheetId="34">
        <row r="2">
          <cell r="A2" t="str">
            <v>LCY:</v>
          </cell>
        </row>
      </sheetData>
      <sheetData sheetId="35">
        <row r="2">
          <cell r="A2" t="str">
            <v>SUBJECT</v>
          </cell>
        </row>
      </sheetData>
      <sheetData sheetId="36">
        <row r="2">
          <cell r="A2" t="str">
            <v>LCY:</v>
          </cell>
        </row>
      </sheetData>
      <sheetData sheetId="37">
        <row r="2">
          <cell r="A2" t="str">
            <v>SUBJECT</v>
          </cell>
        </row>
      </sheetData>
      <sheetData sheetId="38">
        <row r="2">
          <cell r="A2" t="str">
            <v>LCY: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A2" t="str">
            <v>SUBJECT</v>
          </cell>
        </row>
      </sheetData>
      <sheetData sheetId="77">
        <row r="2">
          <cell r="A2" t="str">
            <v>SUBJECT</v>
          </cell>
        </row>
      </sheetData>
      <sheetData sheetId="78">
        <row r="2">
          <cell r="A2" t="str">
            <v>SUBJECT</v>
          </cell>
        </row>
      </sheetData>
      <sheetData sheetId="79">
        <row r="2">
          <cell r="A2" t="str">
            <v>SUBJECT</v>
          </cell>
        </row>
      </sheetData>
      <sheetData sheetId="80">
        <row r="2">
          <cell r="A2" t="str">
            <v>SUBJECT</v>
          </cell>
        </row>
      </sheetData>
      <sheetData sheetId="81">
        <row r="2">
          <cell r="A2" t="str">
            <v>SUBJECT</v>
          </cell>
        </row>
      </sheetData>
      <sheetData sheetId="82">
        <row r="2">
          <cell r="A2" t="str">
            <v>SUBJECT</v>
          </cell>
        </row>
      </sheetData>
      <sheetData sheetId="83">
        <row r="2">
          <cell r="A2" t="str">
            <v>SUBJECT</v>
          </cell>
        </row>
      </sheetData>
      <sheetData sheetId="84">
        <row r="2">
          <cell r="A2" t="str">
            <v>SUBJECT</v>
          </cell>
        </row>
      </sheetData>
      <sheetData sheetId="85">
        <row r="2">
          <cell r="A2" t="str">
            <v>SUBJECT</v>
          </cell>
        </row>
      </sheetData>
      <sheetData sheetId="86">
        <row r="2">
          <cell r="A2" t="str">
            <v>SUBJECT</v>
          </cell>
        </row>
      </sheetData>
      <sheetData sheetId="87">
        <row r="2">
          <cell r="A2" t="str">
            <v>SUBJECT</v>
          </cell>
        </row>
      </sheetData>
      <sheetData sheetId="88">
        <row r="2">
          <cell r="A2" t="str">
            <v>SUBJECT</v>
          </cell>
        </row>
      </sheetData>
      <sheetData sheetId="89">
        <row r="2">
          <cell r="A2" t="str">
            <v>SUBJECT</v>
          </cell>
        </row>
      </sheetData>
      <sheetData sheetId="90">
        <row r="2">
          <cell r="A2" t="str">
            <v>SUBJECT</v>
          </cell>
        </row>
      </sheetData>
      <sheetData sheetId="91">
        <row r="2">
          <cell r="A2" t="str">
            <v>SUBJECT</v>
          </cell>
        </row>
      </sheetData>
      <sheetData sheetId="92">
        <row r="2">
          <cell r="A2" t="str">
            <v>SUBJECT</v>
          </cell>
        </row>
      </sheetData>
      <sheetData sheetId="93">
        <row r="2">
          <cell r="A2" t="str">
            <v>SUBJECT</v>
          </cell>
        </row>
      </sheetData>
      <sheetData sheetId="94">
        <row r="2">
          <cell r="A2" t="str">
            <v>SUBJECT</v>
          </cell>
        </row>
      </sheetData>
      <sheetData sheetId="95">
        <row r="2">
          <cell r="A2" t="str">
            <v>SUBJECT</v>
          </cell>
        </row>
      </sheetData>
      <sheetData sheetId="96">
        <row r="2">
          <cell r="A2" t="str">
            <v>SUBJECT</v>
          </cell>
        </row>
      </sheetData>
      <sheetData sheetId="97">
        <row r="2">
          <cell r="A2" t="str">
            <v>SUBJECT</v>
          </cell>
        </row>
      </sheetData>
      <sheetData sheetId="98">
        <row r="2">
          <cell r="A2" t="str">
            <v>SUBJECT</v>
          </cell>
        </row>
      </sheetData>
      <sheetData sheetId="99">
        <row r="2">
          <cell r="A2" t="str">
            <v>SUBJECT</v>
          </cell>
        </row>
      </sheetData>
      <sheetData sheetId="100">
        <row r="2">
          <cell r="A2" t="str">
            <v>SUBJECT</v>
          </cell>
        </row>
      </sheetData>
      <sheetData sheetId="101">
        <row r="2">
          <cell r="A2" t="str">
            <v>SUBJECT</v>
          </cell>
        </row>
      </sheetData>
      <sheetData sheetId="102">
        <row r="2">
          <cell r="A2" t="str">
            <v>SUBJECT</v>
          </cell>
        </row>
      </sheetData>
      <sheetData sheetId="103">
        <row r="2">
          <cell r="A2" t="str">
            <v>SUBJECT</v>
          </cell>
        </row>
      </sheetData>
      <sheetData sheetId="104">
        <row r="2">
          <cell r="A2" t="str">
            <v>SUBJECT</v>
          </cell>
        </row>
      </sheetData>
      <sheetData sheetId="105">
        <row r="2">
          <cell r="A2" t="str">
            <v>SUBJECT</v>
          </cell>
        </row>
      </sheetData>
      <sheetData sheetId="106">
        <row r="2">
          <cell r="A2" t="str">
            <v>SUBJECT</v>
          </cell>
        </row>
      </sheetData>
      <sheetData sheetId="107">
        <row r="2">
          <cell r="A2" t="str">
            <v>SUBJECT</v>
          </cell>
        </row>
      </sheetData>
      <sheetData sheetId="108">
        <row r="2">
          <cell r="A2" t="str">
            <v>SUBJECT</v>
          </cell>
        </row>
      </sheetData>
      <sheetData sheetId="109">
        <row r="2">
          <cell r="A2" t="str">
            <v>SUBJECT</v>
          </cell>
        </row>
      </sheetData>
      <sheetData sheetId="110">
        <row r="2">
          <cell r="A2" t="str">
            <v>SUBJECT</v>
          </cell>
        </row>
      </sheetData>
      <sheetData sheetId="111">
        <row r="2">
          <cell r="A2" t="str">
            <v>SUBJECT</v>
          </cell>
        </row>
      </sheetData>
      <sheetData sheetId="112">
        <row r="2">
          <cell r="A2" t="str">
            <v>SUBJECT</v>
          </cell>
        </row>
      </sheetData>
      <sheetData sheetId="113">
        <row r="2">
          <cell r="A2" t="str">
            <v>SUBJECT</v>
          </cell>
        </row>
      </sheetData>
      <sheetData sheetId="114">
        <row r="2">
          <cell r="A2" t="str">
            <v>SUBJECT</v>
          </cell>
        </row>
      </sheetData>
      <sheetData sheetId="115">
        <row r="2">
          <cell r="A2" t="str">
            <v>SUBJECT</v>
          </cell>
        </row>
      </sheetData>
      <sheetData sheetId="116">
        <row r="2">
          <cell r="A2" t="str">
            <v>SUBJECT</v>
          </cell>
        </row>
      </sheetData>
      <sheetData sheetId="117">
        <row r="2">
          <cell r="A2" t="str">
            <v>SUBJECT</v>
          </cell>
        </row>
      </sheetData>
      <sheetData sheetId="118">
        <row r="2">
          <cell r="A2" t="str">
            <v>SUBJECT</v>
          </cell>
        </row>
      </sheetData>
      <sheetData sheetId="119">
        <row r="2">
          <cell r="A2" t="str">
            <v>SUBJECT</v>
          </cell>
        </row>
      </sheetData>
      <sheetData sheetId="120">
        <row r="2">
          <cell r="A2" t="str">
            <v>SUBJECT</v>
          </cell>
        </row>
      </sheetData>
      <sheetData sheetId="121">
        <row r="2">
          <cell r="A2" t="str">
            <v>SUBJECT</v>
          </cell>
        </row>
      </sheetData>
      <sheetData sheetId="122">
        <row r="2">
          <cell r="A2" t="str">
            <v>SUBJECT</v>
          </cell>
        </row>
      </sheetData>
      <sheetData sheetId="123">
        <row r="2">
          <cell r="E2" t="str">
            <v>จำนวน</v>
          </cell>
        </row>
      </sheetData>
      <sheetData sheetId="124" refreshError="1"/>
      <sheetData sheetId="125" refreshError="1"/>
      <sheetData sheetId="126">
        <row r="2">
          <cell r="A2" t="str">
            <v>SUBJECT</v>
          </cell>
        </row>
      </sheetData>
      <sheetData sheetId="127">
        <row r="2">
          <cell r="A2" t="str">
            <v>SUBJECT</v>
          </cell>
        </row>
      </sheetData>
      <sheetData sheetId="128">
        <row r="2">
          <cell r="A2" t="str">
            <v>SUBJECT</v>
          </cell>
        </row>
      </sheetData>
      <sheetData sheetId="129">
        <row r="2">
          <cell r="A2" t="str">
            <v>SUBJECT</v>
          </cell>
        </row>
      </sheetData>
      <sheetData sheetId="130">
        <row r="2">
          <cell r="A2" t="str">
            <v>SUBJECT</v>
          </cell>
        </row>
      </sheetData>
      <sheetData sheetId="131">
        <row r="2">
          <cell r="A2" t="str">
            <v>SUBJECT</v>
          </cell>
        </row>
      </sheetData>
      <sheetData sheetId="132">
        <row r="2">
          <cell r="A2" t="str">
            <v>SUBJECT</v>
          </cell>
        </row>
      </sheetData>
      <sheetData sheetId="133">
        <row r="2">
          <cell r="E2" t="str">
            <v>จำนวน</v>
          </cell>
        </row>
      </sheetData>
      <sheetData sheetId="134">
        <row r="2">
          <cell r="E2" t="str">
            <v>จำนวน</v>
          </cell>
        </row>
      </sheetData>
      <sheetData sheetId="135">
        <row r="2">
          <cell r="A2" t="str">
            <v>SUBJECT</v>
          </cell>
        </row>
      </sheetData>
      <sheetData sheetId="136">
        <row r="2">
          <cell r="E2" t="str">
            <v>จำนวน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E2" t="str">
            <v>จำนวน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>
        <row r="2">
          <cell r="A2" t="str">
            <v>SUBJECT</v>
          </cell>
        </row>
      </sheetData>
      <sheetData sheetId="143">
        <row r="2">
          <cell r="A2" t="str">
            <v>SUBJECT</v>
          </cell>
        </row>
      </sheetData>
      <sheetData sheetId="144">
        <row r="2">
          <cell r="A2" t="str">
            <v>SUBJECT</v>
          </cell>
        </row>
      </sheetData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>
        <row r="2">
          <cell r="A2" t="str">
            <v>SUBJECT</v>
          </cell>
        </row>
      </sheetData>
      <sheetData sheetId="148">
        <row r="2">
          <cell r="A2" t="str">
            <v>SUBJECT</v>
          </cell>
        </row>
      </sheetData>
      <sheetData sheetId="149">
        <row r="2">
          <cell r="A2" t="str">
            <v>SUBJECT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A2" t="str">
            <v>SUBJECT</v>
          </cell>
        </row>
      </sheetData>
      <sheetData sheetId="152">
        <row r="2">
          <cell r="A2" t="str">
            <v>SUBJECT</v>
          </cell>
        </row>
      </sheetData>
      <sheetData sheetId="153">
        <row r="2">
          <cell r="A2" t="str">
            <v>SUBJECT</v>
          </cell>
        </row>
      </sheetData>
      <sheetData sheetId="154">
        <row r="2">
          <cell r="A2" t="str">
            <v>SUBJECT</v>
          </cell>
        </row>
      </sheetData>
      <sheetData sheetId="155">
        <row r="2">
          <cell r="A2" t="str">
            <v>SUBJECT</v>
          </cell>
        </row>
      </sheetData>
      <sheetData sheetId="156">
        <row r="2">
          <cell r="A2" t="str">
            <v>SUBJECT</v>
          </cell>
        </row>
      </sheetData>
      <sheetData sheetId="157">
        <row r="2">
          <cell r="A2" t="str">
            <v>SUBJECT</v>
          </cell>
        </row>
      </sheetData>
      <sheetData sheetId="158">
        <row r="2">
          <cell r="A2" t="str">
            <v>SUBJECT</v>
          </cell>
        </row>
      </sheetData>
      <sheetData sheetId="159">
        <row r="2">
          <cell r="A2" t="str">
            <v>SUBJECT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SUBJECT</v>
          </cell>
        </row>
      </sheetData>
      <sheetData sheetId="162">
        <row r="2">
          <cell r="A2" t="str">
            <v>SUBJECT</v>
          </cell>
        </row>
      </sheetData>
      <sheetData sheetId="163">
        <row r="2">
          <cell r="A2" t="str">
            <v>SUBJECT</v>
          </cell>
        </row>
      </sheetData>
      <sheetData sheetId="164">
        <row r="2">
          <cell r="A2" t="str">
            <v>SUBJECT</v>
          </cell>
        </row>
      </sheetData>
      <sheetData sheetId="165">
        <row r="2">
          <cell r="A2" t="str">
            <v>SUBJECT</v>
          </cell>
        </row>
      </sheetData>
      <sheetData sheetId="166">
        <row r="2">
          <cell r="A2" t="str">
            <v>SUBJECT</v>
          </cell>
        </row>
      </sheetData>
      <sheetData sheetId="167">
        <row r="2">
          <cell r="A2" t="str">
            <v>SUBJECT</v>
          </cell>
        </row>
      </sheetData>
      <sheetData sheetId="168">
        <row r="2">
          <cell r="A2" t="str">
            <v>SUBJECT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A2" t="str">
            <v>SUBJECT</v>
          </cell>
        </row>
      </sheetData>
      <sheetData sheetId="172">
        <row r="2">
          <cell r="A2" t="str">
            <v>SUBJECT</v>
          </cell>
        </row>
      </sheetData>
      <sheetData sheetId="173">
        <row r="2">
          <cell r="A2" t="str">
            <v>SUBJECT</v>
          </cell>
        </row>
      </sheetData>
      <sheetData sheetId="174">
        <row r="2">
          <cell r="A2" t="str">
            <v>SUBJECT</v>
          </cell>
        </row>
      </sheetData>
      <sheetData sheetId="175">
        <row r="2">
          <cell r="A2" t="str">
            <v>SUBJECT</v>
          </cell>
        </row>
      </sheetData>
      <sheetData sheetId="176">
        <row r="2">
          <cell r="A2" t="str">
            <v>SUBJECT</v>
          </cell>
        </row>
      </sheetData>
      <sheetData sheetId="177">
        <row r="2">
          <cell r="A2" t="str">
            <v>SUBJECT</v>
          </cell>
        </row>
      </sheetData>
      <sheetData sheetId="178">
        <row r="2">
          <cell r="A2" t="str">
            <v>SUBJECT</v>
          </cell>
        </row>
      </sheetData>
      <sheetData sheetId="179">
        <row r="2">
          <cell r="A2" t="str">
            <v>SUBJECT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A2" t="str">
            <v>SUBJECT</v>
          </cell>
        </row>
      </sheetData>
      <sheetData sheetId="182">
        <row r="2">
          <cell r="A2" t="str">
            <v>SUBJECT</v>
          </cell>
        </row>
      </sheetData>
      <sheetData sheetId="183">
        <row r="2">
          <cell r="A2" t="str">
            <v>SUBJECT</v>
          </cell>
        </row>
      </sheetData>
      <sheetData sheetId="184">
        <row r="2">
          <cell r="A2" t="str">
            <v>SUBJECT</v>
          </cell>
        </row>
      </sheetData>
      <sheetData sheetId="185">
        <row r="2">
          <cell r="A2" t="str">
            <v>SUBJECT</v>
          </cell>
        </row>
      </sheetData>
      <sheetData sheetId="186">
        <row r="2">
          <cell r="A2" t="str">
            <v>SUBJECT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A2" t="str">
            <v>SUBJECT</v>
          </cell>
        </row>
      </sheetData>
      <sheetData sheetId="190">
        <row r="2">
          <cell r="A2" t="str">
            <v>SUBJECT</v>
          </cell>
        </row>
      </sheetData>
      <sheetData sheetId="191">
        <row r="2">
          <cell r="A2" t="str">
            <v>SUBJECT</v>
          </cell>
        </row>
      </sheetData>
      <sheetData sheetId="192">
        <row r="2">
          <cell r="A2" t="str">
            <v>SUBJECT</v>
          </cell>
        </row>
      </sheetData>
      <sheetData sheetId="193">
        <row r="2">
          <cell r="A2" t="str">
            <v>SUBJECT</v>
          </cell>
        </row>
      </sheetData>
      <sheetData sheetId="194">
        <row r="2">
          <cell r="A2" t="str">
            <v>SUBJECT</v>
          </cell>
        </row>
      </sheetData>
      <sheetData sheetId="195">
        <row r="2">
          <cell r="A2" t="str">
            <v>SUBJECT</v>
          </cell>
        </row>
      </sheetData>
      <sheetData sheetId="196">
        <row r="2">
          <cell r="A2" t="str">
            <v>SUBJECT</v>
          </cell>
        </row>
      </sheetData>
      <sheetData sheetId="197">
        <row r="2">
          <cell r="A2" t="str">
            <v>SUBJECT</v>
          </cell>
        </row>
      </sheetData>
      <sheetData sheetId="198">
        <row r="2">
          <cell r="A2" t="str">
            <v>SUBJECT</v>
          </cell>
        </row>
      </sheetData>
      <sheetData sheetId="199">
        <row r="2">
          <cell r="A2" t="str">
            <v>SUBJECT</v>
          </cell>
        </row>
      </sheetData>
      <sheetData sheetId="200">
        <row r="2">
          <cell r="A2" t="str">
            <v>SUBJECT</v>
          </cell>
        </row>
      </sheetData>
      <sheetData sheetId="201">
        <row r="2">
          <cell r="A2" t="str">
            <v>SUBJECT</v>
          </cell>
        </row>
      </sheetData>
      <sheetData sheetId="202">
        <row r="2">
          <cell r="A2" t="str">
            <v>SUBJECT</v>
          </cell>
        </row>
      </sheetData>
      <sheetData sheetId="203">
        <row r="2">
          <cell r="A2" t="str">
            <v>SUBJECT</v>
          </cell>
        </row>
      </sheetData>
      <sheetData sheetId="204">
        <row r="2">
          <cell r="A2" t="str">
            <v>SUBJECT</v>
          </cell>
        </row>
      </sheetData>
      <sheetData sheetId="205">
        <row r="2">
          <cell r="A2" t="str">
            <v>SUBJECT</v>
          </cell>
        </row>
      </sheetData>
      <sheetData sheetId="206">
        <row r="2">
          <cell r="A2" t="str">
            <v>SUBJECT</v>
          </cell>
        </row>
      </sheetData>
      <sheetData sheetId="207">
        <row r="2">
          <cell r="A2" t="str">
            <v>SUBJECT</v>
          </cell>
        </row>
      </sheetData>
      <sheetData sheetId="208">
        <row r="2">
          <cell r="A2" t="str">
            <v>SUBJECT</v>
          </cell>
        </row>
      </sheetData>
      <sheetData sheetId="209">
        <row r="2">
          <cell r="A2" t="str">
            <v>SUBJECT</v>
          </cell>
        </row>
      </sheetData>
      <sheetData sheetId="210">
        <row r="2">
          <cell r="A2" t="str">
            <v>SUBJECT</v>
          </cell>
        </row>
      </sheetData>
      <sheetData sheetId="211">
        <row r="2">
          <cell r="A2" t="str">
            <v>SUBJECT</v>
          </cell>
        </row>
      </sheetData>
      <sheetData sheetId="212">
        <row r="2">
          <cell r="A2" t="str">
            <v>SUBJECT</v>
          </cell>
        </row>
      </sheetData>
      <sheetData sheetId="213">
        <row r="2">
          <cell r="A2" t="str">
            <v>SUBJECT</v>
          </cell>
        </row>
      </sheetData>
      <sheetData sheetId="214">
        <row r="2">
          <cell r="A2" t="str">
            <v>SUBJECT</v>
          </cell>
        </row>
      </sheetData>
      <sheetData sheetId="215">
        <row r="2">
          <cell r="A2" t="str">
            <v>SUBJECT</v>
          </cell>
        </row>
      </sheetData>
      <sheetData sheetId="216">
        <row r="2">
          <cell r="A2" t="str">
            <v>SUBJECT</v>
          </cell>
        </row>
      </sheetData>
      <sheetData sheetId="217">
        <row r="2">
          <cell r="A2" t="str">
            <v>SUBJECT</v>
          </cell>
        </row>
      </sheetData>
      <sheetData sheetId="218">
        <row r="2">
          <cell r="A2" t="str">
            <v>SUBJECT</v>
          </cell>
        </row>
      </sheetData>
      <sheetData sheetId="219">
        <row r="2">
          <cell r="A2" t="str">
            <v>SUBJECT</v>
          </cell>
        </row>
      </sheetData>
      <sheetData sheetId="220">
        <row r="2">
          <cell r="A2" t="str">
            <v>SUBJECT</v>
          </cell>
        </row>
      </sheetData>
      <sheetData sheetId="221">
        <row r="2">
          <cell r="A2" t="str">
            <v>SUBJECT</v>
          </cell>
        </row>
      </sheetData>
      <sheetData sheetId="222">
        <row r="2">
          <cell r="A2" t="str">
            <v>SUBJECT</v>
          </cell>
        </row>
      </sheetData>
      <sheetData sheetId="223">
        <row r="2">
          <cell r="A2" t="str">
            <v>SUBJECT</v>
          </cell>
        </row>
      </sheetData>
      <sheetData sheetId="224">
        <row r="2">
          <cell r="A2" t="str">
            <v>SUBJECT</v>
          </cell>
        </row>
      </sheetData>
      <sheetData sheetId="225">
        <row r="2">
          <cell r="A2" t="str">
            <v>SUBJECT</v>
          </cell>
        </row>
      </sheetData>
      <sheetData sheetId="226">
        <row r="2">
          <cell r="A2" t="str">
            <v>SUBJECT</v>
          </cell>
        </row>
      </sheetData>
      <sheetData sheetId="227">
        <row r="2">
          <cell r="A2" t="str">
            <v>SUBJECT</v>
          </cell>
        </row>
      </sheetData>
      <sheetData sheetId="228">
        <row r="2">
          <cell r="A2" t="str">
            <v>SUBJECT</v>
          </cell>
        </row>
      </sheetData>
      <sheetData sheetId="229">
        <row r="2">
          <cell r="A2" t="str">
            <v>SUBJECT</v>
          </cell>
        </row>
      </sheetData>
      <sheetData sheetId="230">
        <row r="2">
          <cell r="A2" t="str">
            <v>SUBJECT</v>
          </cell>
        </row>
      </sheetData>
      <sheetData sheetId="231">
        <row r="2">
          <cell r="A2" t="str">
            <v>SUBJECT</v>
          </cell>
        </row>
      </sheetData>
      <sheetData sheetId="232">
        <row r="2">
          <cell r="A2" t="str">
            <v>SUBJECT</v>
          </cell>
        </row>
      </sheetData>
      <sheetData sheetId="233">
        <row r="2">
          <cell r="A2" t="str">
            <v>SUBJECT</v>
          </cell>
        </row>
      </sheetData>
      <sheetData sheetId="234">
        <row r="2">
          <cell r="A2" t="str">
            <v>SUBJECT</v>
          </cell>
        </row>
      </sheetData>
      <sheetData sheetId="235">
        <row r="2">
          <cell r="A2" t="str">
            <v>SUBJECT</v>
          </cell>
        </row>
      </sheetData>
      <sheetData sheetId="236">
        <row r="2">
          <cell r="A2" t="str">
            <v>SUBJECT</v>
          </cell>
        </row>
      </sheetData>
      <sheetData sheetId="237">
        <row r="2">
          <cell r="A2" t="str">
            <v>SUBJECT</v>
          </cell>
        </row>
      </sheetData>
      <sheetData sheetId="238">
        <row r="2">
          <cell r="A2" t="str">
            <v>SUBJECT</v>
          </cell>
        </row>
      </sheetData>
      <sheetData sheetId="239">
        <row r="2">
          <cell r="A2" t="str">
            <v>SUBJECT</v>
          </cell>
        </row>
      </sheetData>
      <sheetData sheetId="240">
        <row r="2">
          <cell r="A2" t="str">
            <v>SUBJECT</v>
          </cell>
        </row>
      </sheetData>
      <sheetData sheetId="241">
        <row r="2">
          <cell r="A2" t="str">
            <v>SUBJECT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>
        <row r="2">
          <cell r="A2">
            <v>1</v>
          </cell>
        </row>
      </sheetData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>
        <row r="2">
          <cell r="E2" t="str">
            <v>จำนวน</v>
          </cell>
        </row>
      </sheetData>
      <sheetData sheetId="426">
        <row r="2">
          <cell r="E2" t="str">
            <v>จำนวน</v>
          </cell>
        </row>
      </sheetData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2">
          <cell r="E2" t="str">
            <v>จำนวน</v>
          </cell>
        </row>
      </sheetData>
      <sheetData sheetId="528">
        <row r="2">
          <cell r="E2" t="str">
            <v>จำนวน</v>
          </cell>
        </row>
      </sheetData>
      <sheetData sheetId="529">
        <row r="2">
          <cell r="E2" t="str">
            <v>จำนวน</v>
          </cell>
        </row>
      </sheetData>
      <sheetData sheetId="530">
        <row r="2">
          <cell r="E2" t="str">
            <v>จำนวน</v>
          </cell>
        </row>
      </sheetData>
      <sheetData sheetId="531">
        <row r="2">
          <cell r="E2" t="str">
            <v>จำนวน</v>
          </cell>
        </row>
      </sheetData>
      <sheetData sheetId="532">
        <row r="2">
          <cell r="E2" t="str">
            <v>จำนวน</v>
          </cell>
        </row>
      </sheetData>
      <sheetData sheetId="533">
        <row r="2">
          <cell r="E2" t="str">
            <v>จำนวน</v>
          </cell>
        </row>
      </sheetData>
      <sheetData sheetId="534">
        <row r="2">
          <cell r="E2" t="str">
            <v>จำนวน</v>
          </cell>
        </row>
      </sheetData>
      <sheetData sheetId="535"/>
      <sheetData sheetId="536"/>
      <sheetData sheetId="537">
        <row r="2">
          <cell r="E2" t="str">
            <v>จำนวน</v>
          </cell>
        </row>
      </sheetData>
      <sheetData sheetId="538" refreshError="1"/>
      <sheetData sheetId="539" refreshError="1"/>
      <sheetData sheetId="540" refreshError="1"/>
      <sheetData sheetId="541"/>
      <sheetData sheetId="542">
        <row r="2">
          <cell r="A2" t="str">
            <v>LCY:</v>
          </cell>
        </row>
      </sheetData>
      <sheetData sheetId="543">
        <row r="2">
          <cell r="E2" t="str">
            <v>จำนวน</v>
          </cell>
        </row>
      </sheetData>
      <sheetData sheetId="544">
        <row r="2">
          <cell r="A2" t="str">
            <v>LCY: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E2" t="str">
            <v>จำนวน</v>
          </cell>
        </row>
      </sheetData>
      <sheetData sheetId="549"/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E2" t="str">
            <v>จำนวน</v>
          </cell>
        </row>
      </sheetData>
      <sheetData sheetId="555"/>
      <sheetData sheetId="556">
        <row r="2">
          <cell r="E2" t="str">
            <v>จำนวน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/>
      <sheetData sheetId="560">
        <row r="2">
          <cell r="E2" t="str">
            <v>จำนวน</v>
          </cell>
        </row>
      </sheetData>
      <sheetData sheetId="561"/>
      <sheetData sheetId="562">
        <row r="2">
          <cell r="E2" t="str">
            <v>จำนวน</v>
          </cell>
        </row>
      </sheetData>
      <sheetData sheetId="563">
        <row r="2">
          <cell r="E2" t="str">
            <v>จำนวน</v>
          </cell>
        </row>
      </sheetData>
      <sheetData sheetId="564"/>
      <sheetData sheetId="565"/>
      <sheetData sheetId="566"/>
      <sheetData sheetId="567"/>
      <sheetData sheetId="568">
        <row r="2">
          <cell r="E2" t="str">
            <v>จำนวน</v>
          </cell>
        </row>
      </sheetData>
      <sheetData sheetId="569"/>
      <sheetData sheetId="570"/>
      <sheetData sheetId="571"/>
      <sheetData sheetId="572"/>
      <sheetData sheetId="573"/>
      <sheetData sheetId="574">
        <row r="2">
          <cell r="A2" t="str">
            <v>LCY: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 refreshError="1"/>
      <sheetData sheetId="579">
        <row r="2">
          <cell r="E2" t="str">
            <v>จำนวน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E2" t="str">
            <v>จำนวน</v>
          </cell>
        </row>
      </sheetData>
      <sheetData sheetId="582">
        <row r="2">
          <cell r="E2" t="str">
            <v>จำนวน</v>
          </cell>
        </row>
      </sheetData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/>
      <sheetData sheetId="587">
        <row r="2">
          <cell r="E2" t="str">
            <v>จำนวน</v>
          </cell>
        </row>
      </sheetData>
      <sheetData sheetId="588">
        <row r="2">
          <cell r="E2" t="str">
            <v>จำนวน</v>
          </cell>
        </row>
      </sheetData>
      <sheetData sheetId="589">
        <row r="2">
          <cell r="E2" t="str">
            <v>จำนวน</v>
          </cell>
        </row>
      </sheetData>
      <sheetData sheetId="590">
        <row r="2">
          <cell r="E2" t="str">
            <v>จำนวน</v>
          </cell>
        </row>
      </sheetData>
      <sheetData sheetId="591"/>
      <sheetData sheetId="592"/>
      <sheetData sheetId="593"/>
      <sheetData sheetId="594"/>
      <sheetData sheetId="595"/>
      <sheetData sheetId="596">
        <row r="2">
          <cell r="A2" t="str">
            <v>LCY:</v>
          </cell>
        </row>
      </sheetData>
      <sheetData sheetId="597"/>
      <sheetData sheetId="598">
        <row r="2">
          <cell r="A2" t="str">
            <v>LCY:</v>
          </cell>
        </row>
      </sheetData>
      <sheetData sheetId="599"/>
      <sheetData sheetId="600"/>
      <sheetData sheetId="601">
        <row r="2">
          <cell r="A2" t="str">
            <v>LCY: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A2" t="str">
            <v>LCY:</v>
          </cell>
        </row>
      </sheetData>
      <sheetData sheetId="604">
        <row r="2">
          <cell r="E2" t="str">
            <v>จำนวน</v>
          </cell>
        </row>
      </sheetData>
      <sheetData sheetId="605">
        <row r="2">
          <cell r="E2" t="str">
            <v>จำนวน</v>
          </cell>
        </row>
      </sheetData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/>
      <sheetData sheetId="610">
        <row r="2">
          <cell r="E2" t="str">
            <v>จำนวน</v>
          </cell>
        </row>
      </sheetData>
      <sheetData sheetId="611">
        <row r="2">
          <cell r="E2" t="str">
            <v>จำนวน</v>
          </cell>
        </row>
      </sheetData>
      <sheetData sheetId="612">
        <row r="2">
          <cell r="E2" t="str">
            <v>จำนวน</v>
          </cell>
        </row>
      </sheetData>
      <sheetData sheetId="613">
        <row r="2">
          <cell r="E2" t="str">
            <v>จำนวน</v>
          </cell>
        </row>
      </sheetData>
      <sheetData sheetId="614"/>
      <sheetData sheetId="615"/>
      <sheetData sheetId="616"/>
      <sheetData sheetId="617"/>
      <sheetData sheetId="618"/>
      <sheetData sheetId="619">
        <row r="2">
          <cell r="A2" t="str">
            <v>LCY:</v>
          </cell>
        </row>
      </sheetData>
      <sheetData sheetId="620"/>
      <sheetData sheetId="621">
        <row r="2">
          <cell r="A2" t="str">
            <v>LCY:</v>
          </cell>
        </row>
      </sheetData>
      <sheetData sheetId="622"/>
      <sheetData sheetId="623"/>
      <sheetData sheetId="624">
        <row r="3">
          <cell r="B3">
            <v>1</v>
          </cell>
        </row>
      </sheetData>
      <sheetData sheetId="625"/>
      <sheetData sheetId="626">
        <row r="3">
          <cell r="B3" t="str">
            <v>ชื่อย่อยธนาคาร คือ O/D</v>
          </cell>
        </row>
      </sheetData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/>
      <sheetData sheetId="744" refreshError="1"/>
      <sheetData sheetId="745" refreshError="1"/>
      <sheetData sheetId="746"/>
      <sheetData sheetId="747"/>
      <sheetData sheetId="748" refreshError="1"/>
      <sheetData sheetId="749" refreshError="1"/>
      <sheetData sheetId="750" refreshError="1"/>
      <sheetData sheetId="751" refreshError="1"/>
      <sheetData sheetId="7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Note P1-4"/>
      <sheetName val="Note P5-8"/>
      <sheetName val="Note P9-11"/>
      <sheetName val="Note P11-16"/>
      <sheetName val="การคำนวณ_CF"/>
      <sheetName val="งบการเงิน"/>
      <sheetName val="RE"/>
      <sheetName val="TB"/>
      <sheetName val="WLS"/>
      <sheetName val="TAX"/>
      <sheetName val="A"/>
      <sheetName val="C"/>
      <sheetName val="E"/>
      <sheetName val="I"/>
      <sheetName val="K"/>
      <sheetName val="N"/>
      <sheetName val="FA"/>
      <sheetName val="OS"/>
      <sheetName val="aa"/>
      <sheetName val="CC"/>
      <sheetName val="EE"/>
      <sheetName val="GG"/>
      <sheetName val="II"/>
      <sheetName val="HH"/>
      <sheetName val="KK"/>
      <sheetName val="NN"/>
      <sheetName val="NN-1"/>
      <sheetName val="QQ"/>
      <sheetName val="SE"/>
      <sheetName val="10"/>
      <sheetName val="20"/>
      <sheetName val="40"/>
      <sheetName val="50"/>
      <sheetName val="D"/>
      <sheetName val="Stock Aging"/>
      <sheetName val="Note_P1-4"/>
      <sheetName val="Note_P5-8"/>
      <sheetName val="Note_P9-11"/>
      <sheetName val="Note_P11-16"/>
      <sheetName val="Stock_Aging"/>
      <sheetName val="Order_Oct_w40"/>
      <sheetName val="Order_Oct_w41"/>
      <sheetName val="254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  <sheetName val="Links"/>
      <sheetName val="Lead"/>
      <sheetName val="Newspaper"/>
      <sheetName val="Control_BS"/>
      <sheetName val="G_Sale"/>
      <sheetName val="G_Note"/>
      <sheetName val="Control_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HH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  <sheetName val="HH"/>
      <sheetName val="ใบสรุปมูลค่าสินค้า_(2)"/>
      <sheetName val="โอน_str-สาขา"/>
      <sheetName val="โอน_str-สาขาTS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PJ List"/>
      <sheetName val="cash flow 2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J_List"/>
      <sheetName val="LISTS"/>
      <sheetName val="pa group"/>
      <sheetName val="เครื่องตกแต่ง"/>
      <sheetName val="TB Worksheet"/>
      <sheetName val="M_Maincomp"/>
      <sheetName val="อาคาร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pa_group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Annex 2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Order_Nov_w45"/>
      <sheetName val="Statement"/>
      <sheetName val="ErrorUser"/>
      <sheetName val="งบกำไรขาดทุน"/>
      <sheetName val="ADS_4"/>
      <sheetName val="สรุปคชจ_ส่งออก4"/>
      <sheetName val="AC_LTX_4"/>
      <sheetName val="AC_SK_4"/>
      <sheetName val="AC_RSS4"/>
      <sheetName val="_AC_ADS_4"/>
      <sheetName val="INT_LTX_4"/>
      <sheetName val="INT_SK_4"/>
      <sheetName val="INT_RSS4"/>
      <sheetName val="INT_ADS_4"/>
      <sheetName val="ธ_LTX_4"/>
      <sheetName val="ธ_SK,RSS,ADS4"/>
      <sheetName val="GL_CB4"/>
      <sheetName val="GL_M4"/>
      <sheetName val="pa_group3"/>
      <sheetName val="List"/>
      <sheetName val="TB_Worksheet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data"/>
      <sheetName val="BS"/>
      <sheetName val="IS"/>
      <sheetName val="生データ"/>
      <sheetName val="OreType"/>
      <sheetName val="name"/>
    </sheetNames>
    <sheetDataSet>
      <sheetData sheetId="0">
        <row r="1">
          <cell r="A1" t="str">
            <v>DATE</v>
          </cell>
        </row>
      </sheetData>
      <sheetData sheetId="1">
        <row r="1">
          <cell r="A1" t="str">
            <v>DATE</v>
          </cell>
        </row>
      </sheetData>
      <sheetData sheetId="2">
        <row r="1">
          <cell r="A1" t="str">
            <v>DATE</v>
          </cell>
        </row>
      </sheetData>
      <sheetData sheetId="3">
        <row r="1">
          <cell r="A1" t="str">
            <v>DATE</v>
          </cell>
        </row>
      </sheetData>
      <sheetData sheetId="4">
        <row r="1">
          <cell r="A1" t="str">
            <v>DATE</v>
          </cell>
        </row>
      </sheetData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กระบวนการบริหารงานทรัพยากรบุคคล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">
          <cell r="A1" t="str">
            <v>กระบวนการบริหารงานทรัพยากรบุคคล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CLIENT</v>
          </cell>
        </row>
      </sheetData>
      <sheetData sheetId="122">
        <row r="1">
          <cell r="A1" t="str">
            <v>CLIENT</v>
          </cell>
        </row>
      </sheetData>
      <sheetData sheetId="123">
        <row r="1">
          <cell r="A1" t="str">
            <v>CLIENT</v>
          </cell>
        </row>
      </sheetData>
      <sheetData sheetId="124">
        <row r="1">
          <cell r="A1" t="str">
            <v>CLIENT</v>
          </cell>
        </row>
      </sheetData>
      <sheetData sheetId="125">
        <row r="1">
          <cell r="A1" t="str">
            <v>CLIENT</v>
          </cell>
        </row>
      </sheetData>
      <sheetData sheetId="126">
        <row r="1">
          <cell r="A1" t="str">
            <v>CLIENT</v>
          </cell>
        </row>
      </sheetData>
      <sheetData sheetId="127">
        <row r="1">
          <cell r="A1" t="str">
            <v>CLIENT</v>
          </cell>
        </row>
      </sheetData>
      <sheetData sheetId="128">
        <row r="1">
          <cell r="A1" t="str">
            <v>CLIENT</v>
          </cell>
        </row>
      </sheetData>
      <sheetData sheetId="129">
        <row r="1">
          <cell r="A1" t="str">
            <v>CLIENT</v>
          </cell>
        </row>
      </sheetData>
      <sheetData sheetId="130">
        <row r="1">
          <cell r="A1" t="str">
            <v>CLIENT</v>
          </cell>
        </row>
      </sheetData>
      <sheetData sheetId="131">
        <row r="1">
          <cell r="A1" t="str">
            <v>CLIENT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>
        <row r="1">
          <cell r="A1" t="str">
            <v>กระบวนการบริหารงานทรัพยากรบุคคล</v>
          </cell>
        </row>
      </sheetData>
      <sheetData sheetId="160" refreshError="1"/>
      <sheetData sheetId="161"/>
      <sheetData sheetId="162"/>
      <sheetData sheetId="163"/>
      <sheetData sheetId="164"/>
      <sheetData sheetId="165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py of STA_0306_SALE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AssetStatus"/>
      <sheetName val="AssetType"/>
      <sheetName val="License BOI"/>
      <sheetName val="Asset Class"/>
      <sheetName val="Depre. Key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อัตราค่าบรรทุก"/>
      <sheetName val="Employee"/>
      <sheetName val="JobOrder"/>
      <sheetName val="Clientes"/>
      <sheetName val="Ref"/>
      <sheetName val="EQ4NTV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事務所"/>
      <sheetName val="List"/>
      <sheetName val="Sale 0501"/>
      <sheetName val="ADVANCE-STAFF"/>
      <sheetName val="stock1020v1.3"/>
      <sheetName val="JUNE EOH-MASTER (2)"/>
      <sheetName val="Temp"/>
      <sheetName val="พนง.ทุกคน"/>
      <sheetName val="219902"/>
      <sheetName val="ข้อมูล"/>
      <sheetName val="Histogram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p&amp;l"/>
      <sheetName val="desc"/>
      <sheetName val="type"/>
      <sheetName val="BS(old format)"/>
      <sheetName val="BUILD95"/>
      <sheetName val="Sampanny"/>
      <sheetName val="Donuts"/>
      <sheetName val="ศัพท์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Sale 0502"/>
      <sheetName val="PAYROLL"/>
      <sheetName val="Adj&amp;Rje(Z820) 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Report"/>
      <sheetName val="END"/>
      <sheetName val="Y.REVMKT"/>
      <sheetName val="Actual 99 YTD"/>
      <sheetName val="10-1 Media"/>
      <sheetName val="10-cut"/>
      <sheetName val="M-2"/>
      <sheetName val="Sale 0408"/>
      <sheetName val="เงินกู้ธนชาติ"/>
      <sheetName val="Sale 0404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note_defect"/>
      <sheetName val="acs"/>
      <sheetName val="K4. F&amp;F"/>
      <sheetName val="FF-2"/>
      <sheetName val="อุปกรณ์ a2"/>
      <sheetName val="อุปกรณ์ a1"/>
      <sheetName val="งบทดลอง - ต.ค.2547"/>
      <sheetName val="Order_Oct_w40"/>
      <sheetName val="Order_Oct_w41"/>
      <sheetName val="(O3) CA Sheet"/>
      <sheetName val="SPARES"/>
      <sheetName val="BGT97STAFF"/>
      <sheetName val="cashflowcomp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ADJ - RATE"/>
      <sheetName val="#Lookup"/>
      <sheetName val="InventTableModule_1-1"/>
      <sheetName val="FF-3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Data"/>
      <sheetName val="RD"/>
      <sheetName val="IBASE"/>
      <sheetName val="10"/>
      <sheetName val="Sale0402"/>
      <sheetName val="TMS2000"/>
      <sheetName val="NewIndex "/>
      <sheetName val="11922"/>
      <sheetName val="FF_6"/>
      <sheetName val="Norms SP"/>
      <sheetName val="จันทร์"/>
      <sheetName val="61 HR"/>
      <sheetName val="65 FINANCE"/>
      <sheetName val="TrialBalance Q3-2002"/>
      <sheetName val="Sale0406"/>
      <sheetName val="cov-estimate"/>
      <sheetName val="Financial Summary"/>
      <sheetName val="K-5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Cost_FG_12-09"/>
      <sheetName val="Drop Down List Data"/>
      <sheetName val="Decommissioning"/>
      <sheetName val="Puu_Pud_pong4"/>
      <sheetName val="FY04_budget_vol3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Cost_FG_12-091"/>
      <sheetName val="BS(old_format)"/>
      <sheetName val="General_assumptions3"/>
      <sheetName val="Copy_of_STA_0306_SALE"/>
      <sheetName val="Stock_Aging"/>
      <sheetName val="B-_1"/>
      <sheetName val="Staff_List"/>
      <sheetName val="TB_Worksheet"/>
      <sheetName val="คชจ_ดำเนินงาน6-43"/>
      <sheetName val="Sale_0502"/>
      <sheetName val="Adj&amp;Rje(Z820)_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>
        <row r="1">
          <cell r="A1" t="str">
            <v>SAMPANNY CO., LTD.</v>
          </cell>
        </row>
      </sheetData>
      <sheetData sheetId="18">
        <row r="1">
          <cell r="A1" t="str">
            <v>Summary of Sale on June 2019</v>
          </cell>
        </row>
      </sheetData>
      <sheetData sheetId="19">
        <row r="1">
          <cell r="A1" t="str">
            <v>SAMPANNY CO., LTD.</v>
          </cell>
        </row>
      </sheetData>
      <sheetData sheetId="20">
        <row r="1">
          <cell r="A1" t="str">
            <v>SAMPANNY CO., LTD.</v>
          </cell>
        </row>
      </sheetData>
      <sheetData sheetId="21" refreshError="1"/>
      <sheetData sheetId="22" refreshError="1"/>
      <sheetData sheetId="23" refreshError="1"/>
      <sheetData sheetId="24">
        <row r="1">
          <cell r="A1" t="str">
            <v>CLIENT</v>
          </cell>
        </row>
      </sheetData>
      <sheetData sheetId="25"/>
      <sheetData sheetId="26"/>
      <sheetData sheetId="27">
        <row r="1">
          <cell r="A1" t="str">
            <v>CLIENT</v>
          </cell>
        </row>
      </sheetData>
      <sheetData sheetId="28"/>
      <sheetData sheetId="29">
        <row r="1">
          <cell r="A1" t="str">
            <v>CLIENT</v>
          </cell>
        </row>
      </sheetData>
      <sheetData sheetId="30">
        <row r="1">
          <cell r="A1" t="str">
            <v>CLIENT</v>
          </cell>
        </row>
      </sheetData>
      <sheetData sheetId="31">
        <row r="1">
          <cell r="A1" t="str">
            <v>CLIENT</v>
          </cell>
        </row>
      </sheetData>
      <sheetData sheetId="32">
        <row r="1">
          <cell r="A1" t="str">
            <v>CLIENT</v>
          </cell>
        </row>
      </sheetData>
      <sheetData sheetId="33">
        <row r="1">
          <cell r="A1" t="str">
            <v>CLIENT</v>
          </cell>
        </row>
      </sheetData>
      <sheetData sheetId="34">
        <row r="1">
          <cell r="A1" t="str">
            <v>CLIENT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CLIENT</v>
          </cell>
        </row>
      </sheetData>
      <sheetData sheetId="56">
        <row r="1">
          <cell r="A1" t="str">
            <v>Summary of Sale on June 2019</v>
          </cell>
        </row>
      </sheetData>
      <sheetData sheetId="57">
        <row r="1">
          <cell r="A1" t="str">
            <v>Summary of Sale on June 2019</v>
          </cell>
        </row>
      </sheetData>
      <sheetData sheetId="58">
        <row r="1">
          <cell r="A1" t="str">
            <v>Summary of Sale on June 2019</v>
          </cell>
        </row>
      </sheetData>
      <sheetData sheetId="59">
        <row r="1">
          <cell r="A1" t="str">
            <v>Summary of Sale on June 2019</v>
          </cell>
        </row>
      </sheetData>
      <sheetData sheetId="60">
        <row r="1">
          <cell r="A1" t="str">
            <v>Summary of Sale on June 2019</v>
          </cell>
        </row>
      </sheetData>
      <sheetData sheetId="61">
        <row r="1">
          <cell r="A1" t="str">
            <v>Summary of Sale on June 2019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>
        <row r="1">
          <cell r="A1" t="str">
            <v>SAMPANNY CO., LTD.</v>
          </cell>
        </row>
      </sheetData>
      <sheetData sheetId="115">
        <row r="1">
          <cell r="A1" t="str">
            <v>SAMPANNY CO., LTD.</v>
          </cell>
        </row>
      </sheetData>
      <sheetData sheetId="116">
        <row r="1">
          <cell r="A1" t="str">
            <v>SAMPANNY CO., LTD.</v>
          </cell>
        </row>
      </sheetData>
      <sheetData sheetId="117">
        <row r="1">
          <cell r="A1" t="str">
            <v>Summary of Sale on June 2019</v>
          </cell>
        </row>
      </sheetData>
      <sheetData sheetId="118">
        <row r="1">
          <cell r="A1" t="str">
            <v>Summary of Sale on June 2019</v>
          </cell>
        </row>
      </sheetData>
      <sheetData sheetId="119">
        <row r="1">
          <cell r="A1" t="str">
            <v>Summary of Sale on June 2019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">
          <cell r="A1" t="str">
            <v>SAMPANNY CO., LTD.</v>
          </cell>
        </row>
      </sheetData>
      <sheetData sheetId="252">
        <row r="1">
          <cell r="A1" t="str">
            <v>SAMPANNY CO., LTD.</v>
          </cell>
        </row>
      </sheetData>
      <sheetData sheetId="253">
        <row r="1">
          <cell r="A1" t="str">
            <v>SAMPANNY CO., LTD.</v>
          </cell>
        </row>
      </sheetData>
      <sheetData sheetId="254">
        <row r="1">
          <cell r="A1" t="str">
            <v>SAMPANNY CO., LTD.</v>
          </cell>
        </row>
      </sheetData>
      <sheetData sheetId="255">
        <row r="1">
          <cell r="A1" t="str">
            <v>SAMPANNY CO., LTD.</v>
          </cell>
        </row>
      </sheetData>
      <sheetData sheetId="256">
        <row r="1">
          <cell r="A1" t="str">
            <v>SAMPANNY CO., LTD.</v>
          </cell>
        </row>
      </sheetData>
      <sheetData sheetId="257">
        <row r="1">
          <cell r="A1" t="str">
            <v>SAMPANNY CO., LTD.</v>
          </cell>
        </row>
      </sheetData>
      <sheetData sheetId="258">
        <row r="1">
          <cell r="A1" t="str">
            <v>SAMPANNY CO., LTD.</v>
          </cell>
        </row>
      </sheetData>
      <sheetData sheetId="259">
        <row r="1">
          <cell r="A1" t="str">
            <v>SAMPANNY CO., LTD.</v>
          </cell>
        </row>
      </sheetData>
      <sheetData sheetId="260">
        <row r="1">
          <cell r="A1" t="str">
            <v>SAMPANNY CO., LTD.</v>
          </cell>
        </row>
      </sheetData>
      <sheetData sheetId="261">
        <row r="1">
          <cell r="A1" t="str">
            <v>SAMPANNY CO., LTD.</v>
          </cell>
        </row>
      </sheetData>
      <sheetData sheetId="262">
        <row r="1">
          <cell r="A1" t="str">
            <v>SAMPANNY CO., LTD.</v>
          </cell>
        </row>
      </sheetData>
      <sheetData sheetId="263">
        <row r="1">
          <cell r="A1" t="str">
            <v>SAMPANNY CO., LTD.</v>
          </cell>
        </row>
      </sheetData>
      <sheetData sheetId="264">
        <row r="1">
          <cell r="A1" t="str">
            <v>SAMPANNY CO., LTD.</v>
          </cell>
        </row>
      </sheetData>
      <sheetData sheetId="265">
        <row r="1">
          <cell r="A1" t="str">
            <v>SAMPANNY CO., LTD.</v>
          </cell>
        </row>
      </sheetData>
      <sheetData sheetId="266">
        <row r="1">
          <cell r="A1" t="str">
            <v>SAMPANNY CO., LTD.</v>
          </cell>
        </row>
      </sheetData>
      <sheetData sheetId="267">
        <row r="1">
          <cell r="A1" t="str">
            <v>SAMPANNY CO., LTD.</v>
          </cell>
        </row>
      </sheetData>
      <sheetData sheetId="268">
        <row r="1">
          <cell r="A1" t="str">
            <v>SAMPANNY CO., LTD.</v>
          </cell>
        </row>
      </sheetData>
      <sheetData sheetId="269">
        <row r="1">
          <cell r="A1" t="str">
            <v>SAMPANNY CO., LTD.</v>
          </cell>
        </row>
      </sheetData>
      <sheetData sheetId="270" refreshError="1"/>
      <sheetData sheetId="271" refreshError="1"/>
      <sheetData sheetId="272"/>
      <sheetData sheetId="273">
        <row r="1">
          <cell r="A1" t="str">
            <v>รายการผลตอบแทนไตรมาสที่ 1-62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1">
          <cell r="A1" t="str">
            <v>รายการผลตอบแทนไตรมาสที่ 1-62</v>
          </cell>
        </row>
      </sheetData>
      <sheetData sheetId="289"/>
      <sheetData sheetId="290">
        <row r="1">
          <cell r="A1" t="str">
            <v>รายการผลตอบแทนไตรมาสที่ 1-62</v>
          </cell>
        </row>
      </sheetData>
      <sheetData sheetId="291"/>
      <sheetData sheetId="292">
        <row r="1">
          <cell r="A1" t="str">
            <v>รายการผลตอบแทนไตรมาสที่ 1-62</v>
          </cell>
        </row>
      </sheetData>
      <sheetData sheetId="293">
        <row r="1">
          <cell r="A1" t="str">
            <v>รายการผลตอบแทนไตรมาสที่ 1-62</v>
          </cell>
        </row>
      </sheetData>
      <sheetData sheetId="294">
        <row r="1">
          <cell r="A1" t="str">
            <v>รายการผลตอบแทนไตรมาสที่ 1-62</v>
          </cell>
        </row>
      </sheetData>
      <sheetData sheetId="295">
        <row r="1">
          <cell r="A1" t="str">
            <v>รายการผลตอบแทนไตรมาสที่ 1-62</v>
          </cell>
        </row>
      </sheetData>
      <sheetData sheetId="296">
        <row r="1">
          <cell r="A1" t="str">
            <v>รายการผลตอบแทนไตรมาสที่ 1-62</v>
          </cell>
        </row>
      </sheetData>
      <sheetData sheetId="297">
        <row r="1">
          <cell r="A1" t="str">
            <v>รายการผลตอบแทนไตรมาสที่ 1-62</v>
          </cell>
        </row>
      </sheetData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รายการผลตอบแทนไตรมาสที่ 1-62</v>
          </cell>
        </row>
      </sheetData>
      <sheetData sheetId="303">
        <row r="1">
          <cell r="A1" t="str">
            <v>รายการผลตอบแทนไตรมาสที่ 1-62</v>
          </cell>
        </row>
      </sheetData>
      <sheetData sheetId="304">
        <row r="1">
          <cell r="A1" t="str">
            <v>รายการผลตอบแทนไตรมาสที่ 1-62</v>
          </cell>
        </row>
      </sheetData>
      <sheetData sheetId="305">
        <row r="1">
          <cell r="A1" t="str">
            <v>รายการผลตอบแทนไตรมาสที่ 1-62</v>
          </cell>
        </row>
      </sheetData>
      <sheetData sheetId="306">
        <row r="1">
          <cell r="A1" t="str">
            <v>รายการผลตอบแทนไตรมาสที่ 1-62</v>
          </cell>
        </row>
      </sheetData>
      <sheetData sheetId="307">
        <row r="1">
          <cell r="A1" t="str">
            <v>รายการผลตอบแทนไตรมาสที่ 1-62</v>
          </cell>
        </row>
      </sheetData>
      <sheetData sheetId="308">
        <row r="1">
          <cell r="A1" t="str">
            <v>รายการผลตอบแทนไตรมาสที่ 1-62</v>
          </cell>
        </row>
      </sheetData>
      <sheetData sheetId="309">
        <row r="1">
          <cell r="A1" t="str">
            <v>รายการผลตอบแทนไตรมาสที่ 1-62</v>
          </cell>
        </row>
      </sheetData>
      <sheetData sheetId="310">
        <row r="1">
          <cell r="A1" t="str">
            <v>รายการผลตอบแทนไตรมาสที่ 1-62</v>
          </cell>
        </row>
      </sheetData>
      <sheetData sheetId="311">
        <row r="1">
          <cell r="A1" t="str">
            <v>รายการผลตอบแทนไตรมาสที่ 1-62</v>
          </cell>
        </row>
      </sheetData>
      <sheetData sheetId="312">
        <row r="1">
          <cell r="A1" t="str">
            <v>รายการผลตอบแทนไตรมาสที่ 1-62</v>
          </cell>
        </row>
      </sheetData>
      <sheetData sheetId="313">
        <row r="1">
          <cell r="A1" t="str">
            <v>รายการผลตอบแทนไตรมาสที่ 1-62</v>
          </cell>
        </row>
      </sheetData>
      <sheetData sheetId="314">
        <row r="1">
          <cell r="A1" t="str">
            <v>รายการผลตอบแทนไตรมาสที่ 1-62</v>
          </cell>
        </row>
      </sheetData>
      <sheetData sheetId="315">
        <row r="1">
          <cell r="A1" t="str">
            <v>รายการผลตอบแทนไตรมาสที่ 1-62</v>
          </cell>
        </row>
      </sheetData>
      <sheetData sheetId="316">
        <row r="1">
          <cell r="A1" t="str">
            <v>รายการผลตอบแทนไตรมาสที่ 1-62</v>
          </cell>
        </row>
      </sheetData>
      <sheetData sheetId="317">
        <row r="1">
          <cell r="A1" t="str">
            <v>รายการผลตอบแทนไตรมาสที่ 1-62</v>
          </cell>
        </row>
      </sheetData>
      <sheetData sheetId="318">
        <row r="1">
          <cell r="A1" t="str">
            <v>รายการผลตอบแทนไตรมาสที่ 1-62</v>
          </cell>
        </row>
      </sheetData>
      <sheetData sheetId="319" refreshError="1"/>
      <sheetData sheetId="32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dBase"/>
      <sheetName val="Header"/>
      <sheetName val="Bill_No__2_-_Carpark"/>
    </sheetNames>
    <sheetDataSet>
      <sheetData sheetId="0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  <sheetData sheetId="4" refreshError="1"/>
      <sheetData sheetId="5">
        <row r="4">
          <cell r="A4" t="str">
            <v>BIG  C   SUPERCENTER,  RAJDAMRI,  BANGKOK   -   MAIN  BUILDING  WORKS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5 months (Interim)"/>
      <sheetName val="Links"/>
      <sheetName val="STA HQ CESS 0307"/>
      <sheetName val="กระทบ_CESS1"/>
      <sheetName val="Sale_03061"/>
      <sheetName val="ก_ค_1"/>
      <sheetName val="Dtl_Adv_03071"/>
      <sheetName val="Dtl_Adv_03061"/>
      <sheetName val="Bill_No__2_-_Carpark1"/>
      <sheetName val="Lead"/>
      <sheetName val="ตั๋วเงินรับ"/>
      <sheetName val="กระทบ_CESS2"/>
      <sheetName val="Sale_03062"/>
      <sheetName val="ก_ค_2"/>
      <sheetName val="Dtl_Adv_03072"/>
      <sheetName val="Dtl_Adv_03062"/>
      <sheetName val="Bill_No__2_-_Carpark2"/>
      <sheetName val="03中"/>
      <sheetName val="aa-1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rm list"/>
      <sheetName val="supplier"/>
      <sheetName val="KHC tax computation -05"/>
      <sheetName val="EQ4NTV"/>
      <sheetName val="rm_list"/>
      <sheetName val="KHC_tax_computation_-05"/>
      <sheetName val="GL CB"/>
      <sheetName val="GL M"/>
      <sheetName val="ELEC45-01"/>
      <sheetName val="43"/>
      <sheetName val="CST1198"/>
      <sheetName val="BAL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TB-2001-Apr'01"/>
      <sheetName val="FR管理工程図"/>
      <sheetName val="DATA"/>
      <sheetName val="ex 1"/>
      <sheetName val="เงินกู้ธนชาติ"/>
      <sheetName val="เงินกู้ MGC"/>
      <sheetName val="Machine2,3'04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Drop Down List Data"/>
      <sheetName val="3월가격"/>
      <sheetName val="Sale 0502"/>
      <sheetName val="BPR"/>
      <sheetName val="SCB 1 - Current"/>
      <sheetName val="SCB 2 - Current"/>
      <sheetName val="Order_Oct_w40"/>
      <sheetName val="Order_Oct_w41"/>
      <sheetName val="AFA"/>
      <sheetName val="FF_3"/>
      <sheetName val="FF_2 _1_"/>
      <sheetName val="FSA"/>
      <sheetName val="B"/>
      <sheetName val="ABR P&amp;L"/>
      <sheetName val="FORMC94"/>
      <sheetName val="O3"/>
      <sheetName val="O4"/>
      <sheetName val="FF_2"/>
      <sheetName val="Sale 0404"/>
      <sheetName val="FF-4"/>
      <sheetName val="acs"/>
      <sheetName val="BGT97STAFF"/>
      <sheetName val="Home"/>
      <sheetName val="F-5"/>
      <sheetName val="StandingData"/>
      <sheetName val="cc 196 (SYS) (2)"/>
      <sheetName val="ctrl"/>
      <sheetName val="type"/>
      <sheetName val="ColumnList"/>
      <sheetName val="Menu"/>
      <sheetName val="FixPos"/>
      <sheetName val="Info"/>
      <sheetName val="CA Sheet"/>
      <sheetName val="PL"/>
      <sheetName val="feature"/>
      <sheetName val="B131 "/>
      <sheetName val="กระทบ_CESS6"/>
      <sheetName val="Sale_03066"/>
      <sheetName val="ก_ค_6"/>
      <sheetName val="Dtl_Adv_03076"/>
      <sheetName val="Dtl_Adv_03066"/>
      <sheetName val="Bill_No__2_-_Carpark6"/>
      <sheetName val="กระทบ_CESS7"/>
      <sheetName val="Sale_03067"/>
      <sheetName val="ก_ค_7"/>
      <sheetName val="Dtl_Adv_03077"/>
      <sheetName val="Dtl_Adv_03067"/>
      <sheetName val="Bill_No__2_-_Carpark7"/>
      <sheetName val="KHC_tax_computation_-053"/>
      <sheetName val="rm_list3"/>
      <sheetName val="GL_CB2"/>
      <sheetName val="GL_M2"/>
      <sheetName val="5_months_(Interim)2"/>
      <sheetName val="TB"/>
      <sheetName val="DEP12"/>
      <sheetName val="FF_6"/>
      <sheetName val="กระทบ_CESS8"/>
      <sheetName val="Sale_03068"/>
      <sheetName val="ก_ค_8"/>
      <sheetName val="Dtl_Adv_03078"/>
      <sheetName val="Dtl_Adv_03068"/>
      <sheetName val="Bill_No__2_-_Carpark8"/>
      <sheetName val="KHC_tax_computation_-054"/>
      <sheetName val="rm_list4"/>
      <sheetName val="GL_CB3"/>
      <sheetName val="GL_M3"/>
      <sheetName val="5_months_(Interim)3"/>
      <sheetName val="Active_Part"/>
      <sheetName val="Sheet1_(2)"/>
      <sheetName val="STA_HQ_CESS_0307"/>
      <sheetName val="Drop_Down_List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>
        <row r="1">
          <cell r="A1" t="str">
            <v>CLIENT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CLIENT</v>
          </cell>
        </row>
      </sheetData>
      <sheetData sheetId="37">
        <row r="1">
          <cell r="A1" t="str">
            <v>CLIENT</v>
          </cell>
        </row>
      </sheetData>
      <sheetData sheetId="38">
        <row r="1">
          <cell r="A1" t="str">
            <v>CLIENT</v>
          </cell>
        </row>
      </sheetData>
      <sheetData sheetId="39"/>
      <sheetData sheetId="40"/>
      <sheetData sheetId="41"/>
      <sheetData sheetId="42"/>
      <sheetData sheetId="43"/>
      <sheetData sheetId="44" refreshError="1"/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 refreshError="1"/>
      <sheetData sheetId="58" refreshError="1"/>
      <sheetData sheetId="59" refreshError="1"/>
      <sheetData sheetId="60"/>
      <sheetData sheetId="61"/>
      <sheetData sheetId="62"/>
      <sheetData sheetId="63">
        <row r="1">
          <cell r="A1" t="str">
            <v>CLIENT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STA HQ CESS 0309"/>
      <sheetName val="กระทบ_CESS1"/>
      <sheetName val="CESS_ก_ย_1"/>
      <sheetName val="Dtl_Adv_03091"/>
      <sheetName val="Dtl_Adv_03081"/>
      <sheetName val="ELEC45-01"/>
      <sheetName val="Header"/>
      <sheetName val="2549"/>
      <sheetName val="อัตราค่าบรรทุก"/>
      <sheetName val="Lead"/>
      <sheetName val="กระทบ_CESS2"/>
      <sheetName val="CESS_ก_ย_2"/>
      <sheetName val="Dtl_Adv_03092"/>
      <sheetName val="Dtl_Adv_03082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GLTRIAL_D09M05Y15"/>
      <sheetName val="rm list"/>
      <sheetName val="supplier"/>
      <sheetName val="EQ4NTV"/>
      <sheetName val="rm_list"/>
      <sheetName val="CODE,NAME"/>
      <sheetName val="Sale0311"/>
      <sheetName val="DEP12"/>
      <sheetName val="HH"/>
      <sheetName val="5 months (Interim)"/>
      <sheetName val="Safire AOP"/>
      <sheetName val="rm_list1"/>
      <sheetName val="Selection Criteria"/>
      <sheetName val="Input1"/>
      <sheetName val="Parameter"/>
      <sheetName val="rm_list2"/>
      <sheetName val="Selection_Criteria"/>
      <sheetName val="Purchases"/>
      <sheetName val="Sale 0401"/>
      <sheetName val="Assumptions"/>
      <sheetName val="TrialBalance Q3-2002"/>
      <sheetName val="List"/>
      <sheetName val="Adj&amp;Rje(Z820) "/>
      <sheetName val="Q3-46"/>
      <sheetName val="219902"/>
      <sheetName val="Sheet2"/>
      <sheetName val="TB Worksheet"/>
      <sheetName val="type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Home"/>
      <sheetName val="3 P&amp;L "/>
      <sheetName val="Thai Summit PKK-HW"/>
      <sheetName val="Sheet3"/>
      <sheetName val="LTX"/>
      <sheetName val="FORMC94"/>
      <sheetName val="10-1 Media"/>
      <sheetName val="10-cut"/>
      <sheetName val="FF_4"/>
      <sheetName val="200-110"/>
      <sheetName val="FF-4"/>
      <sheetName val="AssetType"/>
      <sheetName val="License BOI"/>
      <sheetName val="Asset Class"/>
      <sheetName val="Depre. Key"/>
      <sheetName val="VariableII  period"/>
      <sheetName val="TB04-Final"/>
      <sheetName val="Asset3years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P-FAsb"/>
      <sheetName val="acs"/>
      <sheetName val="Entity Data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xSeries255"/>
      <sheetName val="11922"/>
      <sheetName val="FF-1"/>
      <sheetName val="Co info"/>
      <sheetName val="FF-2"/>
      <sheetName val="Sale 0407"/>
      <sheetName val="INFO"/>
      <sheetName val="Details"/>
      <sheetName val="สำนักงาน"/>
      <sheetName val="Expense Summary"/>
      <sheetName val="_Lookup"/>
      <sheetName val="NewIndex "/>
      <sheetName val="K2"/>
      <sheetName val="Linkage Quote"/>
      <sheetName val="Conso"/>
      <sheetName val="Write off"/>
      <sheetName val="อุปกรณ์ a2.1704.5"/>
      <sheetName val="1704.1-อุปกรณ์ a1"/>
      <sheetName val="รายงานสถานะใบสั่งซื้อใบจัดจ้าง"/>
      <sheetName val="description"/>
      <sheetName val="addl cost"/>
      <sheetName val="accumdeprn"/>
      <sheetName val="Code1"/>
      <sheetName val="1120"/>
      <sheetName val="E001 Lead"/>
      <sheetName val="E100 Subledger with GL"/>
      <sheetName val="S33"/>
      <sheetName val="L to 20"/>
      <sheetName val="S2日本語"/>
      <sheetName val="CA"/>
      <sheetName val="ABR P&amp;L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Order_Oct_w40"/>
      <sheetName val="Order_Oct_w41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Cash Flow"/>
      <sheetName val="Financial Summary"/>
      <sheetName val="กระทบ_CESS7"/>
      <sheetName val="CESS_ก_ย_7"/>
      <sheetName val="Dtl_Adv_03097"/>
      <sheetName val="Dtl_Adv_03087"/>
      <sheetName val="rm_list4"/>
      <sheetName val="Selection_Criteria2"/>
      <sheetName val="กระทบ_CESS8"/>
      <sheetName val="CESS_ก_ย_8"/>
      <sheetName val="Dtl_Adv_03098"/>
      <sheetName val="Dtl_Adv_03088"/>
      <sheetName val="rm_list5"/>
      <sheetName val="Selection_Criteria3"/>
      <sheetName val="Sale_0401"/>
      <sheetName val="STA_HQ_CESS_0309"/>
      <sheetName val="P001_Lead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>
        <row r="1">
          <cell r="A1" t="str">
            <v>THB Amount (IN)</v>
          </cell>
        </row>
      </sheetData>
      <sheetData sheetId="16"/>
      <sheetData sheetId="17">
        <row r="1">
          <cell r="A1" t="str">
            <v>THB Amount (IN)</v>
          </cell>
        </row>
      </sheetData>
      <sheetData sheetId="18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5 months (Interim)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tock_Aging3"/>
      <sheetName val="Machine2,3'04"/>
      <sheetName val="STA HQ CESS 0311"/>
      <sheetName val="ตั๋วเงินรับ"/>
      <sheetName val="Project P&amp;L"/>
      <sheetName val="2549"/>
      <sheetName val="Header"/>
      <sheetName val="Sheet2"/>
      <sheetName val="TB Worksheet"/>
      <sheetName val="S33"/>
      <sheetName val="CJEs"/>
      <sheetName val="CODE,NAME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งบทดลอง - ต.ค.2547"/>
      <sheetName val="data"/>
      <sheetName val="เงินกู้ธนชาติ"/>
      <sheetName val="tb09.30.04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PJ List"/>
      <sheetName val="C2"/>
      <sheetName val="Tornado 4.7 Component List"/>
      <sheetName val="M-2"/>
      <sheetName val="PC3100"/>
      <sheetName val="เงินกู้ MGC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DEP12"/>
      <sheetName val="PS-1995"/>
      <sheetName val="ADJ - RATE"/>
      <sheetName val="F-3"/>
      <sheetName val="Financial Summary"/>
      <sheetName val="addl cost"/>
      <sheetName val="accumdeprn"/>
      <sheetName val="1120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Energy(update)"/>
      <sheetName val="Newspaper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Lead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B_Sheet"/>
      <sheetName val="Notes"/>
      <sheetName val="TBal"/>
      <sheetName val="note_defect"/>
      <sheetName val="E"/>
      <sheetName val="B- 1"/>
      <sheetName val="O3"/>
      <sheetName val="O4"/>
      <sheetName val="C"/>
      <sheetName val="110"/>
      <sheetName val="PortSTDSave"/>
      <sheetName val="ภาคการขายวิศวกรรม"/>
      <sheetName val="Aging"/>
      <sheetName val="Sampling"/>
      <sheetName val="Vat7% ภายในเดือน_Junต้นฉบับ"/>
      <sheetName val="5 Analysis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佐賀"/>
      <sheetName val="栃木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ใบสำคัญจ่าย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ใบสำคัญจ่าย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ใบสำคัญจ่าย</v>
          </cell>
        </row>
      </sheetData>
      <sheetData sheetId="31">
        <row r="1">
          <cell r="A1" t="str">
            <v>ใบสำคัญจ่าย</v>
          </cell>
        </row>
      </sheetData>
      <sheetData sheetId="32">
        <row r="1">
          <cell r="A1" t="str">
            <v>ใบสำคัญจ่าย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ใบสำคัญจ่าย</v>
          </cell>
        </row>
      </sheetData>
      <sheetData sheetId="38">
        <row r="1">
          <cell r="A1" t="str">
            <v>ใบสำคัญจ่าย</v>
          </cell>
        </row>
      </sheetData>
      <sheetData sheetId="39">
        <row r="1">
          <cell r="A1" t="str">
            <v>ใบสำคัญจ่าย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CLIENT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 refreshError="1"/>
      <sheetData sheetId="60" refreshError="1"/>
      <sheetData sheetId="61" refreshError="1"/>
      <sheetData sheetId="62">
        <row r="1">
          <cell r="A1" t="str">
            <v>ใบสำคัญจ่าย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>
        <row r="1">
          <cell r="A1" t="str">
            <v>ใบสำคัญจ่าย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>
        <row r="1">
          <cell r="A1" t="str">
            <v>ใบสำคัญจ่าย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REPORT"/>
      <sheetName val="กระทบ_CESS1"/>
      <sheetName val="Sale_04011"/>
      <sheetName val="CESS_04011"/>
      <sheetName val="Dtl_Adv_04011"/>
      <sheetName val="Dtl_Adv_03121"/>
      <sheetName val="Sale0307"/>
      <sheetName val="กระทบ_CESS2"/>
      <sheetName val="Sale_04012"/>
      <sheetName val="CESS_04012"/>
      <sheetName val="Dtl_Adv_04012"/>
      <sheetName val="Dtl_Adv_03122"/>
      <sheetName val="Machine2,3'04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Sale0403"/>
      <sheetName val="Sale0402"/>
      <sheetName val="BS"/>
      <sheetName val="2549"/>
      <sheetName val="List"/>
      <sheetName val="M_Maincomp"/>
      <sheetName val="D200-30.2"/>
      <sheetName val="Header"/>
      <sheetName val="ELEC45-01"/>
      <sheetName val="งบการเงิน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Data 2"/>
      <sheetName val="ADJ - RATE"/>
      <sheetName val="usdxau before"/>
      <sheetName val="workdone#1"/>
      <sheetName val="tb09.30.04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NewIndex "/>
      <sheetName val="PAYROLL"/>
      <sheetName val="HH"/>
      <sheetName val="110"/>
      <sheetName val="APCODE"/>
      <sheetName val="FF-1"/>
      <sheetName val="INFO"/>
      <sheetName val="SAME"/>
      <sheetName val="FF_2 _1_"/>
      <sheetName val="test 2"/>
      <sheetName val="งบทดลอง - ต.ค.2547"/>
      <sheetName val="Seagate _share_in_units"/>
      <sheetName val="Sale 0501"/>
      <sheetName val="61 HR"/>
      <sheetName val="65 FINANCE"/>
      <sheetName val="New Item"/>
      <sheetName val="GIVTR00P"/>
      <sheetName val="個品ﾘｽﾄ"/>
      <sheetName val="D"/>
      <sheetName val="gold แลกทอง"/>
      <sheetName val="Tornado 4.7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Threshold Calculation-Salary"/>
      <sheetName val="Entity Data"/>
      <sheetName val="11922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CBO0497"/>
      <sheetName val="M-2"/>
      <sheetName val="InventTableModule_1-1"/>
      <sheetName val="A"/>
      <sheetName val="2006_1_"/>
      <sheetName val="2006_2_"/>
      <sheetName val="July2007"/>
      <sheetName val="addl cost"/>
      <sheetName val="Conso"/>
      <sheetName val="Write off"/>
      <sheetName val="accumdeprn"/>
      <sheetName val="計画値"/>
      <sheetName val="Job List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21220070"/>
      <sheetName val="Check Diff Pivot"/>
      <sheetName val="Pivot"/>
      <sheetName val="SAP"/>
      <sheetName val="Detail_BT"/>
      <sheetName val="รายการตู้กินเงิน"/>
      <sheetName val="เขตการค้าย่อย"/>
      <sheetName val="Mtl Summary"/>
      <sheetName val="PIPE-HOT"/>
      <sheetName val="Currenc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 refreshError="1"/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Siam Cee-Bee Chemical Co.,Ltd</v>
          </cell>
        </row>
      </sheetData>
      <sheetData sheetId="271">
        <row r="1">
          <cell r="A1" t="str">
            <v>Siam Cee-Bee Chemical Co.,Ltd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Siam Cee-Bee Chemical Co.,Ltd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>
            <v>1</v>
          </cell>
        </row>
      </sheetData>
      <sheetData sheetId="315"/>
      <sheetData sheetId="316">
        <row r="1">
          <cell r="A1" t="str">
            <v>INVOICE</v>
          </cell>
        </row>
      </sheetData>
      <sheetData sheetId="317">
        <row r="1">
          <cell r="A1" t="str">
            <v>Siam Cee-Bee Chemical Co.,Ltd</v>
          </cell>
        </row>
      </sheetData>
      <sheetData sheetId="318">
        <row r="1">
          <cell r="A1">
            <v>1</v>
          </cell>
        </row>
      </sheetData>
      <sheetData sheetId="319">
        <row r="1">
          <cell r="A1" t="str">
            <v>Siam Cee-Bee Chemical Co.,Ltd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Siam Cee-Bee Chemical Co.,Ltd</v>
          </cell>
        </row>
      </sheetData>
      <sheetData sheetId="324">
        <row r="1">
          <cell r="A1" t="str">
            <v>Siam Cee-Bee Chemical Co.,Ltd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 refreshError="1"/>
      <sheetData sheetId="335">
        <row r="1">
          <cell r="A1" t="str">
            <v>INVOICE</v>
          </cell>
        </row>
      </sheetData>
      <sheetData sheetId="336" refreshError="1"/>
      <sheetData sheetId="337">
        <row r="1">
          <cell r="A1" t="str">
            <v>INVOICE</v>
          </cell>
        </row>
      </sheetData>
      <sheetData sheetId="338" refreshError="1"/>
      <sheetData sheetId="339">
        <row r="1">
          <cell r="A1" t="str">
            <v>Siam Cee-Bee Chemical Co.,Ltd</v>
          </cell>
        </row>
      </sheetData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>
            <v>1</v>
          </cell>
        </row>
      </sheetData>
      <sheetData sheetId="366">
        <row r="1">
          <cell r="A1">
            <v>1</v>
          </cell>
        </row>
      </sheetData>
      <sheetData sheetId="367">
        <row r="1">
          <cell r="A1" t="str">
            <v>บริษัท ซี.เจ. เอ็กซ์เพรส กรุ๊ป จำกัด</v>
          </cell>
        </row>
      </sheetData>
      <sheetData sheetId="368">
        <row r="1">
          <cell r="A1" t="str">
            <v>บริษัท ซี.เจ. เอ็กซ์เพรส กรุ๊ป จำกัด</v>
          </cell>
        </row>
      </sheetData>
      <sheetData sheetId="369">
        <row r="1">
          <cell r="A1">
            <v>1</v>
          </cell>
        </row>
      </sheetData>
      <sheetData sheetId="370">
        <row r="1">
          <cell r="A1">
            <v>1</v>
          </cell>
        </row>
      </sheetData>
      <sheetData sheetId="371">
        <row r="1">
          <cell r="A1">
            <v>1</v>
          </cell>
        </row>
      </sheetData>
      <sheetData sheetId="372">
        <row r="1">
          <cell r="A1">
            <v>1</v>
          </cell>
        </row>
      </sheetData>
      <sheetData sheetId="373">
        <row r="1">
          <cell r="A1" t="str">
            <v>บริษัท ซี.เจ. เอ็กซ์เพรส กรุ๊ป จำกัด</v>
          </cell>
        </row>
      </sheetData>
      <sheetData sheetId="374">
        <row r="1">
          <cell r="A1" t="str">
            <v>บริษัท ซี.เจ. เอ็กซ์เพรส กรุ๊ป จำกัด</v>
          </cell>
        </row>
      </sheetData>
      <sheetData sheetId="375">
        <row r="1">
          <cell r="A1">
            <v>1</v>
          </cell>
        </row>
      </sheetData>
      <sheetData sheetId="376">
        <row r="1">
          <cell r="A1">
            <v>1</v>
          </cell>
        </row>
      </sheetData>
      <sheetData sheetId="377">
        <row r="1">
          <cell r="A1">
            <v>1</v>
          </cell>
        </row>
      </sheetData>
      <sheetData sheetId="378">
        <row r="1">
          <cell r="A1">
            <v>1</v>
          </cell>
        </row>
      </sheetData>
      <sheetData sheetId="379" refreshError="1"/>
      <sheetData sheetId="380">
        <row r="1">
          <cell r="A1" t="str">
            <v>CLIENT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Sale0309"/>
      <sheetName val="กระทบ_CESS2"/>
      <sheetName val="CESS_04022"/>
      <sheetName val="Dtl_Adv_04022"/>
      <sheetName val="Dtl_Adv_04012"/>
      <sheetName val="Sale_04012"/>
      <sheetName val="HH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เงินกู้ธนชาติ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RATE"/>
      <sheetName val="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2p"/>
      <sheetName val="Sale 0404"/>
      <sheetName val="Sale0403"/>
      <sheetName val="AM_COST"/>
      <sheetName val="TB-M"/>
      <sheetName val="Sale0307"/>
      <sheetName val="Sale 0407"/>
      <sheetName val="Assumptions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CODE,NAME"/>
      <sheetName val="เงินกู้ MGC"/>
      <sheetName val="tb09_30_04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10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Job List1"/>
      <sheetName val="p&amp;L"/>
      <sheetName val="C2"/>
      <sheetName val="STA HQ CESS 0402"/>
      <sheetName val="M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รายงานสถานะใบสั่งซื้อใบจัดจ้าง"/>
      <sheetName val="Loan Calculator"/>
      <sheetName val="INFO"/>
      <sheetName val="ภาคการขายวิศวกรรม_Weekly"/>
      <sheetName val="ภาคการขายโฆษณาNBT_Weekly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STart"/>
      <sheetName val="STATEMENT"/>
      <sheetName val="อัตรามรณะ"/>
      <sheetName val="#Lookup"/>
      <sheetName val="InventTableModule_1-1"/>
      <sheetName val="DEP12"/>
      <sheetName val="Order_Oct_w40"/>
      <sheetName val="Order_Oct_w41"/>
      <sheetName val="Home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Sale 0411"/>
      <sheetName val="FF-4"/>
      <sheetName val="Data"/>
      <sheetName val="BSI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ภาคการขายโฆษณาNBT_All"/>
      <sheetName val="Actual-Monthly"/>
      <sheetName val="Actual-ＹＴＤ"/>
      <sheetName val="Budget-Monthly"/>
      <sheetName val="Budget-YTD"/>
      <sheetName val="FF_2 _1_"/>
      <sheetName val="Val_Ind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PIPE-HOT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CLIENT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CLIENT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CLIENT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CLIENT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CLIENT</v>
          </cell>
        </row>
      </sheetData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A1" t="str">
            <v>CLIENT</v>
          </cell>
        </row>
      </sheetData>
      <sheetData sheetId="394">
        <row r="1">
          <cell r="A1" t="str">
            <v>CLIENT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st FG 12-09"/>
      <sheetName val="FG"/>
      <sheetName val="Sale0406"/>
      <sheetName val="Sale 0404"/>
      <sheetName val="AM_COST"/>
      <sheetName val="RSS9801"/>
      <sheetName val="Sale0309"/>
      <sheetName val="2549"/>
      <sheetName val="CODE,NAME"/>
      <sheetName val="ชื่อลูกค้า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個品ﾘｽﾄ"/>
      <sheetName val="Linkage Quote"/>
      <sheetName val="TB"/>
      <sheetName val="Sale 0411"/>
      <sheetName val="M_Maincomp"/>
      <sheetName val="control testing procedures"/>
      <sheetName val="adj - rate"/>
      <sheetName val="SUMMARY (0)"/>
      <sheetName val="Names"/>
      <sheetName val="Selection"/>
      <sheetName val="12jun12"/>
      <sheetName val="15jun12"/>
      <sheetName val="16jun12"/>
      <sheetName val="9jun12"/>
      <sheetName val="เงินกู้ธนชาติ"/>
      <sheetName val="aa-1"/>
      <sheetName val="กระทบ_CESS6"/>
      <sheetName val="CESS_04036"/>
      <sheetName val="Dtl_Adv_04036"/>
      <sheetName val="Dtl_Adv_04026"/>
      <sheetName val="Sale_04016"/>
      <sheetName val="Stock_Aging6"/>
      <sheetName val="LTX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計画値"/>
      <sheetName val="gl"/>
      <sheetName val="group"/>
      <sheetName val="CUS_DATA"/>
      <sheetName val="FORMC94"/>
      <sheetName val="part-import"/>
      <sheetName val="part-local"/>
      <sheetName val="200-110"/>
      <sheetName val="Loan Calculator"/>
      <sheetName val="C 1"/>
      <sheetName val="Seagate _share_in_units"/>
      <sheetName val="Raw Material"/>
      <sheetName val="Aging"/>
      <sheetName val="PS-1995"/>
      <sheetName val="รายงานสถานะใบสั่งซื้อใบจัดจ้าง"/>
      <sheetName val="PAYROLL"/>
      <sheetName val="(O3) CA Sheet"/>
      <sheetName val="6A CA"/>
      <sheetName val="#Lookup"/>
      <sheetName val="11922"/>
      <sheetName val="Financial Summary"/>
      <sheetName val="K4. F&amp;F"/>
      <sheetName val="Energy(update)"/>
      <sheetName val="Reimbursements"/>
      <sheetName val="Tornado 4.7 Component List"/>
      <sheetName val="O3"/>
      <sheetName val="O4"/>
      <sheetName val="ตั๋วเงินรับ"/>
      <sheetName val="MCMD95"/>
      <sheetName val="GL CB"/>
      <sheetName val="GL M"/>
      <sheetName val="E"/>
      <sheetName val="B- 1"/>
      <sheetName val="addl cost"/>
      <sheetName val="accumdeprn"/>
      <sheetName val="วงเครดิต 3"/>
      <sheetName val="_Lookup"/>
      <sheetName val="Sale 0502"/>
      <sheetName val="FF-1"/>
      <sheetName val="MFA"/>
      <sheetName val="Actual-Monthly"/>
      <sheetName val="Actual-ＹＴＤ"/>
      <sheetName val="Budget-Monthly"/>
      <sheetName val="Budget-YTD"/>
      <sheetName val="IFS"/>
      <sheetName val="UF"/>
      <sheetName val="BS"/>
      <sheetName val="LC _ TR Listing"/>
      <sheetName val="Sheet3"/>
      <sheetName val="Gain Loss Calculation"/>
      <sheetName val="โบนัส"/>
      <sheetName val="Sale 0501"/>
      <sheetName val="FF_2 _1_"/>
      <sheetName val="UPG表"/>
      <sheetName val="Interim --&gt; Top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bblยังไม่จ่าย"/>
      <sheetName val="ALL_ภาคโฆษณาNBT"/>
      <sheetName val="PortSTDSave"/>
      <sheetName val="3 P&amp;L "/>
      <sheetName val="Insurance"/>
      <sheetName val="STA HQ CESS 0403"/>
      <sheetName val="Trial Balance"/>
      <sheetName val="PL_A05 APA Input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K_T.PrecisionDesign1"/>
      <sheetName val="เขตการค้าย่อย"/>
      <sheetName val="PIPE-HOT"/>
      <sheetName val="note_defec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CLIENT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1">
          <cell r="A1" t="str">
            <v>INVOICE</v>
          </cell>
        </row>
      </sheetData>
      <sheetData sheetId="230"/>
      <sheetData sheetId="231"/>
      <sheetData sheetId="232"/>
      <sheetData sheetId="233">
        <row r="1">
          <cell r="A1" t="str">
            <v>INVOICE</v>
          </cell>
        </row>
      </sheetData>
      <sheetData sheetId="234"/>
      <sheetData sheetId="235"/>
      <sheetData sheetId="236">
        <row r="1">
          <cell r="A1" t="str">
            <v>INVOICE</v>
          </cell>
        </row>
      </sheetData>
      <sheetData sheetId="237"/>
      <sheetData sheetId="238"/>
      <sheetData sheetId="239">
        <row r="1">
          <cell r="A1" t="str">
            <v>INVOICE</v>
          </cell>
        </row>
      </sheetData>
      <sheetData sheetId="240"/>
      <sheetData sheetId="241">
        <row r="1">
          <cell r="A1" t="str">
            <v>INVOICE</v>
          </cell>
        </row>
      </sheetData>
      <sheetData sheetId="242" refreshError="1"/>
      <sheetData sheetId="243" refreshError="1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>
        <row r="1">
          <cell r="A1" t="str">
            <v>Output sales tax (for internal use )</v>
          </cell>
        </row>
      </sheetData>
      <sheetData sheetId="260"/>
      <sheetData sheetId="261"/>
      <sheetData sheetId="262">
        <row r="1">
          <cell r="A1" t="str">
            <v>Output sales tax (for internal use )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CLIENT</v>
          </cell>
        </row>
      </sheetData>
      <sheetData sheetId="265">
        <row r="1">
          <cell r="A1" t="str">
            <v>INVOICE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Sale 040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09"/>
      <sheetName val="Sheet13"/>
      <sheetName val="Sale 0407"/>
      <sheetName val="Sale0406"/>
      <sheetName val="A"/>
      <sheetName val="RATE"/>
      <sheetName val="Sale0311"/>
      <sheetName val="2549"/>
      <sheetName val="Assumptions"/>
      <sheetName val="Data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Header"/>
      <sheetName val="_Lookup"/>
      <sheetName val="งบทดลองปภพ 4-47"/>
      <sheetName val="M_Maincomp"/>
      <sheetName val="substantive procedures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FF_6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10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N"/>
      <sheetName val="part-import"/>
      <sheetName val="U4-Recruitment"/>
      <sheetName val="part-local"/>
      <sheetName val="M-2"/>
      <sheetName val="งบทดลอง - ต.ค.2547"/>
      <sheetName val="非固内訳"/>
      <sheetName val="Standing Data"/>
      <sheetName val="Financial Highlights"/>
      <sheetName val="C 1"/>
      <sheetName val="LOOSECHKLIST"/>
      <sheetName val="Asset &amp; Liability"/>
      <sheetName val="Net asset value"/>
      <sheetName val="Raw Material"/>
      <sheetName val="QR_4.1"/>
      <sheetName val="PS-1995"/>
      <sheetName val="PAYROLL"/>
      <sheetName val="Reimbursements"/>
      <sheetName val="p&amp;L"/>
      <sheetName val="name"/>
      <sheetName val="ADJ - RATE"/>
      <sheetName val="addl cost"/>
      <sheetName val="accumdeprn"/>
      <sheetName val="(O3) CA Sheet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Expense Summary"/>
      <sheetName val="MCMD95"/>
      <sheetName val="Cover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โบนัส"/>
      <sheetName val="Job List1"/>
      <sheetName val="計画値"/>
      <sheetName val="FF-1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P"/>
      <sheetName val="SAME"/>
      <sheetName val="STA HQ CESS 0404"/>
      <sheetName val="PUF"/>
      <sheetName val="invoice"/>
      <sheetName val="Sale0307"/>
      <sheetName val="FF_21_a_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CLIENT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CLIENT</v>
          </cell>
        </row>
      </sheetData>
      <sheetData sheetId="50"/>
      <sheetData sheetId="51"/>
      <sheetData sheetId="52"/>
      <sheetData sheetId="53"/>
      <sheetData sheetId="54"/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Sale0402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311"/>
      <sheetName val="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RATE"/>
      <sheetName val="Sale 0401"/>
      <sheetName val="ชื่อลูกค้า"/>
      <sheetName val="Customize Your Invoice"/>
      <sheetName val="aging local"/>
      <sheetName val="a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ชื่อหุ้น"/>
      <sheetName val="B&amp;S 1999"/>
      <sheetName val="Stock Aging"/>
      <sheetName val="2549"/>
      <sheetName val="db"/>
      <sheetName val="REPORT"/>
      <sheetName val="แจกแจง _งบดุล_"/>
      <sheetName val="ssw_loan_od"/>
      <sheetName val="component data"/>
      <sheetName val="BUDGET"/>
      <sheetName val="NOV"/>
      <sheetName val="#Looku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Vat7% ภายในเดือน_Junต้นฉบับ"/>
      <sheetName val="Sheet3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PAYROLL"/>
      <sheetName val="DEP12"/>
      <sheetName val="3 P&amp;L "/>
      <sheetName val="xSeries255"/>
      <sheetName val="61 HR"/>
      <sheetName val="65 FINANCE"/>
      <sheetName val="New Item"/>
      <sheetName val="J2"/>
      <sheetName val="J1"/>
      <sheetName val="part-import"/>
      <sheetName val="part-local"/>
      <sheetName val="คชจ.ดำเนินงาน6-43"/>
      <sheetName val="SAME"/>
      <sheetName val="O3"/>
      <sheetName val="O4"/>
      <sheetName val="FF-3"/>
      <sheetName val="Asset &amp; Liability"/>
      <sheetName val="Net asset value"/>
      <sheetName val="BSI"/>
      <sheetName val="criteria"/>
      <sheetName val="Home"/>
      <sheetName val="CA Sheet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FF-2"/>
      <sheetName val="Entity Data"/>
      <sheetName val="Val_Ind"/>
      <sheetName val="Loan Calculator"/>
      <sheetName val="all"/>
      <sheetName val="E"/>
      <sheetName val="B- 1"/>
      <sheetName val="B_Sheet"/>
      <sheetName val="Notes"/>
      <sheetName val="P&amp;L"/>
      <sheetName val="TBal"/>
      <sheetName val="ตั๋วเงินรับ"/>
      <sheetName val="K-5"/>
      <sheetName val="mcot_upc"/>
      <sheetName val="ปัจจุบัน "/>
      <sheetName val="Company Info"/>
      <sheetName val="CA Comp"/>
      <sheetName val="วงเครดิต 3"/>
      <sheetName val="BGT97STAFF"/>
      <sheetName val="PS-1995"/>
      <sheetName val="Reimbursements"/>
      <sheetName val="Cash Flow"/>
      <sheetName val="Financial Summary"/>
      <sheetName val="StandingData"/>
      <sheetName val="Tornado 4.7 Component List"/>
      <sheetName val="RAMP Fin"/>
      <sheetName val="200-110"/>
      <sheetName val="Trial Balance"/>
      <sheetName val="APCODE"/>
      <sheetName val="Cum.91-93"/>
      <sheetName val="Dec 94"/>
      <sheetName val="TRIAL Balance &amp; %"/>
      <sheetName val="cashflowcomp"/>
      <sheetName val="U-2.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0100"/>
      <sheetName val="AssetStatus"/>
      <sheetName val="AssetType"/>
      <sheetName val="License BOI"/>
      <sheetName val="Asset Class"/>
      <sheetName val="Depre. Key"/>
      <sheetName val="acs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PU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CLIENT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CLIENT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CLIENT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CLIENT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CLIENT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CLIENT</v>
          </cell>
        </row>
      </sheetData>
      <sheetData sheetId="53" refreshError="1"/>
      <sheetData sheetId="54">
        <row r="1">
          <cell r="A1" t="str">
            <v>CLIENT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Summary on June 25, 2019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/>
      <sheetData sheetId="261"/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5">
          <cell r="A5" t="str">
            <v>Deferred Tax Assets</v>
          </cell>
        </row>
      </sheetData>
      <sheetData sheetId="268"/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>
        <row r="1">
          <cell r="A1" t="str">
            <v>INVOICE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Sale040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1"/>
      <sheetName val="Sale_0401"/>
      <sheetName val="Sale_04011"/>
      <sheetName val="NoteRe"/>
      <sheetName val="Cash"/>
      <sheetName val="Outputtax_Undue"/>
      <sheetName val="Sale 0411"/>
      <sheetName val="Sale 0408"/>
      <sheetName val="0805"/>
      <sheetName val="Sale0402"/>
      <sheetName val="wcf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Sale0309"/>
      <sheetName val="a"/>
      <sheetName val="แจกแจง _งบดุล_"/>
      <sheetName val="ssw_loan_od"/>
      <sheetName val="data"/>
      <sheetName val="#Lookup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GIVTR00P"/>
      <sheetName val="_2__xls__2__xls_COV"/>
      <sheetName val="เงินกู้ MGC"/>
      <sheetName val="Home"/>
      <sheetName val="SAME"/>
      <sheetName val="_Lookup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5) Parameters"/>
      <sheetName val="110"/>
      <sheetName val="Company Info"/>
      <sheetName val="CA Comp"/>
      <sheetName val="Code1"/>
      <sheetName val="5 Analysis"/>
      <sheetName val="feature"/>
      <sheetName val="Linkage Quote"/>
      <sheetName val="FF_2"/>
      <sheetName val="สำนักงาน"/>
      <sheetName val="STA HQ CESS 0407"/>
      <sheetName val="FF_2 _1_"/>
      <sheetName val="SCB 1 - Current"/>
      <sheetName val="SCB 2 - Current"/>
      <sheetName val="FF-3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BAL42"/>
      <sheetName val="FF-2"/>
      <sheetName val="criteria"/>
      <sheetName val="Thai Summit PKK-HW"/>
      <sheetName val="PAYROLL"/>
      <sheetName val="Reimbursements"/>
      <sheetName val="InventTableModule_1-1"/>
      <sheetName val="Parameter"/>
      <sheetName val="acs"/>
      <sheetName val="APCODE"/>
      <sheetName val="name"/>
      <sheetName val="Rates"/>
      <sheetName val="PS-1995"/>
      <sheetName val="วงเครดิต 3"/>
      <sheetName val="gl"/>
      <sheetName val="0100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FY2019financial Graph 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1">
          <cell r="A1" t="str">
            <v>INVOICE</v>
          </cell>
        </row>
      </sheetData>
      <sheetData sheetId="236"/>
      <sheetData sheetId="237">
        <row r="1">
          <cell r="A1" t="str">
            <v>INVOICE</v>
          </cell>
        </row>
      </sheetData>
      <sheetData sheetId="238"/>
      <sheetData sheetId="239"/>
      <sheetData sheetId="240"/>
      <sheetData sheetId="241"/>
      <sheetData sheetId="242"/>
      <sheetData sheetId="243"/>
      <sheetData sheetId="244">
        <row r="1">
          <cell r="A1" t="str">
            <v>INVOICE</v>
          </cell>
        </row>
      </sheetData>
      <sheetData sheetId="245"/>
      <sheetData sheetId="246">
        <row r="1">
          <cell r="A1" t="str">
            <v>INVOICE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>
        <row r="1">
          <cell r="A1" t="str">
            <v>INVOICE</v>
          </cell>
        </row>
      </sheetData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Sale_0404"/>
      <sheetName val="RATE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2"/>
      <sheetName val="Input_Undue"/>
      <sheetName val="Deposit_Other"/>
      <sheetName val="Sale 0501"/>
      <sheetName val="Sale 0411"/>
      <sheetName val="cc"/>
      <sheetName val="Asset group"/>
      <sheetName val="Sale0403"/>
      <sheetName val="Data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PL"/>
      <sheetName val="Sale0311"/>
      <sheetName val="a"/>
      <sheetName val="ประมาณการ"/>
      <sheetName val="BUILD95"/>
      <sheetName val="#Lookup"/>
      <sheetName val="กระทบ_CESS6"/>
      <sheetName val="Sale_04086"/>
      <sheetName val="CESS_04086"/>
      <sheetName val="Dtl_Adv_04086"/>
      <sheetName val="Dtl_Adv_04076"/>
      <sheetName val="Sale_04076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List"/>
      <sheetName val="INFO"/>
      <sheetName val="feature"/>
      <sheetName val="SAME"/>
      <sheetName val="group"/>
      <sheetName val="9110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LTX"/>
      <sheetName val="Home"/>
      <sheetName val="xSeries255"/>
      <sheetName val="O3"/>
      <sheetName val="O4"/>
      <sheetName val="D"/>
      <sheetName val="HP Leasing"/>
      <sheetName val="all"/>
      <sheetName val="TB_55(6M)"/>
      <sheetName val="E"/>
      <sheetName val="B- 1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Q3-46"/>
      <sheetName val="Detail รายบุคคลปี 58"/>
      <sheetName val="K2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SUBJECT</v>
          </cell>
        </row>
      </sheetData>
      <sheetData sheetId="51">
        <row r="2">
          <cell r="A2" t="str">
            <v>SUBJECT</v>
          </cell>
        </row>
      </sheetData>
      <sheetData sheetId="52">
        <row r="2">
          <cell r="A2" t="str">
            <v>SUBJECT</v>
          </cell>
        </row>
      </sheetData>
      <sheetData sheetId="53">
        <row r="2">
          <cell r="A2" t="str">
            <v>SUBJECT</v>
          </cell>
        </row>
      </sheetData>
      <sheetData sheetId="54">
        <row r="2">
          <cell r="A2" t="str">
            <v>SUBJECT</v>
          </cell>
        </row>
      </sheetData>
      <sheetData sheetId="55">
        <row r="2">
          <cell r="A2" t="str">
            <v>SUBJECT</v>
          </cell>
        </row>
      </sheetData>
      <sheetData sheetId="56">
        <row r="2">
          <cell r="A2" t="str">
            <v>SUBJECT</v>
          </cell>
        </row>
      </sheetData>
      <sheetData sheetId="57">
        <row r="2">
          <cell r="A2" t="str">
            <v>SUBJECT</v>
          </cell>
        </row>
      </sheetData>
      <sheetData sheetId="58">
        <row r="2">
          <cell r="A2" t="str">
            <v>SUBJECT</v>
          </cell>
        </row>
      </sheetData>
      <sheetData sheetId="59">
        <row r="2">
          <cell r="A2" t="str">
            <v>SUBJECT</v>
          </cell>
        </row>
      </sheetData>
      <sheetData sheetId="60">
        <row r="2">
          <cell r="A2" t="str">
            <v>SUBJECT</v>
          </cell>
        </row>
      </sheetData>
      <sheetData sheetId="61">
        <row r="2">
          <cell r="A2" t="str">
            <v>SUBJECT</v>
          </cell>
        </row>
      </sheetData>
      <sheetData sheetId="62">
        <row r="2">
          <cell r="A2" t="str">
            <v>SUBJECT</v>
          </cell>
        </row>
      </sheetData>
      <sheetData sheetId="63">
        <row r="2">
          <cell r="A2" t="str">
            <v>SUBJECT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A2" t="str">
            <v>L040278</v>
          </cell>
        </row>
      </sheetData>
      <sheetData sheetId="102">
        <row r="2">
          <cell r="A2" t="str">
            <v>L040278</v>
          </cell>
        </row>
      </sheetData>
      <sheetData sheetId="103">
        <row r="2">
          <cell r="A2" t="str">
            <v>L040278</v>
          </cell>
        </row>
      </sheetData>
      <sheetData sheetId="104">
        <row r="2">
          <cell r="A2" t="str">
            <v>L040278</v>
          </cell>
        </row>
      </sheetData>
      <sheetData sheetId="105">
        <row r="2">
          <cell r="A2" t="str">
            <v>L040278</v>
          </cell>
        </row>
      </sheetData>
      <sheetData sheetId="106">
        <row r="2">
          <cell r="A2" t="str">
            <v>L040278</v>
          </cell>
        </row>
      </sheetData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>
        <row r="2">
          <cell r="A2" t="str">
            <v>L040278</v>
          </cell>
        </row>
      </sheetData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>
        <row r="2">
          <cell r="A2" t="str">
            <v>L040278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Sale0406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TA_HQ_CESS_0411"/>
      <sheetName val="Bill No. 2 - Carpark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"/>
      <sheetName val="Sale0403"/>
      <sheetName val="คชจ.ดำเนินงาน6-43"/>
      <sheetName val="Sale 0502"/>
      <sheetName val="Sale 0501"/>
      <sheetName val="Account"/>
      <sheetName val="Bill_No__2_-_Carpark3"/>
      <sheetName val="Project P&amp;L"/>
      <sheetName val="Sale 0404"/>
      <sheetName val="Sale04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เงินกู้ธนชาติ"/>
      <sheetName val="3월가격"/>
      <sheetName val="Sale 0401"/>
      <sheetName val="bgt97staff"/>
      <sheetName val="ดอกเบี้ยรับ"/>
      <sheetName val="ssw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Sheet3"/>
      <sheetName val="61 HR"/>
      <sheetName val="65 FINANCE"/>
      <sheetName val="BPR"/>
      <sheetName val="AFA"/>
      <sheetName val="งบทดลอง - ต.ค.2547"/>
      <sheetName val="MFA"/>
      <sheetName val="Sampling"/>
      <sheetName val="CORPORATE TAX0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List"/>
      <sheetName val="6A CA"/>
      <sheetName val="B131 "/>
      <sheetName val="เงินกู้ MGC"/>
      <sheetName val="E"/>
      <sheetName val="B- 1"/>
      <sheetName val="J2"/>
      <sheetName val="J1"/>
      <sheetName val="CBO0497"/>
      <sheetName val="SAP"/>
      <sheetName val="M_Maincom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Menu"/>
      <sheetName val="DEP12"/>
      <sheetName val="C"/>
      <sheetName val="HP Leasing"/>
      <sheetName val="Tornado 4.7 Component List"/>
      <sheetName val="Gain Loss Calculation"/>
      <sheetName val="อุปกรณ์ a2.1704.5"/>
      <sheetName val="1704.1-อุปกรณ์ a1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Deferred Charge"/>
      <sheetName val="ADR Occ % Trend"/>
      <sheetName val="Shenyang Lido "/>
      <sheetName val="Chengdu Lido"/>
      <sheetName val="Beijing Lido"/>
      <sheetName val="Assumptions"/>
      <sheetName val="Galaxy Cash Position"/>
      <sheetName val="Company Info"/>
      <sheetName val="CA Comp"/>
      <sheetName val="BPR-Bloom"/>
      <sheetName val="NewIndex 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HP"/>
      <sheetName val="แจกแจง _งบดุล_"/>
      <sheetName val="SSW_loan_OD"/>
      <sheetName val="F-3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CLIENT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CLIENT</v>
          </cell>
        </row>
      </sheetData>
      <sheetData sheetId="66"/>
      <sheetData sheetId="67">
        <row r="1">
          <cell r="A1" t="str">
            <v>CLIENT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 0404"/>
      <sheetName val="Sale_0404"/>
      <sheetName val="Sale_04041"/>
      <sheetName val="Fagor04-A3112e"/>
      <sheetName val="SUM"/>
      <sheetName val="Sale 0502"/>
      <sheetName val="table"/>
      <sheetName val="Project P&amp;L"/>
      <sheetName val="Sale0406"/>
      <sheetName val="Sale0403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Details"/>
      <sheetName val="cashflowcomp"/>
      <sheetName val="Sale0402"/>
      <sheetName val="GL CB"/>
      <sheetName val="ดอกเบี้ยรับ"/>
      <sheetName val="ssw"/>
      <sheetName val="description"/>
      <sheetName val="aa-1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Sheet3"/>
      <sheetName val="Header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RATE"/>
      <sheetName val="p&amp;L"/>
      <sheetName val="Thai Summit PKK-HW"/>
      <sheetName val="U4-Recruitment"/>
      <sheetName val="เงินกู้ธนชาติ"/>
      <sheetName val="เงินกู้ MGC"/>
      <sheetName val="1120"/>
      <sheetName val="K4. F&amp;F"/>
      <sheetName val="BGT97STAFF"/>
      <sheetName val="11922"/>
      <sheetName val="Job List1"/>
      <sheetName val="2006_1_"/>
      <sheetName val="July2007"/>
      <sheetName val="2006_2_"/>
      <sheetName val="dBase"/>
      <sheetName val="LOOSECHKLIST"/>
      <sheetName val="Seagate _share_in_units"/>
      <sheetName val="Interim --&gt; Top"/>
      <sheetName val="CORPORATE TAX01"/>
      <sheetName val="FF_2"/>
      <sheetName val="คชจ.ดำเนินงาน6-43"/>
      <sheetName val="Order_Oct_w40"/>
      <sheetName val="Order_Oct_w41"/>
      <sheetName val="MFA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Cum.91-93"/>
      <sheetName val="Dec 94"/>
      <sheetName val="Deferred Charge"/>
      <sheetName val="B_Sheet"/>
      <sheetName val="Notes"/>
      <sheetName val="TBal"/>
      <sheetName val="200-110"/>
      <sheetName val="TB_55(6M)"/>
      <sheetName val="BAL42"/>
      <sheetName val="Loan Amortization Table"/>
      <sheetName val="group"/>
      <sheetName val="งบทดลองปภพ 4-47"/>
      <sheetName val="Newspaper"/>
      <sheetName val="tax-ss"/>
      <sheetName val="data"/>
      <sheetName val="_Lookup"/>
      <sheetName val="NewIndex 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LTX"/>
      <sheetName val="ผ้าสำเร็จ"/>
      <sheetName val="Entity Data"/>
      <sheetName val="SPARES"/>
      <sheetName val="Gain Loss Calculation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FF_21_a_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LE1(act3mth)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5a.)LTV_1002-40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CLIENT</v>
          </cell>
        </row>
      </sheetData>
      <sheetData sheetId="61">
        <row r="1">
          <cell r="A1" t="str">
            <v>CLIENT</v>
          </cell>
        </row>
      </sheetData>
      <sheetData sheetId="62">
        <row r="1">
          <cell r="A1" t="str">
            <v>CLIENT</v>
          </cell>
        </row>
      </sheetData>
      <sheetData sheetId="63">
        <row r="1">
          <cell r="A1" t="str">
            <v>CLIENT</v>
          </cell>
        </row>
      </sheetData>
      <sheetData sheetId="64">
        <row r="1">
          <cell r="A1" t="str">
            <v>CLIENT</v>
          </cell>
        </row>
      </sheetData>
      <sheetData sheetId="65">
        <row r="1">
          <cell r="A1" t="str">
            <v>CLIENT</v>
          </cell>
        </row>
      </sheetData>
      <sheetData sheetId="66">
        <row r="1">
          <cell r="A1" t="str">
            <v>CLIENT</v>
          </cell>
        </row>
      </sheetData>
      <sheetData sheetId="67">
        <row r="1">
          <cell r="A1" t="str">
            <v>CLIENT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CLIENT</v>
          </cell>
        </row>
      </sheetData>
      <sheetData sheetId="73">
        <row r="1">
          <cell r="A1" t="str">
            <v>CLIENT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/>
      <sheetData sheetId="278">
        <row r="1">
          <cell r="A1" t="str">
            <v>CLIENT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Sale0406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Sale0307"/>
      <sheetName val=""/>
      <sheetName val="Sale 0407"/>
      <sheetName val="Sale 0404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CBO0497"/>
      <sheetName val="M_Maincomp"/>
      <sheetName val="boq"/>
      <sheetName val="Sampling"/>
      <sheetName val="Sale0403"/>
      <sheetName val="ดอกเบี้ยรับ"/>
      <sheetName val="ssw"/>
      <sheetName val="am_cost"/>
      <sheetName val="DEP12"/>
      <sheetName val="M"/>
      <sheetName val="RATE"/>
      <sheetName val="SAME"/>
      <sheetName val="_2__xls__2__xls_COV"/>
      <sheetName val="個品ﾘｽﾄ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Thai Summit PKK-HW"/>
      <sheetName val="FF_4"/>
      <sheetName val="เงินกู้ธนชาติ"/>
      <sheetName val="เงินกู้ MGC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TB Worksheet"/>
      <sheetName val="Linkage Quote"/>
      <sheetName val="6A CA"/>
      <sheetName val="61 HR"/>
      <sheetName val="65 FINANCE"/>
      <sheetName val="GIVTR00P"/>
      <sheetName val="(O3) CA Sheet"/>
      <sheetName val="M-2"/>
      <sheetName val="FF-4"/>
      <sheetName val="feature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5) Parameters"/>
      <sheetName val="Home"/>
      <sheetName val="gold แลกทอง"/>
      <sheetName val="Tornado 4.7 Component List"/>
      <sheetName val="FF_6"/>
      <sheetName val="LTX"/>
      <sheetName val="วงเครดิต 3"/>
      <sheetName val="part-import"/>
      <sheetName val="part-local"/>
      <sheetName val="tax-ss"/>
      <sheetName val="1120"/>
      <sheetName val="UPG表"/>
      <sheetName val="Adj&amp;Rje(Z820) 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name"/>
      <sheetName val="BPR-Bloom"/>
      <sheetName val="Cash Flow"/>
      <sheetName val="Financial Summary"/>
      <sheetName val="#Lookup"/>
      <sheetName val="A-Report"/>
      <sheetName val="Compan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_Lookup"/>
      <sheetName val="C"/>
      <sheetName val="SPARES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BSI"/>
      <sheetName val="FF-6"/>
      <sheetName val="exch"/>
      <sheetName val="addl cost"/>
      <sheetName val="accumdeprn"/>
      <sheetName val="AA-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CLIENT</v>
          </cell>
        </row>
      </sheetData>
      <sheetData sheetId="69">
        <row r="1">
          <cell r="A1" t="str">
            <v>CLIENT</v>
          </cell>
        </row>
      </sheetData>
      <sheetData sheetId="70">
        <row r="1">
          <cell r="A1" t="str">
            <v>CLIENT</v>
          </cell>
        </row>
      </sheetData>
      <sheetData sheetId="71">
        <row r="1">
          <cell r="A1" t="str">
            <v>CLIENT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>
        <row r="1">
          <cell r="A1" t="str">
            <v>INVOICE</v>
          </cell>
        </row>
      </sheetData>
      <sheetData sheetId="78"/>
      <sheetData sheetId="79">
        <row r="1">
          <cell r="A1" t="str">
            <v>CLIENT</v>
          </cell>
        </row>
      </sheetData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Summary on June 25, 2019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  <sheetName val="Sale 0502"/>
      <sheetName val="RSS9801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งบทดลองปภพ 4-47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9110"/>
      <sheetName val="2549"/>
      <sheetName val="Rate"/>
      <sheetName val="Sale0403"/>
      <sheetName val="AP-FAsb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ntrol Confirm-Trade"/>
      <sheetName val="group"/>
      <sheetName val="อัตราค่าบรรทุก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>
        <row r="1">
          <cell r="A1" t="str">
            <v>CLIENT</v>
          </cell>
        </row>
      </sheetData>
      <sheetData sheetId="16">
        <row r="1">
          <cell r="A1" t="str">
            <v>วัน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ving-JAN-09"/>
      <sheetName val="GL-SA-JAN-09"/>
      <sheetName val="SA-BAy"/>
      <sheetName val="SA-BAy(1)"/>
      <sheetName val="SCB"/>
      <sheetName val="งานระหว่างผลิต-Movie"/>
      <sheetName val="งานระหว่างผลิต-Music"/>
      <sheetName val="ลูกหนี้-โฆษณา"/>
      <sheetName val="ลูกหนี้การค้า-Traval"/>
      <sheetName val="ลูกหนี้การค้า-Mtech"/>
      <sheetName val="ลูกหนี้-MTech"/>
      <sheetName val="ภาษีขาย-ไม่ถึงกำหนด"/>
      <sheetName val="ลูกหนี้อื่น-ในประเทศ "/>
      <sheetName val="เงินทดรองจ่าย"/>
      <sheetName val="ปรับปรุงอาคาร"/>
      <sheetName val="ยานพาหนะ"/>
      <sheetName val="เครื่องมือ"/>
      <sheetName val="อุปกรณ์สำนักงาน"/>
      <sheetName val="ตกแต่ง"/>
      <sheetName val="คอม"/>
      <sheetName val="โปรแกรม"/>
      <sheetName val="ภ.ง.ด.1"/>
      <sheetName val="ภ.ง.ด.3 "/>
      <sheetName val="ภ.ง.ด.53"/>
      <sheetName val="กระแส"/>
      <sheetName val="กระแส-GL"/>
      <sheetName val="Current-BAY"/>
      <sheetName val="Current-SCB"/>
      <sheetName val="เบี้ยประกันภัยจ่ายล่วงหน้า"/>
      <sheetName val="สวัสดิการจ่ายล่วงหน้า"/>
      <sheetName val="ค่าบริการจ่ายล่วงหน้า"/>
      <sheetName val="เงินประกัน"/>
      <sheetName val="มัดจำอื่น"/>
      <sheetName val="มัดจำสินค้า"/>
      <sheetName val="คชจ.ล่วงหน้า"/>
      <sheetName val="ค่าธรรมเนียมจ่ายล่วงหน้า"/>
      <sheetName val="Vat7% ภายในเดือน_Junต้นฉบับ"/>
      <sheetName val="LTX"/>
      <sheetName val="ลูกหนี้อื่น-ในประเทศ_"/>
      <sheetName val="ภ_ง_ด_1"/>
      <sheetName val="ภ_ง_ด_3_"/>
      <sheetName val="ภ_ง_ด_53"/>
      <sheetName val="คชจ_ล่วงหน้า"/>
      <sheetName val="Vat7%_ภายในเดือน_Junต้นฉบ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Vat7%_ภายในเดือน_Junต้นฉบับ"/>
      <sheetName val="Stock Aging"/>
      <sheetName val="TrialBalance Q3-2002"/>
      <sheetName val="ดอกเบี้ยร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RATE"/>
      <sheetName val="DEP12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日程管理表"/>
      <sheetName val="title"/>
      <sheetName val="Formulas"/>
      <sheetName val="Excess Calc"/>
      <sheetName val="Sale_05021"/>
      <sheetName val="Sale_05011"/>
      <sheetName val="Vat7%_ภายในเดือน_Junต้นฉบับ1"/>
      <sheetName val="GL_CB"/>
      <sheetName val="C2"/>
      <sheetName val="Sale 0407"/>
      <sheetName val="test 2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pa group"/>
      <sheetName val="MANU YTD "/>
      <sheetName val="?????"/>
      <sheetName val="MR5"/>
      <sheetName val="Detail"/>
      <sheetName val="Trail"/>
      <sheetName val="Monthly highlights"/>
      <sheetName val="Sale 0408"/>
      <sheetName val="EXｳｪｲﾄ0"/>
      <sheetName val="FG-ISSUED"/>
      <sheetName val="ITEM"/>
      <sheetName val="Sheet &amp; Coil (TTTC)"/>
      <sheetName val="SP amortize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(O3) CA Sheet"/>
      <sheetName val="BPR"/>
      <sheetName val="Q3-46"/>
      <sheetName val="TB"/>
      <sheetName val="boq"/>
      <sheetName val="TB Worksheet"/>
      <sheetName val="addl cost"/>
      <sheetName val="accumdeprn"/>
      <sheetName val="Sale 0411"/>
      <sheetName val="PS-1995"/>
      <sheetName val="ภาคการขายวิศวกรรม"/>
      <sheetName val="LTX"/>
      <sheetName val="M"/>
      <sheetName val="p&amp;L"/>
      <sheetName val="M_Maincom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FF_3"/>
      <sheetName val="เกณฑ์การประเมินความเสี่ยง"/>
      <sheetName val="งบดุล"/>
      <sheetName val="งบทดลองปภพ 4-47"/>
      <sheetName val="รายงานสถานะใบสั่งซื้อใบจัดจ้าง"/>
      <sheetName val="BS"/>
      <sheetName val="B"/>
      <sheetName val="Defer_ร่วม"/>
      <sheetName val="0100"/>
      <sheetName val="cc 196 (SYS) (2)"/>
      <sheetName val="Variable"/>
      <sheetName val="securities movement"/>
      <sheetName val="LITF"/>
      <sheetName val="code"/>
      <sheetName val="Header"/>
      <sheetName val="Sale0309"/>
      <sheetName val="BAL42"/>
      <sheetName val="Newspaper"/>
      <sheetName val="FSA"/>
      <sheetName val="Sampling"/>
      <sheetName val="Stock Aging"/>
      <sheetName val="CODE,NAME"/>
      <sheetName val="data"/>
      <sheetName val="PL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TB_55(6M)"/>
      <sheetName val="200-110"/>
      <sheetName val="13.Tax Calculation"/>
      <sheetName val="BS ATTACH"/>
      <sheetName val="Sale 0401"/>
      <sheetName val="B131 "/>
      <sheetName val="J2"/>
      <sheetName val="J1"/>
      <sheetName val="FF-3"/>
      <sheetName val="New Item"/>
      <sheetName val="6A CA"/>
      <sheetName val="Inventory &amp; Provision"/>
      <sheetName val="note_defect"/>
      <sheetName val="Company Info"/>
      <sheetName val="CA Comp"/>
      <sheetName val="1120"/>
      <sheetName val="Menu"/>
      <sheetName val="Sale0311"/>
      <sheetName val="Sale0406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Master"/>
      <sheetName val="Co info"/>
      <sheetName val="cost4-47"/>
      <sheetName val="Linkage Quote"/>
      <sheetName val="HH"/>
      <sheetName val="EXIT"/>
      <sheetName val="chalinee ปี49"/>
      <sheetName val="RSS9801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  <sheetName val="FA_1"/>
      <sheetName val="ปัจจุบัน_1"/>
      <sheetName val="GL_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JC2003"/>
      <sheetName val="MONTHLY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Aging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Sale 0411"/>
      <sheetName val="Trial Balance"/>
      <sheetName val="ปัจจุบัน_2"/>
      <sheetName val="Sale_05022"/>
      <sheetName val="Sale_0411"/>
      <sheetName val="Sheet1"/>
      <sheetName val="cal (2)"/>
      <sheetName val="Detail"/>
      <sheetName val="PL-Kip(after adj)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ale 0401"/>
      <sheetName val="criteria"/>
      <sheetName val="Sheet3"/>
      <sheetName val="INFO"/>
      <sheetName val="ชีวิต 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A"/>
      <sheetName val="gl"/>
      <sheetName val="Sale0403"/>
      <sheetName val="ops tb"/>
      <sheetName val="งบดุล"/>
      <sheetName val="Stock Aging"/>
      <sheetName val="B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CB"/>
      <sheetName val="GL M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วงเครดิต 3"/>
      <sheetName val="CORPORATE TAX01"/>
      <sheetName val="Vat7% ภายในเดือน_Junต้นฉบับ"/>
      <sheetName val="1120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BGT97STAFF"/>
      <sheetName val="เงินกู้ธนชาติ"/>
      <sheetName val="CA Sheet"/>
      <sheetName val="Type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???????? "/>
      <sheetName val="detail-AOP"/>
      <sheetName val="detail-Act"/>
      <sheetName val="JJDHT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JAN"/>
      <sheetName val="DPLA"/>
      <sheetName val="Q2 EXPECTED"/>
      <sheetName val="กระดาษทำการ"/>
      <sheetName val="ยานพาหนะ"/>
      <sheetName val="Foreign_exchange_rate"/>
      <sheetName val="FIN_TB_SI"/>
      <sheetName val="Ex-Rates"/>
      <sheetName val="Asset &amp; Liability"/>
      <sheetName val="Net asset value"/>
      <sheetName val="_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 refreshError="1"/>
      <sheetData sheetId="296" refreshError="1"/>
      <sheetData sheetId="297" refreshError="1"/>
      <sheetData sheetId="29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WO"/>
      <sheetName val="Cod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ทดลอง55_audit"/>
      <sheetName val="Lead-BS"/>
      <sheetName val="A"/>
      <sheetName val="C"/>
      <sheetName val="Fa"/>
      <sheetName val="Os"/>
      <sheetName val="J"/>
      <sheetName val="CC"/>
      <sheetName val="EE"/>
      <sheetName val="PP"/>
      <sheetName val="SE"/>
      <sheetName val="RE "/>
      <sheetName val="P"/>
      <sheetName val="Lead-PL"/>
      <sheetName val="Index"/>
      <sheetName val="10"/>
      <sheetName val="11"/>
      <sheetName val="41"/>
      <sheetName val="20"/>
      <sheetName val="TAX "/>
      <sheetName val="MAT"/>
      <sheetName val="อินเด็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B2" t="str">
            <v>รายได้ค่าเช่า</v>
          </cell>
        </row>
      </sheetData>
      <sheetData sheetId="17">
        <row r="2">
          <cell r="B2" t="str">
            <v>รายได้อื่น</v>
          </cell>
        </row>
      </sheetData>
      <sheetData sheetId="18"/>
      <sheetData sheetId="19"/>
      <sheetData sheetId="20"/>
      <sheetData sheetId="21"/>
      <sheetData sheetId="22">
        <row r="5">
          <cell r="B5" t="str">
            <v>AUR</v>
          </cell>
          <cell r="C5" t="str">
            <v>หน้ารายงานและงบการเงิน (ชุดสุดท้ายเท่านั้น)</v>
          </cell>
        </row>
        <row r="6">
          <cell r="B6" t="str">
            <v>LR</v>
          </cell>
          <cell r="C6" t="str">
            <v>หนังสือรับรองของผู้บริหาร</v>
          </cell>
        </row>
        <row r="7">
          <cell r="B7" t="str">
            <v xml:space="preserve">ML </v>
          </cell>
          <cell r="C7" t="str">
            <v>จดหมายถึงผู้บริหาร (Management letter)</v>
          </cell>
        </row>
        <row r="8">
          <cell r="B8" t="str">
            <v>AECR</v>
          </cell>
          <cell r="C8" t="str">
            <v>Audit Engagement Completion Record</v>
          </cell>
        </row>
        <row r="9">
          <cell r="B9" t="str">
            <v>EQCR</v>
          </cell>
          <cell r="C9" t="str">
            <v>แนวทางการตรวจสอบของ EQCR</v>
          </cell>
        </row>
        <row r="10">
          <cell r="B10">
            <v>0</v>
          </cell>
          <cell r="C10">
            <v>0</v>
          </cell>
        </row>
        <row r="11">
          <cell r="B11" t="str">
            <v>บทสรุป</v>
          </cell>
          <cell r="C11" t="str">
            <v>(AUDIT SUMMARY)</v>
          </cell>
        </row>
        <row r="12">
          <cell r="B12" t="str">
            <v>ASM</v>
          </cell>
          <cell r="C12" t="str">
            <v>สรุปสาระสำคัญของปัญหา, ข้อผิดพลาดที่ตรวจพบ รวมทั้งข้อหารือต่างๆ</v>
          </cell>
        </row>
        <row r="13">
          <cell r="B13" t="str">
            <v>MWC</v>
          </cell>
          <cell r="C13" t="str">
            <v>บันทึกการประชุมกับลูกค้า (Meeling with Client)</v>
          </cell>
        </row>
        <row r="14">
          <cell r="B14" t="str">
            <v>SMS</v>
          </cell>
          <cell r="C14" t="str">
            <v>สรุปข้อผิดพลาดที่ยอมรับได้ (ไม่ได้ปรับปรุงรายการ)</v>
          </cell>
        </row>
        <row r="15">
          <cell r="B15" t="str">
            <v>AJE</v>
          </cell>
          <cell r="C15" t="str">
            <v>รายการปรับปรุงและรายการจัดประเภทบัญชี (ให้อยู่ใน SMS)</v>
          </cell>
        </row>
        <row r="16">
          <cell r="B16" t="str">
            <v>PER</v>
          </cell>
          <cell r="C16" t="str">
            <v>เหตุการณ์ภายหลังวันที่ในงบการเงิน (Post Event Review)</v>
          </cell>
        </row>
        <row r="17">
          <cell r="B17" t="str">
            <v>CL</v>
          </cell>
          <cell r="C17" t="str">
            <v>ภาระผูกพันและหนี้สินที่อาจเกิดขึ้น (Contingent liabilies)</v>
          </cell>
        </row>
        <row r="18">
          <cell r="B18" t="str">
            <v>LA</v>
          </cell>
          <cell r="C18" t="str">
            <v>จดหมายจากทนายความ (Letter of Attorney)</v>
          </cell>
        </row>
        <row r="19">
          <cell r="B19" t="str">
            <v>GC</v>
          </cell>
          <cell r="C19" t="str">
            <v>การสอบทานสมมุติฐานการดำเนินงานต่อเนื่อง (Going Concern)</v>
          </cell>
        </row>
        <row r="20">
          <cell r="B20" t="str">
            <v xml:space="preserve">RATIO </v>
          </cell>
          <cell r="C20" t="str">
            <v>กระดาษทำการวิเคราะห์งบการเงิน และอัตราส่วนที่สำคัญ</v>
          </cell>
        </row>
        <row r="21">
          <cell r="B21" t="str">
            <v>POINT</v>
          </cell>
          <cell r="C21" t="str">
            <v>รายการที่ต้องติดตามในการตรวจสอบเพิ่มเติมงวดนี้</v>
          </cell>
        </row>
        <row r="22">
          <cell r="B22" t="str">
            <v>PEN</v>
          </cell>
          <cell r="C22" t="str">
            <v>รายการที่ต้องติดตามในการตรวจสอบงวดถัดไป</v>
          </cell>
        </row>
        <row r="23">
          <cell r="B23">
            <v>0</v>
          </cell>
          <cell r="C23">
            <v>0</v>
          </cell>
        </row>
        <row r="24">
          <cell r="B24" t="str">
            <v>ขั้นตอนการรับงาน</v>
          </cell>
        </row>
        <row r="25">
          <cell r="B25" t="str">
            <v>ER</v>
          </cell>
          <cell r="C25" t="str">
            <v>ประเมินความเสี่ยงในการรับงาน</v>
          </cell>
        </row>
        <row r="26">
          <cell r="B26" t="str">
            <v>EL</v>
          </cell>
          <cell r="C26" t="str">
            <v>หนังสือตอบรับงานเสนอบริการ</v>
          </cell>
        </row>
        <row r="28">
          <cell r="B28" t="str">
            <v>การวางแผนการปฏิบัติงาน</v>
          </cell>
          <cell r="C28">
            <v>0</v>
          </cell>
        </row>
        <row r="29">
          <cell r="B29" t="str">
            <v>WDR</v>
          </cell>
          <cell r="C29" t="str">
            <v>รายงานรายชื่อพนักงานที่ตรวจสอบ</v>
          </cell>
        </row>
        <row r="30">
          <cell r="B30" t="str">
            <v>C-Plan</v>
          </cell>
          <cell r="C30" t="str">
            <v>ข้อมูลที่เตรียมก่อนประชุมวางแผนการตรวจสอบ</v>
          </cell>
        </row>
        <row r="31">
          <cell r="B31" t="str">
            <v>POB</v>
          </cell>
          <cell r="C31" t="str">
            <v>การวางแผนการตรวจสอบ+ประชุมการวางแผนภายในสำนักงาน</v>
          </cell>
        </row>
        <row r="32">
          <cell r="B32" t="str">
            <v>FC</v>
          </cell>
          <cell r="C32" t="str">
            <v>แบบสอบถามเรื่องทุจริต (Fraud Checklist)</v>
          </cell>
        </row>
        <row r="33">
          <cell r="B33" t="str">
            <v>C.Com</v>
          </cell>
          <cell r="C33" t="str">
            <v>ประเมินผลกระทบของการใช้คอมพิวเตอร์</v>
          </cell>
        </row>
        <row r="34">
          <cell r="B34" t="str">
            <v>KOB</v>
          </cell>
          <cell r="C34" t="str">
            <v>ความรู้ทั้วไปเกี่ยวกับธุรกิจ (Knowledge of Business)</v>
          </cell>
        </row>
        <row r="35">
          <cell r="B35" t="str">
            <v>RISK</v>
          </cell>
          <cell r="C35" t="str">
            <v>การประเมินความเสี่ยงในการตรวจสอบ (รวมอยู่ใน PSM)</v>
          </cell>
        </row>
        <row r="36">
          <cell r="B36" t="str">
            <v>MAT</v>
          </cell>
          <cell r="C36" t="str">
            <v>สรุปยอดความมีสาระสำคัญ</v>
          </cell>
        </row>
        <row r="37">
          <cell r="B37" t="str">
            <v>PSM</v>
          </cell>
          <cell r="C37" t="str">
            <v>สรุปแผนการตรวจสอบ (Planning Summary Memorandum)</v>
          </cell>
        </row>
        <row r="38">
          <cell r="B38" t="str">
            <v>Plan - Others</v>
          </cell>
          <cell r="C38" t="str">
            <v>อื่นๆ</v>
          </cell>
        </row>
        <row r="39">
          <cell r="C39">
            <v>0</v>
          </cell>
        </row>
        <row r="40">
          <cell r="B40" t="str">
            <v>รายงานกระดาษทำการทั่วไป</v>
          </cell>
          <cell r="C40">
            <v>0</v>
          </cell>
        </row>
        <row r="41">
          <cell r="B41" t="str">
            <v>WTB</v>
          </cell>
          <cell r="C41" t="str">
            <v>งบทดลอง (Trial Balance)</v>
          </cell>
        </row>
        <row r="42">
          <cell r="B42" t="str">
            <v>O &amp; C</v>
          </cell>
          <cell r="C42" t="str">
            <v>การตรวจสอบยอดยกมาและยกไป (Opening &amp; Closing)</v>
          </cell>
        </row>
        <row r="43">
          <cell r="B43" t="str">
            <v>JV</v>
          </cell>
          <cell r="C43" t="str">
            <v>การทดสอบรายการใบสำคัญทั่วไป</v>
          </cell>
        </row>
        <row r="44">
          <cell r="B44" t="str">
            <v>WLS</v>
          </cell>
          <cell r="C44" t="str">
            <v>กระดาษทำการสรุป, งบแสดงฐานะการเงินและงบกำไรขาดทุน</v>
          </cell>
        </row>
        <row r="45">
          <cell r="B45" t="str">
            <v>EPS</v>
          </cell>
          <cell r="C45" t="str">
            <v>กำไรต่อหุ้น (EPS)</v>
          </cell>
        </row>
        <row r="46">
          <cell r="B46" t="str">
            <v>WCF</v>
          </cell>
          <cell r="C46" t="str">
            <v>กระดาษทำการงบกระแสเงินสด</v>
          </cell>
        </row>
        <row r="47">
          <cell r="B47" t="str">
            <v>W-CON</v>
          </cell>
          <cell r="C47" t="str">
            <v>กระดาษทำการงบการเงินรวม (Consolidated)</v>
          </cell>
        </row>
        <row r="48">
          <cell r="B48" t="str">
            <v>TAX</v>
          </cell>
          <cell r="C48" t="str">
            <v>สรุปการคำนวณภาษีเงินได้นิติบุคคล (Income Tax)</v>
          </cell>
        </row>
        <row r="49">
          <cell r="B49" t="str">
            <v>C-Note</v>
          </cell>
          <cell r="C49" t="str">
            <v>แบบตรวจสอบความครบถ้วนของการเปิดเผยข้อมูลในงบการเงิน</v>
          </cell>
        </row>
        <row r="50">
          <cell r="B50" t="str">
            <v>NTF</v>
          </cell>
          <cell r="C50" t="str">
            <v xml:space="preserve">หมายเหตุประกอบงบการเงินอื่น เช่น เครื่องมือทางการเงิน </v>
          </cell>
        </row>
        <row r="51">
          <cell r="B51" t="str">
            <v>(Note to financial)</v>
          </cell>
          <cell r="C51" t="str">
            <v>จำแนกส่วนงาน , BOI</v>
          </cell>
        </row>
        <row r="52">
          <cell r="B52" t="str">
            <v>RPT</v>
          </cell>
          <cell r="C52" t="str">
            <v>รายการกับกิจการที่เกี่ยวข้องกัน (Related Party Transactions)</v>
          </cell>
        </row>
        <row r="53">
          <cell r="B53" t="str">
            <v>IC</v>
          </cell>
          <cell r="C53" t="str">
            <v>รายงานเกี่ยวกับการควบคุมภายใน</v>
          </cell>
        </row>
        <row r="54">
          <cell r="B54" t="str">
            <v>Minutes</v>
          </cell>
          <cell r="C54" t="str">
            <v>รายงานการประชุมของกรรมการและผู้ถือหุ้น</v>
          </cell>
        </row>
        <row r="55">
          <cell r="B55" t="str">
            <v>Consult</v>
          </cell>
          <cell r="C55" t="str">
            <v>บันทึกข้อหารือ</v>
          </cell>
        </row>
        <row r="57">
          <cell r="B57" t="str">
            <v>หมวดสินทรัพย์</v>
          </cell>
          <cell r="C57">
            <v>0</v>
          </cell>
        </row>
        <row r="58">
          <cell r="B58" t="str">
            <v xml:space="preserve">     สินทรัพย์หมุนเวียน</v>
          </cell>
          <cell r="C58">
            <v>0</v>
          </cell>
        </row>
        <row r="59">
          <cell r="B59" t="str">
            <v>A</v>
          </cell>
          <cell r="C59" t="str">
            <v>เงินสดและรายการเทียบเท่าเงินสด</v>
          </cell>
        </row>
        <row r="60">
          <cell r="B60" t="str">
            <v>B</v>
          </cell>
          <cell r="C60" t="str">
            <v>เงินลงทุนชั่วคราว</v>
          </cell>
        </row>
        <row r="61">
          <cell r="B61" t="str">
            <v>C</v>
          </cell>
          <cell r="C61" t="str">
            <v>ลูกหนี้การค้าและลูกหนี้อื่น</v>
          </cell>
        </row>
        <row r="62">
          <cell r="B62" t="str">
            <v>J</v>
          </cell>
          <cell r="C62" t="str">
            <v>ที่ดินและต้นทุนโครงการระหว่างก่อสร้าง</v>
          </cell>
        </row>
        <row r="63">
          <cell r="B63" t="str">
            <v>D</v>
          </cell>
          <cell r="C63" t="str">
            <v>เงินให้กู้ยืมระยะสั้น</v>
          </cell>
        </row>
        <row r="64">
          <cell r="B64" t="str">
            <v>E</v>
          </cell>
          <cell r="C64" t="str">
            <v>สินค้าคงเหลือ</v>
          </cell>
        </row>
        <row r="65">
          <cell r="B65" t="str">
            <v>I</v>
          </cell>
          <cell r="C65" t="str">
            <v>สินทรัพย์หมุนเวียนอื่น</v>
          </cell>
        </row>
        <row r="66">
          <cell r="B66" t="str">
            <v xml:space="preserve">     สินทรัพย์ไม่หมุนเวียน</v>
          </cell>
          <cell r="C66">
            <v>0</v>
          </cell>
        </row>
        <row r="67">
          <cell r="B67" t="str">
            <v>N</v>
          </cell>
          <cell r="C67" t="str">
            <v>เงินลงทุนในบริษัทย่อย</v>
          </cell>
        </row>
        <row r="68">
          <cell r="B68" t="str">
            <v>K</v>
          </cell>
          <cell r="C68" t="str">
            <v>เงินให้กู้ยืมระยะยาว</v>
          </cell>
        </row>
        <row r="69">
          <cell r="B69" t="str">
            <v>H</v>
          </cell>
          <cell r="C69" t="str">
            <v>อสังหาริมทรัพย์เพื่อการลงทุน</v>
          </cell>
        </row>
        <row r="70">
          <cell r="B70" t="str">
            <v>FA</v>
          </cell>
          <cell r="C70" t="str">
            <v>ที่ดิน อาคาร และอุปกรณ์</v>
          </cell>
        </row>
        <row r="71">
          <cell r="B71" t="str">
            <v>S</v>
          </cell>
          <cell r="C71" t="str">
            <v>สินทรัพย์ไม่มีตัวตนอื่น</v>
          </cell>
        </row>
        <row r="72">
          <cell r="B72" t="str">
            <v>T</v>
          </cell>
          <cell r="C72" t="str">
            <v>สินทรัพย์ภาษีเงินได้รอการตัดบัญชี</v>
          </cell>
        </row>
        <row r="73">
          <cell r="B73" t="str">
            <v>OS</v>
          </cell>
          <cell r="C73" t="str">
            <v>สินทรัพย์ไม่หมุนเวียนอื่น</v>
          </cell>
        </row>
        <row r="75">
          <cell r="B75" t="str">
            <v>หนี้สินและส่วนของผู้ถือหุ้น</v>
          </cell>
          <cell r="C75">
            <v>0</v>
          </cell>
        </row>
        <row r="76">
          <cell r="B76" t="str">
            <v xml:space="preserve">     หนี้สินหมุนเวียน</v>
          </cell>
          <cell r="C76">
            <v>0</v>
          </cell>
        </row>
        <row r="77">
          <cell r="B77" t="str">
            <v>AA</v>
          </cell>
          <cell r="C77" t="str">
            <v>เงินเบิกเกินบัญชีและเงินกู้ยืมระยะสั้นจากสถาบันการเงิน</v>
          </cell>
        </row>
        <row r="78">
          <cell r="B78" t="str">
            <v>CC</v>
          </cell>
          <cell r="C78" t="str">
            <v>เจ้าหนี้การค้าและเจ้าหนี้อื่น</v>
          </cell>
        </row>
        <row r="80">
          <cell r="B80" t="str">
            <v>DD</v>
          </cell>
          <cell r="C80" t="str">
            <v>เงินกู้ยืมระยะสั้น</v>
          </cell>
        </row>
        <row r="81">
          <cell r="B81" t="str">
            <v>GG</v>
          </cell>
          <cell r="C81" t="str">
            <v>ภาษีเงินได้ค้างจ่าย</v>
          </cell>
        </row>
        <row r="82">
          <cell r="B82">
            <v>0</v>
          </cell>
          <cell r="C82">
            <v>0</v>
          </cell>
        </row>
        <row r="83">
          <cell r="B83" t="str">
            <v>……………………………………………………….</v>
          </cell>
          <cell r="C83">
            <v>0</v>
          </cell>
        </row>
        <row r="84">
          <cell r="B84" t="str">
            <v xml:space="preserve">     หนี้สินไม่หมุนเวียน</v>
          </cell>
          <cell r="C84">
            <v>0</v>
          </cell>
        </row>
        <row r="85">
          <cell r="B85" t="str">
            <v>NN</v>
          </cell>
          <cell r="C85" t="str">
            <v>เงินกู้ยืมระยะยาว</v>
          </cell>
        </row>
        <row r="86">
          <cell r="B86" t="str">
            <v>EE</v>
          </cell>
          <cell r="C86" t="str">
            <v>เงินกู้ยืมจากบุคคลที่เกี่ยวข้องกัน</v>
          </cell>
        </row>
        <row r="87">
          <cell r="B87" t="str">
            <v>MM</v>
          </cell>
          <cell r="C87" t="str">
            <v>เจ้าหนี้ตามสัญญาเช่าการเงิน</v>
          </cell>
        </row>
        <row r="88">
          <cell r="B88" t="str">
            <v>TT</v>
          </cell>
          <cell r="C88" t="str">
            <v>หนี้สินภาษีเงินได้รอการตัดบัญชี</v>
          </cell>
        </row>
        <row r="89">
          <cell r="B89" t="str">
            <v>OO</v>
          </cell>
          <cell r="C89" t="str">
            <v>ภาระผูกพันผลประโยชน์พนักงาน</v>
          </cell>
        </row>
        <row r="90">
          <cell r="B90" t="str">
            <v>PP</v>
          </cell>
          <cell r="C90" t="str">
            <v>เงินมัดจำค่าเช่า</v>
          </cell>
        </row>
        <row r="91">
          <cell r="B91" t="str">
            <v>SE</v>
          </cell>
          <cell r="C91" t="str">
            <v>ส่วนของผู้ถือหุ้น</v>
          </cell>
        </row>
        <row r="92">
          <cell r="B92" t="str">
            <v>RE</v>
          </cell>
          <cell r="C92" t="str">
            <v>กำไร(ขาดทุน)สะสม</v>
          </cell>
        </row>
        <row r="93">
          <cell r="B93" t="str">
            <v>……………………………………………………….</v>
          </cell>
          <cell r="C93">
            <v>0</v>
          </cell>
        </row>
        <row r="94">
          <cell r="B94" t="str">
            <v>หมวดรายได้ ต้นทุน และค่าใช้จ่าย</v>
          </cell>
          <cell r="C94">
            <v>0</v>
          </cell>
        </row>
        <row r="95">
          <cell r="B95">
            <v>10</v>
          </cell>
          <cell r="C95" t="str">
            <v>รายได้ค่าเช่า</v>
          </cell>
        </row>
        <row r="96">
          <cell r="B96">
            <v>11</v>
          </cell>
          <cell r="C96" t="str">
            <v>รายได้อื่น</v>
          </cell>
        </row>
        <row r="97">
          <cell r="B97">
            <v>12</v>
          </cell>
          <cell r="C97" t="str">
            <v>-</v>
          </cell>
        </row>
        <row r="98">
          <cell r="B98">
            <v>20</v>
          </cell>
          <cell r="C98" t="str">
            <v>ต้นทุนค่าเช่า</v>
          </cell>
        </row>
        <row r="99">
          <cell r="B99">
            <v>21</v>
          </cell>
          <cell r="C99" t="str">
            <v>ต้นทุนจากการให้เช่าและบริการ</v>
          </cell>
        </row>
        <row r="100">
          <cell r="B100">
            <v>40</v>
          </cell>
          <cell r="C100" t="str">
            <v>ค่าใช้จ่ายในการขาย</v>
          </cell>
        </row>
        <row r="101">
          <cell r="B101">
            <v>41</v>
          </cell>
          <cell r="C101" t="str">
            <v>ค่าใช้จ่ายในการบริหาร</v>
          </cell>
        </row>
        <row r="102">
          <cell r="B102">
            <v>42</v>
          </cell>
          <cell r="C102" t="str">
            <v>ค่าใช้จ่ายอื่น</v>
          </cell>
        </row>
        <row r="103">
          <cell r="B103">
            <v>50</v>
          </cell>
          <cell r="C103" t="str">
            <v>ต้นทุนทางการเงิน</v>
          </cell>
        </row>
        <row r="104">
          <cell r="B10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2"/>
  <sheetViews>
    <sheetView tabSelected="1" view="pageBreakPreview" topLeftCell="A21" zoomScale="80" zoomScaleNormal="70" zoomScaleSheetLayoutView="80" workbookViewId="0">
      <selection activeCell="E32" sqref="E32"/>
    </sheetView>
  </sheetViews>
  <sheetFormatPr defaultColWidth="12" defaultRowHeight="27" customHeight="1"/>
  <cols>
    <col min="1" max="3" width="4.375" style="1" customWidth="1"/>
    <col min="4" max="4" width="32.625" style="1" customWidth="1"/>
    <col min="5" max="5" width="9.625" style="1" bestFit="1" customWidth="1"/>
    <col min="6" max="6" width="1.375" style="1" customWidth="1"/>
    <col min="7" max="7" width="19.875" style="3" customWidth="1"/>
    <col min="8" max="8" width="1.125" style="3" customWidth="1"/>
    <col min="9" max="9" width="19.875" style="3" bestFit="1" customWidth="1"/>
    <col min="10" max="10" width="1.125" style="3" customWidth="1"/>
    <col min="11" max="11" width="19.875" style="3" customWidth="1"/>
    <col min="12" max="12" width="1.125" style="1" customWidth="1"/>
    <col min="13" max="13" width="19.875" style="3" customWidth="1"/>
    <col min="14" max="14" width="1.375" style="1" customWidth="1"/>
    <col min="15" max="15" width="12" style="1"/>
    <col min="16" max="16" width="15.5" style="1" bestFit="1" customWidth="1"/>
    <col min="17" max="16384" width="12" style="1"/>
  </cols>
  <sheetData>
    <row r="1" spans="1:13" ht="24.9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4.9" customHeight="1">
      <c r="A2" s="200" t="s">
        <v>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4.9" customHeight="1">
      <c r="A3" s="201" t="s">
        <v>2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  <c r="M3" s="201"/>
    </row>
    <row r="4" spans="1:13" ht="24.9" customHeight="1">
      <c r="A4" s="181"/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</row>
    <row r="5" spans="1:13" ht="24.9" customHeight="1">
      <c r="A5" s="163"/>
      <c r="B5" s="163"/>
      <c r="C5" s="163"/>
      <c r="D5" s="163"/>
      <c r="E5" s="163"/>
      <c r="F5" s="163"/>
      <c r="G5" s="202" t="s">
        <v>3</v>
      </c>
      <c r="H5" s="202"/>
      <c r="I5" s="202"/>
      <c r="J5" s="202"/>
      <c r="K5" s="202"/>
      <c r="L5" s="202"/>
      <c r="M5" s="202"/>
    </row>
    <row r="6" spans="1:13" ht="24.9" customHeight="1">
      <c r="A6" s="163"/>
      <c r="B6" s="163"/>
      <c r="C6" s="163"/>
      <c r="D6" s="163"/>
      <c r="E6" s="163"/>
      <c r="F6" s="163"/>
      <c r="G6" s="204" t="s">
        <v>4</v>
      </c>
      <c r="H6" s="204"/>
      <c r="I6" s="204"/>
      <c r="J6" s="33"/>
      <c r="K6" s="203" t="s">
        <v>5</v>
      </c>
      <c r="L6" s="203"/>
      <c r="M6" s="203"/>
    </row>
    <row r="7" spans="1:13" ht="24.9" customHeight="1">
      <c r="E7" s="182"/>
      <c r="F7" s="163"/>
      <c r="G7" s="27" t="s">
        <v>6</v>
      </c>
      <c r="H7" s="24"/>
      <c r="I7" s="27" t="s">
        <v>7</v>
      </c>
      <c r="J7" s="24"/>
      <c r="K7" s="27" t="s">
        <v>6</v>
      </c>
      <c r="L7" s="24"/>
      <c r="M7" s="27" t="s">
        <v>7</v>
      </c>
    </row>
    <row r="8" spans="1:13" ht="24.9" customHeight="1">
      <c r="A8" s="183" t="s">
        <v>8</v>
      </c>
      <c r="B8" s="163"/>
      <c r="C8" s="163"/>
      <c r="D8" s="163"/>
      <c r="E8" s="184" t="s">
        <v>9</v>
      </c>
      <c r="F8" s="163"/>
      <c r="G8" s="185"/>
      <c r="H8" s="186"/>
      <c r="I8" s="185"/>
      <c r="J8" s="186"/>
      <c r="K8" s="185"/>
      <c r="L8" s="186"/>
      <c r="M8" s="185"/>
    </row>
    <row r="9" spans="1:13" ht="24.9" customHeight="1">
      <c r="A9" s="183"/>
      <c r="B9" s="163"/>
      <c r="C9" s="163"/>
      <c r="D9" s="163"/>
      <c r="E9" s="184"/>
      <c r="F9" s="163"/>
      <c r="G9" s="185"/>
      <c r="H9" s="186"/>
      <c r="I9" s="185"/>
      <c r="J9" s="186"/>
      <c r="K9" s="185"/>
      <c r="L9" s="186"/>
      <c r="M9" s="185"/>
    </row>
    <row r="10" spans="1:13" ht="24.9" customHeight="1">
      <c r="A10" s="141" t="s">
        <v>10</v>
      </c>
      <c r="B10" s="141"/>
      <c r="C10" s="141"/>
      <c r="E10" s="165"/>
      <c r="G10" s="110"/>
      <c r="K10" s="110"/>
    </row>
    <row r="11" spans="1:13" ht="24.9" customHeight="1">
      <c r="B11" s="1" t="s">
        <v>11</v>
      </c>
      <c r="E11" s="153" t="s">
        <v>12</v>
      </c>
      <c r="G11" s="4">
        <v>266785632.15999997</v>
      </c>
      <c r="H11" s="4"/>
      <c r="I11" s="4">
        <v>177855150.28</v>
      </c>
      <c r="J11" s="4"/>
      <c r="K11" s="5">
        <v>237515489.14999998</v>
      </c>
      <c r="L11" s="6"/>
      <c r="M11" s="5">
        <v>37034595.57</v>
      </c>
    </row>
    <row r="12" spans="1:13" ht="24.9" customHeight="1">
      <c r="B12" s="1" t="s">
        <v>13</v>
      </c>
      <c r="E12" s="153"/>
      <c r="G12" s="111"/>
      <c r="H12" s="4"/>
      <c r="I12" s="4"/>
      <c r="J12" s="4"/>
      <c r="K12" s="111"/>
      <c r="L12" s="20"/>
      <c r="M12" s="4"/>
    </row>
    <row r="13" spans="1:13" ht="24.9" customHeight="1">
      <c r="C13" s="1" t="s">
        <v>14</v>
      </c>
      <c r="E13" s="187" t="s">
        <v>15</v>
      </c>
      <c r="G13" s="4">
        <v>400875523.94999999</v>
      </c>
      <c r="H13" s="4"/>
      <c r="I13" s="4">
        <v>491844372.56</v>
      </c>
      <c r="J13" s="4"/>
      <c r="K13" s="5">
        <v>0</v>
      </c>
      <c r="L13" s="6"/>
      <c r="M13" s="5">
        <v>0</v>
      </c>
    </row>
    <row r="14" spans="1:13" ht="24.9" customHeight="1">
      <c r="C14" s="1" t="s">
        <v>16</v>
      </c>
      <c r="E14" s="187" t="s">
        <v>17</v>
      </c>
      <c r="G14" s="4">
        <v>349825381.37000006</v>
      </c>
      <c r="H14" s="4"/>
      <c r="I14" s="4">
        <v>136643078.59999999</v>
      </c>
      <c r="J14" s="4"/>
      <c r="K14" s="5">
        <v>455242036.04000002</v>
      </c>
      <c r="L14" s="6"/>
      <c r="M14" s="5">
        <v>9174719.4899999984</v>
      </c>
    </row>
    <row r="15" spans="1:13" ht="24.9" customHeight="1">
      <c r="B15" s="1" t="s">
        <v>18</v>
      </c>
      <c r="E15" s="153" t="s">
        <v>19</v>
      </c>
      <c r="G15" s="4">
        <v>909450000</v>
      </c>
      <c r="H15" s="4"/>
      <c r="I15" s="4">
        <v>439000000</v>
      </c>
      <c r="J15" s="4"/>
      <c r="K15" s="5">
        <v>1175200000</v>
      </c>
      <c r="L15" s="6"/>
      <c r="M15" s="5">
        <v>1394200000</v>
      </c>
    </row>
    <row r="16" spans="1:13" ht="24.9" customHeight="1">
      <c r="B16" s="1" t="s">
        <v>20</v>
      </c>
      <c r="E16" s="171" t="s">
        <v>21</v>
      </c>
      <c r="G16" s="4">
        <v>49695113.790000007</v>
      </c>
      <c r="H16" s="4"/>
      <c r="I16" s="4">
        <v>54864695.920000002</v>
      </c>
      <c r="J16" s="4"/>
      <c r="K16" s="5">
        <v>0</v>
      </c>
      <c r="L16" s="6"/>
      <c r="M16" s="5">
        <v>0</v>
      </c>
    </row>
    <row r="17" spans="1:13" ht="24.9" customHeight="1">
      <c r="B17" s="1" t="s">
        <v>22</v>
      </c>
      <c r="E17" s="171" t="s">
        <v>23</v>
      </c>
      <c r="G17" s="4">
        <v>36477.870000000003</v>
      </c>
      <c r="H17" s="4"/>
      <c r="I17" s="4">
        <v>36370.230000000003</v>
      </c>
      <c r="J17" s="4"/>
      <c r="K17" s="5">
        <v>36477.870000000003</v>
      </c>
      <c r="L17" s="6"/>
      <c r="M17" s="5">
        <v>36370.230000000003</v>
      </c>
    </row>
    <row r="18" spans="1:13" ht="24.9" customHeight="1">
      <c r="B18" s="1" t="s">
        <v>24</v>
      </c>
      <c r="D18" s="188"/>
      <c r="E18" s="171" t="s">
        <v>25</v>
      </c>
      <c r="G18" s="4">
        <v>2400000</v>
      </c>
      <c r="H18" s="4"/>
      <c r="I18" s="4">
        <v>28472429.239999998</v>
      </c>
      <c r="J18" s="4"/>
      <c r="K18" s="4">
        <v>0</v>
      </c>
      <c r="L18" s="6"/>
      <c r="M18" s="4">
        <v>0</v>
      </c>
    </row>
    <row r="19" spans="1:13" ht="24.9" customHeight="1">
      <c r="D19" s="1" t="s">
        <v>26</v>
      </c>
      <c r="E19" s="101"/>
      <c r="G19" s="28">
        <f>SUM(G11:G18)</f>
        <v>1979068129.1399999</v>
      </c>
      <c r="H19" s="4"/>
      <c r="I19" s="28">
        <f>SUM(I11:I18)</f>
        <v>1328716096.8300002</v>
      </c>
      <c r="J19" s="4"/>
      <c r="K19" s="28">
        <f>SUM(K11:K18)</f>
        <v>1867994003.0599999</v>
      </c>
      <c r="L19" s="6"/>
      <c r="M19" s="28">
        <f>SUM(M11:M18)</f>
        <v>1440445685.29</v>
      </c>
    </row>
    <row r="20" spans="1:13" ht="24.9" customHeight="1">
      <c r="A20" s="7" t="s">
        <v>27</v>
      </c>
      <c r="G20" s="111"/>
      <c r="H20" s="4"/>
      <c r="I20" s="111"/>
      <c r="J20" s="4"/>
      <c r="K20" s="111"/>
      <c r="L20" s="6"/>
      <c r="M20" s="111"/>
    </row>
    <row r="21" spans="1:13" ht="24.9" customHeight="1">
      <c r="B21" s="1" t="s">
        <v>28</v>
      </c>
      <c r="E21" s="171" t="s">
        <v>29</v>
      </c>
      <c r="G21" s="4">
        <v>93390487.469999999</v>
      </c>
      <c r="H21" s="4"/>
      <c r="I21" s="4">
        <v>159991401.56999999</v>
      </c>
      <c r="J21" s="4"/>
      <c r="K21" s="5">
        <v>7950411.4900000002</v>
      </c>
      <c r="L21" s="6"/>
      <c r="M21" s="5">
        <v>10681734.07</v>
      </c>
    </row>
    <row r="22" spans="1:13" ht="24.9" customHeight="1">
      <c r="B22" s="1" t="s">
        <v>30</v>
      </c>
      <c r="E22" s="171" t="s">
        <v>31</v>
      </c>
      <c r="G22" s="4">
        <v>0</v>
      </c>
      <c r="H22" s="4"/>
      <c r="I22" s="4">
        <v>0</v>
      </c>
      <c r="J22" s="4"/>
      <c r="K22" s="5">
        <v>1119496068.3499999</v>
      </c>
      <c r="L22" s="6"/>
      <c r="M22" s="5">
        <v>2025496038.3499999</v>
      </c>
    </row>
    <row r="23" spans="1:13" ht="24.9" customHeight="1">
      <c r="B23" s="1" t="s">
        <v>32</v>
      </c>
      <c r="E23" s="171" t="s">
        <v>33</v>
      </c>
      <c r="G23" s="4">
        <v>845210974.45000005</v>
      </c>
      <c r="H23" s="4"/>
      <c r="I23" s="4">
        <v>469517311.56</v>
      </c>
      <c r="J23" s="4"/>
      <c r="K23" s="5">
        <v>962879686.38000011</v>
      </c>
      <c r="L23" s="6"/>
      <c r="M23" s="5">
        <v>539865990.34000003</v>
      </c>
    </row>
    <row r="24" spans="1:13" ht="24.9" customHeight="1">
      <c r="B24" s="1" t="s">
        <v>34</v>
      </c>
      <c r="E24" s="171" t="s">
        <v>35</v>
      </c>
      <c r="G24" s="189">
        <v>4302347648.9199991</v>
      </c>
      <c r="H24" s="4"/>
      <c r="I24" s="4">
        <v>7139480501.3000002</v>
      </c>
      <c r="J24" s="4"/>
      <c r="K24" s="5">
        <v>72115751.170000002</v>
      </c>
      <c r="L24" s="6"/>
      <c r="M24" s="5">
        <v>75706116.650000006</v>
      </c>
    </row>
    <row r="25" spans="1:13" ht="24.9" customHeight="1">
      <c r="B25" s="1" t="s">
        <v>36</v>
      </c>
      <c r="E25" s="171" t="s">
        <v>37</v>
      </c>
      <c r="G25" s="4">
        <v>75149674.900000006</v>
      </c>
      <c r="H25" s="4"/>
      <c r="I25" s="4">
        <v>66112591.990000002</v>
      </c>
      <c r="J25" s="4"/>
      <c r="K25" s="5">
        <v>5450801.8100000005</v>
      </c>
      <c r="L25" s="6"/>
      <c r="M25" s="5">
        <v>2847497.08</v>
      </c>
    </row>
    <row r="26" spans="1:13" ht="24.9" customHeight="1">
      <c r="B26" s="1" t="s">
        <v>38</v>
      </c>
      <c r="E26" s="187"/>
      <c r="G26" s="4">
        <v>8106703.0099999998</v>
      </c>
      <c r="H26" s="4"/>
      <c r="I26" s="4">
        <v>28364772.440000001</v>
      </c>
      <c r="J26" s="4"/>
      <c r="K26" s="5">
        <v>0</v>
      </c>
      <c r="L26" s="6"/>
      <c r="M26" s="5">
        <v>0</v>
      </c>
    </row>
    <row r="27" spans="1:13" ht="24.9" customHeight="1">
      <c r="B27" s="9" t="s">
        <v>39</v>
      </c>
      <c r="E27" s="171" t="s">
        <v>40</v>
      </c>
      <c r="G27" s="4">
        <v>11217277.9</v>
      </c>
      <c r="H27" s="4"/>
      <c r="I27" s="4">
        <v>1340676.93</v>
      </c>
      <c r="J27" s="4"/>
      <c r="K27" s="5">
        <v>730773.7200000002</v>
      </c>
      <c r="L27" s="122"/>
      <c r="M27" s="5">
        <v>975030.02</v>
      </c>
    </row>
    <row r="28" spans="1:13" ht="24.9" customHeight="1">
      <c r="B28" s="9" t="s">
        <v>41</v>
      </c>
      <c r="E28" s="153"/>
      <c r="G28" s="4">
        <v>1687672.8900000001</v>
      </c>
      <c r="H28" s="4"/>
      <c r="I28" s="4">
        <v>1480904.27</v>
      </c>
      <c r="J28" s="4"/>
      <c r="K28" s="5">
        <v>1553855.07</v>
      </c>
      <c r="L28" s="122"/>
      <c r="M28" s="5">
        <v>1121251.8799999999</v>
      </c>
    </row>
    <row r="29" spans="1:13" ht="24.9" customHeight="1">
      <c r="B29" s="9" t="s">
        <v>42</v>
      </c>
      <c r="E29" s="153" t="s">
        <v>43</v>
      </c>
      <c r="G29" s="190">
        <v>423617000</v>
      </c>
      <c r="H29" s="190"/>
      <c r="I29" s="190">
        <v>59244000</v>
      </c>
      <c r="J29" s="4"/>
      <c r="K29" s="4">
        <v>383017000</v>
      </c>
      <c r="L29" s="122"/>
      <c r="M29" s="4">
        <v>22244000</v>
      </c>
    </row>
    <row r="30" spans="1:13" ht="24.9" customHeight="1">
      <c r="B30" s="9" t="s">
        <v>44</v>
      </c>
      <c r="E30" s="153" t="s">
        <v>45</v>
      </c>
      <c r="G30" s="190">
        <v>0</v>
      </c>
      <c r="H30" s="190"/>
      <c r="I30" s="190">
        <v>2850000</v>
      </c>
      <c r="J30" s="4"/>
      <c r="K30" s="4">
        <v>0</v>
      </c>
      <c r="L30" s="122"/>
      <c r="M30" s="4">
        <v>0</v>
      </c>
    </row>
    <row r="31" spans="1:13" ht="24.9" customHeight="1">
      <c r="B31" s="1" t="s">
        <v>46</v>
      </c>
      <c r="E31" s="171" t="s">
        <v>278</v>
      </c>
      <c r="G31" s="190">
        <v>1212835.6099999999</v>
      </c>
      <c r="H31" s="190"/>
      <c r="I31" s="190">
        <v>1212835.6100000001</v>
      </c>
      <c r="J31" s="4"/>
      <c r="K31" s="5">
        <v>0</v>
      </c>
      <c r="L31" s="6"/>
      <c r="M31" s="5">
        <v>0</v>
      </c>
    </row>
    <row r="32" spans="1:13" ht="24.9" customHeight="1">
      <c r="B32" s="9"/>
      <c r="C32" s="9"/>
      <c r="D32" s="1" t="s">
        <v>47</v>
      </c>
      <c r="G32" s="28">
        <f>SUM(G21:G31)</f>
        <v>5761940275.1499987</v>
      </c>
      <c r="H32" s="4"/>
      <c r="I32" s="28">
        <f>SUM(I21:I31)</f>
        <v>7929594995.6700001</v>
      </c>
      <c r="J32" s="4"/>
      <c r="K32" s="28">
        <f>SUM(K21:K31)</f>
        <v>2553194347.9899998</v>
      </c>
      <c r="L32" s="6"/>
      <c r="M32" s="28">
        <f>SUM(M21:M31)</f>
        <v>2678937658.3899999</v>
      </c>
    </row>
    <row r="33" spans="1:13" ht="24.9" customHeight="1" thickBot="1">
      <c r="A33" s="141" t="s">
        <v>48</v>
      </c>
      <c r="C33" s="141"/>
      <c r="G33" s="118">
        <f>G19+G32</f>
        <v>7741008404.289999</v>
      </c>
      <c r="H33" s="8"/>
      <c r="I33" s="118">
        <f>I19+I32</f>
        <v>9258311092.5</v>
      </c>
      <c r="J33" s="8"/>
      <c r="K33" s="118">
        <f>K19+K32</f>
        <v>4421188351.0499992</v>
      </c>
      <c r="L33" s="123"/>
      <c r="M33" s="118">
        <f>M19+M32</f>
        <v>4119383343.6799998</v>
      </c>
    </row>
    <row r="34" spans="1:13" ht="24.9" customHeight="1" thickTop="1">
      <c r="D34" s="9"/>
      <c r="G34" s="117"/>
    </row>
    <row r="35" spans="1:13" ht="24.9" customHeight="1">
      <c r="A35" s="1" t="s">
        <v>49</v>
      </c>
      <c r="D35" s="9"/>
    </row>
    <row r="36" spans="1:13" ht="24.9" customHeight="1">
      <c r="D36" s="9"/>
    </row>
    <row r="37" spans="1:13" ht="24.9" customHeight="1">
      <c r="D37" s="9"/>
    </row>
    <row r="38" spans="1:13" ht="24.9" customHeight="1">
      <c r="B38" s="10"/>
      <c r="C38" s="10"/>
      <c r="D38" s="10" t="s">
        <v>50</v>
      </c>
      <c r="F38" s="3"/>
      <c r="K38" s="8"/>
      <c r="L38" s="6"/>
      <c r="M38" s="8"/>
    </row>
    <row r="39" spans="1:13" ht="24.9" customHeight="1">
      <c r="B39" s="10"/>
      <c r="C39" s="10"/>
      <c r="D39" s="10" t="s">
        <v>51</v>
      </c>
      <c r="F39" s="3"/>
      <c r="G39" s="191"/>
      <c r="K39" s="8"/>
      <c r="L39" s="6"/>
      <c r="M39" s="8"/>
    </row>
    <row r="40" spans="1:13" ht="23.4" customHeight="1">
      <c r="A40" s="205" t="s">
        <v>52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  <c r="L40" s="205"/>
      <c r="M40" s="205"/>
    </row>
    <row r="41" spans="1:13" ht="23.4" customHeight="1">
      <c r="A41" s="200" t="s">
        <v>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  <c r="L41" s="200"/>
      <c r="M41" s="200"/>
    </row>
    <row r="42" spans="1:13" ht="23.4" customHeight="1">
      <c r="A42" s="200" t="s">
        <v>53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  <c r="L42" s="200"/>
      <c r="M42" s="200"/>
    </row>
    <row r="43" spans="1:13" ht="23.4" customHeight="1">
      <c r="A43" s="201" t="str">
        <f>+A3</f>
        <v>ณ วันที่ 31 ธันวาคม 2566</v>
      </c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</row>
    <row r="44" spans="1:13" ht="23.4" customHeight="1">
      <c r="A44" s="181"/>
      <c r="B44" s="181"/>
      <c r="C44" s="181"/>
      <c r="D44" s="181"/>
      <c r="E44" s="181"/>
      <c r="F44" s="181"/>
      <c r="G44" s="181"/>
      <c r="H44" s="181"/>
      <c r="I44" s="181"/>
      <c r="J44" s="181"/>
      <c r="K44" s="181"/>
      <c r="L44" s="181"/>
      <c r="M44" s="181"/>
    </row>
    <row r="45" spans="1:13" ht="23.4" customHeight="1">
      <c r="A45" s="7"/>
      <c r="B45" s="7"/>
      <c r="C45" s="7"/>
      <c r="D45" s="9"/>
      <c r="G45" s="202" t="s">
        <v>3</v>
      </c>
      <c r="H45" s="202"/>
      <c r="I45" s="202"/>
      <c r="J45" s="202"/>
      <c r="K45" s="202"/>
      <c r="L45" s="202"/>
      <c r="M45" s="202"/>
    </row>
    <row r="46" spans="1:13" ht="23.4" customHeight="1">
      <c r="A46" s="7"/>
      <c r="B46" s="7"/>
      <c r="C46" s="7"/>
      <c r="D46" s="9"/>
      <c r="G46" s="204" t="s">
        <v>4</v>
      </c>
      <c r="H46" s="204"/>
      <c r="I46" s="204"/>
      <c r="J46" s="34"/>
      <c r="K46" s="203" t="s">
        <v>5</v>
      </c>
      <c r="L46" s="203"/>
      <c r="M46" s="203"/>
    </row>
    <row r="47" spans="1:13" ht="23.4" customHeight="1">
      <c r="G47" s="27" t="str">
        <f>G7</f>
        <v>2566</v>
      </c>
      <c r="H47" s="25"/>
      <c r="I47" s="27" t="str">
        <f>I7</f>
        <v>2565</v>
      </c>
      <c r="J47" s="25"/>
      <c r="K47" s="27" t="str">
        <f>K7</f>
        <v>2566</v>
      </c>
      <c r="L47" s="25"/>
      <c r="M47" s="27" t="str">
        <f>M7</f>
        <v>2565</v>
      </c>
    </row>
    <row r="48" spans="1:13" ht="23.4" customHeight="1">
      <c r="A48" s="206" t="s">
        <v>54</v>
      </c>
      <c r="B48" s="206"/>
      <c r="C48" s="206"/>
      <c r="D48" s="206"/>
      <c r="E48" s="184" t="s">
        <v>9</v>
      </c>
      <c r="G48" s="185"/>
      <c r="H48" s="186"/>
      <c r="I48" s="185"/>
      <c r="J48" s="186"/>
      <c r="K48" s="185"/>
      <c r="L48" s="186"/>
      <c r="M48" s="185"/>
    </row>
    <row r="49" spans="1:13" ht="23.4" customHeight="1">
      <c r="A49" s="192"/>
      <c r="B49" s="192"/>
      <c r="C49" s="192"/>
      <c r="D49" s="192"/>
      <c r="E49" s="184"/>
      <c r="G49" s="185"/>
      <c r="H49" s="186"/>
      <c r="I49" s="185"/>
      <c r="J49" s="186"/>
      <c r="K49" s="185"/>
      <c r="L49" s="186"/>
      <c r="M49" s="185"/>
    </row>
    <row r="50" spans="1:13" ht="23.4" customHeight="1">
      <c r="A50" s="141" t="s">
        <v>55</v>
      </c>
      <c r="B50" s="192"/>
      <c r="C50" s="192"/>
      <c r="D50" s="192"/>
      <c r="E50" s="184"/>
      <c r="G50" s="29"/>
      <c r="H50" s="2"/>
      <c r="I50" s="29"/>
      <c r="J50" s="2"/>
      <c r="K50" s="29"/>
      <c r="L50" s="193"/>
      <c r="M50" s="29"/>
    </row>
    <row r="51" spans="1:13" ht="23.4" customHeight="1">
      <c r="A51" s="141"/>
      <c r="B51" s="9" t="s">
        <v>56</v>
      </c>
      <c r="C51" s="192"/>
      <c r="D51" s="192"/>
      <c r="E51" s="184"/>
      <c r="G51" s="29"/>
      <c r="H51" s="2"/>
      <c r="I51" s="29"/>
      <c r="J51" s="2"/>
      <c r="K51" s="29"/>
      <c r="L51" s="193"/>
      <c r="M51" s="29"/>
    </row>
    <row r="52" spans="1:13" ht="23.4" customHeight="1">
      <c r="A52" s="9"/>
      <c r="C52" s="1" t="s">
        <v>57</v>
      </c>
      <c r="D52" s="9"/>
      <c r="E52" s="171" t="s">
        <v>58</v>
      </c>
      <c r="G52" s="4">
        <v>25000000</v>
      </c>
      <c r="H52" s="4"/>
      <c r="I52" s="4">
        <v>50000000</v>
      </c>
      <c r="J52" s="4"/>
      <c r="K52" s="5">
        <v>0</v>
      </c>
      <c r="L52" s="20"/>
      <c r="M52" s="5">
        <v>0</v>
      </c>
    </row>
    <row r="53" spans="1:13" ht="23.4" customHeight="1">
      <c r="A53" s="9"/>
      <c r="B53" s="9" t="s">
        <v>59</v>
      </c>
      <c r="C53" s="9"/>
      <c r="D53" s="9"/>
      <c r="E53" s="153"/>
      <c r="G53" s="4"/>
      <c r="H53" s="4"/>
      <c r="I53" s="4"/>
      <c r="J53" s="4"/>
      <c r="K53" s="5"/>
      <c r="L53" s="20"/>
      <c r="M53" s="5"/>
    </row>
    <row r="54" spans="1:13" ht="23.4" customHeight="1">
      <c r="A54" s="9"/>
      <c r="B54" s="9"/>
      <c r="C54" s="9" t="s">
        <v>60</v>
      </c>
      <c r="D54" s="9"/>
      <c r="E54" s="171" t="s">
        <v>61</v>
      </c>
      <c r="G54" s="4">
        <v>159502519.02000001</v>
      </c>
      <c r="H54" s="4"/>
      <c r="I54" s="4">
        <v>160923990.44</v>
      </c>
      <c r="J54" s="4"/>
      <c r="K54" s="5">
        <v>55293.7</v>
      </c>
      <c r="L54" s="35"/>
      <c r="M54" s="5">
        <v>94306.61</v>
      </c>
    </row>
    <row r="55" spans="1:13" ht="23.4" customHeight="1">
      <c r="A55" s="7"/>
      <c r="B55" s="9"/>
      <c r="C55" s="9" t="s">
        <v>62</v>
      </c>
      <c r="D55" s="9"/>
      <c r="E55" s="171" t="s">
        <v>61</v>
      </c>
      <c r="G55" s="4">
        <v>192731376.84999999</v>
      </c>
      <c r="H55" s="4"/>
      <c r="I55" s="4">
        <v>92017998.359999999</v>
      </c>
      <c r="J55" s="4"/>
      <c r="K55" s="5">
        <v>32290284.629999995</v>
      </c>
      <c r="L55" s="35"/>
      <c r="M55" s="5">
        <v>22942350.129999995</v>
      </c>
    </row>
    <row r="56" spans="1:13" ht="23.4" customHeight="1">
      <c r="A56" s="9"/>
      <c r="B56" s="1" t="s">
        <v>63</v>
      </c>
      <c r="D56" s="9"/>
      <c r="E56" s="187" t="s">
        <v>19</v>
      </c>
      <c r="G56" s="4">
        <v>0</v>
      </c>
      <c r="H56" s="4"/>
      <c r="I56" s="4">
        <v>105000000</v>
      </c>
      <c r="J56" s="4"/>
      <c r="K56" s="5">
        <v>0</v>
      </c>
      <c r="L56" s="20"/>
      <c r="M56" s="8">
        <v>0</v>
      </c>
    </row>
    <row r="57" spans="1:13" ht="23.4" customHeight="1">
      <c r="A57" s="9"/>
      <c r="B57" s="1" t="s">
        <v>64</v>
      </c>
      <c r="D57" s="9"/>
      <c r="E57" s="187" t="s">
        <v>19</v>
      </c>
      <c r="G57" s="4">
        <v>0</v>
      </c>
      <c r="H57" s="4"/>
      <c r="I57" s="4">
        <v>7193582.7800000003</v>
      </c>
      <c r="J57" s="4"/>
      <c r="K57" s="4">
        <v>0</v>
      </c>
      <c r="L57" s="20"/>
      <c r="M57" s="4">
        <v>0</v>
      </c>
    </row>
    <row r="58" spans="1:13" ht="23.4" customHeight="1">
      <c r="A58" s="7"/>
      <c r="B58" s="1" t="s">
        <v>65</v>
      </c>
      <c r="D58" s="9"/>
      <c r="E58" s="159"/>
      <c r="G58" s="111"/>
      <c r="H58" s="4"/>
      <c r="I58" s="4"/>
      <c r="J58" s="4"/>
      <c r="K58" s="113"/>
      <c r="L58" s="35"/>
      <c r="M58" s="5"/>
    </row>
    <row r="59" spans="1:13" ht="23.4" customHeight="1">
      <c r="A59" s="7"/>
      <c r="C59" s="1" t="s">
        <v>66</v>
      </c>
      <c r="D59" s="9"/>
      <c r="E59" s="171" t="s">
        <v>67</v>
      </c>
      <c r="G59" s="4">
        <v>509600400</v>
      </c>
      <c r="H59" s="4"/>
      <c r="I59" s="4">
        <v>673488985.5</v>
      </c>
      <c r="J59" s="4"/>
      <c r="K59" s="5">
        <v>30000000</v>
      </c>
      <c r="L59" s="35"/>
      <c r="M59" s="5">
        <v>40000000</v>
      </c>
    </row>
    <row r="60" spans="1:13" ht="23.4" customHeight="1">
      <c r="B60" s="1" t="s">
        <v>68</v>
      </c>
      <c r="C60" s="9"/>
      <c r="E60" s="171"/>
      <c r="G60" s="111"/>
      <c r="H60" s="4"/>
      <c r="I60" s="4"/>
      <c r="J60" s="4"/>
      <c r="K60" s="113"/>
      <c r="L60" s="6"/>
      <c r="M60" s="5"/>
    </row>
    <row r="61" spans="1:13" ht="23.4" customHeight="1">
      <c r="C61" s="1" t="s">
        <v>69</v>
      </c>
      <c r="E61" s="171" t="s">
        <v>70</v>
      </c>
      <c r="G61" s="4">
        <v>20453971.370000001</v>
      </c>
      <c r="H61" s="5"/>
      <c r="I61" s="4">
        <v>18948129.649999999</v>
      </c>
      <c r="J61" s="5"/>
      <c r="K61" s="5">
        <v>655227.61</v>
      </c>
      <c r="L61" s="6"/>
      <c r="M61" s="5">
        <v>409953.46</v>
      </c>
    </row>
    <row r="62" spans="1:13" ht="23.4" customHeight="1">
      <c r="B62" s="1" t="s">
        <v>71</v>
      </c>
      <c r="E62" s="171"/>
      <c r="G62" s="4"/>
      <c r="H62" s="5"/>
      <c r="I62" s="4"/>
      <c r="J62" s="5"/>
      <c r="K62" s="5"/>
      <c r="L62" s="6"/>
      <c r="M62" s="5"/>
    </row>
    <row r="63" spans="1:13" ht="23.4" customHeight="1">
      <c r="C63" s="1" t="s">
        <v>72</v>
      </c>
      <c r="E63" s="171" t="s">
        <v>73</v>
      </c>
      <c r="G63" s="4">
        <v>451923.16</v>
      </c>
      <c r="H63" s="5"/>
      <c r="I63" s="4">
        <v>74521431.359999999</v>
      </c>
      <c r="J63" s="5"/>
      <c r="K63" s="5">
        <v>451923.16</v>
      </c>
      <c r="L63" s="6"/>
      <c r="M63" s="5">
        <v>451923.16</v>
      </c>
    </row>
    <row r="64" spans="1:13" ht="23.4" customHeight="1">
      <c r="B64" s="1" t="s">
        <v>74</v>
      </c>
      <c r="E64" s="171" t="s">
        <v>75</v>
      </c>
      <c r="G64" s="4">
        <v>1497976762.9100001</v>
      </c>
      <c r="H64" s="5"/>
      <c r="I64" s="4">
        <v>0</v>
      </c>
      <c r="J64" s="5"/>
      <c r="K64" s="5">
        <v>1497976762.9100001</v>
      </c>
      <c r="L64" s="6"/>
      <c r="M64" s="5">
        <v>0</v>
      </c>
    </row>
    <row r="65" spans="1:13" ht="23.4" customHeight="1">
      <c r="D65" s="1" t="s">
        <v>76</v>
      </c>
      <c r="E65" s="171"/>
      <c r="G65" s="28">
        <f>SUM(G52:G64)</f>
        <v>2405716953.3099999</v>
      </c>
      <c r="H65" s="11"/>
      <c r="I65" s="28">
        <f>SUM(I52:I64)</f>
        <v>1182094118.0899999</v>
      </c>
      <c r="J65" s="11"/>
      <c r="K65" s="28">
        <f>SUM(K52:K64)</f>
        <v>1561429492.01</v>
      </c>
      <c r="L65" s="36"/>
      <c r="M65" s="28">
        <f>SUM(M52:M64)</f>
        <v>63898533.359999992</v>
      </c>
    </row>
    <row r="66" spans="1:13" ht="23.4" customHeight="1">
      <c r="A66" s="7" t="s">
        <v>77</v>
      </c>
      <c r="E66" s="171"/>
      <c r="G66" s="114"/>
      <c r="H66" s="11"/>
      <c r="I66" s="11"/>
      <c r="J66" s="11"/>
      <c r="K66" s="112"/>
      <c r="L66" s="36"/>
      <c r="M66" s="8"/>
    </row>
    <row r="67" spans="1:13" ht="23.4" customHeight="1">
      <c r="A67" s="7"/>
      <c r="B67" s="1" t="s">
        <v>276</v>
      </c>
      <c r="D67" s="9"/>
      <c r="E67" s="187" t="s">
        <v>19</v>
      </c>
      <c r="G67" s="4">
        <v>103250000</v>
      </c>
      <c r="H67" s="11"/>
      <c r="I67" s="11">
        <v>0</v>
      </c>
      <c r="J67" s="11"/>
      <c r="K67" s="11">
        <v>0</v>
      </c>
      <c r="L67" s="36"/>
      <c r="M67" s="11">
        <v>0</v>
      </c>
    </row>
    <row r="68" spans="1:13" ht="23.4" customHeight="1">
      <c r="A68" s="7"/>
      <c r="B68" s="1" t="s">
        <v>277</v>
      </c>
      <c r="D68" s="9"/>
      <c r="E68" s="187" t="s">
        <v>19</v>
      </c>
      <c r="G68" s="4">
        <v>7193582.7800000003</v>
      </c>
      <c r="H68" s="11"/>
      <c r="I68" s="11">
        <v>0</v>
      </c>
      <c r="J68" s="11"/>
      <c r="K68" s="11">
        <v>0</v>
      </c>
      <c r="L68" s="36"/>
      <c r="M68" s="11">
        <v>0</v>
      </c>
    </row>
    <row r="69" spans="1:13" ht="23.4" customHeight="1">
      <c r="A69" s="7"/>
      <c r="B69" s="1" t="s">
        <v>78</v>
      </c>
      <c r="E69" s="171" t="s">
        <v>67</v>
      </c>
      <c r="G69" s="3">
        <v>1289391800</v>
      </c>
      <c r="H69" s="11"/>
      <c r="I69" s="3">
        <v>2594833673.5499997</v>
      </c>
      <c r="J69" s="11"/>
      <c r="K69" s="8">
        <v>0</v>
      </c>
      <c r="L69" s="36"/>
      <c r="M69" s="8">
        <v>30000000</v>
      </c>
    </row>
    <row r="70" spans="1:13" ht="23.4" customHeight="1">
      <c r="B70" s="1" t="s">
        <v>79</v>
      </c>
      <c r="E70" s="171" t="s">
        <v>70</v>
      </c>
      <c r="G70" s="3">
        <v>40314613.490000002</v>
      </c>
      <c r="H70" s="11"/>
      <c r="I70" s="3">
        <v>36174224.170000002</v>
      </c>
      <c r="J70" s="11"/>
      <c r="K70" s="8">
        <v>2711399.8499999996</v>
      </c>
      <c r="L70" s="36"/>
      <c r="M70" s="8">
        <v>1011827.41</v>
      </c>
    </row>
    <row r="71" spans="1:13" ht="23.4" customHeight="1">
      <c r="B71" s="1" t="s">
        <v>80</v>
      </c>
      <c r="E71" s="171" t="s">
        <v>73</v>
      </c>
      <c r="G71" s="4">
        <v>0</v>
      </c>
      <c r="H71" s="5"/>
      <c r="I71" s="4">
        <v>24025521.420000002</v>
      </c>
      <c r="J71" s="5"/>
      <c r="K71" s="5">
        <v>0</v>
      </c>
      <c r="L71" s="6"/>
      <c r="M71" s="5">
        <v>0</v>
      </c>
    </row>
    <row r="72" spans="1:13" ht="23.4" customHeight="1">
      <c r="B72" s="1" t="s">
        <v>81</v>
      </c>
      <c r="E72" s="171" t="s">
        <v>75</v>
      </c>
      <c r="G72" s="4">
        <v>0</v>
      </c>
      <c r="H72" s="5"/>
      <c r="I72" s="4">
        <v>1494024130.78</v>
      </c>
      <c r="J72" s="5"/>
      <c r="K72" s="5">
        <v>0</v>
      </c>
      <c r="L72" s="6"/>
      <c r="M72" s="5">
        <v>1494024130.78</v>
      </c>
    </row>
    <row r="73" spans="1:13" ht="23.4" customHeight="1">
      <c r="B73" s="1" t="s">
        <v>82</v>
      </c>
      <c r="E73" s="171"/>
      <c r="G73" s="4"/>
      <c r="H73" s="5"/>
      <c r="I73" s="4"/>
      <c r="J73" s="5"/>
      <c r="K73" s="5"/>
      <c r="L73" s="6"/>
      <c r="M73" s="5"/>
    </row>
    <row r="74" spans="1:13" ht="23.4" customHeight="1">
      <c r="C74" s="1" t="s">
        <v>83</v>
      </c>
      <c r="E74" s="171" t="s">
        <v>84</v>
      </c>
      <c r="G74" s="4">
        <v>10993004</v>
      </c>
      <c r="H74" s="11"/>
      <c r="I74" s="4">
        <v>9565760</v>
      </c>
      <c r="J74" s="5"/>
      <c r="K74" s="5">
        <v>9041680</v>
      </c>
      <c r="L74" s="6"/>
      <c r="M74" s="5">
        <v>7987591</v>
      </c>
    </row>
    <row r="75" spans="1:13" ht="23.4" customHeight="1">
      <c r="B75" s="1" t="s">
        <v>85</v>
      </c>
      <c r="E75" s="171" t="s">
        <v>86</v>
      </c>
      <c r="G75" s="31">
        <v>0</v>
      </c>
      <c r="H75" s="11"/>
      <c r="I75" s="31">
        <v>573399.42000000004</v>
      </c>
      <c r="J75" s="11"/>
      <c r="K75" s="120">
        <v>0</v>
      </c>
      <c r="L75" s="36"/>
      <c r="M75" s="120">
        <v>0</v>
      </c>
    </row>
    <row r="76" spans="1:13" ht="23.4" customHeight="1">
      <c r="D76" s="9" t="s">
        <v>87</v>
      </c>
      <c r="E76" s="153"/>
      <c r="G76" s="41">
        <f>SUM(G67:G75)</f>
        <v>1451143000.27</v>
      </c>
      <c r="H76" s="11"/>
      <c r="I76" s="41">
        <f>SUM(I67:I75)</f>
        <v>4159196709.3400002</v>
      </c>
      <c r="J76" s="11"/>
      <c r="K76" s="41">
        <f>SUM(K67:K75)</f>
        <v>11753079.85</v>
      </c>
      <c r="L76" s="36"/>
      <c r="M76" s="41">
        <f>SUM(M67:M75)</f>
        <v>1533023549.1900001</v>
      </c>
    </row>
    <row r="77" spans="1:13" ht="23.4" customHeight="1">
      <c r="D77" s="141" t="s">
        <v>88</v>
      </c>
      <c r="G77" s="30">
        <f>G65+G76</f>
        <v>3856859953.5799999</v>
      </c>
      <c r="H77" s="11"/>
      <c r="I77" s="30">
        <f>I65+I76</f>
        <v>5341290827.4300003</v>
      </c>
      <c r="J77" s="11"/>
      <c r="K77" s="30">
        <f>K65+K76</f>
        <v>1573182571.8599999</v>
      </c>
      <c r="L77" s="36"/>
      <c r="M77" s="30">
        <f>M65+M76</f>
        <v>1596922082.55</v>
      </c>
    </row>
    <row r="78" spans="1:13" ht="23.4" customHeight="1">
      <c r="A78" s="141"/>
      <c r="G78" s="11"/>
      <c r="H78" s="11"/>
      <c r="I78" s="11"/>
      <c r="J78" s="11"/>
      <c r="K78" s="11"/>
      <c r="L78" s="36"/>
      <c r="M78" s="11"/>
    </row>
    <row r="79" spans="1:13" ht="23.4" customHeight="1">
      <c r="A79" s="9" t="s">
        <v>49</v>
      </c>
      <c r="G79" s="11"/>
      <c r="H79" s="11"/>
      <c r="I79" s="11"/>
      <c r="J79" s="11"/>
      <c r="K79" s="11"/>
      <c r="L79" s="11"/>
      <c r="M79" s="11"/>
    </row>
    <row r="80" spans="1:13" ht="23.4" customHeight="1">
      <c r="A80" s="141"/>
      <c r="G80" s="11"/>
      <c r="H80" s="11"/>
      <c r="I80" s="11"/>
      <c r="J80" s="11"/>
      <c r="K80" s="11"/>
      <c r="L80" s="36"/>
      <c r="M80" s="11"/>
    </row>
    <row r="81" spans="1:13" ht="23.4" customHeight="1">
      <c r="A81" s="141"/>
      <c r="G81" s="11"/>
      <c r="H81" s="11"/>
      <c r="I81" s="11"/>
      <c r="J81" s="11"/>
      <c r="K81" s="11"/>
      <c r="L81" s="36"/>
      <c r="M81" s="11"/>
    </row>
    <row r="82" spans="1:13" ht="23.4" customHeight="1">
      <c r="A82" s="141"/>
      <c r="D82" s="10" t="s">
        <v>50</v>
      </c>
      <c r="F82" s="3"/>
      <c r="J82" s="11"/>
      <c r="K82" s="11"/>
      <c r="L82" s="36"/>
      <c r="M82" s="11"/>
    </row>
    <row r="83" spans="1:13" ht="23.4" customHeight="1">
      <c r="B83" s="10"/>
      <c r="C83" s="10"/>
      <c r="D83" s="10" t="s">
        <v>51</v>
      </c>
      <c r="F83" s="3"/>
      <c r="G83" s="191"/>
      <c r="K83" s="8"/>
      <c r="L83" s="6"/>
      <c r="M83" s="8"/>
    </row>
    <row r="84" spans="1:13" ht="25.5" customHeight="1">
      <c r="A84" s="205" t="s">
        <v>89</v>
      </c>
      <c r="B84" s="205"/>
      <c r="C84" s="205"/>
      <c r="D84" s="205"/>
      <c r="E84" s="205"/>
      <c r="F84" s="205"/>
      <c r="G84" s="205"/>
      <c r="H84" s="205"/>
      <c r="I84" s="205"/>
      <c r="J84" s="205"/>
      <c r="K84" s="205"/>
      <c r="L84" s="205"/>
      <c r="M84" s="205"/>
    </row>
    <row r="85" spans="1:13" ht="25.5" customHeight="1">
      <c r="A85" s="200" t="s">
        <v>0</v>
      </c>
      <c r="B85" s="200"/>
      <c r="C85" s="200"/>
      <c r="D85" s="200"/>
      <c r="E85" s="200"/>
      <c r="F85" s="200"/>
      <c r="G85" s="200"/>
      <c r="H85" s="200"/>
      <c r="I85" s="200"/>
      <c r="J85" s="200"/>
      <c r="K85" s="200"/>
      <c r="L85" s="200"/>
      <c r="M85" s="200"/>
    </row>
    <row r="86" spans="1:13" ht="25.5" customHeight="1">
      <c r="A86" s="200" t="s">
        <v>53</v>
      </c>
      <c r="B86" s="200"/>
      <c r="C86" s="200"/>
      <c r="D86" s="200"/>
      <c r="E86" s="200"/>
      <c r="F86" s="200"/>
      <c r="G86" s="200"/>
      <c r="H86" s="200"/>
      <c r="I86" s="200"/>
      <c r="J86" s="200"/>
      <c r="K86" s="200"/>
      <c r="L86" s="200"/>
      <c r="M86" s="200"/>
    </row>
    <row r="87" spans="1:13" ht="25.5" customHeight="1">
      <c r="A87" s="201" t="str">
        <f>+A43</f>
        <v>ณ วันที่ 31 ธันวาคม 2566</v>
      </c>
      <c r="B87" s="201"/>
      <c r="C87" s="201"/>
      <c r="D87" s="201"/>
      <c r="E87" s="201"/>
      <c r="F87" s="201"/>
      <c r="G87" s="201"/>
      <c r="H87" s="201"/>
      <c r="I87" s="201"/>
      <c r="J87" s="201"/>
      <c r="K87" s="201"/>
      <c r="L87" s="201"/>
      <c r="M87" s="201"/>
    </row>
    <row r="88" spans="1:13" ht="25.5" customHeight="1">
      <c r="A88" s="181"/>
      <c r="B88" s="181"/>
      <c r="C88" s="181"/>
      <c r="D88" s="181"/>
      <c r="E88" s="181"/>
      <c r="F88" s="181"/>
      <c r="G88" s="181"/>
      <c r="H88" s="181"/>
      <c r="I88" s="181"/>
      <c r="J88" s="181"/>
      <c r="K88" s="181"/>
      <c r="L88" s="181"/>
      <c r="M88" s="181"/>
    </row>
    <row r="89" spans="1:13" ht="25.5" customHeight="1">
      <c r="A89" s="7"/>
      <c r="B89" s="7"/>
      <c r="C89" s="7"/>
      <c r="D89" s="9"/>
      <c r="G89" s="202" t="s">
        <v>3</v>
      </c>
      <c r="H89" s="202"/>
      <c r="I89" s="202"/>
      <c r="J89" s="202"/>
      <c r="K89" s="202"/>
      <c r="L89" s="202"/>
      <c r="M89" s="202"/>
    </row>
    <row r="90" spans="1:13" ht="25.5" customHeight="1">
      <c r="A90" s="7"/>
      <c r="B90" s="7"/>
      <c r="C90" s="7"/>
      <c r="D90" s="9"/>
      <c r="G90" s="204" t="s">
        <v>4</v>
      </c>
      <c r="H90" s="204"/>
      <c r="I90" s="204"/>
      <c r="J90" s="34"/>
      <c r="K90" s="203" t="s">
        <v>5</v>
      </c>
      <c r="L90" s="203"/>
      <c r="M90" s="203"/>
    </row>
    <row r="91" spans="1:13" ht="25.5" customHeight="1">
      <c r="G91" s="27" t="str">
        <f>G47</f>
        <v>2566</v>
      </c>
      <c r="H91" s="24"/>
      <c r="I91" s="27" t="str">
        <f>I47</f>
        <v>2565</v>
      </c>
      <c r="J91" s="24"/>
      <c r="K91" s="27" t="str">
        <f>K47</f>
        <v>2566</v>
      </c>
      <c r="L91" s="24"/>
      <c r="M91" s="27" t="str">
        <f>M47</f>
        <v>2565</v>
      </c>
    </row>
    <row r="92" spans="1:13" ht="25.5" customHeight="1">
      <c r="A92" s="206" t="s">
        <v>90</v>
      </c>
      <c r="B92" s="206"/>
      <c r="C92" s="206"/>
      <c r="D92" s="206"/>
      <c r="E92" s="184" t="s">
        <v>9</v>
      </c>
      <c r="G92" s="185"/>
      <c r="H92" s="186"/>
      <c r="I92" s="185"/>
      <c r="J92" s="186"/>
      <c r="K92" s="185"/>
      <c r="L92" s="186"/>
      <c r="M92" s="185"/>
    </row>
    <row r="93" spans="1:13" ht="25.5" customHeight="1">
      <c r="A93" s="192"/>
      <c r="B93" s="192"/>
      <c r="C93" s="192"/>
      <c r="D93" s="192"/>
      <c r="E93" s="184"/>
      <c r="G93" s="185"/>
      <c r="H93" s="186"/>
      <c r="I93" s="185"/>
      <c r="J93" s="186"/>
      <c r="K93" s="185"/>
      <c r="L93" s="186"/>
      <c r="M93" s="185"/>
    </row>
    <row r="94" spans="1:13" ht="25.5" customHeight="1">
      <c r="A94" s="7" t="s">
        <v>91</v>
      </c>
      <c r="G94" s="114"/>
      <c r="H94" s="11"/>
      <c r="I94" s="37"/>
      <c r="K94" s="114"/>
      <c r="L94" s="36"/>
      <c r="M94" s="11"/>
    </row>
    <row r="95" spans="1:13" ht="25.5" customHeight="1">
      <c r="B95" s="1" t="s">
        <v>92</v>
      </c>
      <c r="E95" s="171"/>
      <c r="G95" s="114"/>
      <c r="H95" s="11"/>
      <c r="I95" s="11"/>
      <c r="J95" s="11"/>
      <c r="K95" s="114"/>
      <c r="L95" s="36"/>
      <c r="M95" s="11"/>
    </row>
    <row r="96" spans="1:13" ht="25.5" customHeight="1">
      <c r="B96" s="9" t="s">
        <v>93</v>
      </c>
      <c r="C96" s="9" t="s">
        <v>94</v>
      </c>
      <c r="G96" s="114"/>
      <c r="H96" s="11"/>
      <c r="I96" s="11"/>
      <c r="J96" s="11"/>
      <c r="K96" s="114"/>
      <c r="L96" s="36"/>
      <c r="M96" s="11"/>
    </row>
    <row r="97" spans="1:13" ht="25.5" customHeight="1">
      <c r="B97" s="9"/>
      <c r="C97" s="9" t="s">
        <v>95</v>
      </c>
      <c r="G97" s="114"/>
      <c r="H97" s="11"/>
      <c r="I97" s="11"/>
      <c r="J97" s="11"/>
      <c r="K97" s="114"/>
      <c r="L97" s="36"/>
      <c r="M97" s="11"/>
    </row>
    <row r="98" spans="1:13" ht="25.5" customHeight="1" thickBot="1">
      <c r="B98" s="9"/>
      <c r="D98" s="1" t="s">
        <v>96</v>
      </c>
      <c r="G98" s="119">
        <v>401200000</v>
      </c>
      <c r="H98" s="11"/>
      <c r="I98" s="119">
        <v>401200000</v>
      </c>
      <c r="J98" s="11"/>
      <c r="K98" s="119">
        <v>401200000</v>
      </c>
      <c r="L98" s="36"/>
      <c r="M98" s="119">
        <v>401200000</v>
      </c>
    </row>
    <row r="99" spans="1:13" ht="25.5" customHeight="1" thickTop="1">
      <c r="C99" s="9" t="s">
        <v>97</v>
      </c>
      <c r="G99" s="4"/>
      <c r="H99" s="4"/>
      <c r="I99" s="4"/>
      <c r="J99" s="4"/>
      <c r="K99" s="4"/>
      <c r="L99" s="36"/>
      <c r="M99" s="4"/>
    </row>
    <row r="100" spans="1:13" ht="25.5" customHeight="1">
      <c r="C100" s="9" t="s">
        <v>95</v>
      </c>
      <c r="G100" s="4"/>
      <c r="H100" s="4"/>
      <c r="I100" s="4"/>
      <c r="J100" s="4"/>
      <c r="K100" s="4"/>
      <c r="L100" s="36"/>
      <c r="M100" s="4"/>
    </row>
    <row r="101" spans="1:13" ht="25.5" customHeight="1">
      <c r="D101" s="1" t="s">
        <v>98</v>
      </c>
      <c r="G101" s="11">
        <v>401200000</v>
      </c>
      <c r="H101" s="11"/>
      <c r="I101" s="11">
        <v>401200000</v>
      </c>
      <c r="J101" s="11"/>
      <c r="K101" s="11">
        <v>401200000</v>
      </c>
      <c r="L101" s="6"/>
      <c r="M101" s="11">
        <v>401200000</v>
      </c>
    </row>
    <row r="102" spans="1:13" ht="25.5" customHeight="1">
      <c r="B102" s="9" t="s">
        <v>99</v>
      </c>
      <c r="E102" s="153"/>
      <c r="G102" s="4">
        <f>+เปลี่ยนแปลงรวม!F27</f>
        <v>1254305250</v>
      </c>
      <c r="H102" s="4"/>
      <c r="I102" s="4">
        <v>1254305250</v>
      </c>
      <c r="K102" s="3">
        <f>เปลี่ยนแปลงเฉพาะ!G10</f>
        <v>1254774465.4100001</v>
      </c>
      <c r="M102" s="3">
        <v>1254774465.4100001</v>
      </c>
    </row>
    <row r="103" spans="1:13" ht="25.5" customHeight="1">
      <c r="B103" s="1" t="s">
        <v>100</v>
      </c>
      <c r="G103" s="4"/>
      <c r="H103" s="4"/>
      <c r="I103" s="4"/>
      <c r="J103" s="4"/>
      <c r="K103" s="4"/>
      <c r="L103" s="20"/>
      <c r="M103" s="4"/>
    </row>
    <row r="104" spans="1:13" ht="25.5" customHeight="1">
      <c r="C104" s="1" t="s">
        <v>101</v>
      </c>
      <c r="G104" s="4"/>
      <c r="H104" s="4"/>
      <c r="I104" s="4"/>
      <c r="J104" s="4"/>
      <c r="K104" s="4"/>
      <c r="L104" s="20"/>
      <c r="M104" s="4"/>
    </row>
    <row r="105" spans="1:13" ht="25.5" customHeight="1">
      <c r="D105" s="1" t="s">
        <v>102</v>
      </c>
      <c r="E105" s="171" t="s">
        <v>103</v>
      </c>
      <c r="G105" s="4">
        <f>+เปลี่ยนแปลงรวม!H27</f>
        <v>176471078.47</v>
      </c>
      <c r="H105" s="4"/>
      <c r="I105" s="4">
        <f>+เปลี่ยนแปลงรวม!H19</f>
        <v>153381034.34</v>
      </c>
      <c r="J105" s="4"/>
      <c r="K105" s="4">
        <f>+เปลี่ยนแปลงเฉพาะ!I17</f>
        <v>40120000</v>
      </c>
      <c r="L105" s="20"/>
      <c r="M105" s="4">
        <f>+เปลี่ยนแปลงเฉพาะ!I14</f>
        <v>40120000</v>
      </c>
    </row>
    <row r="106" spans="1:13" ht="25.5" customHeight="1">
      <c r="C106" s="1" t="s">
        <v>104</v>
      </c>
      <c r="G106" s="11">
        <f>+เปลี่ยนแปลงรวม!J27</f>
        <v>1429410318.7399995</v>
      </c>
      <c r="H106" s="11"/>
      <c r="I106" s="11">
        <f>+เปลี่ยนแปลงรวม!J19</f>
        <v>1237880815.4299998</v>
      </c>
      <c r="J106" s="11"/>
      <c r="K106" s="115">
        <f>+เปลี่ยนแปลงเฉพาะ!K17</f>
        <v>1134772421.27</v>
      </c>
      <c r="L106" s="12"/>
      <c r="M106" s="4">
        <f>+เปลี่ยนแปลงเฉพาะ!K14</f>
        <v>809227903.20999992</v>
      </c>
    </row>
    <row r="107" spans="1:13" ht="25.5" customHeight="1">
      <c r="B107" s="9" t="s">
        <v>105</v>
      </c>
      <c r="E107" s="153"/>
      <c r="G107" s="62">
        <f>เปลี่ยนแปลงรวม!R27</f>
        <v>9186832.2300000004</v>
      </c>
      <c r="H107" s="4"/>
      <c r="I107" s="62">
        <f>+เปลี่ยนแปลงรวม!R19</f>
        <v>-2882348.1999999993</v>
      </c>
      <c r="K107" s="31">
        <f>+เปลี่ยนแปลงเฉพาะ!O17</f>
        <v>17138892.509999998</v>
      </c>
      <c r="M107" s="31">
        <f>+เปลี่ยนแปลงเฉพาะ!O14</f>
        <v>17138892.509999998</v>
      </c>
    </row>
    <row r="108" spans="1:13" ht="25.5" customHeight="1">
      <c r="B108" s="141" t="s">
        <v>106</v>
      </c>
      <c r="G108" s="4">
        <f>SUM(G101:G107)</f>
        <v>3270573479.4399996</v>
      </c>
      <c r="H108" s="4"/>
      <c r="I108" s="4">
        <f>SUM(I101:I107)</f>
        <v>3043884751.5699997</v>
      </c>
      <c r="J108" s="4"/>
      <c r="K108" s="4">
        <f>SUM(K101:K107)</f>
        <v>2848005779.1900005</v>
      </c>
      <c r="L108" s="36"/>
      <c r="M108" s="4">
        <f>SUM(M101:M107)</f>
        <v>2522461261.1300001</v>
      </c>
    </row>
    <row r="109" spans="1:13" ht="25.5" customHeight="1">
      <c r="B109" s="9" t="s">
        <v>107</v>
      </c>
      <c r="G109" s="4">
        <f>+เปลี่ยนแปลงรวม!V27</f>
        <v>613574971.2700001</v>
      </c>
      <c r="H109" s="4"/>
      <c r="I109" s="41">
        <v>873135513.50000024</v>
      </c>
      <c r="J109" s="4"/>
      <c r="K109" s="4">
        <v>0</v>
      </c>
      <c r="L109" s="13"/>
      <c r="M109" s="4">
        <v>0</v>
      </c>
    </row>
    <row r="110" spans="1:13" ht="25.5" customHeight="1">
      <c r="B110" s="194" t="s">
        <v>108</v>
      </c>
      <c r="G110" s="30">
        <f>SUM(G108:G109)</f>
        <v>3884148450.7099996</v>
      </c>
      <c r="H110" s="11"/>
      <c r="I110" s="30">
        <f>SUM(I108:I109)</f>
        <v>3917020265.0699997</v>
      </c>
      <c r="J110" s="11"/>
      <c r="K110" s="30">
        <f>SUM(K108:K109)</f>
        <v>2848005779.1900005</v>
      </c>
      <c r="L110" s="36"/>
      <c r="M110" s="30">
        <f>SUM(M108:M109)</f>
        <v>2522461261.1300001</v>
      </c>
    </row>
    <row r="111" spans="1:13" ht="25.5" customHeight="1" thickBot="1">
      <c r="A111" s="141" t="s">
        <v>109</v>
      </c>
      <c r="G111" s="32">
        <f>G77+G110</f>
        <v>7741008404.289999</v>
      </c>
      <c r="H111" s="11"/>
      <c r="I111" s="32">
        <f>I77+I110</f>
        <v>9258311092.5</v>
      </c>
      <c r="J111" s="11"/>
      <c r="K111" s="32">
        <f>K77+K110</f>
        <v>4421188351.0500002</v>
      </c>
      <c r="L111" s="36"/>
      <c r="M111" s="32">
        <f>M77+M110</f>
        <v>4119383343.6800003</v>
      </c>
    </row>
    <row r="112" spans="1:13" ht="25.5" customHeight="1" thickTop="1">
      <c r="G112" s="14"/>
      <c r="H112" s="14"/>
      <c r="I112" s="14"/>
      <c r="J112" s="14"/>
      <c r="K112" s="14"/>
      <c r="L112" s="38"/>
      <c r="M112" s="14"/>
    </row>
    <row r="113" spans="1:14" ht="25.5" customHeight="1">
      <c r="G113" s="14"/>
      <c r="H113" s="39"/>
      <c r="I113" s="14"/>
      <c r="J113" s="39"/>
      <c r="K113" s="14"/>
      <c r="L113" s="39"/>
      <c r="M113" s="14"/>
      <c r="N113" s="39"/>
    </row>
    <row r="114" spans="1:14" ht="25.5" customHeight="1">
      <c r="D114" s="9"/>
      <c r="L114" s="3"/>
    </row>
    <row r="115" spans="1:14" ht="25.5" customHeight="1">
      <c r="A115" s="9" t="s">
        <v>49</v>
      </c>
      <c r="D115" s="9"/>
      <c r="L115" s="3"/>
    </row>
    <row r="116" spans="1:14" ht="25.5" customHeight="1">
      <c r="A116" s="9"/>
      <c r="D116" s="9"/>
      <c r="L116" s="3"/>
    </row>
    <row r="117" spans="1:14" ht="25.5" customHeight="1">
      <c r="A117" s="9"/>
      <c r="D117" s="9"/>
      <c r="L117" s="3"/>
    </row>
    <row r="118" spans="1:14" ht="25.5" customHeight="1">
      <c r="A118" s="9"/>
      <c r="D118" s="9"/>
      <c r="L118" s="3"/>
    </row>
    <row r="119" spans="1:14" ht="25.5" customHeight="1">
      <c r="A119" s="9"/>
      <c r="D119" s="9"/>
    </row>
    <row r="120" spans="1:14" ht="25.5" customHeight="1">
      <c r="D120" s="10" t="s">
        <v>50</v>
      </c>
      <c r="F120" s="3"/>
    </row>
    <row r="121" spans="1:14" ht="25.5" customHeight="1">
      <c r="D121" s="10" t="s">
        <v>51</v>
      </c>
      <c r="F121" s="3"/>
      <c r="G121" s="191"/>
    </row>
    <row r="122" spans="1:14" ht="25.5" customHeight="1">
      <c r="E122" s="3"/>
    </row>
  </sheetData>
  <mergeCells count="22">
    <mergeCell ref="K46:M46"/>
    <mergeCell ref="G46:I46"/>
    <mergeCell ref="A48:D48"/>
    <mergeCell ref="A92:D92"/>
    <mergeCell ref="A84:M84"/>
    <mergeCell ref="A85:M85"/>
    <mergeCell ref="A86:M86"/>
    <mergeCell ref="A87:M87"/>
    <mergeCell ref="G89:M89"/>
    <mergeCell ref="K90:M90"/>
    <mergeCell ref="G90:I90"/>
    <mergeCell ref="A40:M40"/>
    <mergeCell ref="A41:M41"/>
    <mergeCell ref="A42:M42"/>
    <mergeCell ref="A43:M43"/>
    <mergeCell ref="G45:M45"/>
    <mergeCell ref="A1:M1"/>
    <mergeCell ref="A2:M2"/>
    <mergeCell ref="A3:M3"/>
    <mergeCell ref="G5:M5"/>
    <mergeCell ref="K6:M6"/>
    <mergeCell ref="G6:I6"/>
  </mergeCells>
  <phoneticPr fontId="3" type="noConversion"/>
  <pageMargins left="0.59055118110236227" right="0.39370078740157483" top="0.59055118110236227" bottom="0.39370078740157483" header="0.27559055118110237" footer="0.31496062992125984"/>
  <pageSetup paperSize="9" scale="80" orientation="portrait" r:id="rId1"/>
  <headerFooter alignWithMargins="0"/>
  <rowBreaks count="3" manualBreakCount="3">
    <brk id="39" max="16383" man="1"/>
    <brk id="83" max="16383" man="1"/>
    <brk id="124" max="16383" man="1"/>
  </rowBreaks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92"/>
  <sheetViews>
    <sheetView view="pageBreakPreview" topLeftCell="A43" zoomScaleNormal="100" zoomScaleSheetLayoutView="100" workbookViewId="0">
      <selection activeCell="G67" sqref="G67"/>
    </sheetView>
  </sheetViews>
  <sheetFormatPr defaultColWidth="12" defaultRowHeight="21.6"/>
  <cols>
    <col min="1" max="1" width="9.125" style="1" customWidth="1"/>
    <col min="2" max="4" width="10" style="1" customWidth="1"/>
    <col min="5" max="5" width="9.625" style="1" customWidth="1"/>
    <col min="6" max="6" width="9.625" style="1" bestFit="1" customWidth="1"/>
    <col min="7" max="7" width="19.625" style="1" customWidth="1"/>
    <col min="8" max="8" width="1.125" style="1" customWidth="1"/>
    <col min="9" max="9" width="19.625" style="1" customWidth="1"/>
    <col min="10" max="10" width="1.125" style="1" customWidth="1"/>
    <col min="11" max="11" width="19.625" style="1" customWidth="1"/>
    <col min="12" max="12" width="1.125" style="1" customWidth="1"/>
    <col min="13" max="13" width="19.625" style="1" customWidth="1"/>
    <col min="14" max="14" width="1.375" style="1" customWidth="1"/>
    <col min="15" max="15" width="12" style="1"/>
    <col min="16" max="17" width="18.125" style="1" bestFit="1" customWidth="1"/>
    <col min="18" max="18" width="14" style="1" bestFit="1" customWidth="1"/>
    <col min="19" max="16384" width="12" style="1"/>
  </cols>
  <sheetData>
    <row r="1" spans="1:13" ht="24.7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1:13" ht="24.75" customHeight="1">
      <c r="A2" s="200" t="s">
        <v>110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4.75" customHeight="1">
      <c r="A3" s="207" t="s">
        <v>111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3" ht="24.75" customHeight="1">
      <c r="A4" s="201"/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</row>
    <row r="5" spans="1:13" ht="24.75" customHeight="1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1"/>
    </row>
    <row r="6" spans="1:13" ht="24.75" customHeight="1">
      <c r="A6" s="43"/>
      <c r="B6" s="43"/>
      <c r="C6" s="43"/>
      <c r="D6" s="43"/>
      <c r="E6" s="43"/>
      <c r="F6" s="43"/>
      <c r="G6" s="202" t="s">
        <v>3</v>
      </c>
      <c r="H6" s="202"/>
      <c r="I6" s="202"/>
      <c r="J6" s="202"/>
      <c r="K6" s="202"/>
      <c r="L6" s="202"/>
      <c r="M6" s="202"/>
    </row>
    <row r="7" spans="1:13" ht="24.75" customHeight="1">
      <c r="A7" s="162"/>
      <c r="B7" s="163"/>
      <c r="C7" s="163"/>
      <c r="D7" s="163"/>
      <c r="E7" s="163"/>
      <c r="F7" s="163"/>
      <c r="G7" s="203" t="s">
        <v>4</v>
      </c>
      <c r="H7" s="203"/>
      <c r="I7" s="203"/>
      <c r="J7" s="164"/>
      <c r="K7" s="203" t="s">
        <v>5</v>
      </c>
      <c r="L7" s="203"/>
      <c r="M7" s="203"/>
    </row>
    <row r="8" spans="1:13" ht="24.75" customHeight="1">
      <c r="A8" s="162"/>
      <c r="B8" s="163"/>
      <c r="C8" s="163"/>
      <c r="D8" s="163"/>
      <c r="E8" s="163"/>
      <c r="F8" s="165" t="s">
        <v>9</v>
      </c>
      <c r="G8" s="27" t="s">
        <v>6</v>
      </c>
      <c r="H8" s="166"/>
      <c r="I8" s="167" t="s">
        <v>7</v>
      </c>
      <c r="J8" s="166"/>
      <c r="K8" s="167" t="str">
        <f>+G8</f>
        <v>2566</v>
      </c>
      <c r="L8" s="166"/>
      <c r="M8" s="167" t="str">
        <f>+I8</f>
        <v>2565</v>
      </c>
    </row>
    <row r="9" spans="1:13" ht="24.75" customHeight="1">
      <c r="A9" s="162"/>
      <c r="B9" s="163"/>
      <c r="C9" s="163"/>
      <c r="D9" s="163"/>
      <c r="E9" s="163"/>
      <c r="F9" s="165"/>
      <c r="G9" s="168"/>
      <c r="H9" s="166"/>
      <c r="I9" s="168"/>
      <c r="J9" s="166"/>
      <c r="K9" s="168"/>
      <c r="L9" s="166"/>
      <c r="M9" s="168"/>
    </row>
    <row r="10" spans="1:13" ht="24.75" customHeight="1">
      <c r="A10" s="9" t="s">
        <v>275</v>
      </c>
      <c r="F10" s="15">
        <v>31</v>
      </c>
      <c r="G10" s="169">
        <v>2851288248.73</v>
      </c>
      <c r="H10" s="69"/>
      <c r="I10" s="63">
        <v>2647711654.6399999</v>
      </c>
      <c r="J10" s="170"/>
      <c r="K10" s="69">
        <v>0</v>
      </c>
      <c r="L10" s="69"/>
      <c r="M10" s="69">
        <v>0</v>
      </c>
    </row>
    <row r="11" spans="1:13" ht="24.75" customHeight="1">
      <c r="A11" s="9" t="s">
        <v>112</v>
      </c>
      <c r="F11" s="15"/>
      <c r="G11" s="169">
        <v>130819.81</v>
      </c>
      <c r="H11" s="69"/>
      <c r="I11" s="63">
        <v>0</v>
      </c>
      <c r="J11" s="170"/>
      <c r="K11" s="69">
        <v>0</v>
      </c>
      <c r="L11" s="69"/>
      <c r="M11" s="69">
        <v>0</v>
      </c>
    </row>
    <row r="12" spans="1:13" ht="24.75" customHeight="1">
      <c r="A12" s="9" t="s">
        <v>113</v>
      </c>
      <c r="B12" s="163"/>
      <c r="C12" s="163"/>
      <c r="D12" s="163"/>
      <c r="E12" s="163"/>
      <c r="F12" s="171" t="s">
        <v>114</v>
      </c>
      <c r="G12" s="124">
        <v>0</v>
      </c>
      <c r="H12" s="98"/>
      <c r="I12" s="64">
        <v>0</v>
      </c>
      <c r="J12" s="172"/>
      <c r="K12" s="77">
        <v>802443009.47000003</v>
      </c>
      <c r="L12" s="98"/>
      <c r="M12" s="77">
        <v>277480855.75</v>
      </c>
    </row>
    <row r="13" spans="1:13" ht="24.75" customHeight="1">
      <c r="A13" s="9"/>
      <c r="B13" s="9" t="s">
        <v>115</v>
      </c>
      <c r="C13" s="9"/>
      <c r="D13" s="9"/>
      <c r="E13" s="9"/>
      <c r="F13" s="173"/>
      <c r="G13" s="196">
        <f>SUM(G10:G12)</f>
        <v>2851419068.54</v>
      </c>
      <c r="H13" s="16"/>
      <c r="I13" s="197">
        <f>SUM(I10:I12)</f>
        <v>2647711654.6399999</v>
      </c>
      <c r="J13" s="170"/>
      <c r="K13" s="196">
        <f>SUM(K10:K12)</f>
        <v>802443009.47000003</v>
      </c>
      <c r="L13" s="69"/>
      <c r="M13" s="196">
        <f>SUM(M10:M12)</f>
        <v>277480855.75</v>
      </c>
    </row>
    <row r="14" spans="1:13" ht="24.75" customHeight="1">
      <c r="A14" s="9" t="s">
        <v>116</v>
      </c>
      <c r="F14" s="174"/>
      <c r="G14" s="16">
        <v>-2008354909.7400002</v>
      </c>
      <c r="H14" s="79"/>
      <c r="I14" s="195">
        <v>-2073455950.0999999</v>
      </c>
      <c r="J14" s="170"/>
      <c r="K14" s="79">
        <v>0</v>
      </c>
      <c r="L14" s="79"/>
      <c r="M14" s="79">
        <v>0</v>
      </c>
    </row>
    <row r="15" spans="1:13" ht="24.75" customHeight="1">
      <c r="A15" s="9" t="s">
        <v>117</v>
      </c>
      <c r="F15" s="174"/>
      <c r="G15" s="16">
        <v>-1210289.08</v>
      </c>
      <c r="H15" s="79"/>
      <c r="I15" s="14">
        <v>0</v>
      </c>
      <c r="J15" s="170"/>
      <c r="K15" s="79"/>
      <c r="L15" s="79"/>
      <c r="M15" s="79"/>
    </row>
    <row r="16" spans="1:13" ht="24.75" customHeight="1">
      <c r="A16" s="9"/>
      <c r="B16" s="1" t="s">
        <v>118</v>
      </c>
      <c r="F16" s="174"/>
      <c r="G16" s="196">
        <f>SUM(G14:G15)</f>
        <v>-2009565198.8200002</v>
      </c>
      <c r="H16" s="16"/>
      <c r="I16" s="196">
        <f>SUM(I14:I15)</f>
        <v>-2073455950.0999999</v>
      </c>
      <c r="J16" s="170"/>
      <c r="K16" s="196">
        <f>SUM(K14:K15)</f>
        <v>0</v>
      </c>
      <c r="L16" s="69"/>
      <c r="M16" s="196">
        <f>SUM(M14:M15)</f>
        <v>0</v>
      </c>
    </row>
    <row r="17" spans="1:13" ht="24.75" customHeight="1">
      <c r="A17" s="141" t="s">
        <v>119</v>
      </c>
      <c r="F17" s="159"/>
      <c r="G17" s="65">
        <f>+G13+G16</f>
        <v>841853869.71999979</v>
      </c>
      <c r="H17" s="16"/>
      <c r="I17" s="65">
        <f>+I13+I16</f>
        <v>574255704.53999996</v>
      </c>
      <c r="J17" s="170"/>
      <c r="K17" s="78">
        <f>+K13+K16</f>
        <v>802443009.47000003</v>
      </c>
      <c r="L17" s="69"/>
      <c r="M17" s="78">
        <f>+M13+M16</f>
        <v>277480855.75</v>
      </c>
    </row>
    <row r="18" spans="1:13" ht="24.75" customHeight="1">
      <c r="A18" s="1" t="s">
        <v>120</v>
      </c>
      <c r="F18" s="171"/>
      <c r="G18" s="65">
        <v>13258471.830000002</v>
      </c>
      <c r="H18" s="16"/>
      <c r="I18" s="65">
        <v>91957862.87999998</v>
      </c>
      <c r="J18" s="170"/>
      <c r="K18" s="65">
        <v>13028659.32</v>
      </c>
      <c r="L18" s="16"/>
      <c r="M18" s="65">
        <v>3618654.69</v>
      </c>
    </row>
    <row r="19" spans="1:13" ht="24.75" customHeight="1">
      <c r="A19" s="7" t="s">
        <v>121</v>
      </c>
      <c r="B19" s="9"/>
      <c r="C19" s="9"/>
      <c r="D19" s="9"/>
      <c r="E19" s="9"/>
      <c r="F19" s="173"/>
      <c r="G19" s="199">
        <f>SUM(G17:G18)</f>
        <v>855112341.54999983</v>
      </c>
      <c r="H19" s="16"/>
      <c r="I19" s="199">
        <f>SUM(I17:I18)</f>
        <v>666213567.41999996</v>
      </c>
      <c r="J19" s="176"/>
      <c r="K19" s="199">
        <f>SUM(K17:K18)</f>
        <v>815471668.79000008</v>
      </c>
      <c r="L19" s="16"/>
      <c r="M19" s="199">
        <f>SUM(M17:M18)</f>
        <v>281099510.44</v>
      </c>
    </row>
    <row r="20" spans="1:13" ht="24.75" customHeight="1">
      <c r="A20" s="9" t="s">
        <v>122</v>
      </c>
      <c r="F20" s="15"/>
      <c r="G20" s="16">
        <v>-373538330.35000002</v>
      </c>
      <c r="H20" s="16"/>
      <c r="I20" s="16">
        <v>-140862661.13</v>
      </c>
      <c r="J20" s="16"/>
      <c r="K20" s="16">
        <v>-255118918.63000003</v>
      </c>
      <c r="L20" s="16"/>
      <c r="M20" s="16">
        <v>-87577313.790000021</v>
      </c>
    </row>
    <row r="21" spans="1:13" ht="24.75" customHeight="1">
      <c r="A21" s="9" t="s">
        <v>260</v>
      </c>
      <c r="F21" s="15"/>
      <c r="G21" s="175">
        <v>215358931.61000001</v>
      </c>
      <c r="H21" s="16"/>
      <c r="I21" s="175">
        <v>0</v>
      </c>
      <c r="J21" s="16"/>
      <c r="K21" s="175">
        <v>-153358550.74000001</v>
      </c>
      <c r="L21" s="16"/>
      <c r="M21" s="175">
        <v>0</v>
      </c>
    </row>
    <row r="22" spans="1:13" ht="24.75" customHeight="1">
      <c r="A22" s="9"/>
      <c r="B22" s="1" t="s">
        <v>123</v>
      </c>
      <c r="F22" s="15"/>
      <c r="G22" s="16">
        <f>+G20+G21</f>
        <v>-158179398.74000001</v>
      </c>
      <c r="H22" s="16"/>
      <c r="I22" s="16">
        <f>+I20+I21</f>
        <v>-140862661.13</v>
      </c>
      <c r="J22" s="16"/>
      <c r="K22" s="16">
        <f>+K20+K21</f>
        <v>-408477469.37</v>
      </c>
      <c r="L22" s="16"/>
      <c r="M22" s="16">
        <f>+M20+M21</f>
        <v>-87577313.790000021</v>
      </c>
    </row>
    <row r="23" spans="1:13" ht="24.75" customHeight="1">
      <c r="A23" s="7" t="s">
        <v>124</v>
      </c>
      <c r="F23" s="15"/>
      <c r="G23" s="177">
        <f>+G19+G22</f>
        <v>696932942.80999982</v>
      </c>
      <c r="H23" s="16"/>
      <c r="I23" s="177">
        <f>+I19+I22</f>
        <v>525350906.28999996</v>
      </c>
      <c r="J23" s="16"/>
      <c r="K23" s="177">
        <f>+K19+K22</f>
        <v>406994199.42000008</v>
      </c>
      <c r="L23" s="16"/>
      <c r="M23" s="177">
        <f>+M19+M22</f>
        <v>193522196.64999998</v>
      </c>
    </row>
    <row r="24" spans="1:13" ht="24.75" customHeight="1">
      <c r="A24" s="9" t="s">
        <v>125</v>
      </c>
      <c r="F24" s="171"/>
      <c r="G24" s="16">
        <v>28659658.019999981</v>
      </c>
      <c r="H24" s="79"/>
      <c r="I24" s="16">
        <v>18596070.060000002</v>
      </c>
      <c r="J24" s="170"/>
      <c r="K24" s="16">
        <v>66225999.600000001</v>
      </c>
      <c r="L24" s="16"/>
      <c r="M24" s="79">
        <v>60247030.93</v>
      </c>
    </row>
    <row r="25" spans="1:13" ht="24.75" customHeight="1">
      <c r="A25" s="9" t="s">
        <v>126</v>
      </c>
      <c r="F25" s="15"/>
      <c r="G25" s="16">
        <v>-238482010.89000002</v>
      </c>
      <c r="H25" s="79"/>
      <c r="I25" s="16">
        <v>-199820138.69</v>
      </c>
      <c r="J25" s="170"/>
      <c r="K25" s="16">
        <v>-74256117.700000003</v>
      </c>
      <c r="L25" s="16"/>
      <c r="M25" s="79">
        <v>-75108012.430000007</v>
      </c>
    </row>
    <row r="26" spans="1:13" ht="24.75" customHeight="1">
      <c r="A26" s="9" t="s">
        <v>127</v>
      </c>
      <c r="F26" s="171"/>
      <c r="G26" s="16">
        <v>-35570707.149999999</v>
      </c>
      <c r="H26" s="79"/>
      <c r="I26" s="16">
        <v>-37817385.359999999</v>
      </c>
      <c r="J26" s="170"/>
      <c r="K26" s="16">
        <v>0</v>
      </c>
      <c r="L26" s="16"/>
      <c r="M26" s="79">
        <v>0</v>
      </c>
    </row>
    <row r="27" spans="1:13" ht="24.75" customHeight="1">
      <c r="B27" s="9" t="s">
        <v>128</v>
      </c>
      <c r="C27" s="9"/>
      <c r="D27" s="9"/>
      <c r="E27" s="9"/>
      <c r="F27" s="173"/>
      <c r="G27" s="177">
        <f>SUM(G24:G26)</f>
        <v>-245393060.02000004</v>
      </c>
      <c r="H27" s="69"/>
      <c r="I27" s="177">
        <f>SUM(I24:I26)</f>
        <v>-219041453.99000001</v>
      </c>
      <c r="J27" s="170"/>
      <c r="K27" s="177">
        <f>SUM(K24:K26)</f>
        <v>-8030118.1000000015</v>
      </c>
      <c r="L27" s="16"/>
      <c r="M27" s="177">
        <f>SUM(M24:M26)</f>
        <v>-14860981.500000007</v>
      </c>
    </row>
    <row r="28" spans="1:13" ht="24.75" customHeight="1">
      <c r="A28" s="7" t="s">
        <v>129</v>
      </c>
      <c r="B28" s="9"/>
      <c r="C28" s="9"/>
      <c r="D28" s="9"/>
      <c r="E28" s="9"/>
      <c r="F28" s="173"/>
      <c r="G28" s="67">
        <f>G23+G27</f>
        <v>451539882.78999978</v>
      </c>
      <c r="H28" s="69"/>
      <c r="I28" s="67">
        <f>I23+I27</f>
        <v>306309452.29999995</v>
      </c>
      <c r="J28" s="170"/>
      <c r="K28" s="16">
        <f>K23+K27</f>
        <v>398964081.32000005</v>
      </c>
      <c r="L28" s="16"/>
      <c r="M28" s="16">
        <f>M23+M27</f>
        <v>178661215.14999998</v>
      </c>
    </row>
    <row r="29" spans="1:13" ht="24.75" customHeight="1">
      <c r="A29" s="9" t="s">
        <v>130</v>
      </c>
      <c r="F29" s="171" t="s">
        <v>131</v>
      </c>
      <c r="G29" s="175">
        <v>-10746660.939999999</v>
      </c>
      <c r="H29" s="16"/>
      <c r="I29" s="68">
        <v>-13613497.27</v>
      </c>
      <c r="J29" s="176"/>
      <c r="K29" s="175">
        <v>0</v>
      </c>
      <c r="L29" s="16"/>
      <c r="M29" s="68">
        <v>0</v>
      </c>
    </row>
    <row r="30" spans="1:13" ht="24.75" customHeight="1">
      <c r="A30" s="7" t="s">
        <v>132</v>
      </c>
      <c r="B30" s="9"/>
      <c r="C30" s="9"/>
      <c r="D30" s="9"/>
      <c r="E30" s="9"/>
      <c r="F30" s="9"/>
      <c r="G30" s="66">
        <f>SUM(G28:G29)</f>
        <v>440793221.84999979</v>
      </c>
      <c r="H30" s="16"/>
      <c r="I30" s="66">
        <f>SUM(I28:I29)</f>
        <v>292695955.02999997</v>
      </c>
      <c r="J30" s="176"/>
      <c r="K30" s="178">
        <f>SUM(K28:K29)</f>
        <v>398964081.32000005</v>
      </c>
      <c r="L30" s="16"/>
      <c r="M30" s="178">
        <f>SUM(M28:M29)</f>
        <v>178661215.14999998</v>
      </c>
    </row>
    <row r="31" spans="1:13" ht="24.75" customHeight="1">
      <c r="A31" s="7" t="s">
        <v>266</v>
      </c>
      <c r="G31" s="16"/>
      <c r="H31" s="16"/>
      <c r="I31" s="69"/>
      <c r="J31" s="99"/>
      <c r="K31" s="69"/>
      <c r="L31" s="69"/>
      <c r="M31" s="69"/>
    </row>
    <row r="32" spans="1:13" ht="24.75" customHeight="1">
      <c r="A32" s="7" t="s">
        <v>267</v>
      </c>
      <c r="G32" s="16"/>
      <c r="H32" s="16"/>
      <c r="I32" s="69"/>
      <c r="J32" s="99"/>
      <c r="K32" s="69"/>
      <c r="L32" s="69"/>
      <c r="M32" s="69"/>
    </row>
    <row r="33" spans="1:13" ht="24.75" customHeight="1">
      <c r="A33" s="7" t="s">
        <v>268</v>
      </c>
      <c r="G33" s="16"/>
      <c r="H33" s="16"/>
      <c r="I33" s="69"/>
      <c r="J33" s="99"/>
      <c r="K33" s="69"/>
      <c r="L33" s="69"/>
      <c r="M33" s="69"/>
    </row>
    <row r="34" spans="1:13" ht="24.75" customHeight="1">
      <c r="A34" s="7"/>
      <c r="B34" s="1" t="s">
        <v>269</v>
      </c>
      <c r="G34" s="16"/>
      <c r="H34" s="16"/>
      <c r="I34" s="69"/>
      <c r="J34" s="99"/>
      <c r="K34" s="69"/>
      <c r="L34" s="69"/>
      <c r="M34" s="69"/>
    </row>
    <row r="35" spans="1:13" ht="24.75" customHeight="1">
      <c r="A35" s="7"/>
      <c r="B35" s="1" t="s">
        <v>270</v>
      </c>
      <c r="G35" s="16"/>
      <c r="H35" s="16"/>
      <c r="I35" s="69"/>
      <c r="J35" s="99"/>
      <c r="K35" s="69"/>
      <c r="L35" s="69"/>
      <c r="M35" s="69"/>
    </row>
    <row r="36" spans="1:13" ht="24.75" customHeight="1">
      <c r="B36" s="1" t="s">
        <v>271</v>
      </c>
      <c r="C36" s="9"/>
      <c r="D36" s="9"/>
      <c r="E36" s="9"/>
      <c r="F36" s="9"/>
      <c r="G36" s="67">
        <v>-398826</v>
      </c>
      <c r="H36" s="16"/>
      <c r="I36" s="67">
        <v>6464732.0800000001</v>
      </c>
      <c r="J36" s="16"/>
      <c r="K36" s="16">
        <v>0</v>
      </c>
      <c r="L36" s="16"/>
      <c r="M36" s="79">
        <v>3915299</v>
      </c>
    </row>
    <row r="37" spans="1:13" ht="24.75" customHeight="1" thickBot="1">
      <c r="A37" s="7" t="s">
        <v>134</v>
      </c>
      <c r="B37" s="9"/>
      <c r="C37" s="9"/>
      <c r="D37" s="9"/>
      <c r="E37" s="9"/>
      <c r="F37" s="9"/>
      <c r="G37" s="70">
        <f>SUM(G30:G36)</f>
        <v>440394395.84999979</v>
      </c>
      <c r="H37" s="16"/>
      <c r="I37" s="70">
        <f>SUM(I30:I36)</f>
        <v>299160687.10999995</v>
      </c>
      <c r="J37" s="176"/>
      <c r="K37" s="70">
        <f>SUM(K30:K36)</f>
        <v>398964081.32000005</v>
      </c>
      <c r="L37" s="16"/>
      <c r="M37" s="70">
        <f>SUM(M30:M36)</f>
        <v>182576514.14999998</v>
      </c>
    </row>
    <row r="38" spans="1:13" ht="9" customHeight="1" thickTop="1">
      <c r="G38" s="73"/>
      <c r="H38" s="71"/>
      <c r="I38" s="73"/>
      <c r="J38" s="16"/>
      <c r="K38" s="73"/>
      <c r="L38" s="71"/>
      <c r="M38" s="73"/>
    </row>
    <row r="39" spans="1:13" ht="24.75" customHeight="1">
      <c r="A39" s="179" t="s">
        <v>49</v>
      </c>
      <c r="G39" s="73"/>
      <c r="H39" s="71"/>
      <c r="I39" s="73"/>
      <c r="J39" s="180"/>
      <c r="K39" s="8"/>
      <c r="L39" s="71"/>
      <c r="M39" s="73"/>
    </row>
    <row r="40" spans="1:13" ht="17.25" customHeight="1">
      <c r="G40" s="73"/>
      <c r="H40" s="71"/>
      <c r="I40" s="73"/>
      <c r="J40" s="16"/>
      <c r="K40" s="73"/>
      <c r="L40" s="71"/>
      <c r="M40" s="73"/>
    </row>
    <row r="41" spans="1:13" ht="24.75" customHeight="1">
      <c r="D41" s="10" t="s">
        <v>139</v>
      </c>
      <c r="G41" s="73"/>
      <c r="H41" s="71"/>
      <c r="I41" s="73"/>
      <c r="J41" s="16"/>
      <c r="K41" s="73"/>
      <c r="L41" s="71"/>
      <c r="M41" s="73"/>
    </row>
    <row r="42" spans="1:13" ht="24.75" customHeight="1">
      <c r="D42" s="10" t="s">
        <v>140</v>
      </c>
      <c r="G42" s="73"/>
      <c r="H42" s="71"/>
      <c r="I42" s="73"/>
      <c r="J42" s="16"/>
      <c r="K42" s="73"/>
      <c r="L42" s="71"/>
      <c r="M42" s="73"/>
    </row>
    <row r="43" spans="1:13" ht="25.5" customHeight="1">
      <c r="A43" s="205" t="s">
        <v>52</v>
      </c>
      <c r="B43" s="205"/>
      <c r="C43" s="205"/>
      <c r="D43" s="205"/>
      <c r="E43" s="205"/>
      <c r="F43" s="205"/>
      <c r="G43" s="205"/>
      <c r="H43" s="205"/>
      <c r="I43" s="205"/>
      <c r="J43" s="205"/>
      <c r="K43" s="205"/>
      <c r="L43" s="205"/>
      <c r="M43" s="205"/>
    </row>
    <row r="44" spans="1:13" ht="25.5" customHeight="1">
      <c r="A44" s="200" t="s">
        <v>0</v>
      </c>
      <c r="B44" s="200"/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</row>
    <row r="45" spans="1:13" ht="25.5" customHeight="1">
      <c r="A45" s="200" t="s">
        <v>141</v>
      </c>
      <c r="B45" s="200"/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</row>
    <row r="46" spans="1:13" ht="25.5" customHeight="1">
      <c r="A46" s="207" t="str">
        <f>+A3</f>
        <v>สำหรับปี สิ้นสุดวันที่ 31 ธันวาคม 2566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207"/>
    </row>
    <row r="47" spans="1:13" ht="25.5" customHeight="1">
      <c r="A47" s="201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</row>
    <row r="48" spans="1:13" ht="25.5" customHeight="1">
      <c r="A48" s="161"/>
      <c r="B48" s="161"/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</row>
    <row r="49" spans="1:13" ht="25.5" customHeight="1">
      <c r="A49" s="43"/>
      <c r="B49" s="43"/>
      <c r="C49" s="43"/>
      <c r="D49" s="43"/>
      <c r="E49" s="43"/>
      <c r="F49" s="43"/>
      <c r="G49" s="202" t="s">
        <v>3</v>
      </c>
      <c r="H49" s="202"/>
      <c r="I49" s="202"/>
      <c r="J49" s="202"/>
      <c r="K49" s="202"/>
      <c r="L49" s="202"/>
      <c r="M49" s="202"/>
    </row>
    <row r="50" spans="1:13" ht="25.5" customHeight="1">
      <c r="A50" s="162"/>
      <c r="B50" s="163"/>
      <c r="C50" s="163"/>
      <c r="D50" s="163"/>
      <c r="E50" s="163"/>
      <c r="F50" s="163"/>
      <c r="G50" s="203" t="s">
        <v>4</v>
      </c>
      <c r="H50" s="203"/>
      <c r="I50" s="203"/>
      <c r="J50" s="164"/>
      <c r="K50" s="203" t="s">
        <v>5</v>
      </c>
      <c r="L50" s="203"/>
      <c r="M50" s="203"/>
    </row>
    <row r="51" spans="1:13" ht="25.5" customHeight="1">
      <c r="A51" s="162"/>
      <c r="B51" s="163"/>
      <c r="C51" s="163"/>
      <c r="D51" s="163"/>
      <c r="E51" s="163"/>
      <c r="F51" s="165" t="s">
        <v>9</v>
      </c>
      <c r="G51" s="167" t="str">
        <f>+G8</f>
        <v>2566</v>
      </c>
      <c r="H51" s="166"/>
      <c r="I51" s="167" t="str">
        <f>+I8</f>
        <v>2565</v>
      </c>
      <c r="J51" s="166"/>
      <c r="K51" s="167" t="str">
        <f>++K8</f>
        <v>2566</v>
      </c>
      <c r="L51" s="166"/>
      <c r="M51" s="167" t="str">
        <f>+M8</f>
        <v>2565</v>
      </c>
    </row>
    <row r="52" spans="1:13" ht="24.75" customHeight="1">
      <c r="A52" s="141" t="s">
        <v>135</v>
      </c>
      <c r="B52" s="7"/>
      <c r="C52" s="7"/>
      <c r="D52" s="7"/>
      <c r="E52" s="7"/>
      <c r="F52" s="7"/>
      <c r="G52" s="17"/>
      <c r="H52" s="17"/>
      <c r="I52" s="17"/>
      <c r="J52" s="16"/>
      <c r="K52" s="17"/>
      <c r="L52" s="17"/>
      <c r="M52" s="17"/>
    </row>
    <row r="53" spans="1:13" ht="24.75" customHeight="1">
      <c r="A53" s="1" t="s">
        <v>136</v>
      </c>
      <c r="G53" s="71">
        <f>+G55-G54</f>
        <v>288437936.69999981</v>
      </c>
      <c r="H53" s="71"/>
      <c r="I53" s="71">
        <f>+I55-I54</f>
        <v>173131684.38999999</v>
      </c>
      <c r="J53" s="16"/>
      <c r="K53" s="16">
        <f>+K55-K54</f>
        <v>398964081.32000005</v>
      </c>
      <c r="L53" s="16"/>
      <c r="M53" s="16">
        <f>+M55-M54</f>
        <v>178661215.14999998</v>
      </c>
    </row>
    <row r="54" spans="1:13" ht="24.75" customHeight="1">
      <c r="A54" s="1" t="s">
        <v>137</v>
      </c>
      <c r="G54" s="71">
        <v>152355285.15000001</v>
      </c>
      <c r="H54" s="17"/>
      <c r="I54" s="71">
        <v>119564270.64</v>
      </c>
      <c r="J54" s="16"/>
      <c r="K54" s="74">
        <v>0</v>
      </c>
      <c r="L54" s="100"/>
      <c r="M54" s="74">
        <v>0</v>
      </c>
    </row>
    <row r="55" spans="1:13" ht="24.75" customHeight="1" thickBot="1">
      <c r="A55" s="1" t="s">
        <v>138</v>
      </c>
      <c r="G55" s="72">
        <f>+G30</f>
        <v>440793221.84999979</v>
      </c>
      <c r="H55" s="71"/>
      <c r="I55" s="72">
        <f>+I30</f>
        <v>292695955.02999997</v>
      </c>
      <c r="J55" s="16"/>
      <c r="K55" s="72">
        <f>+K30</f>
        <v>398964081.32000005</v>
      </c>
      <c r="L55" s="71"/>
      <c r="M55" s="72">
        <f>+M30</f>
        <v>178661215.14999998</v>
      </c>
    </row>
    <row r="56" spans="1:13" ht="25.5" customHeight="1" thickTop="1">
      <c r="A56" s="141" t="s">
        <v>142</v>
      </c>
      <c r="B56" s="7"/>
      <c r="C56" s="7"/>
      <c r="D56" s="7"/>
      <c r="E56" s="7"/>
      <c r="F56" s="7"/>
      <c r="G56" s="17"/>
      <c r="H56" s="17"/>
      <c r="I56" s="17"/>
      <c r="J56" s="16"/>
      <c r="K56" s="17"/>
      <c r="L56" s="17"/>
      <c r="M56" s="17"/>
    </row>
    <row r="57" spans="1:13" ht="25.5" customHeight="1">
      <c r="A57" s="1" t="s">
        <v>136</v>
      </c>
      <c r="G57" s="71">
        <f>+G59-G58</f>
        <v>288039110.69999981</v>
      </c>
      <c r="H57" s="71"/>
      <c r="I57" s="71">
        <f>+I59-I58</f>
        <v>179342065.36999995</v>
      </c>
      <c r="J57" s="16"/>
      <c r="K57" s="16">
        <f>+K59-K58</f>
        <v>398964081.32000005</v>
      </c>
      <c r="L57" s="16"/>
      <c r="M57" s="71">
        <f>+M59-M58</f>
        <v>182576514.14999998</v>
      </c>
    </row>
    <row r="58" spans="1:13" ht="25.5" customHeight="1">
      <c r="A58" s="1" t="s">
        <v>137</v>
      </c>
      <c r="G58" s="74">
        <v>152355285.15000001</v>
      </c>
      <c r="H58" s="17"/>
      <c r="I58" s="74">
        <v>119818621.73999999</v>
      </c>
      <c r="J58" s="16"/>
      <c r="K58" s="74">
        <v>0</v>
      </c>
      <c r="L58" s="100"/>
      <c r="M58" s="74">
        <v>0</v>
      </c>
    </row>
    <row r="59" spans="1:13" ht="25.5" customHeight="1" thickBot="1">
      <c r="A59" s="1" t="s">
        <v>143</v>
      </c>
      <c r="G59" s="72">
        <f>G37</f>
        <v>440394395.84999979</v>
      </c>
      <c r="H59" s="71"/>
      <c r="I59" s="72">
        <f>+I37</f>
        <v>299160687.10999995</v>
      </c>
      <c r="J59" s="16"/>
      <c r="K59" s="72">
        <f>K37</f>
        <v>398964081.32000005</v>
      </c>
      <c r="L59" s="71"/>
      <c r="M59" s="72">
        <f>M37</f>
        <v>182576514.14999998</v>
      </c>
    </row>
    <row r="60" spans="1:13" ht="25.5" customHeight="1" thickTop="1">
      <c r="A60" s="141" t="s">
        <v>144</v>
      </c>
      <c r="J60" s="101"/>
    </row>
    <row r="61" spans="1:13" ht="25.5" customHeight="1">
      <c r="A61" s="141" t="s">
        <v>145</v>
      </c>
      <c r="J61" s="101"/>
    </row>
    <row r="62" spans="1:13" ht="25.5" customHeight="1">
      <c r="A62" s="141" t="s">
        <v>146</v>
      </c>
      <c r="J62" s="101"/>
    </row>
    <row r="63" spans="1:13" ht="25.5" customHeight="1">
      <c r="B63" s="9" t="s">
        <v>147</v>
      </c>
      <c r="C63" s="9"/>
      <c r="D63" s="9"/>
      <c r="E63" s="9"/>
      <c r="F63" s="171" t="s">
        <v>148</v>
      </c>
      <c r="G63" s="5">
        <f>G53/401200000</f>
        <v>0.71893802766699855</v>
      </c>
      <c r="H63" s="5"/>
      <c r="I63" s="5">
        <f>I53/401200000</f>
        <v>0.43153460715353936</v>
      </c>
      <c r="J63" s="5"/>
      <c r="K63" s="5">
        <f>K53/401200000</f>
        <v>0.99442692253240295</v>
      </c>
      <c r="L63" s="5">
        <f>L53/401200000</f>
        <v>0</v>
      </c>
      <c r="M63" s="5">
        <f>M53/401200000</f>
        <v>0.44531708661515446</v>
      </c>
    </row>
    <row r="64" spans="1:13" ht="25.5" customHeight="1">
      <c r="B64" s="1" t="s">
        <v>149</v>
      </c>
      <c r="G64" s="75">
        <v>401200000</v>
      </c>
      <c r="H64" s="75"/>
      <c r="I64" s="75">
        <v>401200000</v>
      </c>
      <c r="J64" s="102"/>
      <c r="K64" s="75">
        <v>401200000</v>
      </c>
      <c r="L64" s="75"/>
      <c r="M64" s="75">
        <v>401200000</v>
      </c>
    </row>
    <row r="65" spans="1:13" ht="25.5" customHeight="1">
      <c r="G65" s="76"/>
      <c r="I65" s="76"/>
      <c r="K65" s="76"/>
      <c r="M65" s="76"/>
    </row>
    <row r="66" spans="1:13" ht="25.5" customHeight="1">
      <c r="G66" s="76"/>
      <c r="I66" s="76"/>
      <c r="K66" s="76"/>
      <c r="M66" s="76"/>
    </row>
    <row r="67" spans="1:13" ht="25.5" customHeight="1">
      <c r="G67" s="76"/>
      <c r="I67" s="76"/>
      <c r="K67" s="76"/>
      <c r="M67" s="76"/>
    </row>
    <row r="68" spans="1:13" ht="25.5" customHeight="1">
      <c r="G68" s="76"/>
      <c r="I68" s="76"/>
      <c r="K68" s="76"/>
      <c r="M68" s="76"/>
    </row>
    <row r="69" spans="1:13" ht="25.5" customHeight="1">
      <c r="G69" s="76"/>
      <c r="I69" s="76"/>
      <c r="K69" s="76"/>
      <c r="M69" s="76"/>
    </row>
    <row r="70" spans="1:13" ht="25.5" customHeight="1">
      <c r="G70" s="76"/>
      <c r="I70" s="76"/>
      <c r="K70" s="76"/>
      <c r="M70" s="76"/>
    </row>
    <row r="71" spans="1:13" ht="25.5" customHeight="1">
      <c r="A71" s="179" t="s">
        <v>49</v>
      </c>
      <c r="G71" s="76"/>
      <c r="I71" s="76"/>
      <c r="K71" s="76"/>
      <c r="M71" s="76"/>
    </row>
    <row r="72" spans="1:13" ht="25.5" customHeight="1">
      <c r="G72" s="76"/>
      <c r="I72" s="76"/>
      <c r="K72" s="76"/>
      <c r="M72" s="76"/>
    </row>
    <row r="73" spans="1:13" ht="25.5" customHeight="1">
      <c r="G73" s="76"/>
      <c r="I73" s="76"/>
      <c r="K73" s="76"/>
      <c r="M73" s="76"/>
    </row>
    <row r="74" spans="1:13" ht="25.5" customHeight="1">
      <c r="G74" s="76"/>
      <c r="I74" s="76"/>
      <c r="K74" s="76"/>
      <c r="M74" s="76"/>
    </row>
    <row r="75" spans="1:13" ht="25.5" customHeight="1">
      <c r="A75" s="179"/>
      <c r="G75" s="76"/>
      <c r="I75" s="76"/>
      <c r="K75" s="76"/>
      <c r="M75" s="76"/>
    </row>
    <row r="76" spans="1:13" ht="25.5" customHeight="1">
      <c r="A76" s="179"/>
      <c r="G76" s="76"/>
      <c r="I76" s="76"/>
      <c r="K76" s="76"/>
      <c r="M76" s="76"/>
    </row>
    <row r="77" spans="1:13" ht="25.5" customHeight="1">
      <c r="A77" s="179"/>
      <c r="G77" s="76"/>
      <c r="I77" s="76"/>
      <c r="K77" s="76"/>
      <c r="M77" s="76"/>
    </row>
    <row r="78" spans="1:13" ht="25.5" customHeight="1">
      <c r="D78" s="10" t="s">
        <v>139</v>
      </c>
      <c r="G78" s="10"/>
      <c r="H78" s="10"/>
    </row>
    <row r="79" spans="1:13" ht="25.5" customHeight="1">
      <c r="D79" s="10" t="s">
        <v>140</v>
      </c>
    </row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  <row r="88" ht="25.5" customHeight="1"/>
    <row r="89" ht="25.5" customHeight="1"/>
    <row r="90" ht="25.5" customHeight="1"/>
    <row r="91" ht="25.5" customHeight="1"/>
    <row r="92" ht="25.5" customHeight="1"/>
  </sheetData>
  <mergeCells count="15">
    <mergeCell ref="G50:I50"/>
    <mergeCell ref="K50:M50"/>
    <mergeCell ref="A43:M43"/>
    <mergeCell ref="A44:M44"/>
    <mergeCell ref="A45:M45"/>
    <mergeCell ref="A46:M46"/>
    <mergeCell ref="G49:M49"/>
    <mergeCell ref="A47:M47"/>
    <mergeCell ref="G7:I7"/>
    <mergeCell ref="K7:M7"/>
    <mergeCell ref="A1:M1"/>
    <mergeCell ref="A2:M2"/>
    <mergeCell ref="A3:M3"/>
    <mergeCell ref="G6:M6"/>
    <mergeCell ref="A4:M4"/>
  </mergeCells>
  <pageMargins left="0.59055118110236227" right="0.19685039370078741" top="0.59055118110236227" bottom="0.39370078740157483" header="0.19685039370078741" footer="0.15748031496062992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view="pageBreakPreview" topLeftCell="B22" zoomScaleNormal="90" zoomScaleSheetLayoutView="100" workbookViewId="0">
      <selection activeCell="G67" sqref="G67"/>
    </sheetView>
  </sheetViews>
  <sheetFormatPr defaultColWidth="12" defaultRowHeight="21" customHeight="1"/>
  <cols>
    <col min="1" max="1" width="3.625" style="81" customWidth="1"/>
    <col min="2" max="2" width="26.875" style="81" customWidth="1"/>
    <col min="3" max="3" width="8.125" style="81" bestFit="1" customWidth="1"/>
    <col min="4" max="4" width="14.375" style="81" customWidth="1"/>
    <col min="5" max="5" width="0.625" style="81" customWidth="1"/>
    <col min="6" max="6" width="16" style="81" customWidth="1"/>
    <col min="7" max="7" width="0.625" style="81" customWidth="1"/>
    <col min="8" max="8" width="14.375" style="81" customWidth="1"/>
    <col min="9" max="9" width="0.625" style="81" customWidth="1"/>
    <col min="10" max="10" width="15.625" style="81" customWidth="1"/>
    <col min="11" max="11" width="0.625" style="81" customWidth="1"/>
    <col min="12" max="12" width="15.375" style="81" customWidth="1"/>
    <col min="13" max="13" width="0.625" style="81" customWidth="1"/>
    <col min="14" max="14" width="17.625" style="81" bestFit="1" customWidth="1"/>
    <col min="15" max="15" width="0.625" style="81" customWidth="1"/>
    <col min="16" max="16" width="16.125" style="81" bestFit="1" customWidth="1"/>
    <col min="17" max="17" width="0.625" style="81" customWidth="1"/>
    <col min="18" max="18" width="16.125" style="81" customWidth="1"/>
    <col min="19" max="19" width="0.625" style="81" customWidth="1"/>
    <col min="20" max="20" width="15.625" style="81" customWidth="1"/>
    <col min="21" max="21" width="0.625" style="81" customWidth="1"/>
    <col min="22" max="22" width="15.625" style="81" customWidth="1"/>
    <col min="23" max="23" width="0.625" style="81" customWidth="1"/>
    <col min="24" max="24" width="15.625" style="81" customWidth="1"/>
    <col min="25" max="25" width="2.125" style="81" customWidth="1"/>
    <col min="26" max="26" width="19.125" style="81" customWidth="1"/>
    <col min="27" max="27" width="14.375" style="81" bestFit="1" customWidth="1"/>
    <col min="28" max="16384" width="12" style="81"/>
  </cols>
  <sheetData>
    <row r="1" spans="1:24" ht="21" customHeight="1">
      <c r="A1" s="208" t="s">
        <v>150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</row>
    <row r="2" spans="1:24" ht="21" customHeight="1">
      <c r="A2" s="208" t="s">
        <v>151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</row>
    <row r="3" spans="1:24" ht="21" customHeight="1">
      <c r="A3" s="208" t="str">
        <f>+กำไรขาดทุน!A3:M3</f>
        <v>สำหรับปี สิ้นสุดวันที่ 31 ธันวาคม 2566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</row>
    <row r="4" spans="1:24" ht="21" customHeight="1">
      <c r="A4" s="208"/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</row>
    <row r="6" spans="1:24" ht="21" customHeight="1">
      <c r="A6" s="88"/>
      <c r="B6" s="88"/>
      <c r="C6" s="88"/>
      <c r="D6" s="209" t="s">
        <v>3</v>
      </c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</row>
    <row r="7" spans="1:24" ht="21" customHeight="1">
      <c r="A7" s="88"/>
      <c r="B7" s="88"/>
      <c r="C7" s="88"/>
      <c r="D7" s="89"/>
      <c r="E7" s="89"/>
      <c r="F7" s="89"/>
      <c r="G7" s="89"/>
      <c r="H7" s="90"/>
      <c r="I7" s="90"/>
      <c r="J7" s="90"/>
      <c r="K7" s="90"/>
      <c r="L7" s="210" t="s">
        <v>152</v>
      </c>
      <c r="M7" s="210"/>
      <c r="N7" s="210"/>
      <c r="O7" s="210"/>
      <c r="P7" s="210"/>
      <c r="Q7" s="210"/>
      <c r="R7" s="210"/>
      <c r="S7" s="210"/>
      <c r="T7" s="89"/>
      <c r="U7" s="89"/>
      <c r="V7" s="89"/>
      <c r="W7" s="89"/>
      <c r="X7" s="89"/>
    </row>
    <row r="8" spans="1:24" ht="21" customHeight="1">
      <c r="A8" s="88"/>
      <c r="B8" s="88"/>
      <c r="D8" s="89"/>
      <c r="E8" s="89"/>
      <c r="F8" s="89"/>
      <c r="G8" s="89"/>
      <c r="H8" s="209" t="s">
        <v>153</v>
      </c>
      <c r="I8" s="209"/>
      <c r="J8" s="209"/>
      <c r="K8" s="89"/>
      <c r="L8" s="89" t="s">
        <v>154</v>
      </c>
      <c r="M8" s="89"/>
      <c r="N8" s="89" t="s">
        <v>154</v>
      </c>
      <c r="O8" s="89"/>
      <c r="P8" s="89" t="s">
        <v>155</v>
      </c>
      <c r="Q8" s="89"/>
      <c r="R8" s="89"/>
      <c r="S8" s="89"/>
      <c r="W8" s="89"/>
      <c r="X8" s="89"/>
    </row>
    <row r="9" spans="1:24" ht="21" customHeight="1">
      <c r="A9" s="88"/>
      <c r="B9" s="88"/>
      <c r="D9" s="89" t="s">
        <v>156</v>
      </c>
      <c r="E9" s="89"/>
      <c r="F9" s="89" t="s">
        <v>157</v>
      </c>
      <c r="G9" s="89"/>
      <c r="H9" s="89" t="s">
        <v>158</v>
      </c>
      <c r="I9" s="89"/>
      <c r="J9" s="89"/>
      <c r="K9" s="89"/>
      <c r="L9" s="89" t="s">
        <v>159</v>
      </c>
      <c r="M9" s="89"/>
      <c r="N9" s="89" t="s">
        <v>160</v>
      </c>
      <c r="O9" s="89"/>
      <c r="P9" s="89" t="s">
        <v>161</v>
      </c>
      <c r="Q9" s="89"/>
      <c r="R9" s="89" t="s">
        <v>162</v>
      </c>
      <c r="S9" s="89"/>
      <c r="T9" s="89" t="s">
        <v>163</v>
      </c>
      <c r="U9" s="89"/>
      <c r="V9" s="91" t="s">
        <v>164</v>
      </c>
      <c r="W9" s="89"/>
      <c r="X9" s="89"/>
    </row>
    <row r="10" spans="1:24" ht="21" customHeight="1">
      <c r="A10" s="88"/>
      <c r="B10" s="88"/>
      <c r="C10" s="89"/>
      <c r="D10" s="92" t="s">
        <v>165</v>
      </c>
      <c r="E10" s="89"/>
      <c r="F10" s="92" t="s">
        <v>166</v>
      </c>
      <c r="G10" s="89"/>
      <c r="H10" s="92" t="s">
        <v>167</v>
      </c>
      <c r="I10" s="89"/>
      <c r="J10" s="92" t="s">
        <v>104</v>
      </c>
      <c r="K10" s="89"/>
      <c r="L10" s="92" t="s">
        <v>168</v>
      </c>
      <c r="M10" s="89"/>
      <c r="N10" s="92" t="s">
        <v>30</v>
      </c>
      <c r="O10" s="89"/>
      <c r="P10" s="92" t="s">
        <v>169</v>
      </c>
      <c r="Q10" s="89"/>
      <c r="R10" s="92" t="s">
        <v>170</v>
      </c>
      <c r="S10" s="89"/>
      <c r="T10" s="92" t="s">
        <v>171</v>
      </c>
      <c r="U10" s="89"/>
      <c r="V10" s="93" t="s">
        <v>172</v>
      </c>
      <c r="W10" s="89"/>
      <c r="X10" s="92" t="s">
        <v>128</v>
      </c>
    </row>
    <row r="11" spans="1:24" ht="21" customHeight="1">
      <c r="A11" s="80" t="s">
        <v>173</v>
      </c>
      <c r="D11" s="40">
        <v>401200000</v>
      </c>
      <c r="E11" s="40"/>
      <c r="F11" s="40">
        <v>1254305250</v>
      </c>
      <c r="G11" s="40"/>
      <c r="H11" s="19">
        <v>137199590.69</v>
      </c>
      <c r="I11" s="40"/>
      <c r="J11" s="19">
        <v>1095983422.51</v>
      </c>
      <c r="K11" s="19"/>
      <c r="L11" s="40">
        <v>447473.06</v>
      </c>
      <c r="M11" s="40"/>
      <c r="N11" s="40">
        <v>-20468713.77</v>
      </c>
      <c r="O11" s="40"/>
      <c r="P11" s="40">
        <v>17138892.510000002</v>
      </c>
      <c r="Q11" s="40"/>
      <c r="R11" s="19">
        <f t="shared" ref="R11" si="0">SUM(L11:P11)</f>
        <v>-2882348.1999999993</v>
      </c>
      <c r="S11" s="40"/>
      <c r="T11" s="23">
        <f t="shared" ref="T11:T16" si="1">SUM(D11:S11)-R11</f>
        <v>2885805915</v>
      </c>
      <c r="U11" s="40"/>
      <c r="V11" s="40">
        <v>862750118.32000005</v>
      </c>
      <c r="W11" s="26"/>
      <c r="X11" s="40">
        <f>SUM(T11:V11)</f>
        <v>3748556033.3200002</v>
      </c>
    </row>
    <row r="12" spans="1:24" ht="21" customHeight="1">
      <c r="A12" s="80"/>
      <c r="B12" s="81" t="s">
        <v>174</v>
      </c>
      <c r="D12" s="40">
        <v>0</v>
      </c>
      <c r="E12" s="40"/>
      <c r="F12" s="40">
        <v>0</v>
      </c>
      <c r="G12" s="40"/>
      <c r="H12" s="19">
        <v>0</v>
      </c>
      <c r="I12" s="40"/>
      <c r="J12" s="19">
        <v>0</v>
      </c>
      <c r="K12" s="19"/>
      <c r="L12" s="40">
        <v>0</v>
      </c>
      <c r="M12" s="40"/>
      <c r="N12" s="40">
        <v>0</v>
      </c>
      <c r="O12" s="40"/>
      <c r="P12" s="40">
        <v>0</v>
      </c>
      <c r="Q12" s="40"/>
      <c r="R12" s="19">
        <v>0</v>
      </c>
      <c r="S12" s="40"/>
      <c r="T12" s="23">
        <f t="shared" si="1"/>
        <v>0</v>
      </c>
      <c r="U12" s="40"/>
      <c r="V12" s="40">
        <v>6863167.6900000004</v>
      </c>
      <c r="W12" s="26"/>
      <c r="X12" s="40">
        <f t="shared" ref="X12:X17" si="2">SUM(T12:V12)</f>
        <v>6863167.6900000004</v>
      </c>
    </row>
    <row r="13" spans="1:24" ht="21" customHeight="1">
      <c r="A13" s="80"/>
      <c r="B13" s="81" t="s">
        <v>175</v>
      </c>
      <c r="D13" s="82">
        <v>0</v>
      </c>
      <c r="E13" s="22"/>
      <c r="F13" s="82">
        <v>0</v>
      </c>
      <c r="G13" s="22"/>
      <c r="H13" s="82">
        <v>16181443.65</v>
      </c>
      <c r="I13" s="22"/>
      <c r="J13" s="82">
        <f>-H13</f>
        <v>-16181443.65</v>
      </c>
      <c r="K13" s="83"/>
      <c r="L13" s="82">
        <v>0</v>
      </c>
      <c r="M13" s="84"/>
      <c r="N13" s="82">
        <v>0</v>
      </c>
      <c r="O13" s="22"/>
      <c r="P13" s="82">
        <v>0</v>
      </c>
      <c r="Q13" s="26"/>
      <c r="R13" s="19">
        <f t="shared" ref="R13:R17" si="3">SUM(L13:P13)</f>
        <v>0</v>
      </c>
      <c r="S13" s="26"/>
      <c r="T13" s="23">
        <f t="shared" si="1"/>
        <v>0</v>
      </c>
      <c r="U13" s="40"/>
      <c r="V13" s="40">
        <v>0</v>
      </c>
      <c r="W13" s="26"/>
      <c r="X13" s="40">
        <f t="shared" si="2"/>
        <v>0</v>
      </c>
    </row>
    <row r="14" spans="1:24" ht="21" customHeight="1">
      <c r="A14" s="80"/>
      <c r="B14" s="81" t="s">
        <v>176</v>
      </c>
      <c r="D14" s="82">
        <v>0</v>
      </c>
      <c r="E14" s="22"/>
      <c r="F14" s="82">
        <v>0</v>
      </c>
      <c r="G14" s="22"/>
      <c r="H14" s="82">
        <v>0</v>
      </c>
      <c r="I14" s="22"/>
      <c r="J14" s="82">
        <v>-21263228.800000001</v>
      </c>
      <c r="K14" s="83"/>
      <c r="L14" s="82">
        <v>0</v>
      </c>
      <c r="M14" s="84"/>
      <c r="N14" s="82">
        <v>0</v>
      </c>
      <c r="O14" s="22"/>
      <c r="P14" s="82">
        <v>0</v>
      </c>
      <c r="Q14" s="26"/>
      <c r="R14" s="19">
        <v>0</v>
      </c>
      <c r="S14" s="26"/>
      <c r="T14" s="23">
        <f t="shared" si="1"/>
        <v>-21263228.800000001</v>
      </c>
      <c r="U14" s="40"/>
      <c r="V14" s="40">
        <v>0</v>
      </c>
      <c r="W14" s="26"/>
      <c r="X14" s="40">
        <f t="shared" si="2"/>
        <v>-21263228.800000001</v>
      </c>
    </row>
    <row r="15" spans="1:24" ht="21" customHeight="1">
      <c r="A15" s="80"/>
      <c r="B15" s="81" t="s">
        <v>177</v>
      </c>
      <c r="D15" s="82"/>
      <c r="E15" s="82"/>
      <c r="F15" s="82"/>
      <c r="G15" s="82"/>
      <c r="H15" s="82"/>
      <c r="I15" s="82"/>
      <c r="J15" s="82"/>
      <c r="K15" s="19"/>
      <c r="L15" s="82"/>
      <c r="M15" s="85"/>
      <c r="N15" s="82"/>
      <c r="O15" s="82"/>
      <c r="P15" s="82"/>
      <c r="Q15" s="26"/>
      <c r="R15" s="19"/>
      <c r="S15" s="26"/>
      <c r="T15" s="23"/>
      <c r="U15" s="40"/>
      <c r="V15" s="40"/>
      <c r="W15" s="26"/>
      <c r="X15" s="40"/>
    </row>
    <row r="16" spans="1:24" ht="21" customHeight="1">
      <c r="A16" s="80"/>
      <c r="B16" s="81" t="s">
        <v>178</v>
      </c>
      <c r="D16" s="82">
        <v>0</v>
      </c>
      <c r="E16" s="82"/>
      <c r="F16" s="82">
        <v>0</v>
      </c>
      <c r="G16" s="82"/>
      <c r="H16" s="82">
        <v>0</v>
      </c>
      <c r="I16" s="82"/>
      <c r="J16" s="82">
        <v>0</v>
      </c>
      <c r="K16" s="19"/>
      <c r="L16" s="82">
        <v>0</v>
      </c>
      <c r="M16" s="85"/>
      <c r="N16" s="82">
        <v>0</v>
      </c>
      <c r="O16" s="82"/>
      <c r="P16" s="82">
        <v>0</v>
      </c>
      <c r="Q16" s="26"/>
      <c r="R16" s="19">
        <f t="shared" si="3"/>
        <v>0</v>
      </c>
      <c r="S16" s="26"/>
      <c r="T16" s="23">
        <f t="shared" si="1"/>
        <v>0</v>
      </c>
      <c r="U16" s="40"/>
      <c r="V16" s="40">
        <v>-116296394.25</v>
      </c>
      <c r="W16" s="26"/>
      <c r="X16" s="40">
        <f t="shared" si="2"/>
        <v>-116296394.25</v>
      </c>
    </row>
    <row r="17" spans="1:26" ht="21" customHeight="1">
      <c r="A17" s="80"/>
      <c r="B17" s="81" t="s">
        <v>132</v>
      </c>
      <c r="D17" s="23">
        <v>0</v>
      </c>
      <c r="E17" s="23"/>
      <c r="F17" s="23">
        <v>0</v>
      </c>
      <c r="G17" s="23"/>
      <c r="H17" s="23">
        <v>0</v>
      </c>
      <c r="I17" s="23"/>
      <c r="J17" s="23">
        <f>+กำไรขาดทุน!I53</f>
        <v>173131684.38999999</v>
      </c>
      <c r="K17" s="23"/>
      <c r="L17" s="23">
        <v>0</v>
      </c>
      <c r="M17" s="86"/>
      <c r="N17" s="23">
        <v>0</v>
      </c>
      <c r="O17" s="23"/>
      <c r="P17" s="23">
        <v>0</v>
      </c>
      <c r="Q17" s="26"/>
      <c r="R17" s="19">
        <f t="shared" si="3"/>
        <v>0</v>
      </c>
      <c r="S17" s="26"/>
      <c r="T17" s="82">
        <f t="shared" ref="T17" si="4">SUM(D17:S17)-R17</f>
        <v>173131684.38999999</v>
      </c>
      <c r="U17" s="40"/>
      <c r="V17" s="40">
        <f>+กำไรขาดทุน!I54</f>
        <v>119564270.64</v>
      </c>
      <c r="W17" s="26"/>
      <c r="X17" s="40">
        <f t="shared" si="2"/>
        <v>292695955.02999997</v>
      </c>
      <c r="Z17" s="87"/>
    </row>
    <row r="18" spans="1:26" ht="21" customHeight="1">
      <c r="A18" s="80"/>
      <c r="B18" s="81" t="s">
        <v>133</v>
      </c>
      <c r="D18" s="23">
        <v>0</v>
      </c>
      <c r="E18" s="23"/>
      <c r="F18" s="23">
        <v>0</v>
      </c>
      <c r="G18" s="23"/>
      <c r="H18" s="23">
        <v>0</v>
      </c>
      <c r="I18" s="23"/>
      <c r="J18" s="23">
        <v>6210380.9800000004</v>
      </c>
      <c r="K18" s="23"/>
      <c r="L18" s="23"/>
      <c r="M18" s="86"/>
      <c r="N18" s="23"/>
      <c r="O18" s="23"/>
      <c r="P18" s="23"/>
      <c r="Q18" s="26"/>
      <c r="R18" s="19"/>
      <c r="S18" s="26"/>
      <c r="T18" s="82">
        <f t="shared" ref="T18" si="5">SUM(D18:S18)-R18</f>
        <v>6210380.9800000004</v>
      </c>
      <c r="U18" s="40"/>
      <c r="V18" s="40">
        <v>254351.10000000009</v>
      </c>
      <c r="W18" s="26"/>
      <c r="X18" s="40">
        <f t="shared" ref="X18" si="6">SUM(T18:V18)</f>
        <v>6464732.0800000001</v>
      </c>
      <c r="Z18" s="87"/>
    </row>
    <row r="19" spans="1:26" ht="21" customHeight="1">
      <c r="A19" s="80" t="s">
        <v>179</v>
      </c>
      <c r="D19" s="198">
        <f>SUM(D11:D18)</f>
        <v>401200000</v>
      </c>
      <c r="E19" s="18"/>
      <c r="F19" s="198">
        <f>SUM(F11:F18)</f>
        <v>1254305250</v>
      </c>
      <c r="G19" s="18"/>
      <c r="H19" s="198">
        <f>SUM(H11:H18)</f>
        <v>153381034.34</v>
      </c>
      <c r="I19" s="18"/>
      <c r="J19" s="198">
        <f>SUM(J11:J18)</f>
        <v>1237880815.4299998</v>
      </c>
      <c r="K19" s="83"/>
      <c r="L19" s="198">
        <f>SUM(L11:L18)</f>
        <v>447473.06</v>
      </c>
      <c r="M19" s="18"/>
      <c r="N19" s="198">
        <f>SUM(N11:N18)</f>
        <v>-20468713.77</v>
      </c>
      <c r="O19" s="18"/>
      <c r="P19" s="198">
        <f>SUM(P11:P18)</f>
        <v>17138892.510000002</v>
      </c>
      <c r="Q19" s="18"/>
      <c r="R19" s="198">
        <f>SUM(R11:R18)</f>
        <v>-2882348.1999999993</v>
      </c>
      <c r="S19" s="18"/>
      <c r="T19" s="198">
        <f>SUM(T11:T18)</f>
        <v>3043884751.5699997</v>
      </c>
      <c r="U19" s="22"/>
      <c r="V19" s="198">
        <f>SUM(V11:V18)</f>
        <v>873135513.50000012</v>
      </c>
      <c r="W19" s="22"/>
      <c r="X19" s="198">
        <f>SUM(X11:X18)</f>
        <v>3917020265.0699997</v>
      </c>
    </row>
    <row r="20" spans="1:26" ht="21" customHeight="1">
      <c r="A20" s="80"/>
      <c r="B20" s="81" t="s">
        <v>180</v>
      </c>
      <c r="D20" s="18">
        <v>0</v>
      </c>
      <c r="E20" s="18"/>
      <c r="F20" s="18">
        <v>0</v>
      </c>
      <c r="G20" s="18"/>
      <c r="H20" s="18">
        <v>0</v>
      </c>
      <c r="I20" s="18"/>
      <c r="J20" s="18">
        <v>0</v>
      </c>
      <c r="K20" s="83"/>
      <c r="L20" s="18">
        <v>0</v>
      </c>
      <c r="M20" s="18"/>
      <c r="N20" s="18">
        <v>12069180.43</v>
      </c>
      <c r="O20" s="18"/>
      <c r="P20" s="18">
        <v>0</v>
      </c>
      <c r="Q20" s="18"/>
      <c r="R20" s="82">
        <f t="shared" ref="R20" si="7">SUM(L20:P20)</f>
        <v>12069180.43</v>
      </c>
      <c r="S20" s="84"/>
      <c r="T20" s="23">
        <f t="shared" ref="T20" si="8">SUM(D20:S20)-R20</f>
        <v>12069180.43</v>
      </c>
      <c r="U20" s="22"/>
      <c r="V20" s="18">
        <v>-106297686.84999999</v>
      </c>
      <c r="W20" s="22"/>
      <c r="X20" s="82">
        <f>SUM(T20:V20)</f>
        <v>-94228506.419999987</v>
      </c>
    </row>
    <row r="21" spans="1:26" ht="21" customHeight="1">
      <c r="B21" s="81" t="s">
        <v>175</v>
      </c>
      <c r="D21" s="82">
        <v>0</v>
      </c>
      <c r="E21" s="22"/>
      <c r="F21" s="82">
        <v>0</v>
      </c>
      <c r="G21" s="22"/>
      <c r="H21" s="82">
        <v>23090044.130000003</v>
      </c>
      <c r="I21" s="22"/>
      <c r="J21" s="82">
        <f>-H21</f>
        <v>-23090044.130000003</v>
      </c>
      <c r="K21" s="83"/>
      <c r="L21" s="82">
        <v>0</v>
      </c>
      <c r="M21" s="84"/>
      <c r="N21" s="82">
        <v>0</v>
      </c>
      <c r="O21" s="22"/>
      <c r="P21" s="82">
        <v>0</v>
      </c>
      <c r="Q21" s="22"/>
      <c r="R21" s="82">
        <f t="shared" ref="R21:R22" si="9">SUM(L21:P21)</f>
        <v>0</v>
      </c>
      <c r="S21" s="84"/>
      <c r="T21" s="23">
        <f t="shared" ref="T21:T24" si="10">SUM(D21:S21)-R21</f>
        <v>0</v>
      </c>
      <c r="U21" s="22"/>
      <c r="V21" s="82">
        <v>0</v>
      </c>
      <c r="W21" s="22"/>
      <c r="X21" s="82">
        <f>SUM(T21:V21)</f>
        <v>0</v>
      </c>
    </row>
    <row r="22" spans="1:26" ht="21" customHeight="1">
      <c r="B22" s="81" t="s">
        <v>176</v>
      </c>
      <c r="D22" s="82">
        <v>0</v>
      </c>
      <c r="E22" s="22"/>
      <c r="F22" s="82">
        <v>0</v>
      </c>
      <c r="G22" s="22"/>
      <c r="H22" s="82">
        <v>0</v>
      </c>
      <c r="I22" s="22"/>
      <c r="J22" s="82">
        <v>-73419563.25999999</v>
      </c>
      <c r="K22" s="83"/>
      <c r="L22" s="82">
        <v>0</v>
      </c>
      <c r="M22" s="84"/>
      <c r="N22" s="82">
        <v>0</v>
      </c>
      <c r="O22" s="22"/>
      <c r="P22" s="82">
        <v>0</v>
      </c>
      <c r="Q22" s="22"/>
      <c r="R22" s="82">
        <f t="shared" si="9"/>
        <v>0</v>
      </c>
      <c r="S22" s="84"/>
      <c r="T22" s="23">
        <f t="shared" si="10"/>
        <v>-73419563.25999999</v>
      </c>
      <c r="U22" s="22"/>
      <c r="V22" s="82">
        <v>0</v>
      </c>
      <c r="W22" s="22"/>
      <c r="X22" s="82">
        <f>SUM(T22:V22)</f>
        <v>-73419563.25999999</v>
      </c>
    </row>
    <row r="23" spans="1:26" ht="21" customHeight="1">
      <c r="A23" s="80"/>
      <c r="B23" s="81" t="s">
        <v>177</v>
      </c>
      <c r="D23" s="82"/>
      <c r="E23" s="82"/>
      <c r="F23" s="82"/>
      <c r="G23" s="82"/>
      <c r="H23" s="82"/>
      <c r="I23" s="82"/>
      <c r="J23" s="82"/>
      <c r="K23" s="19"/>
      <c r="L23" s="82"/>
      <c r="M23" s="85"/>
      <c r="N23" s="82"/>
      <c r="O23" s="82"/>
      <c r="P23" s="82"/>
      <c r="Q23" s="82"/>
      <c r="R23" s="82"/>
      <c r="S23" s="85"/>
      <c r="T23" s="23"/>
      <c r="U23" s="82"/>
      <c r="V23" s="82"/>
      <c r="W23" s="23"/>
      <c r="X23" s="82"/>
    </row>
    <row r="24" spans="1:26" ht="21" customHeight="1">
      <c r="A24" s="80"/>
      <c r="B24" s="81" t="s">
        <v>178</v>
      </c>
      <c r="D24" s="82">
        <v>0</v>
      </c>
      <c r="E24" s="82"/>
      <c r="F24" s="82">
        <v>0</v>
      </c>
      <c r="G24" s="82"/>
      <c r="H24" s="82">
        <v>0</v>
      </c>
      <c r="I24" s="82"/>
      <c r="J24" s="82">
        <v>0</v>
      </c>
      <c r="K24" s="19"/>
      <c r="L24" s="82">
        <v>0</v>
      </c>
      <c r="M24" s="85"/>
      <c r="N24" s="82">
        <v>0</v>
      </c>
      <c r="O24" s="82"/>
      <c r="P24" s="82">
        <v>0</v>
      </c>
      <c r="Q24" s="82"/>
      <c r="R24" s="82">
        <f t="shared" ref="R24:R26" si="11">SUM(L24:P24)</f>
        <v>0</v>
      </c>
      <c r="S24" s="85"/>
      <c r="T24" s="23">
        <f t="shared" si="10"/>
        <v>0</v>
      </c>
      <c r="U24" s="82"/>
      <c r="V24" s="82">
        <v>-305618140.52999997</v>
      </c>
      <c r="W24" s="23"/>
      <c r="X24" s="82">
        <f t="shared" ref="X24" si="12">SUM(T24:V24)</f>
        <v>-305618140.52999997</v>
      </c>
    </row>
    <row r="25" spans="1:26" ht="21" customHeight="1">
      <c r="B25" s="81" t="s">
        <v>132</v>
      </c>
      <c r="D25" s="23">
        <v>0</v>
      </c>
      <c r="E25" s="23"/>
      <c r="F25" s="23">
        <v>0</v>
      </c>
      <c r="G25" s="23"/>
      <c r="H25" s="23">
        <v>0</v>
      </c>
      <c r="I25" s="23"/>
      <c r="J25" s="23">
        <f>กำไรขาดทุน!G53</f>
        <v>288437936.69999981</v>
      </c>
      <c r="K25" s="23"/>
      <c r="L25" s="23">
        <v>0</v>
      </c>
      <c r="M25" s="86"/>
      <c r="N25" s="23">
        <v>0</v>
      </c>
      <c r="O25" s="23"/>
      <c r="P25" s="23">
        <v>0</v>
      </c>
      <c r="Q25" s="23"/>
      <c r="R25" s="23">
        <f t="shared" si="11"/>
        <v>0</v>
      </c>
      <c r="S25" s="86"/>
      <c r="T25" s="82">
        <f t="shared" ref="T25:T26" si="13">SUM(D25:S25)-R25</f>
        <v>288437936.69999981</v>
      </c>
      <c r="U25" s="23"/>
      <c r="V25" s="23">
        <f>+กำไรขาดทุน!G54</f>
        <v>152355285.15000001</v>
      </c>
      <c r="W25" s="23"/>
      <c r="X25" s="23">
        <f t="shared" ref="X25:X26" si="14">SUM(T25:V25)</f>
        <v>440793221.84999979</v>
      </c>
    </row>
    <row r="26" spans="1:26" ht="21" customHeight="1">
      <c r="B26" s="81" t="s">
        <v>133</v>
      </c>
      <c r="D26" s="23">
        <v>0</v>
      </c>
      <c r="E26" s="23"/>
      <c r="F26" s="23">
        <v>0</v>
      </c>
      <c r="G26" s="23"/>
      <c r="H26" s="23">
        <v>0</v>
      </c>
      <c r="I26" s="23"/>
      <c r="J26" s="23">
        <f>+กำไรขาดทุน!G36</f>
        <v>-398826</v>
      </c>
      <c r="K26" s="23"/>
      <c r="L26" s="23">
        <v>0</v>
      </c>
      <c r="M26" s="86"/>
      <c r="N26" s="23">
        <v>0</v>
      </c>
      <c r="O26" s="23"/>
      <c r="P26" s="23">
        <v>0</v>
      </c>
      <c r="Q26" s="23"/>
      <c r="R26" s="23">
        <f t="shared" si="11"/>
        <v>0</v>
      </c>
      <c r="S26" s="86"/>
      <c r="T26" s="82">
        <f t="shared" si="13"/>
        <v>-398826</v>
      </c>
      <c r="U26" s="23"/>
      <c r="V26" s="23">
        <v>0</v>
      </c>
      <c r="W26" s="23"/>
      <c r="X26" s="23">
        <f t="shared" si="14"/>
        <v>-398826</v>
      </c>
    </row>
    <row r="27" spans="1:26" ht="21" customHeight="1" thickBot="1">
      <c r="A27" s="80" t="s">
        <v>181</v>
      </c>
      <c r="D27" s="42">
        <f>SUM(D19:D26)</f>
        <v>401200000</v>
      </c>
      <c r="E27" s="18"/>
      <c r="F27" s="42">
        <f>SUM(F19:F26)</f>
        <v>1254305250</v>
      </c>
      <c r="G27" s="18"/>
      <c r="H27" s="42">
        <f>SUM(H19:H26)</f>
        <v>176471078.47</v>
      </c>
      <c r="I27" s="18"/>
      <c r="J27" s="42">
        <f>SUM(J19:J26)</f>
        <v>1429410318.7399995</v>
      </c>
      <c r="K27" s="83"/>
      <c r="L27" s="42">
        <f>SUM(L19:L26)</f>
        <v>447473.06</v>
      </c>
      <c r="M27" s="18"/>
      <c r="N27" s="42">
        <f>SUM(N19:N26)</f>
        <v>-8399533.3399999999</v>
      </c>
      <c r="O27" s="18"/>
      <c r="P27" s="42">
        <f>SUM(P19:P26)</f>
        <v>17138892.510000002</v>
      </c>
      <c r="Q27" s="18"/>
      <c r="R27" s="42">
        <f>SUM(R19:R26)</f>
        <v>9186832.2300000004</v>
      </c>
      <c r="S27" s="18"/>
      <c r="T27" s="42">
        <f>SUM(T19:T26)</f>
        <v>3270573479.4399996</v>
      </c>
      <c r="U27" s="22"/>
      <c r="V27" s="42">
        <f>SUM(V19:V26)</f>
        <v>613574971.2700001</v>
      </c>
      <c r="W27" s="22"/>
      <c r="X27" s="42">
        <f>SUM(X19:X26)</f>
        <v>3884148450.7099996</v>
      </c>
      <c r="Z27" s="121">
        <f>+X27-งบแสดงฐานะการเงิน!G110</f>
        <v>0</v>
      </c>
    </row>
    <row r="28" spans="1:26" ht="21" customHeight="1" thickTop="1">
      <c r="D28" s="18"/>
      <c r="E28" s="18"/>
      <c r="F28" s="18"/>
      <c r="G28" s="18"/>
      <c r="H28" s="83"/>
      <c r="I28" s="18"/>
      <c r="J28" s="83"/>
      <c r="K28" s="83"/>
      <c r="L28" s="83"/>
      <c r="M28" s="18"/>
      <c r="N28" s="83"/>
      <c r="O28" s="18"/>
      <c r="P28" s="83"/>
      <c r="Q28" s="18"/>
      <c r="R28" s="83"/>
      <c r="S28" s="18"/>
      <c r="T28" s="83"/>
      <c r="U28" s="18"/>
      <c r="V28" s="83"/>
      <c r="W28" s="18"/>
      <c r="X28" s="83"/>
    </row>
    <row r="29" spans="1:26" ht="21" customHeight="1">
      <c r="A29" s="94" t="s">
        <v>49</v>
      </c>
      <c r="J29" s="21"/>
    </row>
    <row r="30" spans="1:26" ht="21" customHeight="1">
      <c r="A30" s="94"/>
      <c r="J30" s="21"/>
    </row>
    <row r="31" spans="1:26" ht="21" customHeight="1">
      <c r="A31" s="94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</row>
    <row r="32" spans="1:26" ht="21" customHeight="1">
      <c r="I32" s="1"/>
      <c r="J32" s="95" t="s">
        <v>139</v>
      </c>
      <c r="P32" s="96"/>
      <c r="V32" s="21"/>
    </row>
    <row r="33" spans="4:22" ht="21" customHeight="1">
      <c r="I33" s="1"/>
      <c r="J33" s="95" t="s">
        <v>140</v>
      </c>
      <c r="P33" s="96"/>
    </row>
    <row r="36" spans="4:22" ht="21" customHeight="1">
      <c r="D36" s="97"/>
    </row>
    <row r="37" spans="4:22" ht="21" customHeight="1">
      <c r="J37" s="21"/>
      <c r="V37" s="21"/>
    </row>
  </sheetData>
  <mergeCells count="7">
    <mergeCell ref="A1:X1"/>
    <mergeCell ref="A2:X2"/>
    <mergeCell ref="A3:X3"/>
    <mergeCell ref="D6:X6"/>
    <mergeCell ref="H8:J8"/>
    <mergeCell ref="L7:S7"/>
    <mergeCell ref="A4:X4"/>
  </mergeCells>
  <pageMargins left="0.59055118110236227" right="0.19685039370078741" top="0.59055118110236227" bottom="0.39370078740157483" header="0.27559055118110237" footer="0.31496062992125984"/>
  <pageSetup paperSize="9" scale="75" orientation="landscape" r:id="rId1"/>
  <headerFooter scaleWithDoc="0" alignWithMargins="0"/>
  <ignoredErrors>
    <ignoredError sqref="X1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4"/>
  <sheetViews>
    <sheetView view="pageBreakPreview" topLeftCell="A12" zoomScaleNormal="92" zoomScaleSheetLayoutView="100" workbookViewId="0">
      <selection activeCell="G67" sqref="G67"/>
    </sheetView>
  </sheetViews>
  <sheetFormatPr defaultColWidth="12" defaultRowHeight="24" customHeight="1"/>
  <cols>
    <col min="1" max="1" width="3.375" style="1" customWidth="1"/>
    <col min="2" max="2" width="36.625" style="1" customWidth="1"/>
    <col min="3" max="3" width="9.625" style="1" bestFit="1" customWidth="1"/>
    <col min="4" max="4" width="1.125" style="1" customWidth="1"/>
    <col min="5" max="5" width="19.125" style="1" customWidth="1"/>
    <col min="6" max="6" width="1.125" style="1" customWidth="1"/>
    <col min="7" max="7" width="19.125" style="1" customWidth="1"/>
    <col min="8" max="8" width="1.125" style="1" customWidth="1"/>
    <col min="9" max="9" width="19.125" style="1" customWidth="1"/>
    <col min="10" max="10" width="1.125" style="1" customWidth="1"/>
    <col min="11" max="11" width="19.125" style="1" customWidth="1"/>
    <col min="12" max="12" width="1.625" style="1" customWidth="1"/>
    <col min="13" max="13" width="19.125" style="1" customWidth="1"/>
    <col min="14" max="14" width="1.125" style="1" customWidth="1"/>
    <col min="15" max="15" width="19.125" style="1" customWidth="1"/>
    <col min="16" max="16" width="1.125" style="1" customWidth="1"/>
    <col min="17" max="17" width="19.125" style="1" customWidth="1"/>
    <col min="18" max="18" width="3.625" style="1" customWidth="1"/>
    <col min="19" max="19" width="12" style="109"/>
    <col min="20" max="16384" width="12" style="1"/>
  </cols>
  <sheetData>
    <row r="1" spans="1:17" ht="24.9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</row>
    <row r="2" spans="1:17" ht="24.9" customHeight="1">
      <c r="A2" s="200" t="s">
        <v>182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17" ht="24.9" customHeight="1">
      <c r="A3" s="200" t="str">
        <f>+เปลี่ยนแปลงรวม!A3</f>
        <v>สำหรับปี สิ้นสุดวันที่ 31 ธันวาคม 2566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0"/>
      <c r="M3" s="200"/>
      <c r="N3" s="200"/>
      <c r="O3" s="200"/>
      <c r="P3" s="200"/>
      <c r="Q3" s="200"/>
    </row>
    <row r="4" spans="1:17" ht="24.9" customHeight="1">
      <c r="A4" s="200"/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</row>
    <row r="5" spans="1:17" ht="24.9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24.9" customHeight="1">
      <c r="A6" s="43"/>
      <c r="B6" s="43"/>
      <c r="C6" s="43"/>
      <c r="D6" s="43"/>
      <c r="E6" s="202" t="s">
        <v>3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</row>
    <row r="7" spans="1:17" ht="24.9" customHeight="1">
      <c r="A7" s="43"/>
      <c r="B7" s="43"/>
      <c r="C7" s="43"/>
      <c r="D7" s="43"/>
      <c r="E7" s="101"/>
      <c r="F7" s="101"/>
      <c r="G7" s="101"/>
      <c r="H7" s="101"/>
      <c r="I7" s="211" t="s">
        <v>153</v>
      </c>
      <c r="J7" s="211"/>
      <c r="K7" s="211"/>
      <c r="L7" s="101"/>
      <c r="M7" s="203" t="s">
        <v>183</v>
      </c>
      <c r="N7" s="203"/>
      <c r="O7" s="203"/>
      <c r="P7" s="101"/>
      <c r="Q7" s="101"/>
    </row>
    <row r="8" spans="1:17" ht="24.9" customHeight="1">
      <c r="A8" s="43"/>
      <c r="B8" s="43"/>
      <c r="C8" s="43"/>
      <c r="E8" s="101" t="s">
        <v>156</v>
      </c>
      <c r="F8" s="101"/>
      <c r="G8" s="101" t="s">
        <v>157</v>
      </c>
      <c r="H8" s="101"/>
      <c r="I8" s="103" t="s">
        <v>158</v>
      </c>
      <c r="J8" s="103"/>
      <c r="K8" s="103"/>
      <c r="L8" s="101"/>
      <c r="M8" s="101" t="s">
        <v>184</v>
      </c>
      <c r="N8" s="101"/>
      <c r="O8" s="101" t="s">
        <v>162</v>
      </c>
      <c r="P8" s="101"/>
      <c r="Q8" s="101"/>
    </row>
    <row r="9" spans="1:17" ht="24.9" customHeight="1">
      <c r="A9" s="43"/>
      <c r="B9" s="43"/>
      <c r="C9" s="103"/>
      <c r="D9" s="104"/>
      <c r="E9" s="105" t="s">
        <v>165</v>
      </c>
      <c r="F9" s="101"/>
      <c r="G9" s="105" t="s">
        <v>166</v>
      </c>
      <c r="H9" s="101"/>
      <c r="I9" s="106" t="s">
        <v>167</v>
      </c>
      <c r="J9" s="103"/>
      <c r="K9" s="106" t="s">
        <v>104</v>
      </c>
      <c r="L9" s="101"/>
      <c r="M9" s="105" t="s">
        <v>169</v>
      </c>
      <c r="N9" s="101"/>
      <c r="O9" s="105" t="s">
        <v>170</v>
      </c>
      <c r="P9" s="101"/>
      <c r="Q9" s="105" t="s">
        <v>128</v>
      </c>
    </row>
    <row r="10" spans="1:17" ht="24.9" customHeight="1">
      <c r="A10" s="1" t="str">
        <f>+เปลี่ยนแปลงรวม!A11</f>
        <v>ยอดคงเหลือ ณ วันที่ 31 ธันวาคม 2564</v>
      </c>
      <c r="B10" s="107"/>
      <c r="C10" s="9"/>
      <c r="D10" s="101"/>
      <c r="E10" s="16">
        <v>401200000</v>
      </c>
      <c r="F10" s="17"/>
      <c r="G10" s="16">
        <v>1254774465.4100001</v>
      </c>
      <c r="H10" s="17"/>
      <c r="I10" s="16">
        <v>40120000</v>
      </c>
      <c r="J10" s="17"/>
      <c r="K10" s="16">
        <v>647914617.86000001</v>
      </c>
      <c r="L10" s="16"/>
      <c r="M10" s="16">
        <v>17138892.509999998</v>
      </c>
      <c r="N10" s="17"/>
      <c r="O10" s="16">
        <v>17138892.509999998</v>
      </c>
      <c r="P10" s="17"/>
      <c r="Q10" s="131">
        <f t="shared" ref="Q10:Q13" si="0">SUM(E10:P10)-O10</f>
        <v>2361147975.7800002</v>
      </c>
    </row>
    <row r="11" spans="1:17" ht="24.9" customHeight="1">
      <c r="B11" s="107" t="s">
        <v>185</v>
      </c>
      <c r="C11" s="9"/>
      <c r="D11" s="101"/>
      <c r="E11" s="16">
        <v>0</v>
      </c>
      <c r="F11" s="17"/>
      <c r="G11" s="16">
        <v>0</v>
      </c>
      <c r="H11" s="17"/>
      <c r="I11" s="16">
        <v>0</v>
      </c>
      <c r="J11" s="17"/>
      <c r="K11" s="16">
        <v>-21263228.800000012</v>
      </c>
      <c r="L11" s="16"/>
      <c r="M11" s="16">
        <v>0</v>
      </c>
      <c r="N11" s="17"/>
      <c r="O11" s="16">
        <f t="shared" ref="O11" si="1">+M11</f>
        <v>0</v>
      </c>
      <c r="P11" s="17"/>
      <c r="Q11" s="131">
        <f t="shared" ref="Q11" si="2">SUM(E11:P11)-O11</f>
        <v>-21263228.800000012</v>
      </c>
    </row>
    <row r="12" spans="1:17" ht="24.9" customHeight="1">
      <c r="B12" s="107" t="s">
        <v>132</v>
      </c>
      <c r="C12" s="15"/>
      <c r="D12" s="101"/>
      <c r="E12" s="16">
        <v>0</v>
      </c>
      <c r="F12" s="17"/>
      <c r="G12" s="16">
        <v>0</v>
      </c>
      <c r="H12" s="17"/>
      <c r="I12" s="16">
        <v>0</v>
      </c>
      <c r="J12" s="17"/>
      <c r="K12" s="16">
        <f>กำไรขาดทุน!M30</f>
        <v>178661215.14999998</v>
      </c>
      <c r="L12" s="16"/>
      <c r="M12" s="16">
        <v>0</v>
      </c>
      <c r="N12" s="17"/>
      <c r="O12" s="16">
        <f t="shared" ref="O12" si="3">+M12</f>
        <v>0</v>
      </c>
      <c r="P12" s="17"/>
      <c r="Q12" s="132">
        <f t="shared" si="0"/>
        <v>178661215.14999998</v>
      </c>
    </row>
    <row r="13" spans="1:17" ht="24.9" customHeight="1">
      <c r="B13" s="107" t="s">
        <v>186</v>
      </c>
      <c r="C13" s="15"/>
      <c r="D13" s="101"/>
      <c r="E13" s="16">
        <v>0</v>
      </c>
      <c r="F13" s="17"/>
      <c r="G13" s="16">
        <v>0</v>
      </c>
      <c r="H13" s="17"/>
      <c r="I13" s="16">
        <v>0</v>
      </c>
      <c r="J13" s="17"/>
      <c r="K13" s="16">
        <f>+กำไรขาดทุน!M36</f>
        <v>3915299</v>
      </c>
      <c r="L13" s="16"/>
      <c r="M13" s="16">
        <v>0</v>
      </c>
      <c r="N13" s="17"/>
      <c r="O13" s="16">
        <v>0</v>
      </c>
      <c r="P13" s="17"/>
      <c r="Q13" s="132">
        <f t="shared" si="0"/>
        <v>3915299</v>
      </c>
    </row>
    <row r="14" spans="1:17" ht="24.9" customHeight="1">
      <c r="A14" s="1" t="str">
        <f>+เปลี่ยนแปลงรวม!A19</f>
        <v>ยอดคงเหลือ ณ วันที่ 31 ธันวาคม 2565</v>
      </c>
      <c r="B14" s="107"/>
      <c r="C14" s="15"/>
      <c r="D14" s="101"/>
      <c r="E14" s="178">
        <f>SUM(E10:E13)</f>
        <v>401200000</v>
      </c>
      <c r="F14" s="17"/>
      <c r="G14" s="178">
        <f>SUM(G10:G13)</f>
        <v>1254774465.4100001</v>
      </c>
      <c r="H14" s="17"/>
      <c r="I14" s="178">
        <f>SUM(I10:I13)</f>
        <v>40120000</v>
      </c>
      <c r="J14" s="17"/>
      <c r="K14" s="178">
        <f>SUM(K10:K13)</f>
        <v>809227903.20999992</v>
      </c>
      <c r="L14" s="16"/>
      <c r="M14" s="178">
        <f>SUM(M10:M13)</f>
        <v>17138892.509999998</v>
      </c>
      <c r="N14" s="17"/>
      <c r="O14" s="178">
        <f>SUM(O10:O13)</f>
        <v>17138892.509999998</v>
      </c>
      <c r="P14" s="17"/>
      <c r="Q14" s="178">
        <f>SUM(Q10:Q13)</f>
        <v>2522461261.1300001</v>
      </c>
    </row>
    <row r="15" spans="1:17" ht="24.9" customHeight="1">
      <c r="B15" s="107" t="s">
        <v>185</v>
      </c>
      <c r="C15" s="15"/>
      <c r="D15" s="101"/>
      <c r="E15" s="16">
        <v>0</v>
      </c>
      <c r="F15" s="17"/>
      <c r="G15" s="16">
        <v>0</v>
      </c>
      <c r="H15" s="17"/>
      <c r="I15" s="16">
        <v>0</v>
      </c>
      <c r="J15" s="17"/>
      <c r="K15" s="16">
        <v>-73419563.25999999</v>
      </c>
      <c r="L15" s="16"/>
      <c r="M15" s="16">
        <v>0</v>
      </c>
      <c r="N15" s="17"/>
      <c r="O15" s="16">
        <f t="shared" ref="O15" si="4">+M15</f>
        <v>0</v>
      </c>
      <c r="P15" s="17"/>
      <c r="Q15" s="16">
        <f>SUM(E15:P15)-O15</f>
        <v>-73419563.25999999</v>
      </c>
    </row>
    <row r="16" spans="1:17" ht="24.9" customHeight="1">
      <c r="B16" s="107" t="s">
        <v>132</v>
      </c>
      <c r="C16" s="15"/>
      <c r="D16" s="101"/>
      <c r="E16" s="16">
        <v>0</v>
      </c>
      <c r="F16" s="17"/>
      <c r="G16" s="16">
        <v>0</v>
      </c>
      <c r="H16" s="17"/>
      <c r="I16" s="16">
        <v>0</v>
      </c>
      <c r="J16" s="17"/>
      <c r="K16" s="16">
        <f>กำไรขาดทุน!K55</f>
        <v>398964081.32000005</v>
      </c>
      <c r="L16" s="16"/>
      <c r="M16" s="16">
        <v>0</v>
      </c>
      <c r="N16" s="17"/>
      <c r="O16" s="16">
        <f t="shared" ref="O16" si="5">+M16</f>
        <v>0</v>
      </c>
      <c r="P16" s="17"/>
      <c r="Q16" s="132">
        <f>SUM(E16:P16)-O16</f>
        <v>398964081.32000005</v>
      </c>
    </row>
    <row r="17" spans="1:19" ht="24.9" customHeight="1" thickBot="1">
      <c r="A17" s="1" t="str">
        <f>+เปลี่ยนแปลงรวม!A27</f>
        <v>ยอดคงเหลือ ณ วันที่ 31 ธันวาคม 2566</v>
      </c>
      <c r="B17" s="9"/>
      <c r="C17" s="9"/>
      <c r="D17" s="101"/>
      <c r="E17" s="108">
        <f>SUM(E14:E16)</f>
        <v>401200000</v>
      </c>
      <c r="F17" s="17"/>
      <c r="G17" s="108">
        <f>SUM(G14:G16)</f>
        <v>1254774465.4100001</v>
      </c>
      <c r="H17" s="17"/>
      <c r="I17" s="108">
        <f>SUM(I14:I16)</f>
        <v>40120000</v>
      </c>
      <c r="J17" s="17"/>
      <c r="K17" s="108">
        <f>SUM(K14:K16)</f>
        <v>1134772421.27</v>
      </c>
      <c r="L17" s="16"/>
      <c r="M17" s="108">
        <f>SUM(M14:M16)</f>
        <v>17138892.509999998</v>
      </c>
      <c r="N17" s="17"/>
      <c r="O17" s="108">
        <f>SUM(O14:O16)</f>
        <v>17138892.509999998</v>
      </c>
      <c r="P17" s="17"/>
      <c r="Q17" s="108">
        <f>SUM(Q14:Q16)</f>
        <v>2848005779.1900001</v>
      </c>
      <c r="S17" s="109">
        <f>+Q17-งบแสดงฐานะการเงิน!K110</f>
        <v>0</v>
      </c>
    </row>
    <row r="18" spans="1:19" ht="24.9" customHeight="1" thickTop="1">
      <c r="B18" s="9"/>
      <c r="C18" s="9"/>
      <c r="D18" s="101"/>
      <c r="F18" s="20"/>
      <c r="H18" s="20"/>
      <c r="J18" s="20"/>
      <c r="N18" s="20"/>
      <c r="P18" s="20"/>
    </row>
    <row r="19" spans="1:19" ht="24.9" customHeight="1">
      <c r="B19" s="9"/>
      <c r="C19" s="9"/>
      <c r="D19" s="101"/>
      <c r="F19" s="20"/>
      <c r="H19" s="20"/>
      <c r="J19" s="20"/>
      <c r="N19" s="20"/>
      <c r="P19" s="20"/>
    </row>
    <row r="20" spans="1:19" ht="24.9" customHeight="1">
      <c r="A20" s="9" t="s">
        <v>49</v>
      </c>
    </row>
    <row r="21" spans="1:19" ht="24.9" customHeight="1">
      <c r="A21" s="9"/>
    </row>
    <row r="22" spans="1:19" ht="24.9" customHeight="1">
      <c r="A22" s="9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</row>
    <row r="23" spans="1:19" ht="24.9" customHeight="1">
      <c r="B23" s="10"/>
      <c r="C23" s="10"/>
      <c r="G23" s="10" t="s">
        <v>187</v>
      </c>
    </row>
    <row r="24" spans="1:19" ht="24.9" customHeight="1">
      <c r="B24" s="10"/>
      <c r="C24" s="10"/>
      <c r="G24" s="10" t="s">
        <v>188</v>
      </c>
    </row>
  </sheetData>
  <mergeCells count="7">
    <mergeCell ref="I7:K7"/>
    <mergeCell ref="A1:Q1"/>
    <mergeCell ref="A2:Q2"/>
    <mergeCell ref="A3:Q3"/>
    <mergeCell ref="E6:Q6"/>
    <mergeCell ref="M7:O7"/>
    <mergeCell ref="A4:Q4"/>
  </mergeCells>
  <pageMargins left="0.59055118110236227" right="0.39370078740157483" top="0.59055118110236227" bottom="0.39370078740157483" header="0.31496062992125984" footer="0.31496062992125984"/>
  <pageSetup paperSize="9" scale="80" orientation="landscape" r:id="rId1"/>
  <headerFooter scaleWithDoc="0" alignWithMargins="0"/>
  <ignoredErrors>
    <ignoredError sqref="Q1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1"/>
  <sheetViews>
    <sheetView view="pageBreakPreview" topLeftCell="A97" zoomScaleNormal="70" zoomScaleSheetLayoutView="100" workbookViewId="0">
      <selection activeCell="G67" sqref="G67"/>
    </sheetView>
  </sheetViews>
  <sheetFormatPr defaultColWidth="11.125" defaultRowHeight="25.5" customHeight="1"/>
  <cols>
    <col min="1" max="2" width="2.625" style="1" customWidth="1"/>
    <col min="3" max="3" width="49.625" style="1" customWidth="1"/>
    <col min="4" max="4" width="1.625" style="1" customWidth="1"/>
    <col min="5" max="5" width="17.875" style="16" customWidth="1"/>
    <col min="6" max="6" width="1.125" style="1" customWidth="1"/>
    <col min="7" max="7" width="17.875" style="1" customWidth="1"/>
    <col min="8" max="8" width="1" style="1" customWidth="1"/>
    <col min="9" max="9" width="18.875" style="1" bestFit="1" customWidth="1"/>
    <col min="10" max="10" width="1.125" style="1" customWidth="1"/>
    <col min="11" max="11" width="17.875" style="44" customWidth="1"/>
    <col min="12" max="12" width="1.125" style="1" customWidth="1"/>
    <col min="13" max="13" width="11.125" style="1"/>
    <col min="14" max="14" width="12.125" style="1" bestFit="1" customWidth="1"/>
    <col min="15" max="16384" width="11.125" style="1"/>
  </cols>
  <sheetData>
    <row r="1" spans="1:12" ht="25.5" customHeight="1">
      <c r="A1" s="200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7"/>
    </row>
    <row r="2" spans="1:12" ht="25.5" customHeight="1">
      <c r="A2" s="200" t="s">
        <v>189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</row>
    <row r="3" spans="1:12" ht="25.5" customHeight="1">
      <c r="A3" s="212" t="str">
        <f>+กำไรขาดทุน!A3:M3</f>
        <v>สำหรับปี สิ้นสุดวันที่ 31 ธันวาคม 2566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134"/>
    </row>
    <row r="4" spans="1:12" ht="25.5" customHeight="1">
      <c r="A4" s="133"/>
      <c r="B4" s="133"/>
      <c r="C4" s="133"/>
      <c r="D4" s="133"/>
      <c r="E4" s="135"/>
      <c r="F4" s="133"/>
      <c r="G4" s="133"/>
      <c r="H4" s="133"/>
      <c r="I4" s="133"/>
      <c r="J4" s="133"/>
      <c r="K4" s="133"/>
    </row>
    <row r="5" spans="1:12" ht="25.5" customHeight="1">
      <c r="E5" s="202" t="s">
        <v>3</v>
      </c>
      <c r="F5" s="202"/>
      <c r="G5" s="202"/>
      <c r="H5" s="202"/>
      <c r="I5" s="202"/>
      <c r="J5" s="202"/>
      <c r="K5" s="202"/>
    </row>
    <row r="6" spans="1:12" ht="25.5" customHeight="1">
      <c r="E6" s="203" t="s">
        <v>4</v>
      </c>
      <c r="F6" s="203"/>
      <c r="G6" s="203"/>
      <c r="H6" s="136"/>
      <c r="I6" s="203" t="s">
        <v>5</v>
      </c>
      <c r="J6" s="203"/>
      <c r="K6" s="203"/>
    </row>
    <row r="7" spans="1:12" ht="25.5" customHeight="1">
      <c r="E7" s="137" t="str">
        <f>+กำไรขาดทุน!G8</f>
        <v>2566</v>
      </c>
      <c r="F7" s="138"/>
      <c r="G7" s="139" t="str">
        <f>+กำไรขาดทุน!I8</f>
        <v>2565</v>
      </c>
      <c r="H7" s="140"/>
      <c r="I7" s="137" t="str">
        <f>+กำไรขาดทุน!K8</f>
        <v>2566</v>
      </c>
      <c r="J7" s="138"/>
      <c r="K7" s="139" t="str">
        <f>+กำไรขาดทุน!M8</f>
        <v>2565</v>
      </c>
    </row>
    <row r="8" spans="1:12" ht="25.5" customHeight="1">
      <c r="A8" s="141" t="s">
        <v>190</v>
      </c>
      <c r="B8" s="141"/>
      <c r="K8" s="1"/>
    </row>
    <row r="9" spans="1:12" ht="25.5" customHeight="1">
      <c r="B9" s="142" t="s">
        <v>191</v>
      </c>
      <c r="E9" s="125">
        <f>+กำไรขาดทุน!G30</f>
        <v>440793221.84999979</v>
      </c>
      <c r="F9" s="125"/>
      <c r="G9" s="125">
        <f>+กำไรขาดทุน!I30</f>
        <v>292695955.02999997</v>
      </c>
      <c r="H9" s="143"/>
      <c r="I9" s="143">
        <f>+กำไรขาดทุน!K30</f>
        <v>398964081.32000005</v>
      </c>
      <c r="J9" s="143"/>
      <c r="K9" s="144">
        <f>+กำไรขาดทุน!M30</f>
        <v>178661215.14999998</v>
      </c>
      <c r="L9" s="143"/>
    </row>
    <row r="10" spans="1:12" ht="25.5" customHeight="1">
      <c r="B10" s="145" t="s">
        <v>192</v>
      </c>
      <c r="E10" s="125"/>
      <c r="F10" s="61"/>
      <c r="G10" s="48"/>
      <c r="H10" s="17"/>
      <c r="I10" s="146"/>
      <c r="J10" s="17"/>
      <c r="K10" s="17"/>
    </row>
    <row r="11" spans="1:12" ht="25.5" customHeight="1">
      <c r="B11" s="145"/>
      <c r="C11" s="1" t="s">
        <v>193</v>
      </c>
      <c r="E11" s="125">
        <v>10746660.939999999</v>
      </c>
      <c r="F11" s="125"/>
      <c r="G11" s="144">
        <v>13613497.27</v>
      </c>
      <c r="H11" s="17"/>
      <c r="I11" s="17">
        <v>0</v>
      </c>
      <c r="J11" s="17"/>
      <c r="K11" s="17">
        <v>0</v>
      </c>
    </row>
    <row r="12" spans="1:12" ht="25.5" customHeight="1">
      <c r="C12" s="145" t="s">
        <v>194</v>
      </c>
      <c r="D12" s="20"/>
      <c r="E12" s="126">
        <v>238482010.88999999</v>
      </c>
      <c r="F12" s="127"/>
      <c r="G12" s="126">
        <v>199820138.69</v>
      </c>
      <c r="H12" s="49"/>
      <c r="I12" s="126">
        <v>74256117.700000003</v>
      </c>
      <c r="J12" s="126"/>
      <c r="K12" s="126">
        <v>75108012.430000007</v>
      </c>
    </row>
    <row r="13" spans="1:12" ht="25.5" customHeight="1">
      <c r="C13" s="9" t="s">
        <v>195</v>
      </c>
      <c r="D13" s="20"/>
      <c r="E13" s="147">
        <v>348714990.95999986</v>
      </c>
      <c r="F13" s="127"/>
      <c r="G13" s="147">
        <v>353861437.95999998</v>
      </c>
      <c r="H13" s="47"/>
      <c r="I13" s="127">
        <v>3715557.2699999996</v>
      </c>
      <c r="J13" s="127"/>
      <c r="K13" s="127">
        <v>4261232.7299999995</v>
      </c>
    </row>
    <row r="14" spans="1:12" ht="25.5" customHeight="1">
      <c r="C14" s="9" t="s">
        <v>196</v>
      </c>
      <c r="D14" s="20"/>
      <c r="E14" s="147">
        <v>15360096.33</v>
      </c>
      <c r="F14" s="127"/>
      <c r="G14" s="147">
        <v>12074859.949999999</v>
      </c>
      <c r="H14" s="47"/>
      <c r="I14" s="127">
        <v>608355.43999999994</v>
      </c>
      <c r="J14" s="127"/>
      <c r="K14" s="127">
        <v>299128.90999999997</v>
      </c>
    </row>
    <row r="15" spans="1:12" ht="25.5" customHeight="1">
      <c r="C15" s="9" t="s">
        <v>197</v>
      </c>
      <c r="D15" s="20"/>
      <c r="E15" s="147">
        <v>1143311.9099999997</v>
      </c>
      <c r="F15" s="127"/>
      <c r="G15" s="147">
        <v>291785.31</v>
      </c>
      <c r="H15" s="47"/>
      <c r="I15" s="127">
        <v>244256.3</v>
      </c>
      <c r="J15" s="127"/>
      <c r="K15" s="127">
        <v>225830.09</v>
      </c>
    </row>
    <row r="16" spans="1:12" ht="25.5" customHeight="1">
      <c r="C16" s="9" t="s">
        <v>262</v>
      </c>
      <c r="D16" s="20"/>
      <c r="E16" s="147">
        <v>4370000</v>
      </c>
      <c r="F16" s="127"/>
      <c r="G16" s="109">
        <v>0</v>
      </c>
      <c r="H16" s="11"/>
      <c r="I16" s="11">
        <v>0</v>
      </c>
      <c r="J16" s="11"/>
      <c r="K16" s="11">
        <v>0</v>
      </c>
    </row>
    <row r="17" spans="2:11" ht="25.5" customHeight="1">
      <c r="C17" s="9" t="s">
        <v>198</v>
      </c>
      <c r="D17" s="20"/>
      <c r="E17" s="3">
        <v>6817018.7599999998</v>
      </c>
      <c r="F17" s="127"/>
      <c r="G17" s="3">
        <v>2200000</v>
      </c>
      <c r="H17" s="47"/>
      <c r="I17" s="127">
        <v>6817018.7599999998</v>
      </c>
      <c r="J17" s="127"/>
      <c r="K17" s="11">
        <v>2200000</v>
      </c>
    </row>
    <row r="18" spans="2:11" ht="25.5" customHeight="1">
      <c r="C18" s="9" t="s">
        <v>199</v>
      </c>
      <c r="D18" s="20"/>
      <c r="E18" s="148"/>
      <c r="F18" s="54"/>
      <c r="G18" s="148"/>
      <c r="H18" s="148"/>
      <c r="I18" s="16"/>
      <c r="J18" s="148"/>
      <c r="K18" s="148"/>
    </row>
    <row r="19" spans="2:11" ht="25.5" customHeight="1">
      <c r="C19" s="9" t="s">
        <v>200</v>
      </c>
      <c r="D19" s="20"/>
      <c r="E19" s="149">
        <v>1666244</v>
      </c>
      <c r="F19" s="127"/>
      <c r="G19" s="149">
        <v>2213884</v>
      </c>
      <c r="H19" s="149"/>
      <c r="I19" s="149">
        <v>1293089</v>
      </c>
      <c r="J19" s="149"/>
      <c r="K19" s="149">
        <v>1599510</v>
      </c>
    </row>
    <row r="20" spans="2:11" ht="25.5" customHeight="1">
      <c r="C20" s="9" t="s">
        <v>201</v>
      </c>
      <c r="D20" s="20"/>
      <c r="E20" s="126">
        <v>16021317.969999999</v>
      </c>
      <c r="F20" s="54"/>
      <c r="G20" s="126">
        <v>87846.02</v>
      </c>
      <c r="H20" s="49"/>
      <c r="I20" s="49">
        <v>0</v>
      </c>
      <c r="J20" s="49"/>
      <c r="K20" s="49">
        <v>0</v>
      </c>
    </row>
    <row r="21" spans="2:11" ht="25.5" customHeight="1">
      <c r="C21" s="9" t="s">
        <v>264</v>
      </c>
      <c r="D21" s="20"/>
      <c r="E21" s="126">
        <v>7174097.0700000003</v>
      </c>
      <c r="F21" s="54"/>
      <c r="G21" s="49">
        <v>3118927.2299999991</v>
      </c>
      <c r="H21" s="49"/>
      <c r="I21" s="49">
        <v>0</v>
      </c>
      <c r="J21" s="49"/>
      <c r="K21" s="49">
        <v>0</v>
      </c>
    </row>
    <row r="22" spans="2:11" ht="25.5" customHeight="1">
      <c r="C22" s="9" t="s">
        <v>263</v>
      </c>
      <c r="D22" s="20"/>
      <c r="E22" s="126">
        <v>-1010.2</v>
      </c>
      <c r="F22" s="54"/>
      <c r="G22" s="49">
        <v>0</v>
      </c>
      <c r="H22" s="49"/>
      <c r="I22" s="49">
        <v>0</v>
      </c>
      <c r="J22" s="49"/>
      <c r="K22" s="49">
        <v>0</v>
      </c>
    </row>
    <row r="23" spans="2:11" ht="25.5" customHeight="1">
      <c r="C23" s="9" t="s">
        <v>265</v>
      </c>
      <c r="D23" s="20"/>
      <c r="E23" s="126">
        <v>-215358931.61000001</v>
      </c>
      <c r="F23" s="54"/>
      <c r="G23" s="49">
        <v>0</v>
      </c>
      <c r="H23" s="49"/>
      <c r="I23" s="49">
        <v>153358550.74000001</v>
      </c>
      <c r="J23" s="49"/>
      <c r="K23" s="49">
        <v>0</v>
      </c>
    </row>
    <row r="24" spans="2:11" ht="25.5" customHeight="1">
      <c r="C24" s="9" t="s">
        <v>202</v>
      </c>
      <c r="D24" s="20"/>
      <c r="E24" s="126"/>
      <c r="F24" s="54"/>
      <c r="G24" s="126"/>
      <c r="H24" s="49"/>
      <c r="I24" s="49"/>
      <c r="J24" s="49"/>
      <c r="K24" s="49"/>
    </row>
    <row r="25" spans="2:11" ht="25.5" customHeight="1">
      <c r="C25" s="150" t="s">
        <v>203</v>
      </c>
      <c r="D25" s="20"/>
      <c r="E25" s="151">
        <v>35570707.149999999</v>
      </c>
      <c r="F25" s="54"/>
      <c r="G25" s="151">
        <v>37817385.359999999</v>
      </c>
      <c r="H25" s="49"/>
      <c r="I25" s="60">
        <v>0</v>
      </c>
      <c r="J25" s="49"/>
      <c r="K25" s="60">
        <v>0</v>
      </c>
    </row>
    <row r="26" spans="2:11" ht="25.5" customHeight="1">
      <c r="B26" s="9" t="s">
        <v>204</v>
      </c>
      <c r="C26" s="9"/>
      <c r="D26" s="20"/>
      <c r="E26" s="47"/>
      <c r="F26" s="54"/>
      <c r="G26" s="47"/>
      <c r="H26" s="17"/>
      <c r="I26" s="17"/>
      <c r="J26" s="17"/>
      <c r="K26" s="17"/>
    </row>
    <row r="27" spans="2:11" ht="25.5" customHeight="1">
      <c r="B27" s="9" t="s">
        <v>205</v>
      </c>
      <c r="D27" s="20"/>
      <c r="E27" s="127">
        <f>SUM(E9:E25)</f>
        <v>911499736.0199995</v>
      </c>
      <c r="F27" s="127"/>
      <c r="G27" s="127">
        <f>SUM(G9:G25)</f>
        <v>917795716.81999993</v>
      </c>
      <c r="H27" s="127"/>
      <c r="I27" s="143">
        <f>SUM(I9:I25)</f>
        <v>639257026.52999997</v>
      </c>
      <c r="J27" s="143"/>
      <c r="K27" s="143">
        <f>SUM(K9:K25)</f>
        <v>262354929.30999997</v>
      </c>
    </row>
    <row r="28" spans="2:11" ht="25.5" customHeight="1">
      <c r="B28" s="7" t="s">
        <v>206</v>
      </c>
      <c r="C28" s="9"/>
      <c r="E28" s="116"/>
      <c r="F28" s="54"/>
      <c r="G28" s="47"/>
      <c r="H28" s="17"/>
      <c r="I28" s="146"/>
      <c r="J28" s="17"/>
      <c r="K28" s="17"/>
    </row>
    <row r="29" spans="2:11" ht="25.5" customHeight="1">
      <c r="C29" s="9" t="s">
        <v>207</v>
      </c>
      <c r="E29" s="143">
        <v>-19250420.469999999</v>
      </c>
      <c r="F29" s="143"/>
      <c r="G29" s="143">
        <v>-65034088.170000002</v>
      </c>
      <c r="H29" s="16"/>
      <c r="I29" s="50">
        <v>0</v>
      </c>
      <c r="J29" s="16"/>
      <c r="K29" s="50">
        <v>0</v>
      </c>
    </row>
    <row r="30" spans="2:11" ht="25.5" customHeight="1">
      <c r="C30" s="1" t="s">
        <v>208</v>
      </c>
      <c r="D30" s="20"/>
      <c r="E30" s="143">
        <v>33764858.380000003</v>
      </c>
      <c r="F30" s="143"/>
      <c r="G30" s="143">
        <v>30088792.029999994</v>
      </c>
      <c r="H30" s="16"/>
      <c r="I30" s="144">
        <v>-146067316.54999998</v>
      </c>
      <c r="J30" s="143"/>
      <c r="K30" s="144">
        <v>91111.11</v>
      </c>
    </row>
    <row r="31" spans="2:11" ht="25.5" customHeight="1">
      <c r="C31" s="1" t="s">
        <v>209</v>
      </c>
      <c r="D31" s="20"/>
      <c r="E31" s="143">
        <v>-3313659.1499999971</v>
      </c>
      <c r="F31" s="143"/>
      <c r="G31" s="143">
        <v>21643902.379999995</v>
      </c>
      <c r="H31" s="16"/>
      <c r="I31" s="17">
        <v>0</v>
      </c>
      <c r="J31" s="16"/>
      <c r="K31" s="16">
        <v>0</v>
      </c>
    </row>
    <row r="32" spans="2:11" ht="25.5" customHeight="1">
      <c r="B32" s="7"/>
      <c r="C32" s="9" t="s">
        <v>210</v>
      </c>
      <c r="E32" s="127">
        <v>-107.64</v>
      </c>
      <c r="F32" s="127"/>
      <c r="G32" s="127">
        <v>150160201.20000002</v>
      </c>
      <c r="H32" s="47"/>
      <c r="I32" s="143">
        <v>-107.64</v>
      </c>
      <c r="J32" s="16"/>
      <c r="K32" s="143">
        <v>150160201.19999999</v>
      </c>
    </row>
    <row r="33" spans="1:12" ht="25.5" customHeight="1">
      <c r="B33" s="7"/>
      <c r="C33" s="9" t="s">
        <v>211</v>
      </c>
      <c r="E33" s="47">
        <v>-6000000</v>
      </c>
      <c r="F33" s="127"/>
      <c r="G33" s="127">
        <v>389349.55</v>
      </c>
      <c r="H33" s="47"/>
      <c r="I33" s="16">
        <v>0</v>
      </c>
      <c r="J33" s="16"/>
      <c r="K33" s="16">
        <v>0</v>
      </c>
    </row>
    <row r="34" spans="1:12" ht="25.5" customHeight="1">
      <c r="B34" s="7"/>
      <c r="C34" s="9" t="s">
        <v>212</v>
      </c>
      <c r="E34" s="47">
        <v>2850000</v>
      </c>
      <c r="F34" s="127"/>
      <c r="G34" s="47">
        <v>0</v>
      </c>
      <c r="H34" s="47"/>
      <c r="I34" s="16">
        <v>0</v>
      </c>
      <c r="J34" s="16"/>
      <c r="K34" s="16">
        <v>0</v>
      </c>
    </row>
    <row r="35" spans="1:12" ht="25.5" customHeight="1">
      <c r="B35" s="7"/>
      <c r="C35" s="9"/>
      <c r="E35" s="47"/>
      <c r="F35" s="54"/>
      <c r="G35" s="47"/>
      <c r="H35" s="47"/>
      <c r="I35" s="16"/>
      <c r="J35" s="16"/>
      <c r="K35" s="16"/>
    </row>
    <row r="36" spans="1:12" ht="25.5" customHeight="1">
      <c r="A36" s="9" t="s">
        <v>49</v>
      </c>
      <c r="C36" s="9"/>
      <c r="E36" s="49"/>
      <c r="F36" s="59"/>
      <c r="G36" s="46"/>
      <c r="H36" s="46"/>
      <c r="I36" s="58"/>
      <c r="J36" s="58"/>
      <c r="K36" s="58"/>
    </row>
    <row r="37" spans="1:12" ht="25.5" customHeight="1">
      <c r="A37" s="9"/>
      <c r="B37" s="9"/>
      <c r="E37" s="48"/>
      <c r="F37" s="51"/>
      <c r="G37" s="51"/>
      <c r="H37" s="20"/>
      <c r="I37" s="20"/>
      <c r="J37" s="20"/>
      <c r="K37" s="51"/>
    </row>
    <row r="38" spans="1:12" ht="25.5" customHeight="1">
      <c r="A38" s="9"/>
      <c r="B38" s="9"/>
      <c r="C38" s="152" t="s">
        <v>213</v>
      </c>
      <c r="D38" s="20"/>
      <c r="E38" s="17"/>
      <c r="F38" s="20"/>
      <c r="G38" s="20"/>
      <c r="H38" s="20"/>
      <c r="I38" s="20"/>
      <c r="J38" s="20"/>
      <c r="K38" s="45"/>
    </row>
    <row r="39" spans="1:12" ht="25.5" customHeight="1">
      <c r="A39" s="9"/>
      <c r="B39" s="9"/>
      <c r="C39" s="152" t="s">
        <v>214</v>
      </c>
      <c r="D39" s="20"/>
      <c r="E39" s="17"/>
      <c r="F39" s="20"/>
      <c r="G39" s="20"/>
      <c r="H39" s="20"/>
      <c r="I39" s="20"/>
      <c r="J39" s="20"/>
      <c r="K39" s="45"/>
    </row>
    <row r="40" spans="1:12" ht="24.6" customHeight="1">
      <c r="A40" s="205" t="s">
        <v>52</v>
      </c>
      <c r="B40" s="205"/>
      <c r="C40" s="205"/>
      <c r="D40" s="205"/>
      <c r="E40" s="205"/>
      <c r="F40" s="205"/>
      <c r="G40" s="205"/>
      <c r="H40" s="205"/>
      <c r="I40" s="205"/>
      <c r="J40" s="205"/>
      <c r="K40" s="205"/>
    </row>
    <row r="41" spans="1:12" ht="24.6" customHeight="1">
      <c r="A41" s="200" t="s">
        <v>0</v>
      </c>
      <c r="B41" s="200"/>
      <c r="C41" s="200"/>
      <c r="D41" s="200"/>
      <c r="E41" s="200"/>
      <c r="F41" s="200"/>
      <c r="G41" s="200"/>
      <c r="H41" s="200"/>
      <c r="I41" s="200"/>
      <c r="J41" s="200"/>
      <c r="K41" s="200"/>
    </row>
    <row r="42" spans="1:12" ht="24.6" customHeight="1">
      <c r="A42" s="200" t="s">
        <v>215</v>
      </c>
      <c r="B42" s="200"/>
      <c r="C42" s="200"/>
      <c r="D42" s="200"/>
      <c r="E42" s="200"/>
      <c r="F42" s="200"/>
      <c r="G42" s="200"/>
      <c r="H42" s="200"/>
      <c r="I42" s="200"/>
      <c r="J42" s="200"/>
      <c r="K42" s="200"/>
    </row>
    <row r="43" spans="1:12" ht="24.6" customHeight="1">
      <c r="A43" s="212" t="str">
        <f>+A3</f>
        <v>สำหรับปี สิ้นสุดวันที่ 31 ธันวาคม 2566</v>
      </c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134"/>
    </row>
    <row r="44" spans="1:12" ht="24.6" customHeight="1">
      <c r="A44" s="133"/>
      <c r="B44" s="133"/>
      <c r="C44" s="133"/>
      <c r="D44" s="133"/>
      <c r="E44" s="135"/>
      <c r="F44" s="133"/>
      <c r="G44" s="133"/>
      <c r="H44" s="133"/>
      <c r="I44" s="133"/>
      <c r="J44" s="133"/>
      <c r="K44" s="133"/>
      <c r="L44" s="134"/>
    </row>
    <row r="45" spans="1:12" ht="24.6" customHeight="1">
      <c r="A45" s="43"/>
      <c r="B45" s="43"/>
      <c r="C45" s="43"/>
      <c r="D45" s="43"/>
      <c r="E45" s="202" t="s">
        <v>3</v>
      </c>
      <c r="F45" s="202"/>
      <c r="G45" s="202"/>
      <c r="H45" s="202"/>
      <c r="I45" s="202"/>
      <c r="J45" s="202"/>
      <c r="K45" s="202"/>
    </row>
    <row r="46" spans="1:12" ht="24.6" customHeight="1">
      <c r="E46" s="203" t="s">
        <v>4</v>
      </c>
      <c r="F46" s="203"/>
      <c r="G46" s="203"/>
      <c r="H46" s="136"/>
      <c r="I46" s="203" t="s">
        <v>5</v>
      </c>
      <c r="J46" s="203"/>
      <c r="K46" s="203"/>
    </row>
    <row r="47" spans="1:12" ht="24.6" customHeight="1">
      <c r="E47" s="137" t="str">
        <f>+E7</f>
        <v>2566</v>
      </c>
      <c r="F47" s="138"/>
      <c r="G47" s="139" t="str">
        <f>+G7</f>
        <v>2565</v>
      </c>
      <c r="H47" s="140"/>
      <c r="I47" s="137" t="str">
        <f>+I7</f>
        <v>2566</v>
      </c>
      <c r="J47" s="138"/>
      <c r="K47" s="139" t="str">
        <f>+K7</f>
        <v>2565</v>
      </c>
    </row>
    <row r="48" spans="1:12" ht="24.6" customHeight="1">
      <c r="B48" s="7" t="s">
        <v>216</v>
      </c>
      <c r="C48" s="9"/>
      <c r="E48" s="47"/>
      <c r="F48" s="54"/>
      <c r="G48" s="47"/>
      <c r="H48" s="17"/>
      <c r="I48" s="17"/>
      <c r="J48" s="17"/>
      <c r="K48" s="17"/>
    </row>
    <row r="49" spans="1:11" ht="24.6" customHeight="1">
      <c r="C49" s="9" t="s">
        <v>217</v>
      </c>
      <c r="E49" s="143">
        <v>77573908.209999993</v>
      </c>
      <c r="F49" s="54"/>
      <c r="G49" s="143">
        <v>-4603803.4799999977</v>
      </c>
      <c r="H49" s="144"/>
      <c r="I49" s="16">
        <v>-39012.910000000003</v>
      </c>
      <c r="J49" s="144"/>
      <c r="K49" s="126">
        <v>-35234.269999999997</v>
      </c>
    </row>
    <row r="50" spans="1:11" ht="24.6" customHeight="1">
      <c r="C50" s="9" t="s">
        <v>218</v>
      </c>
      <c r="E50" s="126">
        <v>13094611.730000002</v>
      </c>
      <c r="F50" s="57"/>
      <c r="G50" s="126">
        <v>-52831421.180000007</v>
      </c>
      <c r="H50" s="144"/>
      <c r="I50" s="143">
        <v>6180427.4200000018</v>
      </c>
      <c r="J50" s="143"/>
      <c r="K50" s="143">
        <v>-5744324.6299999999</v>
      </c>
    </row>
    <row r="51" spans="1:11" ht="24.6" customHeight="1">
      <c r="C51" s="9" t="s">
        <v>219</v>
      </c>
      <c r="E51" s="126">
        <v>-3480000</v>
      </c>
      <c r="F51" s="57"/>
      <c r="G51" s="126">
        <v>-3480000</v>
      </c>
      <c r="H51" s="17"/>
      <c r="I51" s="16"/>
      <c r="J51" s="16"/>
      <c r="K51" s="16"/>
    </row>
    <row r="52" spans="1:11" ht="24.6" customHeight="1">
      <c r="C52" s="9" t="s">
        <v>220</v>
      </c>
      <c r="E52" s="126">
        <v>-45081706.960000001</v>
      </c>
      <c r="F52" s="57"/>
      <c r="G52" s="126">
        <v>-48759656.420000002</v>
      </c>
      <c r="H52" s="17"/>
      <c r="I52" s="16">
        <v>0</v>
      </c>
      <c r="J52" s="16"/>
      <c r="K52" s="16">
        <v>0</v>
      </c>
    </row>
    <row r="53" spans="1:11" ht="24.6" customHeight="1">
      <c r="C53" s="9" t="s">
        <v>221</v>
      </c>
      <c r="E53" s="126">
        <v>-239000</v>
      </c>
      <c r="F53" s="57"/>
      <c r="G53" s="126">
        <v>-403800</v>
      </c>
      <c r="H53" s="17"/>
      <c r="I53" s="16">
        <v>-239000</v>
      </c>
      <c r="J53" s="16"/>
      <c r="K53" s="16">
        <v>-403800</v>
      </c>
    </row>
    <row r="54" spans="1:11" ht="24.6" customHeight="1">
      <c r="B54" s="7" t="s">
        <v>222</v>
      </c>
      <c r="C54" s="9"/>
      <c r="E54" s="154">
        <f>SUM(E27:E34,E49:E53)</f>
        <v>961418220.11999953</v>
      </c>
      <c r="F54" s="155"/>
      <c r="G54" s="154">
        <f>SUM(G27:G34,G49:G53)</f>
        <v>944965192.7299999</v>
      </c>
      <c r="H54" s="143"/>
      <c r="I54" s="154">
        <f>SUM(I27:I34,I49:I53)</f>
        <v>499092016.85000002</v>
      </c>
      <c r="J54" s="143"/>
      <c r="K54" s="154">
        <f>SUM(K27:K34,K49:K53)</f>
        <v>406422882.72000003</v>
      </c>
    </row>
    <row r="55" spans="1:11" ht="24.6" customHeight="1">
      <c r="C55" s="1" t="s">
        <v>223</v>
      </c>
      <c r="E55" s="143">
        <v>-238444010.94</v>
      </c>
      <c r="F55" s="56"/>
      <c r="G55" s="143">
        <v>-202626224.33000004</v>
      </c>
      <c r="H55" s="144"/>
      <c r="I55" s="143">
        <v>-67135978.49000001</v>
      </c>
      <c r="J55" s="144"/>
      <c r="K55" s="143">
        <v>-71306344.900000006</v>
      </c>
    </row>
    <row r="56" spans="1:11" ht="24.6" customHeight="1">
      <c r="C56" s="1" t="s">
        <v>224</v>
      </c>
      <c r="E56" s="143">
        <v>-12114434.32</v>
      </c>
      <c r="F56" s="55"/>
      <c r="G56" s="143">
        <v>-13432965.83</v>
      </c>
      <c r="H56" s="144"/>
      <c r="I56" s="143">
        <v>-432603.18999999994</v>
      </c>
      <c r="J56" s="144"/>
      <c r="K56" s="143">
        <v>-555630.22000000044</v>
      </c>
    </row>
    <row r="57" spans="1:11" ht="24.6" customHeight="1">
      <c r="A57" s="141" t="s">
        <v>222</v>
      </c>
      <c r="B57" s="141"/>
      <c r="D57" s="20"/>
      <c r="E57" s="128">
        <f>SUM(E54:E56)</f>
        <v>710859774.85999954</v>
      </c>
      <c r="F57" s="54"/>
      <c r="G57" s="128">
        <f>SUM(G54:G56)</f>
        <v>728906002.56999981</v>
      </c>
      <c r="H57" s="144"/>
      <c r="I57" s="128">
        <f>SUM(I54:I56)</f>
        <v>431523435.17000002</v>
      </c>
      <c r="J57" s="144"/>
      <c r="K57" s="156">
        <f>SUM(K54:K56)</f>
        <v>334560907.60000002</v>
      </c>
    </row>
    <row r="58" spans="1:11" ht="24.6" customHeight="1">
      <c r="A58" s="141" t="s">
        <v>225</v>
      </c>
      <c r="B58" s="141"/>
      <c r="E58" s="53"/>
      <c r="F58" s="45"/>
      <c r="G58" s="52"/>
      <c r="H58" s="16"/>
      <c r="I58" s="157"/>
      <c r="J58" s="16"/>
      <c r="K58" s="16"/>
    </row>
    <row r="59" spans="1:11" ht="24.6" customHeight="1">
      <c r="A59" s="141"/>
      <c r="B59" s="141"/>
      <c r="C59" s="1" t="s">
        <v>226</v>
      </c>
      <c r="E59" s="144">
        <v>-17802267.52</v>
      </c>
      <c r="F59" s="143"/>
      <c r="G59" s="144">
        <v>-26051170.870000001</v>
      </c>
      <c r="H59" s="143"/>
      <c r="I59" s="126">
        <v>2731322.58</v>
      </c>
      <c r="J59" s="143"/>
      <c r="K59" s="144">
        <v>-7643963.6200000001</v>
      </c>
    </row>
    <row r="60" spans="1:11" ht="24.6" customHeight="1">
      <c r="A60" s="141"/>
      <c r="B60" s="141"/>
      <c r="C60" s="1" t="s">
        <v>227</v>
      </c>
      <c r="E60" s="126">
        <v>-360773000</v>
      </c>
      <c r="F60" s="158"/>
      <c r="G60" s="17">
        <v>-25081250</v>
      </c>
      <c r="H60" s="16"/>
      <c r="I60" s="144">
        <v>-360773000</v>
      </c>
      <c r="J60" s="16"/>
      <c r="K60" s="17">
        <v>-25081250</v>
      </c>
    </row>
    <row r="61" spans="1:11" ht="24.6" customHeight="1">
      <c r="A61" s="141"/>
      <c r="B61" s="141"/>
      <c r="C61" s="1" t="s">
        <v>228</v>
      </c>
      <c r="E61" s="17">
        <v>0</v>
      </c>
      <c r="F61" s="158"/>
      <c r="G61" s="17">
        <v>10000000</v>
      </c>
      <c r="H61" s="16"/>
      <c r="I61" s="17">
        <v>0</v>
      </c>
      <c r="J61" s="16"/>
      <c r="K61" s="17">
        <v>10000000</v>
      </c>
    </row>
    <row r="62" spans="1:11" ht="24.6" customHeight="1">
      <c r="A62" s="141"/>
      <c r="B62" s="141"/>
      <c r="C62" s="1" t="s">
        <v>229</v>
      </c>
      <c r="E62" s="17">
        <v>0</v>
      </c>
      <c r="F62" s="158"/>
      <c r="G62" s="17">
        <v>-2640566.0400000038</v>
      </c>
      <c r="H62" s="16"/>
      <c r="I62" s="17">
        <v>0</v>
      </c>
      <c r="J62" s="16"/>
      <c r="K62" s="17">
        <v>-2650000</v>
      </c>
    </row>
    <row r="63" spans="1:11" ht="24.6" customHeight="1">
      <c r="A63" s="141"/>
      <c r="B63" s="141"/>
      <c r="C63" s="1" t="s">
        <v>261</v>
      </c>
      <c r="E63" s="17">
        <v>440992438.59000003</v>
      </c>
      <c r="F63" s="158"/>
      <c r="G63" s="17">
        <v>0</v>
      </c>
      <c r="H63" s="16"/>
      <c r="I63" s="17">
        <v>452641419.25999999</v>
      </c>
      <c r="J63" s="16"/>
      <c r="K63" s="17">
        <v>0</v>
      </c>
    </row>
    <row r="64" spans="1:11" ht="24.6" customHeight="1">
      <c r="A64" s="141"/>
      <c r="B64" s="141"/>
      <c r="C64" s="1" t="s">
        <v>230</v>
      </c>
      <c r="E64" s="17">
        <v>11350500</v>
      </c>
      <c r="F64" s="158"/>
      <c r="G64" s="126">
        <v>19998500</v>
      </c>
      <c r="H64" s="16"/>
      <c r="I64" s="17">
        <v>0</v>
      </c>
      <c r="J64" s="16"/>
      <c r="K64" s="17">
        <v>0</v>
      </c>
    </row>
    <row r="65" spans="1:11" ht="24.6" customHeight="1">
      <c r="A65" s="141"/>
      <c r="B65" s="141"/>
      <c r="C65" s="1" t="s">
        <v>231</v>
      </c>
      <c r="E65" s="49">
        <v>-429830714.80000007</v>
      </c>
      <c r="F65" s="158"/>
      <c r="G65" s="17">
        <v>0</v>
      </c>
      <c r="H65" s="16"/>
      <c r="I65" s="17">
        <v>-429830714.80000007</v>
      </c>
      <c r="J65" s="16"/>
      <c r="K65" s="17">
        <v>0</v>
      </c>
    </row>
    <row r="66" spans="1:11" ht="24.6" customHeight="1">
      <c r="A66" s="141"/>
      <c r="B66" s="141"/>
      <c r="C66" s="1" t="s">
        <v>24</v>
      </c>
      <c r="E66" s="17">
        <v>0</v>
      </c>
      <c r="F66" s="158"/>
      <c r="G66" s="126">
        <v>-2082799.9400000013</v>
      </c>
      <c r="H66" s="16"/>
      <c r="I66" s="17">
        <v>0</v>
      </c>
      <c r="J66" s="16"/>
      <c r="K66" s="17">
        <v>0</v>
      </c>
    </row>
    <row r="67" spans="1:11" ht="24.6" customHeight="1">
      <c r="A67" s="141"/>
      <c r="B67" s="141"/>
      <c r="C67" s="1" t="s">
        <v>232</v>
      </c>
      <c r="E67" s="17">
        <v>2324626.1600000006</v>
      </c>
      <c r="F67" s="158"/>
      <c r="G67" s="17">
        <v>2056074.77</v>
      </c>
      <c r="H67" s="16"/>
      <c r="I67" s="17">
        <v>0</v>
      </c>
      <c r="J67" s="16"/>
      <c r="K67" s="17">
        <v>0</v>
      </c>
    </row>
    <row r="68" spans="1:11" ht="24.6" customHeight="1">
      <c r="C68" s="9" t="s">
        <v>233</v>
      </c>
      <c r="E68" s="126">
        <v>-138651917.30000001</v>
      </c>
      <c r="F68" s="158"/>
      <c r="G68" s="143">
        <v>-280213629.96999997</v>
      </c>
      <c r="H68" s="16"/>
      <c r="I68" s="143">
        <v>-125191.79</v>
      </c>
      <c r="J68" s="143"/>
      <c r="K68" s="143">
        <v>-3326273.27</v>
      </c>
    </row>
    <row r="69" spans="1:11" ht="24.6" customHeight="1">
      <c r="C69" s="9" t="s">
        <v>234</v>
      </c>
      <c r="E69" s="17">
        <v>0</v>
      </c>
      <c r="F69" s="158"/>
      <c r="G69" s="143">
        <v>-850400</v>
      </c>
      <c r="H69" s="16"/>
      <c r="I69" s="17">
        <v>0</v>
      </c>
      <c r="J69" s="143"/>
      <c r="K69" s="143">
        <v>-850400</v>
      </c>
    </row>
    <row r="70" spans="1:11" ht="24.6" customHeight="1">
      <c r="C70" s="9" t="s">
        <v>236</v>
      </c>
      <c r="E70" s="17">
        <v>10000</v>
      </c>
      <c r="F70" s="158"/>
      <c r="G70" s="17">
        <v>0</v>
      </c>
      <c r="H70" s="16"/>
      <c r="I70" s="17">
        <v>0</v>
      </c>
      <c r="J70" s="143"/>
      <c r="K70" s="17">
        <v>0</v>
      </c>
    </row>
    <row r="71" spans="1:11" ht="24.6" customHeight="1">
      <c r="C71" s="1" t="s">
        <v>235</v>
      </c>
      <c r="E71" s="17">
        <v>-7360615</v>
      </c>
      <c r="F71" s="158"/>
      <c r="G71" s="17">
        <v>-173899.99999999997</v>
      </c>
      <c r="H71" s="16"/>
      <c r="I71" s="17">
        <v>0</v>
      </c>
      <c r="J71" s="143"/>
      <c r="K71" s="17">
        <v>0</v>
      </c>
    </row>
    <row r="72" spans="1:11" ht="24.6" customHeight="1">
      <c r="C72" s="150" t="s">
        <v>237</v>
      </c>
      <c r="E72" s="143">
        <v>492250000</v>
      </c>
      <c r="F72" s="158"/>
      <c r="G72" s="143">
        <v>177500000</v>
      </c>
      <c r="H72" s="16"/>
      <c r="I72" s="143">
        <v>1472900000</v>
      </c>
      <c r="J72" s="16"/>
      <c r="K72" s="143">
        <v>513200000</v>
      </c>
    </row>
    <row r="73" spans="1:11" ht="24.6" customHeight="1">
      <c r="C73" s="150" t="s">
        <v>238</v>
      </c>
      <c r="E73" s="143">
        <v>-962700000</v>
      </c>
      <c r="F73" s="158"/>
      <c r="G73" s="143">
        <v>-390500000</v>
      </c>
      <c r="H73" s="16"/>
      <c r="I73" s="143">
        <v>-1253900000</v>
      </c>
      <c r="J73" s="16"/>
      <c r="K73" s="143">
        <v>-914550000</v>
      </c>
    </row>
    <row r="74" spans="1:11" ht="24.6" customHeight="1">
      <c r="A74" s="141" t="s">
        <v>239</v>
      </c>
      <c r="C74" s="150"/>
      <c r="E74" s="156">
        <f>SUM(E59:E73)</f>
        <v>-970190949.87</v>
      </c>
      <c r="F74" s="158"/>
      <c r="G74" s="156">
        <f>SUM(G59:G73)</f>
        <v>-518039142.04999995</v>
      </c>
      <c r="H74" s="16"/>
      <c r="I74" s="156">
        <f>SUM(I59:I73)</f>
        <v>-116356164.75</v>
      </c>
      <c r="J74" s="16"/>
      <c r="K74" s="156">
        <f>SUM(K59:K73)</f>
        <v>-430901886.88999999</v>
      </c>
    </row>
    <row r="75" spans="1:11" ht="24.6" customHeight="1">
      <c r="A75" s="141"/>
      <c r="C75" s="150"/>
      <c r="F75" s="158"/>
      <c r="G75" s="16"/>
      <c r="H75" s="16"/>
      <c r="I75" s="16"/>
      <c r="J75" s="16"/>
      <c r="K75" s="16"/>
    </row>
    <row r="76" spans="1:11" ht="24.6" customHeight="1">
      <c r="A76" s="9" t="s">
        <v>49</v>
      </c>
      <c r="C76" s="150"/>
      <c r="F76" s="158"/>
      <c r="G76" s="16"/>
      <c r="H76" s="16"/>
      <c r="I76" s="16"/>
      <c r="J76" s="16"/>
      <c r="K76" s="16"/>
    </row>
    <row r="77" spans="1:11" ht="24.6" customHeight="1">
      <c r="C77" s="150"/>
      <c r="F77" s="158"/>
      <c r="G77" s="16"/>
      <c r="H77" s="16"/>
      <c r="I77" s="16"/>
      <c r="J77" s="16"/>
      <c r="K77" s="16"/>
    </row>
    <row r="78" spans="1:11" ht="24.6" customHeight="1">
      <c r="A78" s="141"/>
      <c r="C78" s="150"/>
      <c r="F78" s="158"/>
      <c r="G78" s="16"/>
      <c r="H78" s="16"/>
      <c r="I78" s="16"/>
      <c r="J78" s="16"/>
      <c r="K78" s="16"/>
    </row>
    <row r="79" spans="1:11" ht="24.6" customHeight="1">
      <c r="A79" s="9"/>
      <c r="B79" s="9"/>
      <c r="C79" s="152" t="s">
        <v>213</v>
      </c>
      <c r="D79" s="20"/>
      <c r="E79" s="17"/>
      <c r="F79" s="20"/>
      <c r="G79" s="20"/>
      <c r="H79" s="20"/>
      <c r="I79" s="20"/>
      <c r="J79" s="20"/>
      <c r="K79" s="45"/>
    </row>
    <row r="80" spans="1:11" ht="24.6" customHeight="1">
      <c r="A80" s="9"/>
      <c r="B80" s="9"/>
      <c r="C80" s="152" t="s">
        <v>214</v>
      </c>
      <c r="D80" s="20"/>
      <c r="E80" s="17"/>
      <c r="F80" s="20"/>
      <c r="G80" s="20"/>
      <c r="H80" s="20"/>
      <c r="I80" s="20"/>
      <c r="J80" s="20"/>
      <c r="K80" s="45"/>
    </row>
    <row r="81" spans="1:12" ht="24.6" customHeight="1">
      <c r="A81" s="205" t="s">
        <v>89</v>
      </c>
      <c r="B81" s="205"/>
      <c r="C81" s="205"/>
      <c r="D81" s="205"/>
      <c r="E81" s="205"/>
      <c r="F81" s="205"/>
      <c r="G81" s="205"/>
      <c r="H81" s="205"/>
      <c r="I81" s="205"/>
      <c r="J81" s="205"/>
      <c r="K81" s="205"/>
    </row>
    <row r="82" spans="1:12" ht="24.6" customHeight="1">
      <c r="A82" s="200" t="s">
        <v>0</v>
      </c>
      <c r="B82" s="200"/>
      <c r="C82" s="200"/>
      <c r="D82" s="200"/>
      <c r="E82" s="200"/>
      <c r="F82" s="200"/>
      <c r="G82" s="200"/>
      <c r="H82" s="200"/>
      <c r="I82" s="200"/>
      <c r="J82" s="200"/>
      <c r="K82" s="200"/>
    </row>
    <row r="83" spans="1:12" ht="24.6" customHeight="1">
      <c r="A83" s="200" t="s">
        <v>215</v>
      </c>
      <c r="B83" s="200"/>
      <c r="C83" s="200"/>
      <c r="D83" s="200"/>
      <c r="E83" s="200"/>
      <c r="F83" s="200"/>
      <c r="G83" s="200"/>
      <c r="H83" s="200"/>
      <c r="I83" s="200"/>
      <c r="J83" s="200"/>
      <c r="K83" s="200"/>
    </row>
    <row r="84" spans="1:12" ht="24.6" customHeight="1">
      <c r="A84" s="212" t="str">
        <f>+A43</f>
        <v>สำหรับปี สิ้นสุดวันที่ 31 ธันวาคม 2566</v>
      </c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134"/>
    </row>
    <row r="85" spans="1:12" ht="24.6" customHeight="1">
      <c r="A85" s="133"/>
      <c r="B85" s="133"/>
      <c r="C85" s="133"/>
      <c r="D85" s="133"/>
      <c r="E85" s="135"/>
      <c r="F85" s="133"/>
      <c r="G85" s="133"/>
      <c r="H85" s="133"/>
      <c r="I85" s="133"/>
      <c r="J85" s="133"/>
      <c r="K85" s="133"/>
      <c r="L85" s="134"/>
    </row>
    <row r="86" spans="1:12" ht="24.6" customHeight="1">
      <c r="A86" s="43"/>
      <c r="B86" s="43"/>
      <c r="C86" s="43"/>
      <c r="D86" s="43"/>
      <c r="E86" s="202" t="s">
        <v>3</v>
      </c>
      <c r="F86" s="202"/>
      <c r="G86" s="202"/>
      <c r="H86" s="202"/>
      <c r="I86" s="202"/>
      <c r="J86" s="202"/>
      <c r="K86" s="202"/>
    </row>
    <row r="87" spans="1:12" ht="24.6" customHeight="1">
      <c r="E87" s="203" t="s">
        <v>4</v>
      </c>
      <c r="F87" s="203"/>
      <c r="G87" s="203"/>
      <c r="H87" s="136"/>
      <c r="I87" s="203" t="s">
        <v>5</v>
      </c>
      <c r="J87" s="203"/>
      <c r="K87" s="203"/>
    </row>
    <row r="88" spans="1:12" ht="24.6" customHeight="1">
      <c r="E88" s="137" t="str">
        <f>+E47</f>
        <v>2566</v>
      </c>
      <c r="F88" s="138"/>
      <c r="G88" s="137" t="str">
        <f>+G47</f>
        <v>2565</v>
      </c>
      <c r="H88" s="140"/>
      <c r="I88" s="137" t="str">
        <f>+I47</f>
        <v>2566</v>
      </c>
      <c r="J88" s="138"/>
      <c r="K88" s="137" t="str">
        <f>+K47</f>
        <v>2565</v>
      </c>
    </row>
    <row r="89" spans="1:12" ht="24.6" customHeight="1">
      <c r="A89" s="141" t="s">
        <v>240</v>
      </c>
      <c r="B89" s="141"/>
      <c r="E89" s="127"/>
      <c r="F89" s="158"/>
      <c r="G89" s="47"/>
      <c r="H89" s="16"/>
      <c r="I89" s="17"/>
      <c r="J89" s="16"/>
      <c r="K89" s="17"/>
    </row>
    <row r="90" spans="1:12" ht="24.6" customHeight="1">
      <c r="C90" s="150" t="s">
        <v>241</v>
      </c>
      <c r="E90" s="143"/>
      <c r="F90" s="158"/>
      <c r="G90" s="16"/>
      <c r="H90" s="16"/>
      <c r="I90" s="16"/>
      <c r="J90" s="16"/>
      <c r="K90" s="16"/>
    </row>
    <row r="91" spans="1:12" ht="24.6" customHeight="1">
      <c r="A91" s="141"/>
      <c r="B91" s="141"/>
      <c r="C91" s="1" t="s">
        <v>242</v>
      </c>
      <c r="E91" s="127">
        <v>65198090.539999999</v>
      </c>
      <c r="F91" s="143"/>
      <c r="G91" s="127">
        <v>-110000000</v>
      </c>
      <c r="H91" s="143"/>
      <c r="I91" s="16">
        <v>0</v>
      </c>
      <c r="J91" s="143"/>
      <c r="K91" s="144">
        <v>-160000000</v>
      </c>
    </row>
    <row r="92" spans="1:12" ht="24.6" customHeight="1">
      <c r="C92" s="150" t="s">
        <v>243</v>
      </c>
      <c r="E92" s="143">
        <v>774108520.21000028</v>
      </c>
      <c r="F92" s="143"/>
      <c r="G92" s="16">
        <v>115000000</v>
      </c>
      <c r="H92" s="143"/>
      <c r="I92" s="143">
        <v>200000000</v>
      </c>
      <c r="J92" s="143"/>
      <c r="K92" s="16">
        <v>61000000</v>
      </c>
    </row>
    <row r="93" spans="1:12" ht="24.6" customHeight="1">
      <c r="C93" s="150" t="s">
        <v>244</v>
      </c>
      <c r="E93" s="143">
        <v>-76750000</v>
      </c>
      <c r="F93" s="143"/>
      <c r="G93" s="143">
        <v>-42000000</v>
      </c>
      <c r="H93" s="143"/>
      <c r="I93" s="143">
        <v>-200000000</v>
      </c>
      <c r="J93" s="143"/>
      <c r="K93" s="16">
        <v>-61000000</v>
      </c>
    </row>
    <row r="94" spans="1:12" ht="24.6" customHeight="1">
      <c r="C94" s="150" t="s">
        <v>245</v>
      </c>
      <c r="E94" s="3">
        <v>0</v>
      </c>
      <c r="F94" s="143"/>
      <c r="G94" s="143">
        <v>-18787014.529999997</v>
      </c>
      <c r="H94" s="143"/>
      <c r="I94" s="16">
        <v>0</v>
      </c>
      <c r="J94" s="143"/>
      <c r="K94" s="16">
        <v>0</v>
      </c>
    </row>
    <row r="95" spans="1:12" ht="24.6" customHeight="1">
      <c r="C95" s="150" t="s">
        <v>246</v>
      </c>
      <c r="E95" s="129">
        <v>727820000</v>
      </c>
      <c r="F95" s="158"/>
      <c r="G95" s="129">
        <v>337820500</v>
      </c>
      <c r="H95" s="16"/>
      <c r="I95" s="16">
        <v>0</v>
      </c>
      <c r="J95" s="16"/>
      <c r="K95" s="126">
        <v>5640500</v>
      </c>
    </row>
    <row r="96" spans="1:12" ht="24.6" customHeight="1">
      <c r="C96" s="150" t="s">
        <v>247</v>
      </c>
      <c r="E96" s="143">
        <v>-826236460.90999997</v>
      </c>
      <c r="F96" s="158"/>
      <c r="G96" s="143">
        <v>-652172900.99000001</v>
      </c>
      <c r="H96" s="16"/>
      <c r="I96" s="126">
        <v>-40000000</v>
      </c>
      <c r="J96" s="16"/>
      <c r="K96" s="49">
        <v>-30000000</v>
      </c>
    </row>
    <row r="97" spans="1:11" ht="24.6" customHeight="1">
      <c r="C97" s="150" t="s">
        <v>248</v>
      </c>
      <c r="E97" s="143">
        <v>-27340816.309999999</v>
      </c>
      <c r="F97" s="158"/>
      <c r="G97" s="143">
        <v>-18126244.849999994</v>
      </c>
      <c r="H97" s="16"/>
      <c r="I97" s="143">
        <v>-1266813.58</v>
      </c>
      <c r="J97" s="16"/>
      <c r="K97" s="143">
        <v>-956821.94</v>
      </c>
    </row>
    <row r="98" spans="1:11" ht="24.6" customHeight="1">
      <c r="C98" s="150" t="s">
        <v>249</v>
      </c>
      <c r="E98" s="143">
        <v>-73419563.25999999</v>
      </c>
      <c r="F98" s="158"/>
      <c r="G98" s="143">
        <v>-21263228.800000012</v>
      </c>
      <c r="H98" s="16"/>
      <c r="I98" s="16">
        <v>-73419563.25999999</v>
      </c>
      <c r="J98" s="16"/>
      <c r="K98" s="143">
        <v>-21263228.800000012</v>
      </c>
    </row>
    <row r="99" spans="1:11" ht="24.6" customHeight="1">
      <c r="C99" s="9" t="s">
        <v>250</v>
      </c>
      <c r="E99" s="143"/>
      <c r="F99" s="158"/>
      <c r="G99" s="16"/>
      <c r="H99" s="16"/>
      <c r="I99" s="16"/>
      <c r="J99" s="16"/>
      <c r="K99" s="16"/>
    </row>
    <row r="100" spans="1:11" ht="24.6" customHeight="1">
      <c r="C100" s="150" t="s">
        <v>251</v>
      </c>
      <c r="E100" s="143">
        <v>-215118113.37999997</v>
      </c>
      <c r="F100" s="143"/>
      <c r="G100" s="126">
        <v>-116296394.25</v>
      </c>
      <c r="H100" s="16"/>
      <c r="I100" s="50">
        <v>0</v>
      </c>
      <c r="J100" s="16"/>
      <c r="K100" s="49">
        <v>0</v>
      </c>
    </row>
    <row r="101" spans="1:11" ht="24.6" customHeight="1">
      <c r="A101" s="141" t="s">
        <v>252</v>
      </c>
      <c r="B101" s="141"/>
      <c r="E101" s="156">
        <f>SUM(E90:E100)</f>
        <v>348261656.89000034</v>
      </c>
      <c r="F101" s="127"/>
      <c r="G101" s="156">
        <f>SUM(G90:G100)</f>
        <v>-525825283.42000002</v>
      </c>
      <c r="H101" s="127"/>
      <c r="I101" s="156">
        <f>SUM(I90:I100)</f>
        <v>-114686376.83999999</v>
      </c>
      <c r="J101" s="127"/>
      <c r="K101" s="156">
        <f>SUM(K90:K100)</f>
        <v>-206579550.74000001</v>
      </c>
    </row>
    <row r="102" spans="1:11" ht="24.6" customHeight="1">
      <c r="A102" s="141" t="s">
        <v>253</v>
      </c>
      <c r="B102" s="141"/>
      <c r="E102" s="125">
        <f>E57+E74+E101</f>
        <v>88930481.879999876</v>
      </c>
      <c r="F102" s="125"/>
      <c r="G102" s="125">
        <f>G57+G74+G101</f>
        <v>-314958422.90000015</v>
      </c>
      <c r="H102" s="125"/>
      <c r="I102" s="125">
        <f>I57+I74+I101</f>
        <v>200480893.58000004</v>
      </c>
      <c r="J102" s="125"/>
      <c r="K102" s="125">
        <f>K57+K74+K101</f>
        <v>-302920530.02999997</v>
      </c>
    </row>
    <row r="103" spans="1:11" ht="24.6" customHeight="1">
      <c r="A103" s="9" t="s">
        <v>254</v>
      </c>
      <c r="B103" s="9"/>
      <c r="E103" s="125">
        <v>177855150.28</v>
      </c>
      <c r="F103" s="125"/>
      <c r="G103" s="125">
        <v>492813573.18000001</v>
      </c>
      <c r="H103" s="144"/>
      <c r="I103" s="144">
        <v>37034595.57</v>
      </c>
      <c r="J103" s="144"/>
      <c r="K103" s="144">
        <v>339955125.60000002</v>
      </c>
    </row>
    <row r="104" spans="1:11" ht="24.6" customHeight="1" thickBot="1">
      <c r="A104" s="9" t="s">
        <v>255</v>
      </c>
      <c r="B104" s="9"/>
      <c r="E104" s="130">
        <f>SUM(E102:E103)</f>
        <v>266785632.15999988</v>
      </c>
      <c r="F104" s="127"/>
      <c r="G104" s="130">
        <f>SUM(G102:G103)</f>
        <v>177855150.27999985</v>
      </c>
      <c r="H104" s="127"/>
      <c r="I104" s="130">
        <f>SUM(I102:I103)</f>
        <v>237515489.15000004</v>
      </c>
      <c r="J104" s="127"/>
      <c r="K104" s="130">
        <f>SUM(K102:K103)</f>
        <v>37034595.570000052</v>
      </c>
    </row>
    <row r="105" spans="1:11" ht="24.6" customHeight="1" thickTop="1">
      <c r="D105" s="20"/>
      <c r="E105" s="17"/>
      <c r="F105" s="20"/>
      <c r="G105" s="20"/>
      <c r="H105" s="20"/>
      <c r="I105" s="17"/>
      <c r="J105" s="20"/>
      <c r="K105" s="45"/>
    </row>
    <row r="106" spans="1:11" ht="24.6" customHeight="1">
      <c r="A106" s="7" t="s">
        <v>256</v>
      </c>
      <c r="D106" s="20"/>
      <c r="E106" s="4"/>
      <c r="F106" s="4"/>
      <c r="G106" s="4"/>
      <c r="H106" s="4"/>
      <c r="I106" s="4"/>
      <c r="J106" s="4"/>
      <c r="K106" s="4"/>
    </row>
    <row r="107" spans="1:11" ht="24.6" customHeight="1">
      <c r="A107" s="159" t="s">
        <v>257</v>
      </c>
      <c r="B107" s="7"/>
      <c r="D107" s="20"/>
      <c r="F107" s="20"/>
      <c r="G107" s="46"/>
      <c r="H107" s="20"/>
      <c r="J107" s="20"/>
      <c r="K107" s="20"/>
    </row>
    <row r="108" spans="1:11" ht="24.6" customHeight="1">
      <c r="A108" s="7"/>
      <c r="B108" s="160"/>
      <c r="C108" s="107" t="s">
        <v>258</v>
      </c>
      <c r="D108" s="20"/>
      <c r="E108" s="17"/>
      <c r="F108" s="20"/>
      <c r="G108" s="46"/>
      <c r="H108" s="20"/>
      <c r="I108" s="20"/>
      <c r="J108" s="20"/>
      <c r="K108" s="20"/>
    </row>
    <row r="109" spans="1:11" ht="24.6" customHeight="1">
      <c r="A109" s="7"/>
      <c r="B109" s="107" t="s">
        <v>259</v>
      </c>
      <c r="D109" s="20"/>
      <c r="E109" s="17"/>
      <c r="F109" s="20"/>
      <c r="G109" s="46"/>
      <c r="H109" s="20"/>
      <c r="I109" s="20"/>
      <c r="J109" s="20"/>
      <c r="K109" s="20"/>
    </row>
    <row r="110" spans="1:11" ht="24.6" customHeight="1">
      <c r="A110" s="1" t="s">
        <v>274</v>
      </c>
      <c r="B110" s="107"/>
      <c r="D110" s="20"/>
      <c r="E110" s="17"/>
      <c r="F110" s="20"/>
      <c r="G110" s="46"/>
      <c r="H110" s="20"/>
      <c r="I110" s="20"/>
      <c r="J110" s="20"/>
      <c r="K110" s="20"/>
    </row>
    <row r="111" spans="1:11" ht="24.6" customHeight="1">
      <c r="A111" s="1" t="s">
        <v>272</v>
      </c>
      <c r="B111" s="107"/>
      <c r="D111" s="20"/>
      <c r="E111" s="17"/>
      <c r="F111" s="20"/>
      <c r="G111" s="46"/>
      <c r="H111" s="20"/>
      <c r="I111" s="20"/>
      <c r="J111" s="20"/>
      <c r="K111" s="20"/>
    </row>
    <row r="112" spans="1:11" ht="24.6" customHeight="1">
      <c r="A112" s="1" t="s">
        <v>273</v>
      </c>
      <c r="B112" s="107"/>
      <c r="D112" s="20"/>
      <c r="E112" s="17"/>
      <c r="F112" s="20"/>
      <c r="G112" s="46"/>
      <c r="H112" s="20"/>
      <c r="I112" s="20"/>
      <c r="J112" s="20"/>
      <c r="K112" s="20"/>
    </row>
    <row r="113" spans="1:11" ht="24.6" customHeight="1">
      <c r="A113" s="7"/>
      <c r="B113" s="107"/>
      <c r="D113" s="20"/>
      <c r="E113" s="17"/>
      <c r="F113" s="20"/>
      <c r="G113" s="46"/>
      <c r="H113" s="20"/>
      <c r="I113" s="20"/>
      <c r="J113" s="20"/>
      <c r="K113" s="20"/>
    </row>
    <row r="114" spans="1:11" ht="24.6" customHeight="1">
      <c r="A114" s="9" t="s">
        <v>49</v>
      </c>
      <c r="D114" s="20"/>
      <c r="E114" s="17"/>
      <c r="F114" s="20"/>
      <c r="G114" s="46"/>
      <c r="H114" s="20"/>
      <c r="I114" s="20"/>
      <c r="J114" s="20"/>
      <c r="K114" s="20"/>
    </row>
    <row r="115" spans="1:11" ht="24.6" customHeight="1">
      <c r="A115" s="9"/>
      <c r="D115" s="20"/>
      <c r="E115" s="17"/>
      <c r="F115" s="20"/>
      <c r="G115" s="46"/>
      <c r="H115" s="20"/>
      <c r="I115" s="20"/>
      <c r="J115" s="20"/>
      <c r="K115" s="20"/>
    </row>
    <row r="116" spans="1:11" ht="24.6" customHeight="1">
      <c r="A116" s="9"/>
      <c r="D116" s="20"/>
      <c r="E116" s="17"/>
      <c r="F116" s="20"/>
      <c r="G116" s="46"/>
      <c r="H116" s="20"/>
      <c r="I116" s="20"/>
      <c r="J116" s="20"/>
      <c r="K116" s="20"/>
    </row>
    <row r="117" spans="1:11" ht="24.6" customHeight="1">
      <c r="A117" s="9"/>
      <c r="D117" s="20"/>
      <c r="E117" s="17"/>
      <c r="F117" s="20"/>
      <c r="G117" s="46"/>
      <c r="H117" s="20"/>
      <c r="I117" s="20"/>
      <c r="J117" s="20"/>
      <c r="K117" s="20"/>
    </row>
    <row r="118" spans="1:11" ht="24.6" customHeight="1">
      <c r="A118" s="9"/>
      <c r="D118" s="20"/>
      <c r="E118" s="17"/>
      <c r="F118" s="20"/>
      <c r="G118" s="46"/>
      <c r="H118" s="20"/>
      <c r="I118" s="20"/>
      <c r="J118" s="20"/>
      <c r="K118" s="20"/>
    </row>
    <row r="119" spans="1:11" ht="24.6" customHeight="1">
      <c r="C119" s="152" t="s">
        <v>213</v>
      </c>
      <c r="K119" s="1"/>
    </row>
    <row r="120" spans="1:11" ht="24.6" customHeight="1">
      <c r="C120" s="152" t="s">
        <v>214</v>
      </c>
      <c r="K120" s="1"/>
    </row>
    <row r="121" spans="1:11" ht="25.5" customHeight="1">
      <c r="C121" s="152"/>
      <c r="K121" s="1"/>
    </row>
  </sheetData>
  <mergeCells count="20">
    <mergeCell ref="A1:K1"/>
    <mergeCell ref="A2:K2"/>
    <mergeCell ref="E45:K45"/>
    <mergeCell ref="E46:G46"/>
    <mergeCell ref="I46:K46"/>
    <mergeCell ref="A41:K41"/>
    <mergeCell ref="A3:K3"/>
    <mergeCell ref="E5:K5"/>
    <mergeCell ref="A42:K42"/>
    <mergeCell ref="A43:K43"/>
    <mergeCell ref="A40:K40"/>
    <mergeCell ref="I6:K6"/>
    <mergeCell ref="E6:G6"/>
    <mergeCell ref="E86:K86"/>
    <mergeCell ref="E87:G87"/>
    <mergeCell ref="I87:K87"/>
    <mergeCell ref="A81:K81"/>
    <mergeCell ref="A82:K82"/>
    <mergeCell ref="A83:K83"/>
    <mergeCell ref="A84:K84"/>
  </mergeCells>
  <pageMargins left="0.59055118110236227" right="0.39370078740157483" top="0.62992125984251968" bottom="0.39370078740157483" header="0.35433070866141736" footer="0.23622047244094491"/>
  <pageSetup paperSize="9" scale="80" orientation="portrait" r:id="rId1"/>
  <rowBreaks count="2" manualBreakCount="2">
    <brk id="39" max="10" man="1"/>
    <brk id="8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กำไรขาดทุน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กำไรขาดทุน!Print_Area</vt:lpstr>
      <vt:lpstr>เปลี่ยนแปลงเฉพาะ!Print_Area</vt:lpstr>
      <vt:lpstr>เปลี่ยนแปลงรวม!Print_Area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2024-02-19T13:19:14Z</cp:lastPrinted>
  <dcterms:created xsi:type="dcterms:W3CDTF">1998-09-11T03:53:34Z</dcterms:created>
  <dcterms:modified xsi:type="dcterms:W3CDTF">2024-02-19T14:20:39Z</dcterms:modified>
  <cp:category/>
  <cp:contentStatus/>
</cp:coreProperties>
</file>