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YE'66/งบการเงิน-31-12-66/TPCH-Dec66 จัดหน้าแล้ว/V2/"/>
    </mc:Choice>
  </mc:AlternateContent>
  <xr:revisionPtr revIDLastSave="20" documentId="13_ncr:1_{16F2B31F-2BC7-4633-9374-817432618FB2}" xr6:coauthVersionLast="47" xr6:coauthVersionMax="47" xr10:uidLastSave="{72FA721E-877B-45DD-A019-C3667689F6A6}"/>
  <bookViews>
    <workbookView xWindow="-108" yWindow="-108" windowWidth="23256" windowHeight="12456" tabRatio="574" xr2:uid="{00000000-000D-0000-FFFF-FFFF00000000}"/>
  </bookViews>
  <sheets>
    <sheet name="FS" sheetId="8" r:id="rId1"/>
    <sheet name="PL" sheetId="15" r:id="rId2"/>
    <sheet name="Conso-EQ" sheetId="14" r:id="rId3"/>
    <sheet name="EQ" sheetId="12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CF!$A$1:$K$119</definedName>
    <definedName name="_xlnm.Print_Area" localSheetId="2">'Conso-EQ'!$A$1:$Y$31</definedName>
    <definedName name="_xlnm.Print_Area" localSheetId="3">EQ!$A$1:$R$24</definedName>
    <definedName name="_xlnm.Print_Area" localSheetId="1">PL!$A$1:$N$76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6" i="8" l="1"/>
  <c r="K76" i="8"/>
  <c r="I76" i="8"/>
  <c r="G76" i="8"/>
  <c r="I88" i="16" l="1"/>
  <c r="E88" i="16"/>
  <c r="E87" i="16"/>
  <c r="I47" i="16"/>
  <c r="E47" i="16"/>
  <c r="E46" i="16"/>
  <c r="F48" i="15" l="1"/>
  <c r="K47" i="15"/>
  <c r="G47" i="15"/>
  <c r="G46" i="15"/>
  <c r="A42" i="15"/>
  <c r="K90" i="8" l="1"/>
  <c r="G89" i="8"/>
  <c r="G90" i="8"/>
  <c r="A86" i="8"/>
  <c r="A85" i="8"/>
  <c r="E48" i="8"/>
  <c r="E92" i="8" s="1"/>
  <c r="K46" i="8"/>
  <c r="G46" i="8"/>
  <c r="G45" i="8"/>
  <c r="M7" i="8"/>
  <c r="K7" i="8"/>
  <c r="M7" i="15"/>
  <c r="K7" i="15"/>
  <c r="M21" i="15" l="1"/>
  <c r="K21" i="15"/>
  <c r="I21" i="15"/>
  <c r="G21" i="15"/>
  <c r="R24" i="14" l="1"/>
  <c r="J24" i="14"/>
  <c r="M103" i="8"/>
  <c r="R19" i="14"/>
  <c r="T19" i="14" s="1"/>
  <c r="X19" i="14" s="1"/>
  <c r="T24" i="14" l="1"/>
  <c r="X24" i="14" s="1"/>
  <c r="V16" i="14" l="1"/>
  <c r="V18" i="14" s="1"/>
  <c r="T17" i="14"/>
  <c r="X17" i="14" s="1"/>
  <c r="P18" i="14"/>
  <c r="P25" i="14" s="1"/>
  <c r="N18" i="14"/>
  <c r="N25" i="14" s="1"/>
  <c r="L18" i="14"/>
  <c r="L25" i="14" s="1"/>
  <c r="H18" i="14"/>
  <c r="F18" i="14"/>
  <c r="F25" i="14" s="1"/>
  <c r="D18" i="14"/>
  <c r="D25" i="14" s="1"/>
  <c r="K13" i="12"/>
  <c r="Q13" i="12" s="1"/>
  <c r="M14" i="12"/>
  <c r="M17" i="12" s="1"/>
  <c r="I14" i="12"/>
  <c r="I17" i="12" s="1"/>
  <c r="G14" i="12"/>
  <c r="G17" i="12" s="1"/>
  <c r="E14" i="12"/>
  <c r="E17" i="12" s="1"/>
  <c r="M15" i="15"/>
  <c r="K15" i="15"/>
  <c r="I15" i="15"/>
  <c r="G15" i="15"/>
  <c r="I103" i="8" l="1"/>
  <c r="H25" i="14"/>
  <c r="M65" i="8" l="1"/>
  <c r="K65" i="8"/>
  <c r="I65" i="8"/>
  <c r="G65" i="8"/>
  <c r="M19" i="8"/>
  <c r="K19" i="8"/>
  <c r="I19" i="8"/>
  <c r="G19" i="8"/>
  <c r="O15" i="12" l="1"/>
  <c r="Q15" i="12" s="1"/>
  <c r="O11" i="12"/>
  <c r="R21" i="14"/>
  <c r="T21" i="14" s="1"/>
  <c r="X21" i="14" s="1"/>
  <c r="T12" i="14"/>
  <c r="X12" i="14" s="1"/>
  <c r="T14" i="14"/>
  <c r="X14" i="14" s="1"/>
  <c r="Q11" i="12" l="1"/>
  <c r="G32" i="8"/>
  <c r="G33" i="8" l="1"/>
  <c r="Q10" i="12" l="1"/>
  <c r="A17" i="12"/>
  <c r="G103" i="8"/>
  <c r="J20" i="14" l="1"/>
  <c r="V23" i="14" l="1"/>
  <c r="V25" i="14" s="1"/>
  <c r="J13" i="14" l="1"/>
  <c r="G8" i="16" l="1"/>
  <c r="G48" i="16" s="1"/>
  <c r="G89" i="16" s="1"/>
  <c r="E8" i="16"/>
  <c r="E48" i="16" s="1"/>
  <c r="E89" i="16" s="1"/>
  <c r="A3" i="16" l="1"/>
  <c r="A43" i="16" s="1"/>
  <c r="A84" i="16" s="1"/>
  <c r="E75" i="16"/>
  <c r="G75" i="16"/>
  <c r="I75" i="16"/>
  <c r="K75" i="16"/>
  <c r="G101" i="16"/>
  <c r="I101" i="16"/>
  <c r="K101" i="16"/>
  <c r="R20" i="14"/>
  <c r="T20" i="14" l="1"/>
  <c r="X20" i="14" l="1"/>
  <c r="A3" i="14"/>
  <c r="L59" i="15"/>
  <c r="I48" i="15"/>
  <c r="G48" i="15"/>
  <c r="A44" i="15"/>
  <c r="M26" i="15"/>
  <c r="K26" i="15"/>
  <c r="I26" i="15"/>
  <c r="G26" i="15"/>
  <c r="M12" i="15"/>
  <c r="M16" i="15" s="1"/>
  <c r="K12" i="15"/>
  <c r="I12" i="15"/>
  <c r="I16" i="15" s="1"/>
  <c r="G12" i="15"/>
  <c r="G16" i="15" s="1"/>
  <c r="K16" i="15" l="1"/>
  <c r="K18" i="15" s="1"/>
  <c r="K22" i="15" s="1"/>
  <c r="K48" i="15"/>
  <c r="I8" i="16"/>
  <c r="I48" i="16" s="1"/>
  <c r="I89" i="16" s="1"/>
  <c r="M48" i="15"/>
  <c r="K8" i="16"/>
  <c r="K48" i="16" s="1"/>
  <c r="K89" i="16" s="1"/>
  <c r="K27" i="15" l="1"/>
  <c r="K29" i="15" s="1"/>
  <c r="I18" i="15"/>
  <c r="I22" i="15" s="1"/>
  <c r="M18" i="15"/>
  <c r="M22" i="15" s="1"/>
  <c r="G18" i="15"/>
  <c r="G22" i="15" s="1"/>
  <c r="O16" i="12"/>
  <c r="O12" i="12"/>
  <c r="O14" i="12" s="1"/>
  <c r="O17" i="12" s="1"/>
  <c r="K35" i="15" l="1"/>
  <c r="K52" i="15"/>
  <c r="K50" i="15" s="1"/>
  <c r="K59" i="15" s="1"/>
  <c r="I10" i="16"/>
  <c r="I27" i="16" s="1"/>
  <c r="I55" i="16" s="1"/>
  <c r="K16" i="12"/>
  <c r="K56" i="15"/>
  <c r="K54" i="15" s="1"/>
  <c r="I58" i="16" l="1"/>
  <c r="I102" i="16" s="1"/>
  <c r="I104" i="16" s="1"/>
  <c r="M105" i="8"/>
  <c r="I27" i="15"/>
  <c r="M27" i="15"/>
  <c r="G27" i="15"/>
  <c r="Q16" i="12"/>
  <c r="R11" i="14"/>
  <c r="R13" i="14"/>
  <c r="T13" i="14" s="1"/>
  <c r="T11" i="14" l="1"/>
  <c r="M29" i="15"/>
  <c r="I29" i="15"/>
  <c r="I35" i="15" s="1"/>
  <c r="G29" i="15"/>
  <c r="X11" i="14" l="1"/>
  <c r="G35" i="15"/>
  <c r="E10" i="16"/>
  <c r="E27" i="16" s="1"/>
  <c r="E55" i="16" s="1"/>
  <c r="K12" i="12"/>
  <c r="K14" i="12" s="1"/>
  <c r="M35" i="15"/>
  <c r="M56" i="15" s="1"/>
  <c r="M54" i="15" s="1"/>
  <c r="I52" i="15"/>
  <c r="I50" i="15" s="1"/>
  <c r="J16" i="14" s="1"/>
  <c r="J18" i="14" s="1"/>
  <c r="G10" i="16"/>
  <c r="G27" i="16" s="1"/>
  <c r="G55" i="16" s="1"/>
  <c r="I56" i="15"/>
  <c r="I54" i="15" s="1"/>
  <c r="M52" i="15"/>
  <c r="M50" i="15" s="1"/>
  <c r="M59" i="15" s="1"/>
  <c r="K10" i="16"/>
  <c r="K27" i="16" s="1"/>
  <c r="K55" i="16" s="1"/>
  <c r="G52" i="15"/>
  <c r="K17" i="12" l="1"/>
  <c r="M104" i="8"/>
  <c r="I104" i="8"/>
  <c r="G58" i="16"/>
  <c r="G102" i="16" s="1"/>
  <c r="G104" i="16" s="1"/>
  <c r="K58" i="16"/>
  <c r="K102" i="16" s="1"/>
  <c r="K104" i="16" s="1"/>
  <c r="Q12" i="12"/>
  <c r="Q14" i="12" s="1"/>
  <c r="Q17" i="12" s="1"/>
  <c r="I59" i="15"/>
  <c r="E58" i="16"/>
  <c r="G50" i="15"/>
  <c r="J23" i="14" s="1"/>
  <c r="J25" i="14" s="1"/>
  <c r="G56" i="15"/>
  <c r="G54" i="15" s="1"/>
  <c r="R16" i="14"/>
  <c r="T16" i="14" s="1"/>
  <c r="R15" i="14"/>
  <c r="G104" i="8" l="1"/>
  <c r="T15" i="14"/>
  <c r="R18" i="14"/>
  <c r="G59" i="15"/>
  <c r="K103" i="8"/>
  <c r="I105" i="8" l="1"/>
  <c r="X15" i="14"/>
  <c r="T18" i="14"/>
  <c r="G77" i="8"/>
  <c r="R23" i="14" l="1"/>
  <c r="R22" i="14"/>
  <c r="R25" i="14" s="1"/>
  <c r="T22" i="14" l="1"/>
  <c r="X16" i="14" l="1"/>
  <c r="X13" i="14"/>
  <c r="X18" i="14" l="1"/>
  <c r="I106" i="8"/>
  <c r="I108" i="8" s="1"/>
  <c r="K32" i="8" l="1"/>
  <c r="K33" i="8" l="1"/>
  <c r="T23" i="14" l="1"/>
  <c r="T25" i="14" s="1"/>
  <c r="X23" i="14" l="1"/>
  <c r="G100" i="8" l="1"/>
  <c r="A3" i="12" l="1"/>
  <c r="I47" i="8" l="1"/>
  <c r="I91" i="8" s="1"/>
  <c r="K47" i="8"/>
  <c r="K91" i="8" s="1"/>
  <c r="M47" i="8"/>
  <c r="M91" i="8" s="1"/>
  <c r="G47" i="8"/>
  <c r="G91" i="8" s="1"/>
  <c r="K100" i="8" l="1"/>
  <c r="I32" i="8"/>
  <c r="M32" i="8"/>
  <c r="A43" i="8"/>
  <c r="A87" i="8" s="1"/>
  <c r="M106" i="8"/>
  <c r="M108" i="8" s="1"/>
  <c r="K105" i="8" l="1"/>
  <c r="M77" i="8"/>
  <c r="M33" i="8"/>
  <c r="K77" i="8"/>
  <c r="I77" i="8"/>
  <c r="I33" i="8"/>
  <c r="I109" i="8" l="1"/>
  <c r="M109" i="8"/>
  <c r="G105" i="8"/>
  <c r="K104" i="8" l="1"/>
  <c r="K106" i="8" l="1"/>
  <c r="K108" i="8" l="1"/>
  <c r="S17" i="12" s="1"/>
  <c r="G106" i="8"/>
  <c r="K109" i="8" l="1"/>
  <c r="G107" i="8" l="1"/>
  <c r="G108" i="8" s="1"/>
  <c r="X22" i="14"/>
  <c r="X25" i="14" s="1"/>
  <c r="E101" i="16"/>
  <c r="E102" i="16" s="1"/>
  <c r="E104" i="16" s="1"/>
  <c r="Z25" i="14" l="1"/>
  <c r="G109" i="8"/>
</calcChain>
</file>

<file path=xl/sharedStrings.xml><?xml version="1.0" encoding="utf-8"?>
<sst xmlns="http://schemas.openxmlformats.org/spreadsheetml/2006/main" count="358" uniqueCount="268">
  <si>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</si>
  <si>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</si>
  <si>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</si>
  <si>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</si>
  <si>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</si>
  <si>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</si>
  <si>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</si>
  <si>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</si>
  <si>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</si>
  <si>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</si>
  <si>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</si>
  <si>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</si>
  <si>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</si>
  <si>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</si>
  <si>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</si>
  <si>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</si>
  <si>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</si>
  <si>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</si>
  <si>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</si>
  <si>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>21</t>
  </si>
  <si>
    <t>22</t>
  </si>
  <si>
    <t>23</t>
  </si>
  <si>
    <t>24</t>
  </si>
  <si>
    <t>25</t>
  </si>
  <si>
    <t>26</t>
  </si>
  <si>
    <t>- 3 -</t>
  </si>
  <si>
    <t xml:space="preserve">     </t>
  </si>
  <si>
    <t>29</t>
  </si>
  <si>
    <t>5.3</t>
  </si>
  <si>
    <t>33</t>
  </si>
  <si>
    <t xml:space="preserve">             (                                                                                         )</t>
  </si>
  <si>
    <t>27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</si>
  <si>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</si>
  <si>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</si>
  <si>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</si>
  <si>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</si>
  <si>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</si>
  <si>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</si>
  <si>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</si>
  <si>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2022</t>
  </si>
  <si>
    <t>AS AT DECEMBER 31, 2023</t>
  </si>
  <si>
    <t>2023</t>
  </si>
  <si>
    <t>ASSETS</t>
  </si>
  <si>
    <t>Notes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</si>
  <si>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</si>
  <si>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</si>
  <si>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</si>
  <si>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</si>
  <si>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</si>
  <si>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</si>
  <si>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</si>
  <si>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</si>
  <si>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</si>
  <si>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</si>
  <si>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</si>
  <si>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</si>
  <si>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</si>
  <si>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</si>
  <si>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</si>
  <si>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</si>
  <si>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</si>
  <si>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</si>
  <si>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</si>
  <si>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</si>
  <si>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</si>
  <si>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</si>
  <si>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</si>
  <si>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</si>
  <si>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</si>
  <si>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</si>
  <si>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</si>
  <si>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</si>
  <si>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</si>
  <si>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</si>
  <si>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</si>
  <si>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</si>
  <si>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</si>
  <si>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</si>
  <si>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</si>
  <si>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Short-term loans from related parties</t>
  </si>
  <si>
    <t>Short-term loans from related persons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</si>
  <si>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</si>
  <si>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</si>
  <si>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</si>
  <si>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</si>
  <si>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Debentures - due within one year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</si>
  <si>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</si>
  <si>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</si>
  <si>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</si>
  <si>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</si>
  <si>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</si>
  <si>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Debentures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</si>
  <si>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</si>
  <si>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</si>
  <si>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</si>
  <si>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</si>
  <si>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</si>
  <si>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</si>
  <si>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</si>
  <si>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</si>
  <si>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</si>
  <si>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</si>
  <si>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</si>
  <si>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</si>
  <si>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</si>
  <si>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</si>
  <si>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</si>
  <si>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</si>
  <si>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</si>
  <si>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</si>
  <si>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</si>
  <si>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</si>
  <si>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</si>
  <si>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</si>
  <si>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 xml:space="preserve">STATEMENTS OF COMPREHENSIVE INCOME </t>
  </si>
  <si>
    <t>FOR THE YEAR ENDED DECEMBER 31, 2023</t>
  </si>
  <si>
    <t>Revenues from sales of electricity</t>
  </si>
  <si>
    <t>Revenues dividends</t>
  </si>
  <si>
    <t xml:space="preserve">Total revenues </t>
  </si>
  <si>
    <t>Revenues from sales of biogas</t>
  </si>
  <si>
    <t>Cost from sales of electricity</t>
  </si>
  <si>
    <t>Cost from sales of biogas</t>
  </si>
  <si>
    <t>Total cost</t>
  </si>
  <si>
    <t>Gross profit</t>
  </si>
  <si>
    <t>Other income</t>
  </si>
  <si>
    <t>Profit before expenses</t>
  </si>
  <si>
    <t>Administrative expenses</t>
  </si>
  <si>
    <t>Total cost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</si>
  <si>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</si>
  <si>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</si>
  <si>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</si>
  <si>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</si>
  <si>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</si>
  <si>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</si>
  <si>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</si>
  <si>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year</t>
  </si>
  <si>
    <t>Other comprehensive income (expense)</t>
  </si>
  <si>
    <t xml:space="preserve">Components of other comprehensive income that </t>
  </si>
  <si>
    <t xml:space="preserve">     will be not subsequently reclassified to profit or loss</t>
  </si>
  <si>
    <t>Actuarial gains (losses) on defined employee</t>
  </si>
  <si>
    <t xml:space="preserve">     benefit obligations</t>
  </si>
  <si>
    <t>Total comprehensive income for the year</t>
  </si>
  <si>
    <t>Profit attributable to:</t>
  </si>
  <si>
    <t xml:space="preserve">     Owners of the Company </t>
  </si>
  <si>
    <t xml:space="preserve">     Non-controlling interests</t>
  </si>
  <si>
    <t xml:space="preserve">     Profit (Loss) for the year</t>
  </si>
  <si>
    <t xml:space="preserve">(Sign) .............……………………………..………………………… 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</si>
  <si>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</si>
  <si>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</si>
  <si>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</si>
  <si>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year</t>
  </si>
  <si>
    <t xml:space="preserve"> Basic earning (loss) per share </t>
  </si>
  <si>
    <t xml:space="preserve">          Owners of the Company</t>
  </si>
  <si>
    <t>Profit (Loss) for the year</t>
  </si>
  <si>
    <t>Weighted average number of ordinary shares (share)</t>
  </si>
  <si>
    <t>Profit for the year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</si>
  <si>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</si>
  <si>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</si>
  <si>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</si>
  <si>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</si>
  <si>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</si>
  <si>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</si>
  <si>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</si>
  <si>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</si>
  <si>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</si>
  <si>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</si>
  <si>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</si>
  <si>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</si>
  <si>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</si>
  <si>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</si>
  <si>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</si>
  <si>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</si>
  <si>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</si>
  <si>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</si>
  <si>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</si>
  <si>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</si>
  <si>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</si>
  <si>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</si>
  <si>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Changs in common shares of subsidiary</t>
  </si>
  <si>
    <t>Legal reserve</t>
  </si>
  <si>
    <t>Dividend</t>
  </si>
  <si>
    <t>Dividend - attributable to the non controlling interests</t>
  </si>
  <si>
    <t>Balance as at December 31, 2021</t>
  </si>
  <si>
    <t>Balance as at December 31, 2022</t>
  </si>
  <si>
    <t>Balance as at December 31, 2023</t>
  </si>
  <si>
    <t>Decrease from sales of subsidiary</t>
  </si>
  <si>
    <t>(Gain) loss on sales of investments in subsidiary</t>
  </si>
  <si>
    <t>Profit (Loss) from disposal of investment in subsidiary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</si>
  <si>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</si>
  <si>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</si>
  <si>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</si>
  <si>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</si>
  <si>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</si>
  <si>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 xml:space="preserve">Adjustment to reconcile profit (loss) to cash </t>
  </si>
  <si>
    <t xml:space="preserve">    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</si>
  <si>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</si>
  <si>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</si>
  <si>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</si>
  <si>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</si>
  <si>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</si>
  <si>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Adjustment for provisions for employee benefits</t>
  </si>
  <si>
    <t>Impairment loss</t>
  </si>
  <si>
    <t>Loss on amortization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</si>
  <si>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</si>
  <si>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</si>
  <si>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</si>
  <si>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</si>
  <si>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</si>
  <si>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</si>
  <si>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</si>
  <si>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</si>
  <si>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</si>
  <si>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>Adjustment for other assets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</si>
  <si>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</si>
  <si>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</si>
  <si>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</si>
  <si>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</si>
  <si>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</si>
  <si>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</si>
  <si>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</si>
  <si>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>Employee benefits expense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</si>
  <si>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</si>
  <si>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</si>
  <si>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</si>
  <si>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</si>
  <si>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</si>
  <si>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</si>
  <si>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Prepayment  for investment </t>
  </si>
  <si>
    <t>Proceeds from refund of acquisition deposit</t>
  </si>
  <si>
    <t>Payments for acquisitions</t>
  </si>
  <si>
    <t>Proceeds on dividend in joint venture</t>
  </si>
  <si>
    <t>Payments for investment in joint venture</t>
  </si>
  <si>
    <t xml:space="preserve">Proceeds for property, plant and equipment </t>
  </si>
  <si>
    <t xml:space="preserve">Payments for property, plant and equipment </t>
  </si>
  <si>
    <t>Payments for Right of use</t>
  </si>
  <si>
    <t xml:space="preserve">Proceeds for intangible assets </t>
  </si>
  <si>
    <t xml:space="preserve">Payment for intangible assets 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</si>
  <si>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</si>
  <si>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</si>
  <si>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</si>
  <si>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</si>
  <si>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 xml:space="preserve">Proceeds (repayment) from bank overdrafts and </t>
  </si>
  <si>
    <t xml:space="preserve">       short-term borrowings from financial institutions</t>
  </si>
  <si>
    <t>Proceeds  loans from related parties</t>
  </si>
  <si>
    <t>Repayment loans for related parties</t>
  </si>
  <si>
    <t>Repayment for short-term borrowings</t>
  </si>
  <si>
    <t>Proceeds  from long-term borrowings</t>
  </si>
  <si>
    <t>Repayment for long-term borrowings</t>
  </si>
  <si>
    <t>Repayment for lease liabilities</t>
  </si>
  <si>
    <t>Net cash provided by (used in) financing activities</t>
  </si>
  <si>
    <t>Net increase (decrease) in cash and cash equivalents</t>
  </si>
  <si>
    <t>Cash and cash equivalents the beginning of the year</t>
  </si>
  <si>
    <t>Cash and cash equivalents the end of the year</t>
  </si>
  <si>
    <t>Additional disclosure of cash flows information</t>
  </si>
  <si>
    <t>1.  Property Plant and Equipment</t>
  </si>
  <si>
    <t>Net proceeds from sales of investments in subsidiary</t>
  </si>
  <si>
    <t>Expected credit loss allowance</t>
  </si>
  <si>
    <t xml:space="preserve">(Gain) loss on disposal of intangible assets </t>
  </si>
  <si>
    <t>(Gain) loss on disposal of assets</t>
  </si>
  <si>
    <t>Dividend -attributable to the non controlling interests</t>
  </si>
  <si>
    <t xml:space="preserve">As at December 31, 2023 and 2022, the Group has recorded prepayment to property plant and equipment in the amount of Baht </t>
  </si>
  <si>
    <t>8.82 million and Bath 10.19 million respectively.</t>
  </si>
  <si>
    <t>Long-term loans from related parties</t>
  </si>
  <si>
    <t>Long-term loans from related persons</t>
  </si>
  <si>
    <t>2. As at December 31, 2023, the Company had receivables from sale of investments in subsidiaries in the amount of Baht 300 million.</t>
  </si>
  <si>
    <t>3. As at December 31, 2023, the Company had accrued dividend income of Baht 135.75 million.</t>
  </si>
  <si>
    <t>4. As of December 31, 2023, the subsidiary had accrued dividend expenses of Baht 90.50 million.</t>
  </si>
  <si>
    <t>33.3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</si>
</sst>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.00\ ;\(#,##0.00\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43" fontId="10" fillId="0" borderId="0" xfId="2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8" fillId="0" borderId="0" xfId="2" applyFo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64" fontId="10" fillId="0" borderId="0" xfId="2" quotePrefix="1" applyNumberFormat="1" applyFont="1" applyFill="1" applyAlignment="1">
      <alignment horizontal="center"/>
    </xf>
    <xf numFmtId="171" fontId="10" fillId="0" borderId="0" xfId="6" applyNumberFormat="1" applyFont="1" applyFill="1" applyAlignment="1">
      <alignment horizontal="right"/>
    </xf>
    <xf numFmtId="171" fontId="10" fillId="0" borderId="0" xfId="32" applyNumberFormat="1" applyFont="1" applyFill="1" applyBorder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71" fontId="10" fillId="0" borderId="3" xfId="6" applyNumberFormat="1" applyFont="1" applyFill="1" applyBorder="1" applyAlignment="1">
      <alignment horizontal="right"/>
    </xf>
    <xf numFmtId="171" fontId="10" fillId="0" borderId="0" xfId="32" applyNumberFormat="1" applyFont="1" applyFill="1" applyBorder="1" applyAlignment="1" applyProtection="1"/>
    <xf numFmtId="171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39" fontId="12" fillId="0" borderId="0" xfId="16" applyFont="1" applyAlignment="1">
      <alignment horizontal="left"/>
    </xf>
    <xf numFmtId="171" fontId="10" fillId="0" borderId="0" xfId="13" applyNumberFormat="1" applyFont="1"/>
    <xf numFmtId="171" fontId="10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64" fontId="21" fillId="0" borderId="0" xfId="13" applyNumberFormat="1" applyFont="1" applyAlignment="1">
      <alignment horizontal="right"/>
    </xf>
    <xf numFmtId="171" fontId="10" fillId="0" borderId="0" xfId="31" applyNumberFormat="1" applyFont="1"/>
    <xf numFmtId="171" fontId="10" fillId="0" borderId="0" xfId="32" applyNumberFormat="1" applyFont="1" applyFill="1" applyAlignment="1">
      <alignment horizontal="right"/>
    </xf>
    <xf numFmtId="39" fontId="10" fillId="0" borderId="0" xfId="21" applyNumberFormat="1" applyFont="1" applyAlignment="1">
      <alignment horizontal="left"/>
    </xf>
    <xf numFmtId="171" fontId="10" fillId="0" borderId="2" xfId="13" applyNumberFormat="1" applyFont="1" applyBorder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71" fontId="10" fillId="0" borderId="1" xfId="13" applyNumberFormat="1" applyFont="1" applyBorder="1"/>
    <xf numFmtId="165" fontId="10" fillId="0" borderId="0" xfId="13" applyNumberFormat="1" applyFont="1"/>
    <xf numFmtId="171" fontId="10" fillId="0" borderId="3" xfId="13" applyNumberFormat="1" applyFont="1" applyBorder="1"/>
    <xf numFmtId="164" fontId="21" fillId="0" borderId="0" xfId="13" applyNumberFormat="1" applyFont="1"/>
    <xf numFmtId="166" fontId="10" fillId="0" borderId="0" xfId="13" applyNumberFormat="1" applyFont="1"/>
    <xf numFmtId="37" fontId="10" fillId="0" borderId="0" xfId="13" applyNumberFormat="1" applyFont="1"/>
    <xf numFmtId="39" fontId="21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0" xfId="20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4" fontId="10" fillId="0" borderId="0" xfId="13" applyNumberFormat="1" applyFont="1" applyAlignment="1">
      <alignment horizontal="left"/>
    </xf>
    <xf numFmtId="164" fontId="10" fillId="0" borderId="3" xfId="13" applyNumberFormat="1" applyFont="1" applyBorder="1"/>
    <xf numFmtId="164" fontId="10" fillId="0" borderId="1" xfId="13" applyNumberFormat="1" applyFont="1" applyBorder="1"/>
    <xf numFmtId="39" fontId="16" fillId="0" borderId="0" xfId="0" applyNumberFormat="1" applyFont="1"/>
    <xf numFmtId="164" fontId="10" fillId="0" borderId="0" xfId="13" quotePrefix="1" applyNumberFormat="1" applyFont="1"/>
    <xf numFmtId="39" fontId="12" fillId="0" borderId="0" xfId="20" applyFont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166" fontId="10" fillId="0" borderId="0" xfId="2" applyNumberFormat="1" applyFont="1" applyFill="1" applyBorder="1"/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4" fontId="18" fillId="0" borderId="1" xfId="5" applyNumberFormat="1" applyFont="1" applyFill="1" applyBorder="1" applyAlignment="1">
      <alignment horizontal="right"/>
    </xf>
    <xf numFmtId="164" fontId="10" fillId="0" borderId="3" xfId="5" applyNumberFormat="1" applyFont="1" applyFill="1" applyBorder="1" applyAlignment="1" applyProtection="1"/>
    <xf numFmtId="39" fontId="10" fillId="0" borderId="2" xfId="20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  <xf numFmtId="39" fontId="10" fillId="0" borderId="0" xfId="13" applyNumberFormat="1" applyFont="1" applyFill="1"/>
    <xf numFmtId="0" fontId="10" fillId="0" borderId="0" xfId="13" applyFont="1" applyFill="1"/>
    <xf numFmtId="39" fontId="10" fillId="0" borderId="0" xfId="13" applyNumberFormat="1" applyFont="1" applyFill="1" applyAlignment="1">
      <alignment horizontal="right"/>
    </xf>
    <xf numFmtId="164" fontId="10" fillId="0" borderId="0" xfId="13" applyNumberFormat="1" applyFont="1" applyFill="1" applyAlignment="1">
      <alignment horizontal="right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C1AC2986-44F9-4E89-857C-2C919856BB53}"/>
    <cellStyle name="เครื่องหมายจุลภาค 18 2" xfId="38" xr:uid="{6C5C40B3-6561-441B-A491-A64129D8E604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10 4" xfId="37" xr:uid="{376BFD25-8544-42EF-8E68-D7B52D983EEA}"/>
    <cellStyle name="ปกติ 2" xfId="19" xr:uid="{00000000-0005-0000-0000-000020000000}"/>
    <cellStyle name="ปกติ 24" xfId="36" xr:uid="{F793DFBA-C567-4374-A620-548A91CA782D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BGT97STAFF"/>
      <sheetName val="description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adj - rate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E2" t="str">
            <v>จำนวน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>
        <row r="2">
          <cell r="E2" t="str">
            <v>จำนวน</v>
          </cell>
        </row>
      </sheetData>
      <sheetData sheetId="538" refreshError="1"/>
      <sheetData sheetId="539" refreshError="1"/>
      <sheetData sheetId="540" refreshError="1"/>
      <sheetData sheetId="541"/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A2" t="str">
            <v>LCY: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E2" t="str">
            <v>จำนวน</v>
          </cell>
        </row>
      </sheetData>
      <sheetData sheetId="555"/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/>
      <sheetData sheetId="560">
        <row r="2">
          <cell r="E2" t="str">
            <v>จำนวน</v>
          </cell>
        </row>
      </sheetData>
      <sheetData sheetId="561"/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/>
      <sheetData sheetId="565"/>
      <sheetData sheetId="566"/>
      <sheetData sheetId="567"/>
      <sheetData sheetId="568">
        <row r="2">
          <cell r="E2" t="str">
            <v>จำนวน</v>
          </cell>
        </row>
      </sheetData>
      <sheetData sheetId="569"/>
      <sheetData sheetId="570"/>
      <sheetData sheetId="571"/>
      <sheetData sheetId="572"/>
      <sheetData sheetId="573"/>
      <sheetData sheetId="574">
        <row r="2">
          <cell r="A2" t="str">
            <v>LCY: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 refreshError="1"/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/>
      <sheetData sheetId="592"/>
      <sheetData sheetId="593"/>
      <sheetData sheetId="594"/>
      <sheetData sheetId="595"/>
      <sheetData sheetId="596">
        <row r="2">
          <cell r="A2" t="str">
            <v>LCY:</v>
          </cell>
        </row>
      </sheetData>
      <sheetData sheetId="597"/>
      <sheetData sheetId="598">
        <row r="2">
          <cell r="A2" t="str">
            <v>LCY:</v>
          </cell>
        </row>
      </sheetData>
      <sheetData sheetId="599"/>
      <sheetData sheetId="600"/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>
        <row r="2">
          <cell r="A2" t="str">
            <v>LCY:</v>
          </cell>
        </row>
      </sheetData>
      <sheetData sheetId="620"/>
      <sheetData sheetId="621">
        <row r="2">
          <cell r="A2" t="str">
            <v>LCY:</v>
          </cell>
        </row>
      </sheetData>
      <sheetData sheetId="622"/>
      <sheetData sheetId="623"/>
      <sheetData sheetId="624">
        <row r="3">
          <cell r="B3">
            <v>1</v>
          </cell>
        </row>
      </sheetData>
      <sheetData sheetId="625"/>
      <sheetData sheetId="626">
        <row r="3">
          <cell r="B3" t="str">
            <v>ชื่อย่อยธนาคาร คือ O/D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>
        <row r="1">
          <cell r="A1" t="str">
            <v>ใบสำคัญจ่าย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1">
          <cell r="A1" t="str">
            <v>Output sales tax (for internal use )</v>
          </cell>
        </row>
      </sheetData>
      <sheetData sheetId="260"/>
      <sheetData sheetId="261"/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5">
          <cell r="A5" t="str">
            <v>Deferred Tax Assets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1">
          <cell r="A1" t="str">
            <v>INVOICE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2">
          <cell r="A2" t="str">
            <v>L040278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>
        <row r="1">
          <cell r="A1" t="str">
            <v>CLIENT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view="pageBreakPreview" topLeftCell="A24" zoomScaleNormal="70" zoomScaleSheetLayoutView="100" workbookViewId="0">
      <selection activeCell="E32" sqref="E32"/>
    </sheetView>
  </sheetViews>
  <sheetFormatPr defaultColWidth="12" defaultRowHeight="27" customHeight="1"/>
  <cols>
    <col min="1" max="3" width="4.375" style="1" customWidth="1"/>
    <col min="4" max="4" width="36.5" style="1" customWidth="1"/>
    <col min="5" max="5" width="9.625" style="1" bestFit="1" customWidth="1"/>
    <col min="6" max="6" width="1.375" style="1" customWidth="1"/>
    <col min="7" max="7" width="19.875" style="3" customWidth="1"/>
    <col min="8" max="8" width="1.125" style="3" customWidth="1"/>
    <col min="9" max="9" width="19.875" style="3" bestFit="1" customWidth="1"/>
    <col min="10" max="10" width="1.125" style="3" customWidth="1"/>
    <col min="11" max="11" width="19.875" style="3" customWidth="1"/>
    <col min="12" max="12" width="1.125" style="1" customWidth="1"/>
    <col min="13" max="13" width="19.875" style="3" customWidth="1"/>
    <col min="14" max="14" width="1.375" style="1" customWidth="1"/>
    <col min="15" max="16384" width="12" style="1"/>
  </cols>
  <sheetData>
    <row r="1" spans="1:13" ht="24.9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4.9" customHeight="1">
      <c r="A2" s="204" t="s">
        <v>35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4.9" customHeight="1">
      <c r="A3" s="205" t="s">
        <v>40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.9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24.9" customHeight="1">
      <c r="A5" s="162"/>
      <c r="B5" s="162"/>
      <c r="C5" s="162"/>
      <c r="D5" s="162"/>
      <c r="E5" s="162"/>
      <c r="F5" s="162"/>
      <c r="G5" s="206" t="s">
        <v>36</v>
      </c>
      <c r="H5" s="206"/>
      <c r="I5" s="206"/>
      <c r="J5" s="206"/>
      <c r="K5" s="206"/>
      <c r="L5" s="206"/>
      <c r="M5" s="206"/>
    </row>
    <row r="6" spans="1:13" ht="24.9" customHeight="1">
      <c r="A6" s="162"/>
      <c r="B6" s="162"/>
      <c r="C6" s="162"/>
      <c r="D6" s="162"/>
      <c r="E6" s="162"/>
      <c r="F6" s="162"/>
      <c r="G6" s="201" t="s">
        <v>37</v>
      </c>
      <c r="H6" s="201"/>
      <c r="I6" s="201"/>
      <c r="J6" s="33"/>
      <c r="K6" s="200" t="s">
        <v>38</v>
      </c>
      <c r="L6" s="200"/>
      <c r="M6" s="200"/>
    </row>
    <row r="7" spans="1:13" ht="24.9" customHeight="1">
      <c r="E7" s="181"/>
      <c r="F7" s="162"/>
      <c r="G7" s="27" t="s">
        <v>41</v>
      </c>
      <c r="H7" s="24"/>
      <c r="I7" s="27" t="s">
        <v>39</v>
      </c>
      <c r="J7" s="24"/>
      <c r="K7" s="27" t="str">
        <f>+G7</f>
        <v>2023</v>
      </c>
      <c r="L7" s="24"/>
      <c r="M7" s="27" t="str">
        <f>+I7</f>
        <v>2022</v>
      </c>
    </row>
    <row r="8" spans="1:13" ht="24.9" customHeight="1">
      <c r="A8" s="182" t="s">
        <v>42</v>
      </c>
      <c r="B8" s="162"/>
      <c r="C8" s="162"/>
      <c r="D8" s="162"/>
      <c r="E8" s="183" t="s">
        <v>43</v>
      </c>
      <c r="F8" s="162"/>
      <c r="G8" s="184"/>
      <c r="H8" s="185"/>
      <c r="I8" s="184"/>
      <c r="J8" s="185"/>
      <c r="K8" s="184"/>
      <c r="L8" s="185"/>
      <c r="M8" s="184"/>
    </row>
    <row r="9" spans="1:13" ht="24.9" customHeight="1">
      <c r="A9" s="182"/>
      <c r="B9" s="162"/>
      <c r="C9" s="162"/>
      <c r="D9" s="162"/>
      <c r="E9" s="183"/>
      <c r="F9" s="162"/>
      <c r="G9" s="184"/>
      <c r="H9" s="185"/>
      <c r="I9" s="184"/>
      <c r="J9" s="185"/>
      <c r="K9" s="184"/>
      <c r="L9" s="185"/>
      <c r="M9" s="184"/>
    </row>
    <row r="10" spans="1:13" ht="24.9" customHeight="1">
      <c r="A10" s="141" t="s">
        <v>44</v>
      </c>
      <c r="B10" s="141"/>
      <c r="C10" s="141"/>
      <c r="E10" s="164"/>
      <c r="G10" s="110"/>
      <c r="K10" s="110"/>
    </row>
    <row r="11" spans="1:13" ht="24.9" customHeight="1">
      <c r="B11" s="1" t="s">
        <v>45</v>
      </c>
      <c r="E11" s="152" t="s">
        <v>0</v>
      </c>
      <c r="G11" s="4">
        <v>266785632.15999997</v>
      </c>
      <c r="H11" s="4"/>
      <c r="I11" s="4">
        <v>177855150.28</v>
      </c>
      <c r="J11" s="4"/>
      <c r="K11" s="5">
        <v>237515489.14999998</v>
      </c>
      <c r="L11" s="6"/>
      <c r="M11" s="5">
        <v>37034595.57</v>
      </c>
    </row>
    <row r="12" spans="1:13" ht="24.9" customHeight="1">
      <c r="B12" s="1" t="s">
        <v>46</v>
      </c>
      <c r="E12" s="152"/>
      <c r="G12" s="111"/>
      <c r="H12" s="4"/>
      <c r="I12" s="4"/>
      <c r="J12" s="4"/>
      <c r="K12" s="111"/>
      <c r="L12" s="20"/>
      <c r="M12" s="4"/>
    </row>
    <row r="13" spans="1:13" ht="24.9" customHeight="1">
      <c r="C13" s="1" t="s">
        <v>47</v>
      </c>
      <c r="E13" s="186" t="s">
        <v>1</v>
      </c>
      <c r="G13" s="4">
        <v>400875523.94999999</v>
      </c>
      <c r="H13" s="4"/>
      <c r="I13" s="4">
        <v>491844372.56</v>
      </c>
      <c r="J13" s="4"/>
      <c r="K13" s="5">
        <v>0</v>
      </c>
      <c r="L13" s="6"/>
      <c r="M13" s="5">
        <v>0</v>
      </c>
    </row>
    <row r="14" spans="1:13" ht="24.9" customHeight="1">
      <c r="C14" s="1" t="s">
        <v>48</v>
      </c>
      <c r="E14" s="186" t="s">
        <v>2</v>
      </c>
      <c r="G14" s="4">
        <v>349825381.37000006</v>
      </c>
      <c r="H14" s="4"/>
      <c r="I14" s="4">
        <v>136643078.59999999</v>
      </c>
      <c r="J14" s="4"/>
      <c r="K14" s="5">
        <v>455242036.04000002</v>
      </c>
      <c r="L14" s="6"/>
      <c r="M14" s="5">
        <v>9174719.4899999984</v>
      </c>
    </row>
    <row r="15" spans="1:13" ht="24.9" customHeight="1">
      <c r="B15" s="1" t="s">
        <v>49</v>
      </c>
      <c r="E15" s="152" t="s">
        <v>3</v>
      </c>
      <c r="G15" s="4">
        <v>909450000</v>
      </c>
      <c r="H15" s="4"/>
      <c r="I15" s="4">
        <v>439000000</v>
      </c>
      <c r="J15" s="4"/>
      <c r="K15" s="5">
        <v>1175200000</v>
      </c>
      <c r="L15" s="6"/>
      <c r="M15" s="5">
        <v>1394200000</v>
      </c>
    </row>
    <row r="16" spans="1:13" ht="24.9" customHeight="1">
      <c r="B16" s="1" t="s">
        <v>50</v>
      </c>
      <c r="E16" s="170" t="s">
        <v>4</v>
      </c>
      <c r="G16" s="4">
        <v>49695113.790000007</v>
      </c>
      <c r="H16" s="4"/>
      <c r="I16" s="4">
        <v>54864695.920000002</v>
      </c>
      <c r="J16" s="4"/>
      <c r="K16" s="5">
        <v>0</v>
      </c>
      <c r="L16" s="6"/>
      <c r="M16" s="5">
        <v>0</v>
      </c>
    </row>
    <row r="17" spans="1:13" ht="24.9" customHeight="1">
      <c r="B17" s="1" t="s">
        <v>51</v>
      </c>
      <c r="E17" s="170" t="s">
        <v>5</v>
      </c>
      <c r="G17" s="4">
        <v>36477.870000000003</v>
      </c>
      <c r="H17" s="4"/>
      <c r="I17" s="4">
        <v>36370.230000000003</v>
      </c>
      <c r="J17" s="4"/>
      <c r="K17" s="5">
        <v>36477.870000000003</v>
      </c>
      <c r="L17" s="6"/>
      <c r="M17" s="5">
        <v>36370.230000000003</v>
      </c>
    </row>
    <row r="18" spans="1:13" ht="24.9" customHeight="1">
      <c r="B18" s="1" t="s">
        <v>52</v>
      </c>
      <c r="D18" s="187"/>
      <c r="E18" s="170" t="s">
        <v>6</v>
      </c>
      <c r="G18" s="4">
        <v>2400000</v>
      </c>
      <c r="H18" s="4"/>
      <c r="I18" s="4">
        <v>28472429.239999998</v>
      </c>
      <c r="J18" s="4"/>
      <c r="K18" s="4">
        <v>0</v>
      </c>
      <c r="L18" s="6"/>
      <c r="M18" s="4">
        <v>0</v>
      </c>
    </row>
    <row r="19" spans="1:13" ht="24.9" customHeight="1">
      <c r="D19" s="1" t="s">
        <v>53</v>
      </c>
      <c r="E19" s="101"/>
      <c r="G19" s="28">
        <f>SUM(G11:G18)</f>
        <v>1979068129.1399999</v>
      </c>
      <c r="H19" s="4"/>
      <c r="I19" s="28">
        <f>SUM(I11:I18)</f>
        <v>1328716096.8300002</v>
      </c>
      <c r="J19" s="4"/>
      <c r="K19" s="28">
        <f>SUM(K11:K18)</f>
        <v>1867994003.0599999</v>
      </c>
      <c r="L19" s="6"/>
      <c r="M19" s="28">
        <f>SUM(M11:M18)</f>
        <v>1440445685.29</v>
      </c>
    </row>
    <row r="20" spans="1:13" ht="24.9" customHeight="1">
      <c r="A20" s="7" t="s">
        <v>54</v>
      </c>
      <c r="G20" s="111"/>
      <c r="H20" s="4"/>
      <c r="I20" s="111"/>
      <c r="J20" s="4"/>
      <c r="K20" s="111"/>
      <c r="L20" s="6"/>
      <c r="M20" s="111"/>
    </row>
    <row r="21" spans="1:13" ht="24.9" customHeight="1">
      <c r="B21" s="1" t="s">
        <v>55</v>
      </c>
      <c r="E21" s="170" t="s">
        <v>7</v>
      </c>
      <c r="G21" s="4">
        <v>93390487.469999999</v>
      </c>
      <c r="H21" s="4"/>
      <c r="I21" s="4">
        <v>159991401.56999999</v>
      </c>
      <c r="J21" s="4"/>
      <c r="K21" s="5">
        <v>7950411.4900000002</v>
      </c>
      <c r="L21" s="6"/>
      <c r="M21" s="5">
        <v>10681734.07</v>
      </c>
    </row>
    <row r="22" spans="1:13" ht="24.9" customHeight="1">
      <c r="B22" s="1" t="s">
        <v>56</v>
      </c>
      <c r="E22" s="170" t="s">
        <v>8</v>
      </c>
      <c r="G22" s="4">
        <v>0</v>
      </c>
      <c r="H22" s="4"/>
      <c r="I22" s="4">
        <v>0</v>
      </c>
      <c r="J22" s="4"/>
      <c r="K22" s="5">
        <v>1119496068.3499999</v>
      </c>
      <c r="L22" s="6"/>
      <c r="M22" s="5">
        <v>2025496038.3499999</v>
      </c>
    </row>
    <row r="23" spans="1:13" ht="24.9" customHeight="1">
      <c r="B23" s="1" t="s">
        <v>57</v>
      </c>
      <c r="E23" s="170" t="s">
        <v>9</v>
      </c>
      <c r="G23" s="4">
        <v>845210974.45000005</v>
      </c>
      <c r="H23" s="4"/>
      <c r="I23" s="4">
        <v>469517311.56</v>
      </c>
      <c r="J23" s="4"/>
      <c r="K23" s="5">
        <v>962879686.38000011</v>
      </c>
      <c r="L23" s="6"/>
      <c r="M23" s="5">
        <v>539865990.34000003</v>
      </c>
    </row>
    <row r="24" spans="1:13" ht="24.9" customHeight="1">
      <c r="B24" s="1" t="s">
        <v>58</v>
      </c>
      <c r="E24" s="170" t="s">
        <v>10</v>
      </c>
      <c r="G24" s="188">
        <v>4302347648.9199991</v>
      </c>
      <c r="H24" s="4"/>
      <c r="I24" s="4">
        <v>7139480501.3000002</v>
      </c>
      <c r="J24" s="4"/>
      <c r="K24" s="5">
        <v>72115751.170000002</v>
      </c>
      <c r="L24" s="6"/>
      <c r="M24" s="5">
        <v>75706116.650000006</v>
      </c>
    </row>
    <row r="25" spans="1:13" ht="24.9" customHeight="1">
      <c r="B25" s="1" t="s">
        <v>59</v>
      </c>
      <c r="E25" s="170" t="s">
        <v>11</v>
      </c>
      <c r="G25" s="4">
        <v>75149674.900000006</v>
      </c>
      <c r="H25" s="4"/>
      <c r="I25" s="4">
        <v>66112591.990000002</v>
      </c>
      <c r="J25" s="4"/>
      <c r="K25" s="5">
        <v>5450801.8100000005</v>
      </c>
      <c r="L25" s="6"/>
      <c r="M25" s="5">
        <v>2847497.08</v>
      </c>
    </row>
    <row r="26" spans="1:13" ht="24.9" customHeight="1">
      <c r="B26" s="1" t="s">
        <v>60</v>
      </c>
      <c r="E26" s="186"/>
      <c r="G26" s="4">
        <v>8106703.0099999998</v>
      </c>
      <c r="H26" s="4"/>
      <c r="I26" s="4">
        <v>28364772.440000001</v>
      </c>
      <c r="J26" s="4"/>
      <c r="K26" s="5">
        <v>0</v>
      </c>
      <c r="L26" s="6"/>
      <c r="M26" s="5">
        <v>0</v>
      </c>
    </row>
    <row r="27" spans="1:13" ht="24.9" customHeight="1">
      <c r="B27" s="9" t="s">
        <v>61</v>
      </c>
      <c r="E27" s="170" t="s">
        <v>12</v>
      </c>
      <c r="G27" s="4">
        <v>11217277.9</v>
      </c>
      <c r="H27" s="4"/>
      <c r="I27" s="4">
        <v>1340676.93</v>
      </c>
      <c r="J27" s="4"/>
      <c r="K27" s="5">
        <v>730773.7200000002</v>
      </c>
      <c r="L27" s="122"/>
      <c r="M27" s="5">
        <v>975030.02</v>
      </c>
    </row>
    <row r="28" spans="1:13" ht="24.9" customHeight="1">
      <c r="B28" s="9" t="s">
        <v>62</v>
      </c>
      <c r="E28" s="152"/>
      <c r="G28" s="4">
        <v>1687672.8900000001</v>
      </c>
      <c r="H28" s="4"/>
      <c r="I28" s="4">
        <v>1480904.27</v>
      </c>
      <c r="J28" s="4"/>
      <c r="K28" s="5">
        <v>1553855.07</v>
      </c>
      <c r="L28" s="122"/>
      <c r="M28" s="5">
        <v>1121251.8799999999</v>
      </c>
    </row>
    <row r="29" spans="1:13" ht="24.9" customHeight="1">
      <c r="B29" s="9" t="s">
        <v>63</v>
      </c>
      <c r="E29" s="152" t="s">
        <v>13</v>
      </c>
      <c r="G29" s="189">
        <v>423617000</v>
      </c>
      <c r="H29" s="189"/>
      <c r="I29" s="189">
        <v>59244000</v>
      </c>
      <c r="J29" s="4"/>
      <c r="K29" s="4">
        <v>383017000</v>
      </c>
      <c r="L29" s="122"/>
      <c r="M29" s="4">
        <v>22244000</v>
      </c>
    </row>
    <row r="30" spans="1:13" ht="24.9" customHeight="1">
      <c r="B30" s="9" t="s">
        <v>64</v>
      </c>
      <c r="E30" s="152" t="s">
        <v>14</v>
      </c>
      <c r="G30" s="189">
        <v>0</v>
      </c>
      <c r="H30" s="189"/>
      <c r="I30" s="189">
        <v>2850000</v>
      </c>
      <c r="J30" s="4"/>
      <c r="K30" s="4">
        <v>0</v>
      </c>
      <c r="L30" s="122"/>
      <c r="M30" s="4">
        <v>0</v>
      </c>
    </row>
    <row r="31" spans="1:13" ht="24.9" customHeight="1">
      <c r="B31" s="1" t="s">
        <v>65</v>
      </c>
      <c r="E31" s="170" t="s">
        <v>267</v>
      </c>
      <c r="G31" s="189">
        <v>1212835.6099999999</v>
      </c>
      <c r="H31" s="189"/>
      <c r="I31" s="189">
        <v>1212835.6100000001</v>
      </c>
      <c r="J31" s="4"/>
      <c r="K31" s="5">
        <v>0</v>
      </c>
      <c r="L31" s="6"/>
      <c r="M31" s="5">
        <v>0</v>
      </c>
    </row>
    <row r="32" spans="1:13" ht="24.9" customHeight="1">
      <c r="B32" s="9"/>
      <c r="C32" s="9"/>
      <c r="D32" s="1" t="s">
        <v>66</v>
      </c>
      <c r="G32" s="28">
        <f>SUM(G21:G31)</f>
        <v>5761940275.1499987</v>
      </c>
      <c r="H32" s="4"/>
      <c r="I32" s="28">
        <f>SUM(I21:I31)</f>
        <v>7929594995.6700001</v>
      </c>
      <c r="J32" s="4"/>
      <c r="K32" s="28">
        <f>SUM(K21:K31)</f>
        <v>2553194347.9899998</v>
      </c>
      <c r="L32" s="6"/>
      <c r="M32" s="28">
        <f>SUM(M21:M31)</f>
        <v>2678937658.3899999</v>
      </c>
    </row>
    <row r="33" spans="1:13" ht="24.9" customHeight="1" thickBot="1">
      <c r="A33" s="141" t="s">
        <v>67</v>
      </c>
      <c r="C33" s="141"/>
      <c r="G33" s="118">
        <f>G19+G32</f>
        <v>7741008404.289999</v>
      </c>
      <c r="H33" s="8"/>
      <c r="I33" s="118">
        <f>I19+I32</f>
        <v>9258311092.5</v>
      </c>
      <c r="J33" s="8"/>
      <c r="K33" s="118">
        <f>K19+K32</f>
        <v>4421188351.0499992</v>
      </c>
      <c r="L33" s="123"/>
      <c r="M33" s="118">
        <f>M19+M32</f>
        <v>4119383343.6799998</v>
      </c>
    </row>
    <row r="34" spans="1:13" ht="24.9" customHeight="1" thickTop="1">
      <c r="D34" s="9"/>
      <c r="G34" s="117"/>
    </row>
    <row r="35" spans="1:13" ht="24.9" customHeight="1">
      <c r="A35" s="1" t="s">
        <v>68</v>
      </c>
      <c r="D35" s="9"/>
    </row>
    <row r="36" spans="1:13" ht="24.9" customHeight="1">
      <c r="D36" s="9"/>
    </row>
    <row r="37" spans="1:13" ht="24.9" customHeight="1">
      <c r="D37" s="9"/>
    </row>
    <row r="38" spans="1:13" ht="24.9" customHeight="1">
      <c r="B38" s="10"/>
      <c r="C38" s="10"/>
      <c r="D38" s="10" t="s">
        <v>69</v>
      </c>
      <c r="F38" s="3"/>
      <c r="K38" s="8"/>
      <c r="L38" s="6"/>
      <c r="M38" s="8"/>
    </row>
    <row r="39" spans="1:13" ht="24.9" customHeight="1">
      <c r="B39" s="10"/>
      <c r="C39" s="10"/>
      <c r="D39" s="10" t="s">
        <v>15</v>
      </c>
      <c r="F39" s="3"/>
      <c r="G39" s="190"/>
      <c r="K39" s="8"/>
      <c r="L39" s="6"/>
      <c r="M39" s="8"/>
    </row>
    <row r="40" spans="1:13" ht="23.4" customHeight="1">
      <c r="A40" s="203" t="s">
        <v>16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3" ht="23.4" customHeight="1">
      <c r="A41" s="204" t="s">
        <v>34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3.4" customHeight="1">
      <c r="A42" s="204" t="s">
        <v>70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3.4" customHeight="1">
      <c r="A43" s="205" t="str">
        <f>+A3</f>
        <v>AS AT DECEMBER 31, 2023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3.4" customHeight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</row>
    <row r="45" spans="1:13" ht="23.4" customHeight="1">
      <c r="A45" s="7"/>
      <c r="B45" s="7"/>
      <c r="C45" s="7"/>
      <c r="D45" s="9"/>
      <c r="G45" s="206" t="str">
        <f>+G5</f>
        <v>Baht</v>
      </c>
      <c r="H45" s="206"/>
      <c r="I45" s="206"/>
      <c r="J45" s="206"/>
      <c r="K45" s="206"/>
      <c r="L45" s="206"/>
      <c r="M45" s="206"/>
    </row>
    <row r="46" spans="1:13" ht="23.4" customHeight="1">
      <c r="A46" s="7"/>
      <c r="B46" s="7"/>
      <c r="C46" s="7"/>
      <c r="D46" s="9"/>
      <c r="G46" s="201" t="str">
        <f>+G6</f>
        <v>Consolidated financial statements</v>
      </c>
      <c r="H46" s="201"/>
      <c r="I46" s="201"/>
      <c r="J46" s="34"/>
      <c r="K46" s="200" t="str">
        <f>+K6</f>
        <v>Separate financial statements</v>
      </c>
      <c r="L46" s="200"/>
      <c r="M46" s="200"/>
    </row>
    <row r="47" spans="1:13" ht="23.4" customHeight="1">
      <c r="G47" s="27" t="str">
        <f>G7</f>
        <v>2023</v>
      </c>
      <c r="H47" s="25"/>
      <c r="I47" s="27" t="str">
        <f>I7</f>
        <v>2022</v>
      </c>
      <c r="J47" s="25"/>
      <c r="K47" s="27" t="str">
        <f>K7</f>
        <v>2023</v>
      </c>
      <c r="L47" s="25"/>
      <c r="M47" s="27" t="str">
        <f>M7</f>
        <v>2022</v>
      </c>
    </row>
    <row r="48" spans="1:13" ht="23.4" customHeight="1">
      <c r="A48" s="202" t="s">
        <v>71</v>
      </c>
      <c r="B48" s="202"/>
      <c r="C48" s="202"/>
      <c r="D48" s="202"/>
      <c r="E48" s="183" t="str">
        <f>+E8</f>
        <v>Notes</v>
      </c>
      <c r="G48" s="184"/>
      <c r="H48" s="185"/>
      <c r="I48" s="184"/>
      <c r="J48" s="185"/>
      <c r="K48" s="184"/>
      <c r="L48" s="185"/>
      <c r="M48" s="184"/>
    </row>
    <row r="49" spans="1:13" ht="23.4" customHeight="1">
      <c r="A49" s="202" t="s">
        <v>72</v>
      </c>
      <c r="B49" s="202"/>
      <c r="C49" s="202"/>
      <c r="D49" s="202"/>
      <c r="E49" s="183"/>
      <c r="G49" s="184"/>
      <c r="H49" s="185"/>
      <c r="I49" s="184"/>
      <c r="J49" s="185"/>
      <c r="K49" s="184"/>
      <c r="L49" s="185"/>
      <c r="M49" s="184"/>
    </row>
    <row r="50" spans="1:13" ht="23.4" customHeight="1">
      <c r="A50" s="141" t="s">
        <v>73</v>
      </c>
      <c r="B50" s="191"/>
      <c r="C50" s="191"/>
      <c r="D50" s="191"/>
      <c r="E50" s="183"/>
      <c r="G50" s="29"/>
      <c r="H50" s="2"/>
      <c r="I50" s="29"/>
      <c r="J50" s="2"/>
      <c r="K50" s="29"/>
      <c r="L50" s="192"/>
      <c r="M50" s="29"/>
    </row>
    <row r="51" spans="1:13" ht="23.4" customHeight="1">
      <c r="A51" s="141"/>
      <c r="B51" s="9" t="s">
        <v>74</v>
      </c>
      <c r="C51" s="191"/>
      <c r="D51" s="191"/>
      <c r="E51" s="183"/>
      <c r="G51" s="29"/>
      <c r="H51" s="2"/>
      <c r="I51" s="29"/>
      <c r="J51" s="2"/>
      <c r="K51" s="29"/>
      <c r="L51" s="192"/>
      <c r="M51" s="29"/>
    </row>
    <row r="52" spans="1:13" ht="23.4" customHeight="1">
      <c r="A52" s="9"/>
      <c r="C52" s="1" t="s">
        <v>75</v>
      </c>
      <c r="D52" s="9"/>
      <c r="E52" s="170" t="s">
        <v>17</v>
      </c>
      <c r="G52" s="4">
        <v>25000000</v>
      </c>
      <c r="H52" s="4"/>
      <c r="I52" s="4">
        <v>50000000</v>
      </c>
      <c r="J52" s="4"/>
      <c r="K52" s="5">
        <v>0</v>
      </c>
      <c r="L52" s="20"/>
      <c r="M52" s="5">
        <v>0</v>
      </c>
    </row>
    <row r="53" spans="1:13" ht="23.4" customHeight="1">
      <c r="A53" s="9"/>
      <c r="B53" s="9" t="s">
        <v>76</v>
      </c>
      <c r="C53" s="9"/>
      <c r="D53" s="9"/>
      <c r="E53" s="152"/>
      <c r="G53" s="4"/>
      <c r="H53" s="4"/>
      <c r="I53" s="4"/>
      <c r="J53" s="4"/>
      <c r="K53" s="5"/>
      <c r="L53" s="20"/>
      <c r="M53" s="5"/>
    </row>
    <row r="54" spans="1:13" ht="23.4" customHeight="1">
      <c r="A54" s="9"/>
      <c r="B54" s="9"/>
      <c r="C54" s="9" t="s">
        <v>77</v>
      </c>
      <c r="D54" s="9"/>
      <c r="E54" s="170" t="s">
        <v>18</v>
      </c>
      <c r="G54" s="4">
        <v>159502519.02000001</v>
      </c>
      <c r="H54" s="4"/>
      <c r="I54" s="4">
        <v>160923990.44</v>
      </c>
      <c r="J54" s="4"/>
      <c r="K54" s="5">
        <v>55293.7</v>
      </c>
      <c r="L54" s="35"/>
      <c r="M54" s="5">
        <v>94306.61</v>
      </c>
    </row>
    <row r="55" spans="1:13" ht="23.4" customHeight="1">
      <c r="A55" s="7"/>
      <c r="B55" s="9"/>
      <c r="C55" s="9" t="s">
        <v>78</v>
      </c>
      <c r="D55" s="9"/>
      <c r="E55" s="170" t="s">
        <v>18</v>
      </c>
      <c r="G55" s="4">
        <v>192731376.84999999</v>
      </c>
      <c r="H55" s="4"/>
      <c r="I55" s="4">
        <v>92017998.359999999</v>
      </c>
      <c r="J55" s="4"/>
      <c r="K55" s="5">
        <v>32290284.629999995</v>
      </c>
      <c r="L55" s="35"/>
      <c r="M55" s="5">
        <v>22942350.129999995</v>
      </c>
    </row>
    <row r="56" spans="1:13" ht="23.4" customHeight="1">
      <c r="A56" s="9"/>
      <c r="B56" s="1" t="s">
        <v>79</v>
      </c>
      <c r="D56" s="9"/>
      <c r="E56" s="186" t="s">
        <v>3</v>
      </c>
      <c r="G56" s="4">
        <v>0</v>
      </c>
      <c r="H56" s="4"/>
      <c r="I56" s="4">
        <v>105000000</v>
      </c>
      <c r="J56" s="4"/>
      <c r="K56" s="5">
        <v>0</v>
      </c>
      <c r="L56" s="20"/>
      <c r="M56" s="8">
        <v>0</v>
      </c>
    </row>
    <row r="57" spans="1:13" ht="23.4" customHeight="1">
      <c r="A57" s="9"/>
      <c r="B57" s="1" t="s">
        <v>80</v>
      </c>
      <c r="D57" s="9"/>
      <c r="E57" s="186" t="s">
        <v>3</v>
      </c>
      <c r="G57" s="4">
        <v>0</v>
      </c>
      <c r="H57" s="4"/>
      <c r="I57" s="4">
        <v>7193582.7800000003</v>
      </c>
      <c r="J57" s="4"/>
      <c r="K57" s="4">
        <v>0</v>
      </c>
      <c r="L57" s="20"/>
      <c r="M57" s="4">
        <v>0</v>
      </c>
    </row>
    <row r="58" spans="1:13" ht="23.4" customHeight="1">
      <c r="A58" s="7"/>
      <c r="B58" s="1" t="s">
        <v>81</v>
      </c>
      <c r="D58" s="9"/>
      <c r="E58" s="158"/>
      <c r="G58" s="111"/>
      <c r="H58" s="4"/>
      <c r="I58" s="4"/>
      <c r="J58" s="4"/>
      <c r="K58" s="113"/>
      <c r="L58" s="35"/>
      <c r="M58" s="5"/>
    </row>
    <row r="59" spans="1:13" ht="23.4" customHeight="1">
      <c r="A59" s="7"/>
      <c r="C59" s="1" t="s">
        <v>82</v>
      </c>
      <c r="D59" s="9"/>
      <c r="E59" s="170" t="s">
        <v>19</v>
      </c>
      <c r="G59" s="4">
        <v>509600400</v>
      </c>
      <c r="H59" s="4"/>
      <c r="I59" s="4">
        <v>673488985.5</v>
      </c>
      <c r="J59" s="4"/>
      <c r="K59" s="5">
        <v>30000000</v>
      </c>
      <c r="L59" s="35"/>
      <c r="M59" s="5">
        <v>40000000</v>
      </c>
    </row>
    <row r="60" spans="1:13" ht="23.4" customHeight="1">
      <c r="B60" s="1" t="s">
        <v>83</v>
      </c>
      <c r="C60" s="9"/>
      <c r="E60" s="170"/>
      <c r="G60" s="111"/>
      <c r="H60" s="4"/>
      <c r="I60" s="4"/>
      <c r="J60" s="4"/>
      <c r="K60" s="113"/>
      <c r="L60" s="6"/>
      <c r="M60" s="5"/>
    </row>
    <row r="61" spans="1:13" ht="23.4" customHeight="1">
      <c r="C61" s="1" t="s">
        <v>82</v>
      </c>
      <c r="E61" s="170" t="s">
        <v>20</v>
      </c>
      <c r="G61" s="4">
        <v>20453971.370000001</v>
      </c>
      <c r="H61" s="5"/>
      <c r="I61" s="4">
        <v>18948129.649999999</v>
      </c>
      <c r="J61" s="5"/>
      <c r="K61" s="5">
        <v>655227.61</v>
      </c>
      <c r="L61" s="6"/>
      <c r="M61" s="5">
        <v>409953.46</v>
      </c>
    </row>
    <row r="62" spans="1:13" ht="23.4" customHeight="1">
      <c r="B62" s="1" t="s">
        <v>84</v>
      </c>
      <c r="E62" s="170"/>
      <c r="G62" s="4"/>
      <c r="H62" s="5"/>
      <c r="I62" s="4"/>
      <c r="J62" s="5"/>
      <c r="K62" s="5"/>
      <c r="L62" s="6"/>
      <c r="M62" s="5"/>
    </row>
    <row r="63" spans="1:13" ht="23.4" customHeight="1">
      <c r="C63" s="1" t="s">
        <v>82</v>
      </c>
      <c r="E63" s="170" t="s">
        <v>21</v>
      </c>
      <c r="G63" s="4">
        <v>451923.16</v>
      </c>
      <c r="H63" s="5"/>
      <c r="I63" s="4">
        <v>74521431.359999999</v>
      </c>
      <c r="J63" s="5"/>
      <c r="K63" s="5">
        <v>451923.16</v>
      </c>
      <c r="L63" s="6"/>
      <c r="M63" s="5">
        <v>451923.16</v>
      </c>
    </row>
    <row r="64" spans="1:13" ht="23.4" customHeight="1">
      <c r="B64" s="1" t="s">
        <v>85</v>
      </c>
      <c r="E64" s="170" t="s">
        <v>22</v>
      </c>
      <c r="G64" s="4">
        <v>1497976762.9100001</v>
      </c>
      <c r="H64" s="5"/>
      <c r="I64" s="4">
        <v>0</v>
      </c>
      <c r="J64" s="5"/>
      <c r="K64" s="5">
        <v>1497976762.9100001</v>
      </c>
      <c r="L64" s="6"/>
      <c r="M64" s="5">
        <v>0</v>
      </c>
    </row>
    <row r="65" spans="1:13" ht="23.4" customHeight="1">
      <c r="D65" s="1" t="s">
        <v>86</v>
      </c>
      <c r="E65" s="170"/>
      <c r="G65" s="28">
        <f>SUM(G52:G64)</f>
        <v>2405716953.3099999</v>
      </c>
      <c r="H65" s="11"/>
      <c r="I65" s="28">
        <f>SUM(I52:I64)</f>
        <v>1182094118.0899999</v>
      </c>
      <c r="J65" s="11"/>
      <c r="K65" s="28">
        <f>SUM(K52:K64)</f>
        <v>1561429492.01</v>
      </c>
      <c r="L65" s="36"/>
      <c r="M65" s="28">
        <f>SUM(M52:M64)</f>
        <v>63898533.359999992</v>
      </c>
    </row>
    <row r="66" spans="1:13" ht="23.4" customHeight="1">
      <c r="A66" s="7" t="s">
        <v>87</v>
      </c>
      <c r="E66" s="170"/>
      <c r="G66" s="114"/>
      <c r="H66" s="11"/>
      <c r="I66" s="11"/>
      <c r="J66" s="11"/>
      <c r="K66" s="112"/>
      <c r="L66" s="36"/>
      <c r="M66" s="8"/>
    </row>
    <row r="67" spans="1:13" ht="23.4" customHeight="1">
      <c r="A67" s="7"/>
      <c r="B67" s="1" t="s">
        <v>262</v>
      </c>
      <c r="D67" s="9"/>
      <c r="E67" s="186" t="s">
        <v>3</v>
      </c>
      <c r="G67" s="4">
        <v>103250000</v>
      </c>
      <c r="H67" s="11"/>
      <c r="I67" s="11">
        <v>0</v>
      </c>
      <c r="J67" s="11"/>
      <c r="K67" s="112">
        <v>0</v>
      </c>
      <c r="L67" s="36"/>
      <c r="M67" s="8">
        <v>0</v>
      </c>
    </row>
    <row r="68" spans="1:13" ht="23.4" customHeight="1">
      <c r="A68" s="7"/>
      <c r="B68" s="1" t="s">
        <v>263</v>
      </c>
      <c r="D68" s="9"/>
      <c r="E68" s="186" t="s">
        <v>3</v>
      </c>
      <c r="G68" s="4">
        <v>7193582.7800000003</v>
      </c>
      <c r="H68" s="11"/>
      <c r="I68" s="11">
        <v>0</v>
      </c>
      <c r="J68" s="11"/>
      <c r="K68" s="112">
        <v>0</v>
      </c>
      <c r="L68" s="36"/>
      <c r="M68" s="8">
        <v>0</v>
      </c>
    </row>
    <row r="69" spans="1:13" ht="23.4" customHeight="1">
      <c r="A69" s="7"/>
      <c r="B69" s="1" t="s">
        <v>88</v>
      </c>
      <c r="E69" s="170" t="s">
        <v>19</v>
      </c>
      <c r="G69" s="3">
        <v>1289391800</v>
      </c>
      <c r="H69" s="11"/>
      <c r="I69" s="3">
        <v>2594833673.5499997</v>
      </c>
      <c r="J69" s="11"/>
      <c r="K69" s="8">
        <v>0</v>
      </c>
      <c r="L69" s="36"/>
      <c r="M69" s="8">
        <v>30000000</v>
      </c>
    </row>
    <row r="70" spans="1:13" ht="23.4" customHeight="1">
      <c r="B70" s="1" t="s">
        <v>89</v>
      </c>
      <c r="E70" s="170" t="s">
        <v>20</v>
      </c>
      <c r="G70" s="3">
        <v>40314613.490000002</v>
      </c>
      <c r="H70" s="11"/>
      <c r="I70" s="3">
        <v>36174224.170000002</v>
      </c>
      <c r="J70" s="11"/>
      <c r="K70" s="8">
        <v>2711399.8499999996</v>
      </c>
      <c r="L70" s="36"/>
      <c r="M70" s="8">
        <v>1011827.41</v>
      </c>
    </row>
    <row r="71" spans="1:13" ht="23.4" customHeight="1">
      <c r="B71" s="1" t="s">
        <v>90</v>
      </c>
      <c r="E71" s="170" t="s">
        <v>21</v>
      </c>
      <c r="G71" s="4">
        <v>0</v>
      </c>
      <c r="H71" s="5"/>
      <c r="I71" s="4">
        <v>24025521.420000002</v>
      </c>
      <c r="J71" s="5"/>
      <c r="K71" s="5">
        <v>0</v>
      </c>
      <c r="L71" s="6"/>
      <c r="M71" s="5">
        <v>0</v>
      </c>
    </row>
    <row r="72" spans="1:13" ht="23.4" customHeight="1">
      <c r="B72" s="1" t="s">
        <v>91</v>
      </c>
      <c r="E72" s="170" t="s">
        <v>22</v>
      </c>
      <c r="G72" s="4">
        <v>0</v>
      </c>
      <c r="H72" s="5"/>
      <c r="I72" s="4">
        <v>1494024130.78</v>
      </c>
      <c r="J72" s="5"/>
      <c r="K72" s="5">
        <v>0</v>
      </c>
      <c r="L72" s="6"/>
      <c r="M72" s="5">
        <v>1494024130.78</v>
      </c>
    </row>
    <row r="73" spans="1:13" ht="23.4" customHeight="1">
      <c r="B73" s="1" t="s">
        <v>92</v>
      </c>
      <c r="E73" s="170"/>
      <c r="G73" s="4"/>
      <c r="H73" s="5"/>
      <c r="I73" s="4"/>
      <c r="J73" s="5"/>
      <c r="K73" s="5"/>
      <c r="L73" s="6"/>
      <c r="M73" s="5"/>
    </row>
    <row r="74" spans="1:13" ht="23.4" customHeight="1">
      <c r="C74" s="1" t="s">
        <v>93</v>
      </c>
      <c r="E74" s="170" t="s">
        <v>23</v>
      </c>
      <c r="G74" s="4">
        <v>10993004</v>
      </c>
      <c r="H74" s="11"/>
      <c r="I74" s="4">
        <v>9565760</v>
      </c>
      <c r="J74" s="5"/>
      <c r="K74" s="5">
        <v>9041680</v>
      </c>
      <c r="L74" s="6"/>
      <c r="M74" s="5">
        <v>7987591</v>
      </c>
    </row>
    <row r="75" spans="1:13" ht="23.4" customHeight="1">
      <c r="B75" s="1" t="s">
        <v>94</v>
      </c>
      <c r="E75" s="170" t="s">
        <v>24</v>
      </c>
      <c r="G75" s="31">
        <v>0</v>
      </c>
      <c r="H75" s="11"/>
      <c r="I75" s="31">
        <v>573399.42000000004</v>
      </c>
      <c r="J75" s="11"/>
      <c r="K75" s="120">
        <v>0</v>
      </c>
      <c r="L75" s="36"/>
      <c r="M75" s="120">
        <v>0</v>
      </c>
    </row>
    <row r="76" spans="1:13" ht="23.4" customHeight="1">
      <c r="D76" s="9" t="s">
        <v>95</v>
      </c>
      <c r="E76" s="152"/>
      <c r="G76" s="41">
        <f>SUM(G67:G75)</f>
        <v>1451143000.27</v>
      </c>
      <c r="H76" s="11"/>
      <c r="I76" s="41">
        <f>SUM(I67:I75)</f>
        <v>4159196709.3400002</v>
      </c>
      <c r="J76" s="11"/>
      <c r="K76" s="41">
        <f>SUM(K67:K75)</f>
        <v>11753079.85</v>
      </c>
      <c r="L76" s="36"/>
      <c r="M76" s="41">
        <f>SUM(M67:M75)</f>
        <v>1533023549.1900001</v>
      </c>
    </row>
    <row r="77" spans="1:13" ht="23.4" customHeight="1">
      <c r="D77" s="141" t="s">
        <v>96</v>
      </c>
      <c r="G77" s="30">
        <f>G65+G76</f>
        <v>3856859953.5799999</v>
      </c>
      <c r="H77" s="11"/>
      <c r="I77" s="30">
        <f>I65+I76</f>
        <v>5341290827.4300003</v>
      </c>
      <c r="J77" s="11"/>
      <c r="K77" s="30">
        <f>K65+K76</f>
        <v>1573182571.8599999</v>
      </c>
      <c r="L77" s="36"/>
      <c r="M77" s="30">
        <f>M65+M76</f>
        <v>1596922082.55</v>
      </c>
    </row>
    <row r="78" spans="1:13" ht="23.4" customHeight="1">
      <c r="A78" s="141"/>
      <c r="G78" s="11"/>
      <c r="H78" s="11"/>
      <c r="I78" s="11"/>
      <c r="J78" s="11"/>
      <c r="K78" s="11"/>
      <c r="L78" s="36"/>
      <c r="M78" s="11"/>
    </row>
    <row r="79" spans="1:13" ht="23.4" customHeight="1">
      <c r="A79" s="9" t="s">
        <v>68</v>
      </c>
      <c r="G79" s="11"/>
      <c r="H79" s="11"/>
      <c r="I79" s="11"/>
      <c r="J79" s="11"/>
      <c r="K79" s="11"/>
      <c r="L79" s="11"/>
      <c r="M79" s="11"/>
    </row>
    <row r="80" spans="1:13" ht="23.4" customHeight="1">
      <c r="A80" s="141"/>
      <c r="G80" s="11"/>
      <c r="H80" s="11"/>
      <c r="I80" s="11"/>
      <c r="J80" s="11"/>
      <c r="K80" s="11"/>
      <c r="L80" s="36"/>
      <c r="M80" s="11"/>
    </row>
    <row r="81" spans="1:13" ht="23.4" customHeight="1">
      <c r="A81" s="141"/>
      <c r="G81" s="11"/>
      <c r="H81" s="11"/>
      <c r="I81" s="11"/>
      <c r="J81" s="11"/>
      <c r="K81" s="11"/>
      <c r="L81" s="36"/>
      <c r="M81" s="11"/>
    </row>
    <row r="82" spans="1:13" ht="23.4" customHeight="1">
      <c r="A82" s="141"/>
      <c r="D82" s="10" t="s">
        <v>69</v>
      </c>
      <c r="F82" s="3"/>
      <c r="J82" s="11"/>
      <c r="K82" s="11"/>
      <c r="L82" s="36"/>
      <c r="M82" s="11"/>
    </row>
    <row r="83" spans="1:13" ht="23.4" customHeight="1">
      <c r="B83" s="10"/>
      <c r="C83" s="10"/>
      <c r="D83" s="10" t="s">
        <v>15</v>
      </c>
      <c r="F83" s="3"/>
      <c r="G83" s="190"/>
      <c r="K83" s="8"/>
      <c r="L83" s="6"/>
      <c r="M83" s="8"/>
    </row>
    <row r="84" spans="1:13" ht="25.5" customHeight="1">
      <c r="A84" s="203" t="s">
        <v>25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</row>
    <row r="85" spans="1:13" ht="25.5" customHeight="1">
      <c r="A85" s="204" t="str">
        <f>+A41</f>
        <v xml:space="preserve">TPC POWER HOLDING PUBLIC COMPANY LIMITED AND SUBSIDIARIES  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</row>
    <row r="86" spans="1:13" ht="25.5" customHeight="1">
      <c r="A86" s="204" t="str">
        <f>+A42</f>
        <v>STATEMENTS OF FINANCIAL POSITION (Continued)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</row>
    <row r="87" spans="1:13" ht="25.5" customHeight="1">
      <c r="A87" s="205" t="str">
        <f>+A43</f>
        <v>AS AT DECEMBER 31, 2023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</row>
    <row r="88" spans="1:13" ht="25.5" customHeight="1">
      <c r="A88" s="180"/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</row>
    <row r="89" spans="1:13" ht="25.5" customHeight="1">
      <c r="A89" s="7"/>
      <c r="B89" s="7"/>
      <c r="C89" s="7"/>
      <c r="D89" s="9"/>
      <c r="G89" s="206" t="str">
        <f>+G5</f>
        <v>Baht</v>
      </c>
      <c r="H89" s="206"/>
      <c r="I89" s="206"/>
      <c r="J89" s="206"/>
      <c r="K89" s="206"/>
      <c r="L89" s="206"/>
      <c r="M89" s="206"/>
    </row>
    <row r="90" spans="1:13" ht="25.5" customHeight="1">
      <c r="A90" s="7"/>
      <c r="B90" s="7"/>
      <c r="C90" s="7"/>
      <c r="D90" s="9"/>
      <c r="G90" s="201" t="str">
        <f>+G6</f>
        <v>Consolidated financial statements</v>
      </c>
      <c r="H90" s="201"/>
      <c r="I90" s="201"/>
      <c r="J90" s="34"/>
      <c r="K90" s="200" t="str">
        <f>+K6</f>
        <v>Separate financial statements</v>
      </c>
      <c r="L90" s="200"/>
      <c r="M90" s="200"/>
    </row>
    <row r="91" spans="1:13" ht="25.5" customHeight="1">
      <c r="G91" s="27" t="str">
        <f>G47</f>
        <v>2023</v>
      </c>
      <c r="H91" s="24"/>
      <c r="I91" s="27" t="str">
        <f>I47</f>
        <v>2022</v>
      </c>
      <c r="J91" s="24"/>
      <c r="K91" s="27" t="str">
        <f>K47</f>
        <v>2023</v>
      </c>
      <c r="L91" s="24"/>
      <c r="M91" s="27" t="str">
        <f>M47</f>
        <v>2022</v>
      </c>
    </row>
    <row r="92" spans="1:13" ht="25.5" customHeight="1">
      <c r="A92" s="202" t="s">
        <v>71</v>
      </c>
      <c r="B92" s="202"/>
      <c r="C92" s="202"/>
      <c r="D92" s="202"/>
      <c r="E92" s="183" t="str">
        <f>+E48</f>
        <v>Notes</v>
      </c>
      <c r="G92" s="184"/>
      <c r="H92" s="185"/>
      <c r="I92" s="184"/>
      <c r="J92" s="185"/>
      <c r="K92" s="184"/>
      <c r="L92" s="185"/>
      <c r="M92" s="184"/>
    </row>
    <row r="93" spans="1:13" ht="25.5" customHeight="1">
      <c r="A93" s="202" t="s">
        <v>97</v>
      </c>
      <c r="B93" s="202"/>
      <c r="C93" s="202"/>
      <c r="D93" s="202"/>
      <c r="E93" s="183"/>
      <c r="G93" s="184"/>
      <c r="H93" s="185"/>
      <c r="I93" s="184"/>
      <c r="J93" s="185"/>
      <c r="K93" s="184"/>
      <c r="L93" s="185"/>
      <c r="M93" s="184"/>
    </row>
    <row r="94" spans="1:13" ht="25.5" customHeight="1">
      <c r="A94" s="7" t="s">
        <v>98</v>
      </c>
      <c r="G94" s="114"/>
      <c r="H94" s="11"/>
      <c r="I94" s="37"/>
      <c r="K94" s="114"/>
      <c r="L94" s="36"/>
      <c r="M94" s="11"/>
    </row>
    <row r="95" spans="1:13" ht="25.5" customHeight="1">
      <c r="B95" s="1" t="s">
        <v>99</v>
      </c>
      <c r="E95" s="170"/>
      <c r="G95" s="114"/>
      <c r="H95" s="11"/>
      <c r="I95" s="11"/>
      <c r="J95" s="11"/>
      <c r="K95" s="114"/>
      <c r="L95" s="36"/>
      <c r="M95" s="11"/>
    </row>
    <row r="96" spans="1:13" ht="25.5" customHeight="1">
      <c r="B96" s="9" t="s">
        <v>26</v>
      </c>
      <c r="C96" s="9" t="s">
        <v>100</v>
      </c>
      <c r="G96" s="114"/>
      <c r="H96" s="11"/>
      <c r="I96" s="11"/>
      <c r="J96" s="11"/>
      <c r="K96" s="114"/>
      <c r="L96" s="36"/>
      <c r="M96" s="11"/>
    </row>
    <row r="97" spans="1:14" ht="25.5" customHeight="1" thickBot="1">
      <c r="B97" s="9"/>
      <c r="C97" s="9" t="s">
        <v>102</v>
      </c>
      <c r="G97" s="119">
        <v>401200000</v>
      </c>
      <c r="H97" s="11"/>
      <c r="I97" s="119">
        <v>401200000</v>
      </c>
      <c r="J97" s="11"/>
      <c r="K97" s="119">
        <v>401200000</v>
      </c>
      <c r="L97" s="36"/>
      <c r="M97" s="119">
        <v>401200000</v>
      </c>
    </row>
    <row r="98" spans="1:14" ht="25.5" customHeight="1" thickTop="1">
      <c r="C98" s="9" t="s">
        <v>101</v>
      </c>
      <c r="G98" s="4"/>
      <c r="H98" s="4"/>
      <c r="I98" s="4"/>
      <c r="J98" s="4"/>
      <c r="K98" s="4"/>
      <c r="L98" s="36"/>
      <c r="M98" s="4"/>
    </row>
    <row r="99" spans="1:14" ht="25.5" customHeight="1">
      <c r="C99" s="9" t="s">
        <v>102</v>
      </c>
      <c r="G99" s="11">
        <v>401200000</v>
      </c>
      <c r="H99" s="11"/>
      <c r="I99" s="11">
        <v>401200000</v>
      </c>
      <c r="J99" s="11"/>
      <c r="K99" s="11">
        <v>401200000</v>
      </c>
      <c r="L99" s="6"/>
      <c r="M99" s="11">
        <v>401200000</v>
      </c>
    </row>
    <row r="100" spans="1:14" ht="25.5" customHeight="1">
      <c r="B100" s="9" t="s">
        <v>103</v>
      </c>
      <c r="E100" s="152"/>
      <c r="G100" s="4">
        <f>+'Conso-EQ'!F25</f>
        <v>1254305250</v>
      </c>
      <c r="H100" s="4"/>
      <c r="I100" s="4">
        <v>1254305250</v>
      </c>
      <c r="K100" s="3">
        <f>EQ!G10</f>
        <v>1254774465.4100001</v>
      </c>
      <c r="M100" s="3">
        <v>1254774465.4100001</v>
      </c>
    </row>
    <row r="101" spans="1:14" ht="25.5" customHeight="1">
      <c r="B101" s="1" t="s">
        <v>104</v>
      </c>
      <c r="G101" s="4"/>
      <c r="H101" s="4"/>
      <c r="I101" s="4"/>
      <c r="J101" s="4"/>
      <c r="K101" s="4"/>
      <c r="L101" s="20"/>
      <c r="M101" s="4"/>
    </row>
    <row r="102" spans="1:14" ht="25.5" customHeight="1">
      <c r="C102" s="1" t="s">
        <v>105</v>
      </c>
      <c r="G102" s="4"/>
      <c r="H102" s="4"/>
      <c r="I102" s="4"/>
      <c r="J102" s="4"/>
      <c r="K102" s="4"/>
      <c r="L102" s="20"/>
      <c r="M102" s="4"/>
    </row>
    <row r="103" spans="1:14" ht="25.5" customHeight="1">
      <c r="D103" s="1" t="s">
        <v>106</v>
      </c>
      <c r="E103" s="170" t="s">
        <v>27</v>
      </c>
      <c r="G103" s="4">
        <f>+'Conso-EQ'!H25</f>
        <v>176471078.47</v>
      </c>
      <c r="H103" s="4"/>
      <c r="I103" s="4">
        <f>+'Conso-EQ'!H18</f>
        <v>153381034.34</v>
      </c>
      <c r="J103" s="4"/>
      <c r="K103" s="4">
        <f>+EQ!I17</f>
        <v>40120000</v>
      </c>
      <c r="L103" s="20"/>
      <c r="M103" s="4">
        <f>+EQ!I14</f>
        <v>40120000</v>
      </c>
    </row>
    <row r="104" spans="1:14" ht="25.5" customHeight="1">
      <c r="C104" s="1" t="s">
        <v>107</v>
      </c>
      <c r="G104" s="11">
        <f>+'Conso-EQ'!J25</f>
        <v>1429410318.7399995</v>
      </c>
      <c r="H104" s="11"/>
      <c r="I104" s="11">
        <f>+'Conso-EQ'!J18</f>
        <v>1237880815.4299998</v>
      </c>
      <c r="J104" s="11"/>
      <c r="K104" s="115">
        <f>+EQ!K17</f>
        <v>1134772421.27</v>
      </c>
      <c r="L104" s="12"/>
      <c r="M104" s="4">
        <f>+EQ!K14</f>
        <v>809227903.20999992</v>
      </c>
    </row>
    <row r="105" spans="1:14" ht="25.5" customHeight="1">
      <c r="B105" s="9" t="s">
        <v>108</v>
      </c>
      <c r="E105" s="152"/>
      <c r="G105" s="62">
        <f>'Conso-EQ'!R25</f>
        <v>9186832.2300000004</v>
      </c>
      <c r="H105" s="4"/>
      <c r="I105" s="62">
        <f>+'Conso-EQ'!R18</f>
        <v>-2882348.1999999993</v>
      </c>
      <c r="K105" s="31">
        <f>+EQ!O17</f>
        <v>17138892.509999998</v>
      </c>
      <c r="M105" s="31">
        <f>+EQ!O14</f>
        <v>17138892.509999998</v>
      </c>
    </row>
    <row r="106" spans="1:14" ht="25.5" customHeight="1">
      <c r="B106" s="141" t="s">
        <v>109</v>
      </c>
      <c r="G106" s="4">
        <f>SUM(G99:G105)</f>
        <v>3270573479.4399996</v>
      </c>
      <c r="H106" s="4"/>
      <c r="I106" s="4">
        <f>SUM(I99:I105)</f>
        <v>3043884751.5699997</v>
      </c>
      <c r="J106" s="4"/>
      <c r="K106" s="4">
        <f>SUM(K99:K105)</f>
        <v>2848005779.1900005</v>
      </c>
      <c r="L106" s="36"/>
      <c r="M106" s="4">
        <f>SUM(M99:M105)</f>
        <v>2522461261.1300001</v>
      </c>
    </row>
    <row r="107" spans="1:14" ht="25.5" customHeight="1">
      <c r="B107" s="9" t="s">
        <v>110</v>
      </c>
      <c r="G107" s="4">
        <f>+'Conso-EQ'!V25</f>
        <v>613574971.2700001</v>
      </c>
      <c r="H107" s="4"/>
      <c r="I107" s="41">
        <v>873135513.50000024</v>
      </c>
      <c r="J107" s="4"/>
      <c r="K107" s="4">
        <v>0</v>
      </c>
      <c r="L107" s="13"/>
      <c r="M107" s="4">
        <v>0</v>
      </c>
    </row>
    <row r="108" spans="1:14" ht="25.5" customHeight="1">
      <c r="B108" s="193" t="s">
        <v>111</v>
      </c>
      <c r="G108" s="30">
        <f>SUM(G106:G107)</f>
        <v>3884148450.7099996</v>
      </c>
      <c r="H108" s="11"/>
      <c r="I108" s="30">
        <f>SUM(I106:I107)</f>
        <v>3917020265.0699997</v>
      </c>
      <c r="J108" s="11"/>
      <c r="K108" s="30">
        <f>SUM(K106:K107)</f>
        <v>2848005779.1900005</v>
      </c>
      <c r="L108" s="36"/>
      <c r="M108" s="30">
        <f>SUM(M106:M107)</f>
        <v>2522461261.1300001</v>
      </c>
    </row>
    <row r="109" spans="1:14" ht="25.5" customHeight="1" thickBot="1">
      <c r="A109" s="141" t="s">
        <v>112</v>
      </c>
      <c r="G109" s="32">
        <f>G77+G108</f>
        <v>7741008404.289999</v>
      </c>
      <c r="H109" s="11"/>
      <c r="I109" s="32">
        <f>I77+I108</f>
        <v>9258311092.5</v>
      </c>
      <c r="J109" s="11"/>
      <c r="K109" s="32">
        <f>K77+K108</f>
        <v>4421188351.0500002</v>
      </c>
      <c r="L109" s="36"/>
      <c r="M109" s="32">
        <f>M77+M108</f>
        <v>4119383343.6800003</v>
      </c>
    </row>
    <row r="110" spans="1:14" ht="25.5" customHeight="1" thickTop="1">
      <c r="G110" s="14"/>
      <c r="H110" s="14"/>
      <c r="I110" s="14"/>
      <c r="J110" s="14"/>
      <c r="K110" s="14"/>
      <c r="L110" s="38"/>
      <c r="M110" s="14"/>
    </row>
    <row r="111" spans="1:14" ht="25.5" customHeight="1">
      <c r="G111" s="14"/>
      <c r="H111" s="39"/>
      <c r="I111" s="14"/>
      <c r="J111" s="39"/>
      <c r="K111" s="14"/>
      <c r="L111" s="39"/>
      <c r="M111" s="14"/>
      <c r="N111" s="39"/>
    </row>
    <row r="112" spans="1:14" ht="25.5" customHeight="1">
      <c r="D112" s="9"/>
      <c r="L112" s="3"/>
    </row>
    <row r="113" spans="1:12" ht="25.5" customHeight="1">
      <c r="A113" s="9" t="s">
        <v>68</v>
      </c>
      <c r="D113" s="9"/>
      <c r="L113" s="3"/>
    </row>
    <row r="114" spans="1:12" ht="25.5" customHeight="1">
      <c r="A114" s="9"/>
      <c r="D114" s="9"/>
      <c r="L114" s="3"/>
    </row>
    <row r="115" spans="1:12" ht="25.5" customHeight="1">
      <c r="A115" s="9"/>
      <c r="D115" s="9"/>
    </row>
    <row r="116" spans="1:12" ht="25.5" customHeight="1">
      <c r="D116" s="10" t="s">
        <v>113</v>
      </c>
      <c r="F116" s="3"/>
    </row>
    <row r="117" spans="1:12" ht="25.5" customHeight="1">
      <c r="D117" s="10" t="s">
        <v>15</v>
      </c>
      <c r="F117" s="3"/>
      <c r="G117" s="190"/>
    </row>
    <row r="118" spans="1:12" ht="25.5" customHeight="1">
      <c r="E118" s="3"/>
    </row>
  </sheetData>
  <mergeCells count="24">
    <mergeCell ref="A93:D93"/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K46:M46"/>
    <mergeCell ref="G46:I46"/>
    <mergeCell ref="A48:D48"/>
    <mergeCell ref="A92:D92"/>
    <mergeCell ref="K90:M90"/>
    <mergeCell ref="G90:I90"/>
    <mergeCell ref="A49:D49"/>
    <mergeCell ref="A84:M84"/>
    <mergeCell ref="A85:M85"/>
    <mergeCell ref="A86:M86"/>
    <mergeCell ref="A87:M87"/>
    <mergeCell ref="G89:M89"/>
  </mergeCells>
  <phoneticPr fontId="3" type="noConversion"/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3" manualBreakCount="3">
    <brk id="39" max="16383" man="1"/>
    <brk id="83" max="16383" man="1"/>
    <brk id="120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"/>
  <sheetViews>
    <sheetView view="pageBreakPreview" zoomScaleNormal="100" zoomScaleSheetLayoutView="100" workbookViewId="0">
      <selection activeCell="G111" sqref="G111:M111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" customWidth="1"/>
    <col min="13" max="13" width="18.87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4.75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4.75" customHeight="1">
      <c r="A2" s="204" t="s">
        <v>114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4.75" customHeight="1">
      <c r="A3" s="205" t="s">
        <v>115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.75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4.75" customHeight="1">
      <c r="A5" s="43"/>
      <c r="B5" s="43"/>
      <c r="C5" s="43"/>
      <c r="D5" s="43"/>
      <c r="E5" s="43"/>
      <c r="F5" s="43"/>
      <c r="G5" s="206" t="s">
        <v>36</v>
      </c>
      <c r="H5" s="206"/>
      <c r="I5" s="206"/>
      <c r="J5" s="206"/>
      <c r="K5" s="206"/>
      <c r="L5" s="206"/>
      <c r="M5" s="206"/>
    </row>
    <row r="6" spans="1:13" ht="24.75" customHeight="1">
      <c r="A6" s="43"/>
      <c r="B6" s="101"/>
      <c r="C6" s="101"/>
      <c r="D6" s="101"/>
      <c r="E6" s="101"/>
      <c r="F6" s="101"/>
      <c r="G6" s="201" t="s">
        <v>37</v>
      </c>
      <c r="H6" s="201"/>
      <c r="I6" s="201"/>
      <c r="J6" s="33"/>
      <c r="K6" s="200" t="s">
        <v>38</v>
      </c>
      <c r="L6" s="200"/>
      <c r="M6" s="200"/>
    </row>
    <row r="7" spans="1:13" ht="24.75" customHeight="1">
      <c r="A7" s="161"/>
      <c r="B7" s="162"/>
      <c r="C7" s="162"/>
      <c r="D7" s="162"/>
      <c r="E7" s="162"/>
      <c r="F7" s="164" t="s">
        <v>43</v>
      </c>
      <c r="G7" s="27" t="s">
        <v>41</v>
      </c>
      <c r="H7" s="24"/>
      <c r="I7" s="27" t="s">
        <v>39</v>
      </c>
      <c r="J7" s="24"/>
      <c r="K7" s="27" t="str">
        <f>+G7</f>
        <v>2023</v>
      </c>
      <c r="L7" s="24"/>
      <c r="M7" s="27" t="str">
        <f>+I7</f>
        <v>2022</v>
      </c>
    </row>
    <row r="8" spans="1:13" ht="24.75" customHeight="1">
      <c r="A8" s="161"/>
      <c r="B8" s="162"/>
      <c r="C8" s="162"/>
      <c r="D8" s="162"/>
      <c r="E8" s="162"/>
      <c r="F8" s="164"/>
      <c r="G8" s="167"/>
      <c r="H8" s="165"/>
      <c r="I8" s="167"/>
      <c r="J8" s="165"/>
      <c r="K8" s="167"/>
      <c r="L8" s="165"/>
      <c r="M8" s="167"/>
    </row>
    <row r="9" spans="1:13" ht="24.75" customHeight="1">
      <c r="A9" s="9" t="s">
        <v>116</v>
      </c>
      <c r="F9" s="15">
        <v>31</v>
      </c>
      <c r="G9" s="168">
        <v>2851288248.73</v>
      </c>
      <c r="H9" s="69"/>
      <c r="I9" s="63">
        <v>2647711654.6399999</v>
      </c>
      <c r="J9" s="169"/>
      <c r="K9" s="69">
        <v>0</v>
      </c>
      <c r="L9" s="69"/>
      <c r="M9" s="69">
        <v>0</v>
      </c>
    </row>
    <row r="10" spans="1:13" ht="24.75" customHeight="1">
      <c r="A10" s="9" t="s">
        <v>119</v>
      </c>
      <c r="F10" s="15"/>
      <c r="G10" s="168">
        <v>130819.81</v>
      </c>
      <c r="H10" s="69"/>
      <c r="I10" s="63">
        <v>0</v>
      </c>
      <c r="J10" s="169"/>
      <c r="K10" s="69">
        <v>0</v>
      </c>
      <c r="L10" s="69"/>
      <c r="M10" s="69">
        <v>0</v>
      </c>
    </row>
    <row r="11" spans="1:13" ht="24.75" customHeight="1">
      <c r="A11" s="9" t="s">
        <v>117</v>
      </c>
      <c r="B11" s="162"/>
      <c r="C11" s="162"/>
      <c r="D11" s="162"/>
      <c r="E11" s="162"/>
      <c r="F11" s="170" t="s">
        <v>28</v>
      </c>
      <c r="G11" s="124">
        <v>0</v>
      </c>
      <c r="H11" s="98"/>
      <c r="I11" s="64">
        <v>0</v>
      </c>
      <c r="J11" s="171"/>
      <c r="K11" s="77">
        <v>802443009.47000003</v>
      </c>
      <c r="L11" s="98"/>
      <c r="M11" s="77">
        <v>277480855.75</v>
      </c>
    </row>
    <row r="12" spans="1:13" ht="24.75" customHeight="1">
      <c r="A12" s="9"/>
      <c r="B12" s="9" t="s">
        <v>118</v>
      </c>
      <c r="C12" s="9"/>
      <c r="D12" s="9"/>
      <c r="E12" s="9"/>
      <c r="F12" s="172"/>
      <c r="G12" s="195">
        <f>SUM(G9:G11)</f>
        <v>2851419068.54</v>
      </c>
      <c r="H12" s="16"/>
      <c r="I12" s="196">
        <f>SUM(I9:I11)</f>
        <v>2647711654.6399999</v>
      </c>
      <c r="J12" s="169"/>
      <c r="K12" s="195">
        <f>SUM(K9:K11)</f>
        <v>802443009.47000003</v>
      </c>
      <c r="L12" s="69"/>
      <c r="M12" s="195">
        <f>SUM(M9:M11)</f>
        <v>277480855.75</v>
      </c>
    </row>
    <row r="13" spans="1:13" ht="24.75" customHeight="1">
      <c r="A13" s="9" t="s">
        <v>120</v>
      </c>
      <c r="F13" s="173"/>
      <c r="G13" s="16">
        <v>-2008354909.7400002</v>
      </c>
      <c r="H13" s="79"/>
      <c r="I13" s="194">
        <v>-2073455950.0999999</v>
      </c>
      <c r="J13" s="169"/>
      <c r="K13" s="79">
        <v>0</v>
      </c>
      <c r="L13" s="79"/>
      <c r="M13" s="79">
        <v>0</v>
      </c>
    </row>
    <row r="14" spans="1:13" ht="24.75" customHeight="1">
      <c r="A14" s="9" t="s">
        <v>121</v>
      </c>
      <c r="F14" s="173"/>
      <c r="G14" s="16">
        <v>-1210289.08</v>
      </c>
      <c r="H14" s="79"/>
      <c r="I14" s="14">
        <v>0</v>
      </c>
      <c r="J14" s="169"/>
      <c r="K14" s="79">
        <v>0</v>
      </c>
      <c r="L14" s="79"/>
      <c r="M14" s="79">
        <v>0</v>
      </c>
    </row>
    <row r="15" spans="1:13" ht="24.75" customHeight="1">
      <c r="A15" s="9"/>
      <c r="B15" s="1" t="s">
        <v>122</v>
      </c>
      <c r="F15" s="173"/>
      <c r="G15" s="195">
        <f>SUM(G13:G14)</f>
        <v>-2009565198.8200002</v>
      </c>
      <c r="H15" s="16"/>
      <c r="I15" s="195">
        <f>SUM(I13:I14)</f>
        <v>-2073455950.0999999</v>
      </c>
      <c r="J15" s="169"/>
      <c r="K15" s="195">
        <f>SUM(K13:K14)</f>
        <v>0</v>
      </c>
      <c r="L15" s="69"/>
      <c r="M15" s="195">
        <f>SUM(M13:M14)</f>
        <v>0</v>
      </c>
    </row>
    <row r="16" spans="1:13" ht="24.75" customHeight="1">
      <c r="A16" s="141" t="s">
        <v>123</v>
      </c>
      <c r="F16" s="158"/>
      <c r="G16" s="65">
        <f>+G12+G15</f>
        <v>841853869.71999979</v>
      </c>
      <c r="H16" s="16"/>
      <c r="I16" s="65">
        <f>+I12+I15</f>
        <v>574255704.53999996</v>
      </c>
      <c r="J16" s="169"/>
      <c r="K16" s="78">
        <f>+K12+K15</f>
        <v>802443009.47000003</v>
      </c>
      <c r="L16" s="69"/>
      <c r="M16" s="78">
        <f>+M12+M15</f>
        <v>277480855.75</v>
      </c>
    </row>
    <row r="17" spans="1:13" ht="24.75" customHeight="1">
      <c r="A17" s="1" t="s">
        <v>124</v>
      </c>
      <c r="F17" s="170"/>
      <c r="G17" s="65">
        <v>13258471.830000002</v>
      </c>
      <c r="H17" s="16"/>
      <c r="I17" s="65">
        <v>91957862.87999998</v>
      </c>
      <c r="J17" s="169"/>
      <c r="K17" s="65">
        <v>13028659.32</v>
      </c>
      <c r="L17" s="16"/>
      <c r="M17" s="65">
        <v>3618654.69</v>
      </c>
    </row>
    <row r="18" spans="1:13" ht="24.75" customHeight="1">
      <c r="A18" s="7" t="s">
        <v>125</v>
      </c>
      <c r="B18" s="9"/>
      <c r="C18" s="9"/>
      <c r="D18" s="9"/>
      <c r="E18" s="9"/>
      <c r="F18" s="172"/>
      <c r="G18" s="198">
        <f>SUM(G16:G17)</f>
        <v>855112341.54999983</v>
      </c>
      <c r="H18" s="16"/>
      <c r="I18" s="198">
        <f>SUM(I16:I17)</f>
        <v>666213567.41999996</v>
      </c>
      <c r="J18" s="175"/>
      <c r="K18" s="198">
        <f>SUM(K16:K17)</f>
        <v>815471668.79000008</v>
      </c>
      <c r="L18" s="16"/>
      <c r="M18" s="198">
        <f>SUM(M16:M17)</f>
        <v>281099510.44</v>
      </c>
    </row>
    <row r="19" spans="1:13" ht="24.75" customHeight="1">
      <c r="A19" s="9" t="s">
        <v>126</v>
      </c>
      <c r="F19" s="15"/>
      <c r="G19" s="16">
        <v>-373538330.35000002</v>
      </c>
      <c r="H19" s="16"/>
      <c r="I19" s="16">
        <v>-140862661.13</v>
      </c>
      <c r="J19" s="16"/>
      <c r="K19" s="16">
        <v>-255118918.63000003</v>
      </c>
      <c r="L19" s="16"/>
      <c r="M19" s="16">
        <v>-87577313.790000021</v>
      </c>
    </row>
    <row r="20" spans="1:13" ht="24.75" customHeight="1">
      <c r="A20" s="9" t="s">
        <v>187</v>
      </c>
      <c r="F20" s="15"/>
      <c r="G20" s="174">
        <v>215358931.61000001</v>
      </c>
      <c r="H20" s="16"/>
      <c r="I20" s="174">
        <v>0</v>
      </c>
      <c r="J20" s="16"/>
      <c r="K20" s="174">
        <v>-153358550.74000001</v>
      </c>
      <c r="L20" s="16"/>
      <c r="M20" s="174">
        <v>0</v>
      </c>
    </row>
    <row r="21" spans="1:13" ht="24.75" customHeight="1">
      <c r="A21" s="9"/>
      <c r="B21" s="1" t="s">
        <v>127</v>
      </c>
      <c r="F21" s="15"/>
      <c r="G21" s="16">
        <f>+G19+G20</f>
        <v>-158179398.74000001</v>
      </c>
      <c r="H21" s="16"/>
      <c r="I21" s="16">
        <f>+I19+I20</f>
        <v>-140862661.13</v>
      </c>
      <c r="J21" s="16"/>
      <c r="K21" s="16">
        <f>+K19+K20</f>
        <v>-408477469.37</v>
      </c>
      <c r="L21" s="16"/>
      <c r="M21" s="16">
        <f>+M19+M20</f>
        <v>-87577313.790000021</v>
      </c>
    </row>
    <row r="22" spans="1:13" ht="24.75" customHeight="1">
      <c r="A22" s="7" t="s">
        <v>128</v>
      </c>
      <c r="F22" s="15"/>
      <c r="G22" s="176">
        <f>+G18+G21</f>
        <v>696932942.80999982</v>
      </c>
      <c r="H22" s="16"/>
      <c r="I22" s="176">
        <f>+I18+I21</f>
        <v>525350906.28999996</v>
      </c>
      <c r="J22" s="16"/>
      <c r="K22" s="176">
        <f>+K18+K21</f>
        <v>406994199.42000008</v>
      </c>
      <c r="L22" s="16"/>
      <c r="M22" s="176">
        <f>+M18+M21</f>
        <v>193522196.64999998</v>
      </c>
    </row>
    <row r="23" spans="1:13" ht="24.75" customHeight="1">
      <c r="A23" s="9" t="s">
        <v>129</v>
      </c>
      <c r="F23" s="170"/>
      <c r="G23" s="16">
        <v>28659658.019999981</v>
      </c>
      <c r="H23" s="79"/>
      <c r="I23" s="16">
        <v>18596070.060000002</v>
      </c>
      <c r="J23" s="169"/>
      <c r="K23" s="16">
        <v>66225999.600000001</v>
      </c>
      <c r="L23" s="16"/>
      <c r="M23" s="79">
        <v>60247030.93</v>
      </c>
    </row>
    <row r="24" spans="1:13" ht="24.75" customHeight="1">
      <c r="A24" s="9" t="s">
        <v>130</v>
      </c>
      <c r="F24" s="15"/>
      <c r="G24" s="16">
        <v>-238482010.89000002</v>
      </c>
      <c r="H24" s="79"/>
      <c r="I24" s="16">
        <v>-199820138.69</v>
      </c>
      <c r="J24" s="169"/>
      <c r="K24" s="16">
        <v>-74256117.700000003</v>
      </c>
      <c r="L24" s="16"/>
      <c r="M24" s="79">
        <v>-75108012.430000007</v>
      </c>
    </row>
    <row r="25" spans="1:13" ht="24.75" customHeight="1">
      <c r="A25" s="9" t="s">
        <v>131</v>
      </c>
      <c r="F25" s="170"/>
      <c r="G25" s="16">
        <v>-35570707.149999999</v>
      </c>
      <c r="H25" s="79"/>
      <c r="I25" s="16">
        <v>-37817385.359999999</v>
      </c>
      <c r="J25" s="169"/>
      <c r="K25" s="16">
        <v>0</v>
      </c>
      <c r="L25" s="16"/>
      <c r="M25" s="79">
        <v>0</v>
      </c>
    </row>
    <row r="26" spans="1:13" ht="24.75" customHeight="1">
      <c r="B26" s="9" t="s">
        <v>132</v>
      </c>
      <c r="C26" s="9"/>
      <c r="D26" s="9"/>
      <c r="E26" s="9"/>
      <c r="F26" s="172"/>
      <c r="G26" s="176">
        <f>SUM(G23:G25)</f>
        <v>-245393060.02000004</v>
      </c>
      <c r="H26" s="69"/>
      <c r="I26" s="176">
        <f>SUM(I23:I25)</f>
        <v>-219041453.99000001</v>
      </c>
      <c r="J26" s="169"/>
      <c r="K26" s="176">
        <f>SUM(K23:K25)</f>
        <v>-8030118.1000000015</v>
      </c>
      <c r="L26" s="16"/>
      <c r="M26" s="176">
        <f>SUM(M23:M25)</f>
        <v>-14860981.500000007</v>
      </c>
    </row>
    <row r="27" spans="1:13" ht="24.75" customHeight="1">
      <c r="A27" s="7" t="s">
        <v>133</v>
      </c>
      <c r="B27" s="9"/>
      <c r="C27" s="9"/>
      <c r="D27" s="9"/>
      <c r="E27" s="9"/>
      <c r="F27" s="172"/>
      <c r="G27" s="67">
        <f>G22+G26</f>
        <v>451539882.78999978</v>
      </c>
      <c r="H27" s="69"/>
      <c r="I27" s="67">
        <f>I22+I26</f>
        <v>306309452.29999995</v>
      </c>
      <c r="J27" s="169"/>
      <c r="K27" s="16">
        <f>K22+K26</f>
        <v>398964081.32000005</v>
      </c>
      <c r="L27" s="16"/>
      <c r="M27" s="16">
        <f>M22+M26</f>
        <v>178661215.14999998</v>
      </c>
    </row>
    <row r="28" spans="1:13" ht="24.75" customHeight="1">
      <c r="A28" s="9" t="s">
        <v>134</v>
      </c>
      <c r="F28" s="170" t="s">
        <v>29</v>
      </c>
      <c r="G28" s="174">
        <v>-10746660.939999999</v>
      </c>
      <c r="H28" s="16"/>
      <c r="I28" s="68">
        <v>-13613497.27</v>
      </c>
      <c r="J28" s="175"/>
      <c r="K28" s="174">
        <v>0</v>
      </c>
      <c r="L28" s="16"/>
      <c r="M28" s="68">
        <v>0</v>
      </c>
    </row>
    <row r="29" spans="1:13" ht="24.75" customHeight="1">
      <c r="A29" s="7" t="s">
        <v>135</v>
      </c>
      <c r="B29" s="9"/>
      <c r="C29" s="9"/>
      <c r="D29" s="9"/>
      <c r="E29" s="9"/>
      <c r="F29" s="9"/>
      <c r="G29" s="66">
        <f>SUM(G27:G28)</f>
        <v>440793221.84999979</v>
      </c>
      <c r="H29" s="16"/>
      <c r="I29" s="66">
        <f>SUM(I27:I28)</f>
        <v>292695955.02999997</v>
      </c>
      <c r="J29" s="175"/>
      <c r="K29" s="177">
        <f>SUM(K27:K28)</f>
        <v>398964081.32000005</v>
      </c>
      <c r="L29" s="16"/>
      <c r="M29" s="177">
        <f>SUM(M27:M28)</f>
        <v>178661215.14999998</v>
      </c>
    </row>
    <row r="30" spans="1:13" ht="24.75" customHeight="1">
      <c r="A30" s="7" t="s">
        <v>136</v>
      </c>
      <c r="G30" s="16"/>
      <c r="H30" s="16"/>
      <c r="I30" s="69"/>
      <c r="J30" s="99"/>
      <c r="K30" s="69"/>
      <c r="L30" s="69"/>
      <c r="M30" s="69"/>
    </row>
    <row r="31" spans="1:13" ht="24.75" customHeight="1">
      <c r="A31" s="7" t="s">
        <v>137</v>
      </c>
      <c r="G31" s="16"/>
      <c r="H31" s="16"/>
      <c r="I31" s="69"/>
      <c r="J31" s="99"/>
      <c r="K31" s="69"/>
      <c r="L31" s="69"/>
      <c r="M31" s="69"/>
    </row>
    <row r="32" spans="1:13" ht="24.75" customHeight="1">
      <c r="A32" s="7" t="s">
        <v>138</v>
      </c>
      <c r="G32" s="16"/>
      <c r="H32" s="16"/>
      <c r="I32" s="69"/>
      <c r="J32" s="99"/>
      <c r="K32" s="69"/>
      <c r="L32" s="69"/>
      <c r="M32" s="69"/>
    </row>
    <row r="33" spans="1:13" ht="24.75" customHeight="1">
      <c r="A33" s="7"/>
      <c r="B33" s="1" t="s">
        <v>139</v>
      </c>
      <c r="G33" s="16"/>
      <c r="H33" s="16"/>
      <c r="I33" s="69"/>
      <c r="J33" s="99"/>
      <c r="K33" s="69"/>
      <c r="L33" s="69"/>
      <c r="M33" s="69"/>
    </row>
    <row r="34" spans="1:13" ht="24.75" customHeight="1">
      <c r="B34" s="1" t="s">
        <v>140</v>
      </c>
      <c r="C34" s="9"/>
      <c r="D34" s="9"/>
      <c r="E34" s="9"/>
      <c r="F34" s="9"/>
      <c r="G34" s="67">
        <v>-398826</v>
      </c>
      <c r="H34" s="16"/>
      <c r="I34" s="67">
        <v>6464732.0800000001</v>
      </c>
      <c r="J34" s="16"/>
      <c r="K34" s="16">
        <v>0</v>
      </c>
      <c r="L34" s="16"/>
      <c r="M34" s="79">
        <v>3915299</v>
      </c>
    </row>
    <row r="35" spans="1:13" ht="24.75" customHeight="1" thickBot="1">
      <c r="A35" s="7" t="s">
        <v>141</v>
      </c>
      <c r="B35" s="9"/>
      <c r="C35" s="9"/>
      <c r="D35" s="9"/>
      <c r="E35" s="9"/>
      <c r="F35" s="9"/>
      <c r="G35" s="70">
        <f>SUM(G29:G34)</f>
        <v>440394395.84999979</v>
      </c>
      <c r="H35" s="16"/>
      <c r="I35" s="70">
        <f>SUM(I29:I34)</f>
        <v>299160687.10999995</v>
      </c>
      <c r="J35" s="175"/>
      <c r="K35" s="70">
        <f>SUM(K29:K34)</f>
        <v>398964081.32000005</v>
      </c>
      <c r="L35" s="16"/>
      <c r="M35" s="70">
        <f>SUM(M29:M34)</f>
        <v>182576514.14999998</v>
      </c>
    </row>
    <row r="36" spans="1:13" ht="16.5" customHeight="1" thickTop="1">
      <c r="G36" s="73"/>
      <c r="H36" s="71"/>
      <c r="I36" s="73"/>
      <c r="J36" s="16"/>
      <c r="K36" s="73"/>
      <c r="L36" s="71"/>
      <c r="M36" s="73"/>
    </row>
    <row r="37" spans="1:13" ht="24.75" customHeight="1">
      <c r="A37" s="178" t="s">
        <v>68</v>
      </c>
      <c r="G37" s="73"/>
      <c r="H37" s="71"/>
      <c r="I37" s="73"/>
      <c r="J37" s="179"/>
      <c r="K37" s="8"/>
      <c r="L37" s="71"/>
      <c r="M37" s="73"/>
    </row>
    <row r="38" spans="1:13" ht="16.5" customHeight="1">
      <c r="G38" s="73"/>
      <c r="H38" s="71"/>
      <c r="I38" s="73"/>
      <c r="J38" s="16"/>
      <c r="K38" s="73"/>
      <c r="L38" s="71"/>
      <c r="M38" s="73"/>
    </row>
    <row r="39" spans="1:13" ht="24.75" customHeight="1">
      <c r="D39" s="10"/>
      <c r="E39" s="1" t="s">
        <v>146</v>
      </c>
      <c r="G39" s="73"/>
      <c r="H39" s="71"/>
      <c r="I39" s="73"/>
      <c r="J39" s="16"/>
      <c r="K39" s="73"/>
      <c r="L39" s="71"/>
      <c r="M39" s="73"/>
    </row>
    <row r="40" spans="1:13" ht="24.75" customHeight="1">
      <c r="E40" s="10" t="s">
        <v>30</v>
      </c>
      <c r="G40" s="73"/>
      <c r="H40" s="71"/>
      <c r="I40" s="73"/>
      <c r="J40" s="16"/>
      <c r="K40" s="73"/>
      <c r="L40" s="71"/>
      <c r="M40" s="73"/>
    </row>
    <row r="41" spans="1:13" ht="25.5" customHeight="1">
      <c r="A41" s="203" t="s">
        <v>16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ht="25.5" customHeight="1">
      <c r="A42" s="204" t="str">
        <f>+A1</f>
        <v xml:space="preserve">TPC POWER HOLDING PUBLIC COMPANY LIMITED AND SUBSIDIARIES  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5.5" customHeight="1">
      <c r="A43" s="204" t="s">
        <v>147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3" ht="25.5" customHeight="1">
      <c r="A44" s="207" t="str">
        <f>+A3</f>
        <v>FOR THE YEAR ENDED DECEMBER 31, 2023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25.5" customHeight="1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6" spans="1:13" ht="25.5" customHeight="1">
      <c r="A46" s="43"/>
      <c r="B46" s="43"/>
      <c r="C46" s="43"/>
      <c r="D46" s="43"/>
      <c r="E46" s="43"/>
      <c r="F46" s="43"/>
      <c r="G46" s="206" t="str">
        <f>+G5</f>
        <v>Baht</v>
      </c>
      <c r="H46" s="206"/>
      <c r="I46" s="206"/>
      <c r="J46" s="206"/>
      <c r="K46" s="206"/>
      <c r="L46" s="206"/>
      <c r="M46" s="206"/>
    </row>
    <row r="47" spans="1:13" ht="25.5" customHeight="1">
      <c r="A47" s="161"/>
      <c r="B47" s="162"/>
      <c r="C47" s="162"/>
      <c r="D47" s="162"/>
      <c r="E47" s="162"/>
      <c r="F47" s="162"/>
      <c r="G47" s="200" t="str">
        <f>+G6</f>
        <v>Consolidated financial statements</v>
      </c>
      <c r="H47" s="200"/>
      <c r="I47" s="200"/>
      <c r="J47" s="163"/>
      <c r="K47" s="200" t="str">
        <f>+K6</f>
        <v>Separate financial statements</v>
      </c>
      <c r="L47" s="200"/>
      <c r="M47" s="200"/>
    </row>
    <row r="48" spans="1:13" ht="25.5" customHeight="1">
      <c r="A48" s="161"/>
      <c r="B48" s="162"/>
      <c r="C48" s="162"/>
      <c r="D48" s="162"/>
      <c r="E48" s="162"/>
      <c r="F48" s="164" t="str">
        <f>+F7</f>
        <v>Notes</v>
      </c>
      <c r="G48" s="166" t="str">
        <f>+G7</f>
        <v>2023</v>
      </c>
      <c r="H48" s="165"/>
      <c r="I48" s="166" t="str">
        <f>+I7</f>
        <v>2022</v>
      </c>
      <c r="J48" s="165"/>
      <c r="K48" s="166" t="str">
        <f>++K7</f>
        <v>2023</v>
      </c>
      <c r="L48" s="165"/>
      <c r="M48" s="166" t="str">
        <f>+M7</f>
        <v>2022</v>
      </c>
    </row>
    <row r="49" spans="1:13" ht="24.75" customHeight="1">
      <c r="A49" s="141" t="s">
        <v>142</v>
      </c>
      <c r="B49" s="7"/>
      <c r="C49" s="7"/>
      <c r="D49" s="7"/>
      <c r="E49" s="7"/>
      <c r="F49" s="7"/>
      <c r="G49" s="17"/>
      <c r="H49" s="17"/>
      <c r="I49" s="17"/>
      <c r="J49" s="16"/>
      <c r="K49" s="17"/>
      <c r="L49" s="17"/>
      <c r="M49" s="17"/>
    </row>
    <row r="50" spans="1:13" ht="24.75" customHeight="1">
      <c r="A50" s="1" t="s">
        <v>143</v>
      </c>
      <c r="G50" s="71">
        <f>+G52-G51</f>
        <v>288437936.69999981</v>
      </c>
      <c r="H50" s="71"/>
      <c r="I50" s="71">
        <f>+I52-I51</f>
        <v>173131684.38999999</v>
      </c>
      <c r="J50" s="16"/>
      <c r="K50" s="16">
        <f>+K52-K51</f>
        <v>398964081.32000005</v>
      </c>
      <c r="L50" s="16"/>
      <c r="M50" s="16">
        <f>+M52-M51</f>
        <v>178661215.14999998</v>
      </c>
    </row>
    <row r="51" spans="1:13" ht="24.75" customHeight="1">
      <c r="A51" s="1" t="s">
        <v>144</v>
      </c>
      <c r="G51" s="71">
        <v>152355285.15000001</v>
      </c>
      <c r="H51" s="17"/>
      <c r="I51" s="71">
        <v>119564270.64</v>
      </c>
      <c r="J51" s="16"/>
      <c r="K51" s="74">
        <v>0</v>
      </c>
      <c r="L51" s="100"/>
      <c r="M51" s="74">
        <v>0</v>
      </c>
    </row>
    <row r="52" spans="1:13" ht="24.75" customHeight="1" thickBot="1">
      <c r="A52" s="1" t="s">
        <v>145</v>
      </c>
      <c r="G52" s="72">
        <f>+G29</f>
        <v>440793221.84999979</v>
      </c>
      <c r="H52" s="71"/>
      <c r="I52" s="72">
        <f>+I29</f>
        <v>292695955.02999997</v>
      </c>
      <c r="J52" s="16"/>
      <c r="K52" s="72">
        <f>+K29</f>
        <v>398964081.32000005</v>
      </c>
      <c r="L52" s="71"/>
      <c r="M52" s="72">
        <f>+M29</f>
        <v>178661215.14999998</v>
      </c>
    </row>
    <row r="53" spans="1:13" ht="25.5" customHeight="1" thickTop="1">
      <c r="A53" s="141" t="s">
        <v>148</v>
      </c>
      <c r="B53" s="7"/>
      <c r="C53" s="7"/>
      <c r="D53" s="7"/>
      <c r="E53" s="7"/>
      <c r="F53" s="7"/>
      <c r="G53" s="17"/>
      <c r="H53" s="17"/>
      <c r="I53" s="17"/>
      <c r="J53" s="16"/>
      <c r="K53" s="17"/>
      <c r="L53" s="17"/>
      <c r="M53" s="17"/>
    </row>
    <row r="54" spans="1:13" ht="25.5" customHeight="1">
      <c r="A54" s="1" t="s">
        <v>149</v>
      </c>
      <c r="G54" s="71">
        <f>+G56-G55</f>
        <v>288039110.69999981</v>
      </c>
      <c r="H54" s="71"/>
      <c r="I54" s="71">
        <f>+I56-I55</f>
        <v>179342065.36999995</v>
      </c>
      <c r="J54" s="16"/>
      <c r="K54" s="16">
        <f>+K56-K55</f>
        <v>398964081.32000005</v>
      </c>
      <c r="L54" s="16"/>
      <c r="M54" s="71">
        <f>+M56-M55</f>
        <v>182576514.14999998</v>
      </c>
    </row>
    <row r="55" spans="1:13" ht="25.5" customHeight="1">
      <c r="A55" s="1" t="s">
        <v>144</v>
      </c>
      <c r="G55" s="74">
        <v>152355285.15000001</v>
      </c>
      <c r="H55" s="17"/>
      <c r="I55" s="74">
        <v>119818621.73999999</v>
      </c>
      <c r="J55" s="16"/>
      <c r="K55" s="74">
        <v>0</v>
      </c>
      <c r="L55" s="100"/>
      <c r="M55" s="74">
        <v>0</v>
      </c>
    </row>
    <row r="56" spans="1:13" ht="25.5" customHeight="1" thickBot="1">
      <c r="A56" s="1" t="s">
        <v>150</v>
      </c>
      <c r="G56" s="72">
        <f>G35</f>
        <v>440394395.84999979</v>
      </c>
      <c r="H56" s="71"/>
      <c r="I56" s="72">
        <f>+I35</f>
        <v>299160687.10999995</v>
      </c>
      <c r="J56" s="16"/>
      <c r="K56" s="72">
        <f>K35</f>
        <v>398964081.32000005</v>
      </c>
      <c r="L56" s="71"/>
      <c r="M56" s="72">
        <f>M35</f>
        <v>182576514.14999998</v>
      </c>
    </row>
    <row r="57" spans="1:13" ht="25.5" customHeight="1" thickTop="1">
      <c r="A57" s="141" t="s">
        <v>151</v>
      </c>
      <c r="J57" s="101"/>
    </row>
    <row r="58" spans="1:13" ht="25.5" customHeight="1">
      <c r="A58" s="141" t="s">
        <v>152</v>
      </c>
      <c r="J58" s="101"/>
    </row>
    <row r="59" spans="1:13" ht="25.5" customHeight="1">
      <c r="B59" s="9" t="s">
        <v>155</v>
      </c>
      <c r="C59" s="9"/>
      <c r="D59" s="9"/>
      <c r="E59" s="9"/>
      <c r="F59" s="170" t="s">
        <v>31</v>
      </c>
      <c r="G59" s="5">
        <f>G50/401200000</f>
        <v>0.71893802766699855</v>
      </c>
      <c r="H59" s="5"/>
      <c r="I59" s="5">
        <f>I50/401200000</f>
        <v>0.43153460715353936</v>
      </c>
      <c r="J59" s="5"/>
      <c r="K59" s="5">
        <f>K50/401200000</f>
        <v>0.99442692253240295</v>
      </c>
      <c r="L59" s="5">
        <f>L50/401200000</f>
        <v>0</v>
      </c>
      <c r="M59" s="5">
        <f>M50/401200000</f>
        <v>0.44531708661515446</v>
      </c>
    </row>
    <row r="60" spans="1:13" ht="25.5" customHeight="1">
      <c r="B60" s="1" t="s">
        <v>154</v>
      </c>
      <c r="G60" s="75">
        <v>401200000</v>
      </c>
      <c r="H60" s="75"/>
      <c r="I60" s="75">
        <v>401200000</v>
      </c>
      <c r="J60" s="102"/>
      <c r="K60" s="75">
        <v>401200000</v>
      </c>
      <c r="L60" s="75"/>
      <c r="M60" s="75">
        <v>401200000</v>
      </c>
    </row>
    <row r="61" spans="1:13" ht="25.5" customHeight="1">
      <c r="G61" s="76"/>
      <c r="I61" s="76"/>
      <c r="K61" s="76"/>
      <c r="M61" s="76"/>
    </row>
    <row r="62" spans="1:13" ht="25.5" customHeight="1">
      <c r="G62" s="76"/>
      <c r="I62" s="76"/>
      <c r="K62" s="76"/>
      <c r="M62" s="76"/>
    </row>
    <row r="63" spans="1:13" ht="25.5" customHeight="1">
      <c r="G63" s="76"/>
      <c r="I63" s="76"/>
      <c r="K63" s="76"/>
      <c r="M63" s="76"/>
    </row>
    <row r="64" spans="1:13" ht="25.5" customHeight="1">
      <c r="G64" s="76"/>
      <c r="I64" s="76"/>
      <c r="K64" s="76"/>
      <c r="M64" s="76"/>
    </row>
    <row r="65" spans="1:13" ht="25.5" customHeight="1">
      <c r="G65" s="76"/>
      <c r="I65" s="76"/>
      <c r="K65" s="76"/>
      <c r="M65" s="76"/>
    </row>
    <row r="66" spans="1:13" ht="25.5" customHeight="1">
      <c r="A66" s="178" t="s">
        <v>68</v>
      </c>
      <c r="G66" s="76"/>
      <c r="I66" s="76"/>
      <c r="K66" s="76"/>
      <c r="M66" s="76"/>
    </row>
    <row r="67" spans="1:13" ht="25.5" customHeight="1">
      <c r="G67" s="76"/>
      <c r="I67" s="76"/>
      <c r="K67" s="76"/>
      <c r="M67" s="76"/>
    </row>
    <row r="68" spans="1:13" ht="25.5" customHeight="1">
      <c r="G68" s="76"/>
      <c r="I68" s="76"/>
      <c r="K68" s="76"/>
      <c r="M68" s="76"/>
    </row>
    <row r="69" spans="1:13" ht="25.5" customHeight="1">
      <c r="G69" s="76"/>
      <c r="I69" s="76"/>
      <c r="K69" s="76"/>
      <c r="M69" s="76"/>
    </row>
    <row r="70" spans="1:13" ht="25.5" customHeight="1">
      <c r="G70" s="76"/>
      <c r="I70" s="76"/>
      <c r="K70" s="76"/>
      <c r="M70" s="76"/>
    </row>
    <row r="71" spans="1:13" ht="25.5" customHeight="1">
      <c r="G71" s="76"/>
      <c r="I71" s="76"/>
      <c r="K71" s="76"/>
      <c r="M71" s="76"/>
    </row>
    <row r="72" spans="1:13" ht="25.5" customHeight="1">
      <c r="A72" s="178"/>
      <c r="G72" s="76"/>
      <c r="I72" s="76"/>
      <c r="K72" s="76"/>
      <c r="M72" s="76"/>
    </row>
    <row r="73" spans="1:13" ht="25.5" customHeight="1">
      <c r="A73" s="178"/>
      <c r="G73" s="76"/>
      <c r="I73" s="76"/>
      <c r="K73" s="76"/>
      <c r="M73" s="76"/>
    </row>
    <row r="74" spans="1:13" ht="25.5" customHeight="1">
      <c r="A74" s="178"/>
      <c r="G74" s="76"/>
      <c r="I74" s="76"/>
      <c r="K74" s="76"/>
      <c r="M74" s="76"/>
    </row>
    <row r="75" spans="1:13" ht="25.5" customHeight="1">
      <c r="D75" s="10" t="s">
        <v>146</v>
      </c>
      <c r="G75" s="10"/>
      <c r="H75" s="10"/>
    </row>
    <row r="76" spans="1:13" ht="25.5" customHeight="1">
      <c r="D76" s="10" t="s">
        <v>30</v>
      </c>
    </row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</sheetData>
  <mergeCells count="13">
    <mergeCell ref="G6:I6"/>
    <mergeCell ref="K6:M6"/>
    <mergeCell ref="A1:M1"/>
    <mergeCell ref="A2:M2"/>
    <mergeCell ref="A3:M3"/>
    <mergeCell ref="G5:M5"/>
    <mergeCell ref="G47:I47"/>
    <mergeCell ref="K47:M47"/>
    <mergeCell ref="A41:M41"/>
    <mergeCell ref="A42:M42"/>
    <mergeCell ref="A43:M43"/>
    <mergeCell ref="A44:M44"/>
    <mergeCell ref="G46:M46"/>
  </mergeCells>
  <pageMargins left="0.59055118110236227" right="0.19685039370078741" top="0.59055118110236227" bottom="0.47244094488188981" header="0.19685039370078741" footer="0.15748031496062992"/>
  <pageSetup paperSize="9" scale="80" orientation="portrait" r:id="rId1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view="pageBreakPreview" topLeftCell="A7" zoomScaleNormal="90" zoomScaleSheetLayoutView="100" workbookViewId="0">
      <selection activeCell="G111" sqref="G111:M111"/>
    </sheetView>
  </sheetViews>
  <sheetFormatPr defaultColWidth="12" defaultRowHeight="21" customHeight="1"/>
  <cols>
    <col min="1" max="1" width="3.625" style="81" customWidth="1"/>
    <col min="2" max="2" width="26.875" style="81" customWidth="1"/>
    <col min="3" max="3" width="8.125" style="81" bestFit="1" customWidth="1"/>
    <col min="4" max="4" width="14.375" style="81" customWidth="1"/>
    <col min="5" max="5" width="0.625" style="81" customWidth="1"/>
    <col min="6" max="6" width="16" style="81" customWidth="1"/>
    <col min="7" max="7" width="0.625" style="81" customWidth="1"/>
    <col min="8" max="8" width="14.375" style="81" customWidth="1"/>
    <col min="9" max="9" width="0.625" style="81" customWidth="1"/>
    <col min="10" max="10" width="15.625" style="81" customWidth="1"/>
    <col min="11" max="11" width="0.625" style="81" customWidth="1"/>
    <col min="12" max="12" width="15.375" style="81" customWidth="1"/>
    <col min="13" max="13" width="0.625" style="81" customWidth="1"/>
    <col min="14" max="14" width="17.625" style="81" bestFit="1" customWidth="1"/>
    <col min="15" max="15" width="0.625" style="81" customWidth="1"/>
    <col min="16" max="16" width="16.125" style="81" bestFit="1" customWidth="1"/>
    <col min="17" max="17" width="0.625" style="81" customWidth="1"/>
    <col min="18" max="18" width="16.125" style="81" customWidth="1"/>
    <col min="19" max="19" width="0.625" style="81" customWidth="1"/>
    <col min="20" max="20" width="15.625" style="81" customWidth="1"/>
    <col min="21" max="21" width="0.625" style="81" customWidth="1"/>
    <col min="22" max="22" width="15.625" style="81" customWidth="1"/>
    <col min="23" max="23" width="0.625" style="81" customWidth="1"/>
    <col min="24" max="24" width="15.625" style="81" customWidth="1"/>
    <col min="25" max="25" width="2.125" style="81" customWidth="1"/>
    <col min="26" max="26" width="19.125" style="81" customWidth="1"/>
    <col min="27" max="27" width="14.375" style="81" bestFit="1" customWidth="1"/>
    <col min="28" max="16384" width="12" style="81"/>
  </cols>
  <sheetData>
    <row r="1" spans="1:26" ht="21" customHeight="1">
      <c r="A1" s="208" t="s">
        <v>34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6" ht="21" customHeight="1">
      <c r="A2" s="208" t="s">
        <v>156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6" ht="21" customHeight="1">
      <c r="A3" s="208" t="str">
        <f>+PL!A3:M3</f>
        <v>FOR THE YEAR ENDED DECEMBER 31, 2023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6" ht="21" customHeight="1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6" spans="1:26" ht="21" customHeight="1">
      <c r="A6" s="88"/>
      <c r="B6" s="88"/>
      <c r="C6" s="88"/>
      <c r="D6" s="209" t="s">
        <v>36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</row>
    <row r="7" spans="1:26" ht="21" customHeight="1">
      <c r="A7" s="88"/>
      <c r="B7" s="88"/>
      <c r="C7" s="88"/>
      <c r="D7" s="89"/>
      <c r="E7" s="89"/>
      <c r="F7" s="89"/>
      <c r="G7" s="89"/>
      <c r="H7" s="90"/>
      <c r="I7" s="90"/>
      <c r="J7" s="90"/>
      <c r="K7" s="90"/>
      <c r="L7" s="210" t="s">
        <v>108</v>
      </c>
      <c r="M7" s="210"/>
      <c r="N7" s="210"/>
      <c r="O7" s="210"/>
      <c r="P7" s="210"/>
      <c r="Q7" s="210"/>
      <c r="R7" s="210"/>
      <c r="S7" s="210"/>
      <c r="T7" s="89"/>
      <c r="U7" s="89"/>
      <c r="V7" s="89"/>
      <c r="W7" s="89"/>
      <c r="X7" s="89"/>
    </row>
    <row r="8" spans="1:26" ht="21" customHeight="1">
      <c r="A8" s="88"/>
      <c r="B8" s="88"/>
      <c r="D8" s="89" t="s">
        <v>157</v>
      </c>
      <c r="E8" s="89"/>
      <c r="F8" s="89"/>
      <c r="G8" s="89"/>
      <c r="H8" s="209" t="s">
        <v>158</v>
      </c>
      <c r="I8" s="209"/>
      <c r="J8" s="209"/>
      <c r="K8" s="89"/>
      <c r="L8" s="89" t="s">
        <v>159</v>
      </c>
      <c r="M8" s="89"/>
      <c r="N8" s="89" t="s">
        <v>160</v>
      </c>
      <c r="O8" s="89"/>
      <c r="P8" s="89" t="s">
        <v>161</v>
      </c>
      <c r="Q8" s="89"/>
      <c r="R8" s="89"/>
      <c r="S8" s="89"/>
      <c r="W8" s="89"/>
      <c r="X8" s="89"/>
    </row>
    <row r="9" spans="1:26" ht="21" customHeight="1">
      <c r="A9" s="88"/>
      <c r="B9" s="88"/>
      <c r="D9" s="89" t="s">
        <v>162</v>
      </c>
      <c r="E9" s="89"/>
      <c r="F9" s="89" t="s">
        <v>163</v>
      </c>
      <c r="G9" s="89"/>
      <c r="H9" s="89" t="s">
        <v>164</v>
      </c>
      <c r="I9" s="89"/>
      <c r="J9" s="89"/>
      <c r="K9" s="89"/>
      <c r="L9" s="89" t="s">
        <v>165</v>
      </c>
      <c r="M9" s="89"/>
      <c r="N9" s="89" t="s">
        <v>166</v>
      </c>
      <c r="O9" s="89"/>
      <c r="P9" s="89" t="s">
        <v>167</v>
      </c>
      <c r="Q9" s="89"/>
      <c r="R9" s="89" t="s">
        <v>168</v>
      </c>
      <c r="S9" s="89"/>
      <c r="T9" s="89" t="s">
        <v>169</v>
      </c>
      <c r="U9" s="89"/>
      <c r="V9" s="91" t="s">
        <v>170</v>
      </c>
      <c r="W9" s="89"/>
      <c r="X9" s="89"/>
    </row>
    <row r="10" spans="1:26" ht="21" customHeight="1">
      <c r="A10" s="88"/>
      <c r="B10" s="88"/>
      <c r="C10" s="89"/>
      <c r="D10" s="92" t="s">
        <v>171</v>
      </c>
      <c r="E10" s="89"/>
      <c r="F10" s="92" t="s">
        <v>171</v>
      </c>
      <c r="G10" s="89"/>
      <c r="H10" s="92" t="s">
        <v>106</v>
      </c>
      <c r="I10" s="89"/>
      <c r="J10" s="92" t="s">
        <v>107</v>
      </c>
      <c r="K10" s="89"/>
      <c r="L10" s="92" t="s">
        <v>172</v>
      </c>
      <c r="M10" s="89"/>
      <c r="N10" s="92" t="s">
        <v>173</v>
      </c>
      <c r="O10" s="89"/>
      <c r="P10" s="92" t="s">
        <v>174</v>
      </c>
      <c r="Q10" s="89"/>
      <c r="R10" s="92" t="s">
        <v>175</v>
      </c>
      <c r="S10" s="89"/>
      <c r="T10" s="92" t="s">
        <v>176</v>
      </c>
      <c r="U10" s="89"/>
      <c r="V10" s="93" t="s">
        <v>177</v>
      </c>
      <c r="W10" s="89"/>
      <c r="X10" s="92" t="s">
        <v>132</v>
      </c>
    </row>
    <row r="11" spans="1:26" ht="21" customHeight="1">
      <c r="A11" s="80" t="s">
        <v>182</v>
      </c>
      <c r="D11" s="40">
        <v>401200000</v>
      </c>
      <c r="E11" s="40"/>
      <c r="F11" s="40">
        <v>1254305250</v>
      </c>
      <c r="G11" s="40"/>
      <c r="H11" s="19">
        <v>137199590.69</v>
      </c>
      <c r="I11" s="40"/>
      <c r="J11" s="19">
        <v>1095983422.51</v>
      </c>
      <c r="K11" s="19"/>
      <c r="L11" s="40">
        <v>447473.06</v>
      </c>
      <c r="M11" s="40"/>
      <c r="N11" s="40">
        <v>-20468713.77</v>
      </c>
      <c r="O11" s="40"/>
      <c r="P11" s="40">
        <v>17138892.510000002</v>
      </c>
      <c r="Q11" s="40"/>
      <c r="R11" s="19">
        <f t="shared" ref="R11" si="0">SUM(L11:P11)</f>
        <v>-2882348.1999999993</v>
      </c>
      <c r="S11" s="40"/>
      <c r="T11" s="23">
        <f t="shared" ref="T11:T15" si="1">SUM(D11:S11)-R11</f>
        <v>2885805915</v>
      </c>
      <c r="U11" s="40"/>
      <c r="V11" s="40">
        <v>862750118.32000005</v>
      </c>
      <c r="W11" s="26"/>
      <c r="X11" s="40">
        <f>SUM(T11:V11)</f>
        <v>3748556033.3200002</v>
      </c>
    </row>
    <row r="12" spans="1:26" ht="21" customHeight="1">
      <c r="A12" s="80"/>
      <c r="B12" s="81" t="s">
        <v>178</v>
      </c>
      <c r="D12" s="40">
        <v>0</v>
      </c>
      <c r="E12" s="40"/>
      <c r="F12" s="40">
        <v>0</v>
      </c>
      <c r="G12" s="40"/>
      <c r="H12" s="19">
        <v>0</v>
      </c>
      <c r="I12" s="40"/>
      <c r="J12" s="19">
        <v>0</v>
      </c>
      <c r="K12" s="19"/>
      <c r="L12" s="40">
        <v>0</v>
      </c>
      <c r="M12" s="40"/>
      <c r="N12" s="40">
        <v>0</v>
      </c>
      <c r="O12" s="40"/>
      <c r="P12" s="40">
        <v>0</v>
      </c>
      <c r="Q12" s="40"/>
      <c r="R12" s="19">
        <v>0</v>
      </c>
      <c r="S12" s="40"/>
      <c r="T12" s="23">
        <f t="shared" si="1"/>
        <v>0</v>
      </c>
      <c r="U12" s="40"/>
      <c r="V12" s="40">
        <v>6863167.6900000004</v>
      </c>
      <c r="W12" s="26"/>
      <c r="X12" s="40">
        <f t="shared" ref="X12:X16" si="2">SUM(T12:V12)</f>
        <v>6863167.6900000004</v>
      </c>
    </row>
    <row r="13" spans="1:26" ht="21" customHeight="1">
      <c r="A13" s="80"/>
      <c r="B13" s="81" t="s">
        <v>179</v>
      </c>
      <c r="D13" s="82">
        <v>0</v>
      </c>
      <c r="E13" s="22"/>
      <c r="F13" s="82">
        <v>0</v>
      </c>
      <c r="G13" s="22"/>
      <c r="H13" s="82">
        <v>16181443.65</v>
      </c>
      <c r="I13" s="22"/>
      <c r="J13" s="82">
        <f>-H13</f>
        <v>-16181443.65</v>
      </c>
      <c r="K13" s="83"/>
      <c r="L13" s="82">
        <v>0</v>
      </c>
      <c r="M13" s="84"/>
      <c r="N13" s="82">
        <v>0</v>
      </c>
      <c r="O13" s="22"/>
      <c r="P13" s="82">
        <v>0</v>
      </c>
      <c r="Q13" s="26"/>
      <c r="R13" s="19">
        <f t="shared" ref="R13:R16" si="3">SUM(L13:P13)</f>
        <v>0</v>
      </c>
      <c r="S13" s="26"/>
      <c r="T13" s="23">
        <f t="shared" si="1"/>
        <v>0</v>
      </c>
      <c r="U13" s="40"/>
      <c r="V13" s="40">
        <v>0</v>
      </c>
      <c r="W13" s="26"/>
      <c r="X13" s="40">
        <f t="shared" si="2"/>
        <v>0</v>
      </c>
    </row>
    <row r="14" spans="1:26" ht="21" customHeight="1">
      <c r="A14" s="80"/>
      <c r="B14" s="81" t="s">
        <v>180</v>
      </c>
      <c r="D14" s="82">
        <v>0</v>
      </c>
      <c r="E14" s="22"/>
      <c r="F14" s="82">
        <v>0</v>
      </c>
      <c r="G14" s="22"/>
      <c r="H14" s="82">
        <v>0</v>
      </c>
      <c r="I14" s="22"/>
      <c r="J14" s="82">
        <v>-21263228.800000001</v>
      </c>
      <c r="K14" s="83"/>
      <c r="L14" s="82">
        <v>0</v>
      </c>
      <c r="M14" s="84"/>
      <c r="N14" s="82">
        <v>0</v>
      </c>
      <c r="O14" s="22"/>
      <c r="P14" s="82">
        <v>0</v>
      </c>
      <c r="Q14" s="26"/>
      <c r="R14" s="19">
        <v>0</v>
      </c>
      <c r="S14" s="26"/>
      <c r="T14" s="23">
        <f t="shared" si="1"/>
        <v>-21263228.800000001</v>
      </c>
      <c r="U14" s="40"/>
      <c r="V14" s="40">
        <v>0</v>
      </c>
      <c r="W14" s="26"/>
      <c r="X14" s="40">
        <f t="shared" si="2"/>
        <v>-21263228.800000001</v>
      </c>
    </row>
    <row r="15" spans="1:26" ht="21" customHeight="1">
      <c r="A15" s="80"/>
      <c r="B15" s="81" t="s">
        <v>181</v>
      </c>
      <c r="D15" s="82">
        <v>0</v>
      </c>
      <c r="E15" s="82"/>
      <c r="F15" s="82">
        <v>0</v>
      </c>
      <c r="G15" s="82"/>
      <c r="H15" s="82">
        <v>0</v>
      </c>
      <c r="I15" s="82"/>
      <c r="J15" s="82">
        <v>0</v>
      </c>
      <c r="K15" s="19"/>
      <c r="L15" s="82">
        <v>0</v>
      </c>
      <c r="M15" s="85"/>
      <c r="N15" s="82">
        <v>0</v>
      </c>
      <c r="O15" s="82"/>
      <c r="P15" s="82">
        <v>0</v>
      </c>
      <c r="Q15" s="26"/>
      <c r="R15" s="19">
        <f t="shared" si="3"/>
        <v>0</v>
      </c>
      <c r="S15" s="26"/>
      <c r="T15" s="23">
        <f t="shared" si="1"/>
        <v>0</v>
      </c>
      <c r="U15" s="40"/>
      <c r="V15" s="40">
        <v>-116296394.25</v>
      </c>
      <c r="W15" s="26"/>
      <c r="X15" s="40">
        <f t="shared" si="2"/>
        <v>-116296394.25</v>
      </c>
    </row>
    <row r="16" spans="1:26" ht="21" customHeight="1">
      <c r="A16" s="80"/>
      <c r="B16" s="81" t="s">
        <v>135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f>+PL!I50</f>
        <v>173131684.38999999</v>
      </c>
      <c r="K16" s="23"/>
      <c r="L16" s="23">
        <v>0</v>
      </c>
      <c r="M16" s="86"/>
      <c r="N16" s="23">
        <v>0</v>
      </c>
      <c r="O16" s="23"/>
      <c r="P16" s="23">
        <v>0</v>
      </c>
      <c r="Q16" s="26"/>
      <c r="R16" s="19">
        <f t="shared" si="3"/>
        <v>0</v>
      </c>
      <c r="S16" s="26"/>
      <c r="T16" s="82">
        <f t="shared" ref="T16" si="4">SUM(D16:S16)-R16</f>
        <v>173131684.38999999</v>
      </c>
      <c r="U16" s="40"/>
      <c r="V16" s="40">
        <f>+PL!I51</f>
        <v>119564270.64</v>
      </c>
      <c r="W16" s="26"/>
      <c r="X16" s="40">
        <f t="shared" si="2"/>
        <v>292695955.02999997</v>
      </c>
      <c r="Z16" s="87"/>
    </row>
    <row r="17" spans="1:26" ht="21" customHeight="1">
      <c r="A17" s="80"/>
      <c r="B17" s="81" t="s">
        <v>136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6210380.9800000004</v>
      </c>
      <c r="K17" s="23"/>
      <c r="L17" s="23">
        <v>0</v>
      </c>
      <c r="M17" s="86"/>
      <c r="N17" s="23">
        <v>0</v>
      </c>
      <c r="O17" s="23"/>
      <c r="P17" s="23">
        <v>0</v>
      </c>
      <c r="Q17" s="26"/>
      <c r="R17" s="19">
        <v>0</v>
      </c>
      <c r="S17" s="26"/>
      <c r="T17" s="82">
        <f t="shared" ref="T17" si="5">SUM(D17:S17)-R17</f>
        <v>6210380.9800000004</v>
      </c>
      <c r="U17" s="40"/>
      <c r="V17" s="40">
        <v>254351.10000000009</v>
      </c>
      <c r="W17" s="26"/>
      <c r="X17" s="40">
        <f t="shared" ref="X17" si="6">SUM(T17:V17)</f>
        <v>6464732.0800000001</v>
      </c>
      <c r="Z17" s="87"/>
    </row>
    <row r="18" spans="1:26" ht="21" customHeight="1">
      <c r="A18" s="80" t="s">
        <v>183</v>
      </c>
      <c r="D18" s="197">
        <f>SUM(D11:D17)</f>
        <v>401200000</v>
      </c>
      <c r="E18" s="18"/>
      <c r="F18" s="197">
        <f>SUM(F11:F17)</f>
        <v>1254305250</v>
      </c>
      <c r="G18" s="18"/>
      <c r="H18" s="197">
        <f>SUM(H11:H17)</f>
        <v>153381034.34</v>
      </c>
      <c r="I18" s="18"/>
      <c r="J18" s="197">
        <f>SUM(J11:J17)</f>
        <v>1237880815.4299998</v>
      </c>
      <c r="K18" s="83"/>
      <c r="L18" s="197">
        <f>SUM(L11:L17)</f>
        <v>447473.06</v>
      </c>
      <c r="M18" s="18"/>
      <c r="N18" s="197">
        <f>SUM(N11:N17)</f>
        <v>-20468713.77</v>
      </c>
      <c r="O18" s="18"/>
      <c r="P18" s="197">
        <f>SUM(P11:P17)</f>
        <v>17138892.510000002</v>
      </c>
      <c r="Q18" s="18"/>
      <c r="R18" s="197">
        <f>SUM(R11:R17)</f>
        <v>-2882348.1999999993</v>
      </c>
      <c r="S18" s="18"/>
      <c r="T18" s="197">
        <f>SUM(T11:T17)</f>
        <v>3043884751.5699997</v>
      </c>
      <c r="U18" s="22"/>
      <c r="V18" s="197">
        <f>SUM(V11:V17)</f>
        <v>873135513.50000012</v>
      </c>
      <c r="W18" s="22"/>
      <c r="X18" s="197">
        <f>SUM(X11:X17)</f>
        <v>3917020265.0699997</v>
      </c>
    </row>
    <row r="19" spans="1:26" ht="21" customHeight="1">
      <c r="A19" s="80"/>
      <c r="B19" s="81" t="s">
        <v>185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83"/>
      <c r="L19" s="18">
        <v>0</v>
      </c>
      <c r="M19" s="18"/>
      <c r="N19" s="18">
        <v>12069180.43</v>
      </c>
      <c r="O19" s="18"/>
      <c r="P19" s="18">
        <v>0</v>
      </c>
      <c r="Q19" s="18"/>
      <c r="R19" s="82">
        <f t="shared" ref="R19" si="7">SUM(L19:P19)</f>
        <v>12069180.43</v>
      </c>
      <c r="S19" s="84"/>
      <c r="T19" s="23">
        <f t="shared" ref="T19" si="8">SUM(D19:S19)-R19</f>
        <v>12069180.43</v>
      </c>
      <c r="U19" s="22"/>
      <c r="V19" s="18">
        <v>-106297686.84999999</v>
      </c>
      <c r="W19" s="22"/>
      <c r="X19" s="82">
        <f>SUM(T19:V19)</f>
        <v>-94228506.419999987</v>
      </c>
    </row>
    <row r="20" spans="1:26" ht="21" customHeight="1">
      <c r="B20" s="81" t="s">
        <v>179</v>
      </c>
      <c r="D20" s="82">
        <v>0</v>
      </c>
      <c r="E20" s="22"/>
      <c r="F20" s="82">
        <v>0</v>
      </c>
      <c r="G20" s="22"/>
      <c r="H20" s="82">
        <v>23090044.130000003</v>
      </c>
      <c r="I20" s="22"/>
      <c r="J20" s="82">
        <f>-H20</f>
        <v>-23090044.130000003</v>
      </c>
      <c r="K20" s="83"/>
      <c r="L20" s="82">
        <v>0</v>
      </c>
      <c r="M20" s="84"/>
      <c r="N20" s="82">
        <v>0</v>
      </c>
      <c r="O20" s="22"/>
      <c r="P20" s="82">
        <v>0</v>
      </c>
      <c r="Q20" s="22"/>
      <c r="R20" s="82">
        <f t="shared" ref="R20:R21" si="9">SUM(L20:P20)</f>
        <v>0</v>
      </c>
      <c r="S20" s="84"/>
      <c r="T20" s="23">
        <f t="shared" ref="T20:T22" si="10">SUM(D20:S20)-R20</f>
        <v>0</v>
      </c>
      <c r="U20" s="22"/>
      <c r="V20" s="82">
        <v>0</v>
      </c>
      <c r="W20" s="22"/>
      <c r="X20" s="82">
        <f>SUM(T20:V20)</f>
        <v>0</v>
      </c>
    </row>
    <row r="21" spans="1:26" ht="21" customHeight="1">
      <c r="B21" s="81" t="s">
        <v>180</v>
      </c>
      <c r="D21" s="82">
        <v>0</v>
      </c>
      <c r="E21" s="22"/>
      <c r="F21" s="82">
        <v>0</v>
      </c>
      <c r="G21" s="22"/>
      <c r="H21" s="82">
        <v>0</v>
      </c>
      <c r="I21" s="22"/>
      <c r="J21" s="82">
        <v>-73419563.25999999</v>
      </c>
      <c r="K21" s="83"/>
      <c r="L21" s="82">
        <v>0</v>
      </c>
      <c r="M21" s="84"/>
      <c r="N21" s="82">
        <v>0</v>
      </c>
      <c r="O21" s="22"/>
      <c r="P21" s="82">
        <v>0</v>
      </c>
      <c r="Q21" s="22"/>
      <c r="R21" s="82">
        <f t="shared" si="9"/>
        <v>0</v>
      </c>
      <c r="S21" s="84"/>
      <c r="T21" s="23">
        <f t="shared" si="10"/>
        <v>-73419563.25999999</v>
      </c>
      <c r="U21" s="22"/>
      <c r="V21" s="82">
        <v>0</v>
      </c>
      <c r="W21" s="22"/>
      <c r="X21" s="82">
        <f>SUM(T21:V21)</f>
        <v>-73419563.25999999</v>
      </c>
    </row>
    <row r="22" spans="1:26" ht="21" customHeight="1">
      <c r="A22" s="80"/>
      <c r="B22" s="81" t="s">
        <v>181</v>
      </c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19"/>
      <c r="L22" s="82">
        <v>0</v>
      </c>
      <c r="M22" s="85"/>
      <c r="N22" s="82">
        <v>0</v>
      </c>
      <c r="O22" s="82"/>
      <c r="P22" s="82">
        <v>0</v>
      </c>
      <c r="Q22" s="82"/>
      <c r="R22" s="82">
        <f t="shared" ref="R22:R24" si="11">SUM(L22:P22)</f>
        <v>0</v>
      </c>
      <c r="S22" s="85"/>
      <c r="T22" s="23">
        <f t="shared" si="10"/>
        <v>0</v>
      </c>
      <c r="U22" s="82"/>
      <c r="V22" s="82">
        <v>-305618140.52999997</v>
      </c>
      <c r="W22" s="23"/>
      <c r="X22" s="82">
        <f t="shared" ref="X22" si="12">SUM(T22:V22)</f>
        <v>-305618140.52999997</v>
      </c>
    </row>
    <row r="23" spans="1:26" ht="21" customHeight="1">
      <c r="A23" s="80"/>
      <c r="B23" s="81" t="s">
        <v>135</v>
      </c>
      <c r="D23" s="23">
        <v>0</v>
      </c>
      <c r="E23" s="23"/>
      <c r="F23" s="23">
        <v>0</v>
      </c>
      <c r="G23" s="23"/>
      <c r="H23" s="23">
        <v>0</v>
      </c>
      <c r="I23" s="23"/>
      <c r="J23" s="23">
        <f>PL!G50</f>
        <v>288437936.69999981</v>
      </c>
      <c r="K23" s="23"/>
      <c r="L23" s="23">
        <v>0</v>
      </c>
      <c r="M23" s="86"/>
      <c r="N23" s="23">
        <v>0</v>
      </c>
      <c r="O23" s="23"/>
      <c r="P23" s="23">
        <v>0</v>
      </c>
      <c r="Q23" s="23"/>
      <c r="R23" s="23">
        <f t="shared" si="11"/>
        <v>0</v>
      </c>
      <c r="S23" s="86"/>
      <c r="T23" s="82">
        <f t="shared" ref="T23:T24" si="13">SUM(D23:S23)-R23</f>
        <v>288437936.69999981</v>
      </c>
      <c r="U23" s="23"/>
      <c r="V23" s="23">
        <f>+PL!G51</f>
        <v>152355285.15000001</v>
      </c>
      <c r="W23" s="23"/>
      <c r="X23" s="23">
        <f t="shared" ref="X23:X24" si="14">SUM(T23:V23)</f>
        <v>440793221.84999979</v>
      </c>
    </row>
    <row r="24" spans="1:26" ht="21" customHeight="1">
      <c r="A24" s="80"/>
      <c r="B24" s="81" t="s">
        <v>136</v>
      </c>
      <c r="D24" s="23">
        <v>0</v>
      </c>
      <c r="E24" s="23"/>
      <c r="F24" s="23">
        <v>0</v>
      </c>
      <c r="G24" s="23"/>
      <c r="H24" s="23">
        <v>0</v>
      </c>
      <c r="I24" s="23"/>
      <c r="J24" s="23">
        <f>+PL!G34</f>
        <v>-398826</v>
      </c>
      <c r="K24" s="23"/>
      <c r="L24" s="23">
        <v>0</v>
      </c>
      <c r="M24" s="86"/>
      <c r="N24" s="23">
        <v>0</v>
      </c>
      <c r="O24" s="23"/>
      <c r="P24" s="23">
        <v>0</v>
      </c>
      <c r="Q24" s="23"/>
      <c r="R24" s="23">
        <f t="shared" si="11"/>
        <v>0</v>
      </c>
      <c r="S24" s="86"/>
      <c r="T24" s="82">
        <f t="shared" si="13"/>
        <v>-398826</v>
      </c>
      <c r="U24" s="23"/>
      <c r="V24" s="23">
        <v>0</v>
      </c>
      <c r="W24" s="23"/>
      <c r="X24" s="23">
        <f t="shared" si="14"/>
        <v>-398826</v>
      </c>
    </row>
    <row r="25" spans="1:26" ht="21" customHeight="1" thickBot="1">
      <c r="A25" s="80" t="s">
        <v>184</v>
      </c>
      <c r="D25" s="42">
        <f>SUM(D18:D24)</f>
        <v>401200000</v>
      </c>
      <c r="E25" s="18"/>
      <c r="F25" s="42">
        <f>SUM(F18:F24)</f>
        <v>1254305250</v>
      </c>
      <c r="G25" s="18"/>
      <c r="H25" s="42">
        <f>SUM(H18:H24)</f>
        <v>176471078.47</v>
      </c>
      <c r="I25" s="18"/>
      <c r="J25" s="42">
        <f>SUM(J18:J24)</f>
        <v>1429410318.7399995</v>
      </c>
      <c r="K25" s="83"/>
      <c r="L25" s="42">
        <f>SUM(L18:L24)</f>
        <v>447473.06</v>
      </c>
      <c r="M25" s="18"/>
      <c r="N25" s="42">
        <f>SUM(N18:N24)</f>
        <v>-8399533.3399999999</v>
      </c>
      <c r="O25" s="18"/>
      <c r="P25" s="42">
        <f>SUM(P18:P24)</f>
        <v>17138892.510000002</v>
      </c>
      <c r="Q25" s="18"/>
      <c r="R25" s="42">
        <f>SUM(R18:R24)</f>
        <v>9186832.2300000004</v>
      </c>
      <c r="S25" s="18"/>
      <c r="T25" s="42">
        <f>SUM(T18:T24)</f>
        <v>3270573479.4399996</v>
      </c>
      <c r="U25" s="22"/>
      <c r="V25" s="42">
        <f>SUM(V18:V24)</f>
        <v>613574971.2700001</v>
      </c>
      <c r="W25" s="22"/>
      <c r="X25" s="42">
        <f>SUM(X18:X24)</f>
        <v>3884148450.7099996</v>
      </c>
      <c r="Z25" s="121">
        <f>+X25-FS!G108</f>
        <v>0</v>
      </c>
    </row>
    <row r="26" spans="1:26" ht="21" customHeight="1" thickTop="1">
      <c r="D26" s="18"/>
      <c r="E26" s="18"/>
      <c r="F26" s="18"/>
      <c r="G26" s="18"/>
      <c r="H26" s="83"/>
      <c r="I26" s="18"/>
      <c r="J26" s="83"/>
      <c r="K26" s="83"/>
      <c r="L26" s="83"/>
      <c r="M26" s="18"/>
      <c r="N26" s="83"/>
      <c r="O26" s="18"/>
      <c r="P26" s="83"/>
      <c r="Q26" s="18"/>
      <c r="R26" s="83"/>
      <c r="S26" s="18"/>
      <c r="T26" s="83"/>
      <c r="U26" s="18"/>
      <c r="V26" s="83"/>
      <c r="W26" s="18"/>
      <c r="X26" s="83"/>
    </row>
    <row r="27" spans="1:26" ht="21" customHeight="1">
      <c r="A27" s="94" t="s">
        <v>68</v>
      </c>
      <c r="J27" s="21"/>
    </row>
    <row r="28" spans="1:26" ht="21" customHeight="1">
      <c r="A28" s="94"/>
      <c r="J28" s="21"/>
    </row>
    <row r="29" spans="1:26" ht="21" customHeight="1">
      <c r="A29" s="94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6" ht="21" customHeight="1">
      <c r="I30" s="1"/>
      <c r="J30" s="95" t="s">
        <v>146</v>
      </c>
      <c r="P30" s="96"/>
      <c r="V30" s="21"/>
    </row>
    <row r="31" spans="1:26" ht="21" customHeight="1">
      <c r="I31" s="1"/>
      <c r="J31" s="95" t="s">
        <v>30</v>
      </c>
      <c r="P31" s="96"/>
    </row>
    <row r="34" spans="4:22" ht="21" customHeight="1">
      <c r="D34" s="97"/>
    </row>
    <row r="35" spans="4:22" ht="21" customHeight="1">
      <c r="J35" s="21"/>
      <c r="V35" s="21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9055118110236227" right="0.19685039370078741" top="0.59055118110236227" bottom="0.39370078740157483" header="0.19685039370078741" footer="0.15748031496062992"/>
  <pageSetup paperSize="9" scale="75" orientation="landscape" r:id="rId1"/>
  <ignoredErrors>
    <ignoredError sqref="T18 X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4"/>
  <sheetViews>
    <sheetView view="pageBreakPreview" zoomScaleNormal="92" zoomScaleSheetLayoutView="100" workbookViewId="0">
      <selection activeCell="G111" sqref="G111:M111"/>
    </sheetView>
  </sheetViews>
  <sheetFormatPr defaultColWidth="12" defaultRowHeight="24" customHeight="1"/>
  <cols>
    <col min="1" max="1" width="3.375" style="1" customWidth="1"/>
    <col min="2" max="2" width="36.625" style="1" customWidth="1"/>
    <col min="3" max="3" width="9.625" style="1" bestFit="1" customWidth="1"/>
    <col min="4" max="4" width="1.125" style="1" customWidth="1"/>
    <col min="5" max="5" width="19.625" style="1" customWidth="1"/>
    <col min="6" max="6" width="1.125" style="1" customWidth="1"/>
    <col min="7" max="7" width="19.625" style="1" customWidth="1"/>
    <col min="8" max="8" width="1.125" style="1" customWidth="1"/>
    <col min="9" max="9" width="19.625" style="1" customWidth="1"/>
    <col min="10" max="10" width="1.125" style="1" customWidth="1"/>
    <col min="11" max="11" width="19.625" style="1" customWidth="1"/>
    <col min="12" max="12" width="1.625" style="1" customWidth="1"/>
    <col min="13" max="13" width="19.625" style="1" customWidth="1"/>
    <col min="14" max="14" width="1.125" style="1" customWidth="1"/>
    <col min="15" max="15" width="19.625" style="1" customWidth="1"/>
    <col min="16" max="16" width="1.125" style="1" customWidth="1"/>
    <col min="17" max="17" width="19.625" style="1" customWidth="1"/>
    <col min="18" max="18" width="3.625" style="1" customWidth="1"/>
    <col min="19" max="19" width="12" style="109"/>
    <col min="20" max="16384" width="12" style="1"/>
  </cols>
  <sheetData>
    <row r="1" spans="1:17" ht="24.9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7" ht="24.9" customHeight="1">
      <c r="A2" s="204" t="s">
        <v>188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ht="24.9" customHeight="1">
      <c r="A3" s="204" t="str">
        <f>+'Conso-EQ'!A3</f>
        <v>FOR THE YEAR ENDED DECEMBER 31, 2023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4.9" customHeight="1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7" ht="24.9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4.9" customHeight="1">
      <c r="A6" s="43"/>
      <c r="B6" s="43"/>
      <c r="C6" s="43"/>
      <c r="D6" s="43"/>
      <c r="E6" s="206" t="s">
        <v>36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24.9" customHeight="1">
      <c r="A7" s="43"/>
      <c r="B7" s="43"/>
      <c r="C7" s="43"/>
      <c r="D7" s="43"/>
      <c r="E7" s="101"/>
      <c r="F7" s="101"/>
      <c r="G7" s="101"/>
      <c r="H7" s="101"/>
      <c r="I7" s="206" t="s">
        <v>158</v>
      </c>
      <c r="J7" s="206"/>
      <c r="K7" s="206"/>
      <c r="L7" s="101"/>
      <c r="M7" s="200" t="s">
        <v>108</v>
      </c>
      <c r="N7" s="200"/>
      <c r="O7" s="200"/>
      <c r="P7" s="101"/>
      <c r="Q7" s="101"/>
    </row>
    <row r="8" spans="1:17" ht="24.9" customHeight="1">
      <c r="A8" s="43"/>
      <c r="B8" s="43"/>
      <c r="C8" s="43"/>
      <c r="E8" s="101" t="s">
        <v>189</v>
      </c>
      <c r="F8" s="101"/>
      <c r="G8" s="192" t="s">
        <v>163</v>
      </c>
      <c r="H8" s="101"/>
      <c r="I8" s="192" t="s">
        <v>163</v>
      </c>
      <c r="J8" s="103"/>
      <c r="K8" s="103"/>
      <c r="L8" s="101"/>
      <c r="M8" s="101" t="s">
        <v>161</v>
      </c>
      <c r="N8" s="101"/>
      <c r="O8" s="101" t="s">
        <v>168</v>
      </c>
      <c r="P8" s="101"/>
      <c r="Q8" s="101"/>
    </row>
    <row r="9" spans="1:17" ht="24.9" customHeight="1">
      <c r="A9" s="43"/>
      <c r="B9" s="43"/>
      <c r="C9" s="103"/>
      <c r="D9" s="104"/>
      <c r="E9" s="105" t="s">
        <v>171</v>
      </c>
      <c r="F9" s="101"/>
      <c r="G9" s="199" t="s">
        <v>171</v>
      </c>
      <c r="H9" s="101"/>
      <c r="I9" s="199" t="s">
        <v>171</v>
      </c>
      <c r="J9" s="103"/>
      <c r="K9" s="106" t="s">
        <v>107</v>
      </c>
      <c r="L9" s="101"/>
      <c r="M9" s="105" t="s">
        <v>190</v>
      </c>
      <c r="N9" s="101"/>
      <c r="O9" s="105" t="s">
        <v>175</v>
      </c>
      <c r="P9" s="101"/>
      <c r="Q9" s="105" t="s">
        <v>132</v>
      </c>
    </row>
    <row r="10" spans="1:17" ht="24.9" customHeight="1">
      <c r="A10" s="1" t="s">
        <v>182</v>
      </c>
      <c r="B10" s="107"/>
      <c r="C10" s="9"/>
      <c r="D10" s="101"/>
      <c r="E10" s="16">
        <v>401200000</v>
      </c>
      <c r="F10" s="17"/>
      <c r="G10" s="16">
        <v>1254774465.4100001</v>
      </c>
      <c r="H10" s="17"/>
      <c r="I10" s="16">
        <v>40120000</v>
      </c>
      <c r="J10" s="17"/>
      <c r="K10" s="16">
        <v>647914617.86000001</v>
      </c>
      <c r="L10" s="16"/>
      <c r="M10" s="16">
        <v>17138892.509999998</v>
      </c>
      <c r="N10" s="17"/>
      <c r="O10" s="16">
        <v>17138892.509999998</v>
      </c>
      <c r="P10" s="17"/>
      <c r="Q10" s="131">
        <f t="shared" ref="Q10:Q13" si="0">SUM(E10:P10)-O10</f>
        <v>2361147975.7800002</v>
      </c>
    </row>
    <row r="11" spans="1:17" ht="24.9" customHeight="1">
      <c r="B11" s="107" t="s">
        <v>180</v>
      </c>
      <c r="C11" s="9"/>
      <c r="D11" s="101"/>
      <c r="E11" s="16">
        <v>0</v>
      </c>
      <c r="F11" s="17"/>
      <c r="G11" s="16">
        <v>0</v>
      </c>
      <c r="H11" s="17"/>
      <c r="I11" s="16">
        <v>0</v>
      </c>
      <c r="J11" s="17"/>
      <c r="K11" s="16">
        <v>-21263228.800000012</v>
      </c>
      <c r="L11" s="16"/>
      <c r="M11" s="16">
        <v>0</v>
      </c>
      <c r="N11" s="17"/>
      <c r="O11" s="16">
        <f t="shared" ref="O11" si="1">+M11</f>
        <v>0</v>
      </c>
      <c r="P11" s="17"/>
      <c r="Q11" s="131">
        <f t="shared" ref="Q11" si="2">SUM(E11:P11)-O11</f>
        <v>-21263228.800000012</v>
      </c>
    </row>
    <row r="12" spans="1:17" ht="24.9" customHeight="1">
      <c r="B12" s="107" t="s">
        <v>135</v>
      </c>
      <c r="C12" s="15"/>
      <c r="D12" s="101"/>
      <c r="E12" s="16">
        <v>0</v>
      </c>
      <c r="F12" s="17"/>
      <c r="G12" s="16">
        <v>0</v>
      </c>
      <c r="H12" s="17"/>
      <c r="I12" s="16">
        <v>0</v>
      </c>
      <c r="J12" s="17"/>
      <c r="K12" s="16">
        <f>PL!M29</f>
        <v>178661215.14999998</v>
      </c>
      <c r="L12" s="16"/>
      <c r="M12" s="16">
        <v>0</v>
      </c>
      <c r="N12" s="17"/>
      <c r="O12" s="16">
        <f t="shared" ref="O12" si="3">+M12</f>
        <v>0</v>
      </c>
      <c r="P12" s="17"/>
      <c r="Q12" s="132">
        <f t="shared" si="0"/>
        <v>178661215.14999998</v>
      </c>
    </row>
    <row r="13" spans="1:17" ht="24.9" customHeight="1">
      <c r="B13" s="107" t="s">
        <v>136</v>
      </c>
      <c r="C13" s="15"/>
      <c r="D13" s="101"/>
      <c r="E13" s="16">
        <v>0</v>
      </c>
      <c r="F13" s="17"/>
      <c r="G13" s="16">
        <v>0</v>
      </c>
      <c r="H13" s="17"/>
      <c r="I13" s="16">
        <v>0</v>
      </c>
      <c r="J13" s="17"/>
      <c r="K13" s="16">
        <f>+PL!M34</f>
        <v>3915299</v>
      </c>
      <c r="L13" s="16"/>
      <c r="M13" s="16">
        <v>0</v>
      </c>
      <c r="N13" s="17"/>
      <c r="O13" s="16">
        <v>0</v>
      </c>
      <c r="P13" s="17"/>
      <c r="Q13" s="132">
        <f t="shared" si="0"/>
        <v>3915299</v>
      </c>
    </row>
    <row r="14" spans="1:17" ht="24.9" customHeight="1">
      <c r="A14" s="1" t="s">
        <v>183</v>
      </c>
      <c r="B14" s="107"/>
      <c r="C14" s="15"/>
      <c r="D14" s="101"/>
      <c r="E14" s="177">
        <f>SUM(E10:E13)</f>
        <v>401200000</v>
      </c>
      <c r="F14" s="17"/>
      <c r="G14" s="177">
        <f>SUM(G10:G13)</f>
        <v>1254774465.4100001</v>
      </c>
      <c r="H14" s="17"/>
      <c r="I14" s="177">
        <f>SUM(I10:I13)</f>
        <v>40120000</v>
      </c>
      <c r="J14" s="17"/>
      <c r="K14" s="177">
        <f>SUM(K10:K13)</f>
        <v>809227903.20999992</v>
      </c>
      <c r="L14" s="16"/>
      <c r="M14" s="177">
        <f>SUM(M10:M13)</f>
        <v>17138892.509999998</v>
      </c>
      <c r="N14" s="17"/>
      <c r="O14" s="177">
        <f>SUM(O10:O13)</f>
        <v>17138892.509999998</v>
      </c>
      <c r="P14" s="17"/>
      <c r="Q14" s="177">
        <f>SUM(Q10:Q13)</f>
        <v>2522461261.1300001</v>
      </c>
    </row>
    <row r="15" spans="1:17" ht="24.9" customHeight="1">
      <c r="B15" s="107" t="s">
        <v>180</v>
      </c>
      <c r="C15" s="15"/>
      <c r="D15" s="101"/>
      <c r="E15" s="16">
        <v>0</v>
      </c>
      <c r="F15" s="17"/>
      <c r="G15" s="16">
        <v>0</v>
      </c>
      <c r="H15" s="17"/>
      <c r="I15" s="16">
        <v>0</v>
      </c>
      <c r="J15" s="17"/>
      <c r="K15" s="16">
        <v>-73419563.25999999</v>
      </c>
      <c r="L15" s="16"/>
      <c r="M15" s="16">
        <v>0</v>
      </c>
      <c r="N15" s="17"/>
      <c r="O15" s="16">
        <f t="shared" ref="O15" si="4">+M15</f>
        <v>0</v>
      </c>
      <c r="P15" s="17"/>
      <c r="Q15" s="16">
        <f>SUM(E15:P15)-O15</f>
        <v>-73419563.25999999</v>
      </c>
    </row>
    <row r="16" spans="1:17" ht="24.9" customHeight="1">
      <c r="B16" s="107" t="s">
        <v>135</v>
      </c>
      <c r="C16" s="15"/>
      <c r="D16" s="101"/>
      <c r="E16" s="16">
        <v>0</v>
      </c>
      <c r="F16" s="17"/>
      <c r="G16" s="16">
        <v>0</v>
      </c>
      <c r="H16" s="17"/>
      <c r="I16" s="16">
        <v>0</v>
      </c>
      <c r="J16" s="17"/>
      <c r="K16" s="16">
        <f>PL!K52</f>
        <v>398964081.32000005</v>
      </c>
      <c r="L16" s="16"/>
      <c r="M16" s="16">
        <v>0</v>
      </c>
      <c r="N16" s="17"/>
      <c r="O16" s="16">
        <f t="shared" ref="O16" si="5">+M16</f>
        <v>0</v>
      </c>
      <c r="P16" s="17"/>
      <c r="Q16" s="132">
        <f>SUM(E16:P16)-O16</f>
        <v>398964081.32000005</v>
      </c>
    </row>
    <row r="17" spans="1:19" ht="24.9" customHeight="1" thickBot="1">
      <c r="A17" s="1" t="str">
        <f>+'Conso-EQ'!A25</f>
        <v>Balance as at December 31, 2023</v>
      </c>
      <c r="B17" s="9"/>
      <c r="C17" s="9"/>
      <c r="D17" s="101"/>
      <c r="E17" s="108">
        <f>SUM(E14:E16)</f>
        <v>401200000</v>
      </c>
      <c r="F17" s="17"/>
      <c r="G17" s="108">
        <f>SUM(G14:G16)</f>
        <v>1254774465.4100001</v>
      </c>
      <c r="H17" s="17"/>
      <c r="I17" s="108">
        <f>SUM(I14:I16)</f>
        <v>40120000</v>
      </c>
      <c r="J17" s="17"/>
      <c r="K17" s="108">
        <f>SUM(K14:K16)</f>
        <v>1134772421.27</v>
      </c>
      <c r="L17" s="16"/>
      <c r="M17" s="108">
        <f>SUM(M14:M16)</f>
        <v>17138892.509999998</v>
      </c>
      <c r="N17" s="17"/>
      <c r="O17" s="108">
        <f>SUM(O14:O16)</f>
        <v>17138892.509999998</v>
      </c>
      <c r="P17" s="17"/>
      <c r="Q17" s="108">
        <f>SUM(Q14:Q16)</f>
        <v>2848005779.1900001</v>
      </c>
      <c r="S17" s="109">
        <f>+Q17-FS!K108</f>
        <v>0</v>
      </c>
    </row>
    <row r="18" spans="1:19" ht="24.9" customHeight="1" thickTop="1">
      <c r="B18" s="9"/>
      <c r="C18" s="9"/>
      <c r="D18" s="101"/>
      <c r="F18" s="20"/>
      <c r="H18" s="20"/>
      <c r="J18" s="20"/>
      <c r="N18" s="20"/>
      <c r="P18" s="20"/>
    </row>
    <row r="19" spans="1:19" ht="24.9" customHeight="1">
      <c r="B19" s="9"/>
      <c r="C19" s="9"/>
      <c r="D19" s="101"/>
      <c r="F19" s="20"/>
      <c r="H19" s="20"/>
      <c r="J19" s="20"/>
      <c r="N19" s="20"/>
      <c r="P19" s="20"/>
    </row>
    <row r="20" spans="1:19" ht="24.9" customHeight="1">
      <c r="A20" s="9" t="s">
        <v>68</v>
      </c>
    </row>
    <row r="21" spans="1:19" ht="24.9" customHeight="1">
      <c r="A21" s="9"/>
    </row>
    <row r="22" spans="1:19" ht="24.9" customHeight="1">
      <c r="A22" s="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9" ht="24.9" customHeight="1">
      <c r="B23" s="10"/>
      <c r="C23" s="10"/>
      <c r="G23" s="10" t="s">
        <v>146</v>
      </c>
    </row>
    <row r="24" spans="1:19" ht="24.9" customHeight="1">
      <c r="B24" s="10"/>
      <c r="C24" s="10"/>
      <c r="G24" s="10" t="s">
        <v>32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59055118110236227" right="0.19685039370078741" top="0.59055118110236227" bottom="0.47244094488188981" header="0.1968503937007874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0"/>
  <sheetViews>
    <sheetView view="pageBreakPreview" topLeftCell="A43" zoomScaleNormal="70" zoomScaleSheetLayoutView="100" workbookViewId="0">
      <selection activeCell="G111" sqref="G111:M111"/>
    </sheetView>
  </sheetViews>
  <sheetFormatPr defaultColWidth="11.125" defaultRowHeight="25.5" customHeight="1"/>
  <cols>
    <col min="1" max="2" width="2.625" style="1" customWidth="1"/>
    <col min="3" max="3" width="48" style="1" customWidth="1"/>
    <col min="4" max="4" width="1.625" style="1" customWidth="1"/>
    <col min="5" max="5" width="17.875" style="16" customWidth="1"/>
    <col min="6" max="6" width="1.125" style="1" customWidth="1"/>
    <col min="7" max="7" width="17.875" style="1" customWidth="1"/>
    <col min="8" max="8" width="1" style="1" customWidth="1"/>
    <col min="9" max="9" width="18.875" style="1" bestFit="1" customWidth="1"/>
    <col min="10" max="10" width="1.125" style="1" customWidth="1"/>
    <col min="11" max="11" width="17.875" style="44" customWidth="1"/>
    <col min="12" max="12" width="1.125" style="1" customWidth="1"/>
    <col min="13" max="13" width="11.125" style="1"/>
    <col min="14" max="14" width="12.125" style="1" bestFit="1" customWidth="1"/>
    <col min="15" max="16384" width="11.125" style="1"/>
  </cols>
  <sheetData>
    <row r="1" spans="1:12" ht="25.5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7"/>
    </row>
    <row r="2" spans="1:12" ht="25.5" customHeight="1">
      <c r="A2" s="204" t="s">
        <v>191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25.5" customHeight="1">
      <c r="A3" s="211" t="str">
        <f>+PL!A3:M3</f>
        <v>FOR THE YEAR ENDED DECEMBER 31, 2023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134"/>
    </row>
    <row r="4" spans="1:12" ht="25.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134"/>
    </row>
    <row r="5" spans="1:12" ht="25.5" customHeight="1">
      <c r="A5" s="133"/>
      <c r="B5" s="133"/>
      <c r="C5" s="133"/>
      <c r="D5" s="133"/>
      <c r="E5" s="135"/>
      <c r="F5" s="133"/>
      <c r="G5" s="133"/>
      <c r="H5" s="133"/>
      <c r="I5" s="133"/>
      <c r="J5" s="133"/>
      <c r="K5" s="133"/>
    </row>
    <row r="6" spans="1:12" ht="25.5" customHeight="1">
      <c r="E6" s="206" t="s">
        <v>36</v>
      </c>
      <c r="F6" s="206"/>
      <c r="G6" s="206"/>
      <c r="H6" s="206"/>
      <c r="I6" s="206"/>
      <c r="J6" s="206"/>
      <c r="K6" s="206"/>
    </row>
    <row r="7" spans="1:12" ht="25.5" customHeight="1">
      <c r="E7" s="200" t="s">
        <v>37</v>
      </c>
      <c r="F7" s="200"/>
      <c r="G7" s="200"/>
      <c r="H7" s="136"/>
      <c r="I7" s="200" t="s">
        <v>38</v>
      </c>
      <c r="J7" s="200"/>
      <c r="K7" s="200"/>
    </row>
    <row r="8" spans="1:12" ht="25.5" customHeight="1">
      <c r="E8" s="137" t="str">
        <f>+PL!G7</f>
        <v>2023</v>
      </c>
      <c r="F8" s="138"/>
      <c r="G8" s="139" t="str">
        <f>+PL!I7</f>
        <v>2022</v>
      </c>
      <c r="H8" s="140"/>
      <c r="I8" s="137" t="str">
        <f>+PL!K7</f>
        <v>2023</v>
      </c>
      <c r="J8" s="138"/>
      <c r="K8" s="139" t="str">
        <f>+PL!M7</f>
        <v>2022</v>
      </c>
    </row>
    <row r="9" spans="1:12" ht="25.5" customHeight="1">
      <c r="A9" s="141" t="s">
        <v>192</v>
      </c>
      <c r="B9" s="141"/>
      <c r="K9" s="1"/>
    </row>
    <row r="10" spans="1:12" ht="25.5" customHeight="1">
      <c r="B10" s="142" t="s">
        <v>153</v>
      </c>
      <c r="E10" s="125">
        <f>+PL!G29</f>
        <v>440793221.84999979</v>
      </c>
      <c r="F10" s="125"/>
      <c r="G10" s="125">
        <f>+PL!I29</f>
        <v>292695955.02999997</v>
      </c>
      <c r="H10" s="143"/>
      <c r="I10" s="143">
        <f>+PL!K29</f>
        <v>398964081.32000005</v>
      </c>
      <c r="J10" s="143"/>
      <c r="K10" s="144">
        <f>+PL!M29</f>
        <v>178661215.14999998</v>
      </c>
      <c r="L10" s="143"/>
    </row>
    <row r="11" spans="1:12" ht="25.5" customHeight="1">
      <c r="B11" s="145" t="s">
        <v>193</v>
      </c>
      <c r="E11" s="125"/>
      <c r="F11" s="61"/>
      <c r="G11" s="48"/>
      <c r="H11" s="17"/>
      <c r="I11" s="146"/>
      <c r="J11" s="17"/>
      <c r="K11" s="17"/>
    </row>
    <row r="12" spans="1:12" ht="25.5" customHeight="1">
      <c r="B12" s="145" t="s">
        <v>194</v>
      </c>
      <c r="E12" s="125"/>
      <c r="F12" s="61"/>
      <c r="G12" s="48"/>
      <c r="H12" s="17"/>
      <c r="I12" s="146"/>
      <c r="J12" s="17"/>
      <c r="K12" s="17"/>
    </row>
    <row r="13" spans="1:12" ht="25.5" customHeight="1">
      <c r="B13" s="145"/>
      <c r="C13" s="1" t="s">
        <v>195</v>
      </c>
      <c r="E13" s="125">
        <v>10746660.939999999</v>
      </c>
      <c r="F13" s="125"/>
      <c r="G13" s="144">
        <v>13613497.27</v>
      </c>
      <c r="H13" s="17"/>
      <c r="I13" s="17">
        <v>0</v>
      </c>
      <c r="J13" s="17"/>
      <c r="K13" s="17">
        <v>0</v>
      </c>
    </row>
    <row r="14" spans="1:12" ht="25.5" customHeight="1">
      <c r="C14" s="145" t="s">
        <v>196</v>
      </c>
      <c r="D14" s="20"/>
      <c r="E14" s="126">
        <v>238482010.88999999</v>
      </c>
      <c r="F14" s="127"/>
      <c r="G14" s="126">
        <v>199820138.69</v>
      </c>
      <c r="H14" s="49"/>
      <c r="I14" s="126">
        <v>74256117.700000003</v>
      </c>
      <c r="J14" s="126"/>
      <c r="K14" s="126">
        <v>75108012.430000007</v>
      </c>
    </row>
    <row r="15" spans="1:12" ht="25.5" customHeight="1">
      <c r="C15" s="9" t="s">
        <v>197</v>
      </c>
      <c r="D15" s="20"/>
      <c r="E15" s="147">
        <v>348714990.95999986</v>
      </c>
      <c r="F15" s="127"/>
      <c r="G15" s="147">
        <v>353861437.95999998</v>
      </c>
      <c r="H15" s="47"/>
      <c r="I15" s="127">
        <v>3715557.2699999996</v>
      </c>
      <c r="J15" s="127"/>
      <c r="K15" s="127">
        <v>4261232.7299999995</v>
      </c>
    </row>
    <row r="16" spans="1:12" ht="25.5" customHeight="1">
      <c r="C16" s="9" t="s">
        <v>198</v>
      </c>
      <c r="D16" s="20"/>
      <c r="E16" s="147">
        <v>15360096.33</v>
      </c>
      <c r="F16" s="127"/>
      <c r="G16" s="147">
        <v>12074859.949999999</v>
      </c>
      <c r="H16" s="47"/>
      <c r="I16" s="127">
        <v>608355.43999999994</v>
      </c>
      <c r="J16" s="127"/>
      <c r="K16" s="127">
        <v>299128.90999999997</v>
      </c>
    </row>
    <row r="17" spans="2:11" ht="25.5" customHeight="1">
      <c r="C17" s="9" t="s">
        <v>199</v>
      </c>
      <c r="D17" s="20"/>
      <c r="E17" s="147">
        <v>1143311.9099999997</v>
      </c>
      <c r="F17" s="127"/>
      <c r="G17" s="147">
        <v>291785.31</v>
      </c>
      <c r="H17" s="47"/>
      <c r="I17" s="127">
        <v>244256.3</v>
      </c>
      <c r="J17" s="127"/>
      <c r="K17" s="127">
        <v>225830.09</v>
      </c>
    </row>
    <row r="18" spans="2:11" ht="25.5" customHeight="1">
      <c r="C18" s="9" t="s">
        <v>256</v>
      </c>
      <c r="D18" s="20"/>
      <c r="E18" s="147">
        <v>4370000</v>
      </c>
      <c r="F18" s="127"/>
      <c r="G18" s="109">
        <v>0</v>
      </c>
      <c r="H18" s="11"/>
      <c r="I18" s="11">
        <v>0</v>
      </c>
      <c r="J18" s="11"/>
      <c r="K18" s="11">
        <v>0</v>
      </c>
    </row>
    <row r="19" spans="2:11" ht="25.5" customHeight="1">
      <c r="C19" s="9" t="s">
        <v>201</v>
      </c>
      <c r="D19" s="20"/>
      <c r="E19" s="3">
        <v>6817018.7599999998</v>
      </c>
      <c r="F19" s="127"/>
      <c r="G19" s="3">
        <v>2200000</v>
      </c>
      <c r="H19" s="47"/>
      <c r="I19" s="127">
        <v>6817018.7599999998</v>
      </c>
      <c r="J19" s="127"/>
      <c r="K19" s="11">
        <v>2200000</v>
      </c>
    </row>
    <row r="20" spans="2:11" ht="25.5" customHeight="1">
      <c r="C20" s="9" t="s">
        <v>200</v>
      </c>
      <c r="D20" s="20"/>
      <c r="E20" s="148">
        <v>1666244</v>
      </c>
      <c r="F20" s="127"/>
      <c r="G20" s="148">
        <v>2213884</v>
      </c>
      <c r="H20" s="148"/>
      <c r="I20" s="148">
        <v>1293089</v>
      </c>
      <c r="J20" s="148"/>
      <c r="K20" s="148">
        <v>1599510</v>
      </c>
    </row>
    <row r="21" spans="2:11" ht="25.5" customHeight="1">
      <c r="C21" s="9" t="s">
        <v>202</v>
      </c>
      <c r="D21" s="20"/>
      <c r="E21" s="126">
        <v>16021317.969999999</v>
      </c>
      <c r="F21" s="54"/>
      <c r="G21" s="126">
        <v>87846.02</v>
      </c>
      <c r="H21" s="49"/>
      <c r="I21" s="49">
        <v>0</v>
      </c>
      <c r="J21" s="49"/>
      <c r="K21" s="49">
        <v>0</v>
      </c>
    </row>
    <row r="22" spans="2:11" ht="25.5" customHeight="1">
      <c r="C22" s="9" t="s">
        <v>258</v>
      </c>
      <c r="D22" s="20"/>
      <c r="E22" s="126">
        <v>7174097.0700000003</v>
      </c>
      <c r="F22" s="54"/>
      <c r="G22" s="49">
        <v>3118927.2299999991</v>
      </c>
      <c r="H22" s="49"/>
      <c r="I22" s="49">
        <v>0</v>
      </c>
      <c r="J22" s="49"/>
      <c r="K22" s="49">
        <v>0</v>
      </c>
    </row>
    <row r="23" spans="2:11" ht="25.5" customHeight="1">
      <c r="C23" s="9" t="s">
        <v>257</v>
      </c>
      <c r="D23" s="20"/>
      <c r="E23" s="126">
        <v>-1010.2</v>
      </c>
      <c r="F23" s="54"/>
      <c r="G23" s="49">
        <v>0</v>
      </c>
      <c r="H23" s="49"/>
      <c r="I23" s="49">
        <v>0</v>
      </c>
      <c r="J23" s="49"/>
      <c r="K23" s="49">
        <v>0</v>
      </c>
    </row>
    <row r="24" spans="2:11" ht="25.5" customHeight="1">
      <c r="C24" s="9" t="s">
        <v>186</v>
      </c>
      <c r="D24" s="20"/>
      <c r="E24" s="126">
        <v>-215358931.61000001</v>
      </c>
      <c r="F24" s="54"/>
      <c r="G24" s="49">
        <v>0</v>
      </c>
      <c r="H24" s="49"/>
      <c r="I24" s="49">
        <v>153358550.74000001</v>
      </c>
      <c r="J24" s="49"/>
      <c r="K24" s="49">
        <v>0</v>
      </c>
    </row>
    <row r="25" spans="2:11" ht="25.5" customHeight="1">
      <c r="C25" s="149" t="s">
        <v>203</v>
      </c>
      <c r="D25" s="20"/>
      <c r="E25" s="150">
        <v>35570707.149999999</v>
      </c>
      <c r="F25" s="54"/>
      <c r="G25" s="150">
        <v>37817385.359999999</v>
      </c>
      <c r="H25" s="49"/>
      <c r="I25" s="60">
        <v>0</v>
      </c>
      <c r="J25" s="49"/>
      <c r="K25" s="60">
        <v>0</v>
      </c>
    </row>
    <row r="26" spans="2:11" ht="25.5" customHeight="1">
      <c r="B26" s="9" t="s">
        <v>204</v>
      </c>
      <c r="C26" s="9"/>
      <c r="D26" s="20"/>
      <c r="E26" s="47"/>
      <c r="F26" s="54"/>
      <c r="G26" s="47"/>
      <c r="H26" s="17"/>
      <c r="I26" s="17"/>
      <c r="J26" s="17"/>
      <c r="K26" s="17"/>
    </row>
    <row r="27" spans="2:11" ht="25.5" customHeight="1">
      <c r="B27" s="9" t="s">
        <v>205</v>
      </c>
      <c r="D27" s="20"/>
      <c r="E27" s="127">
        <f>SUM(E10:E25)</f>
        <v>911499736.0199995</v>
      </c>
      <c r="F27" s="127"/>
      <c r="G27" s="127">
        <f>SUM(G10:G25)</f>
        <v>917795716.81999993</v>
      </c>
      <c r="H27" s="127"/>
      <c r="I27" s="143">
        <f>SUM(I10:I25)</f>
        <v>639257026.52999997</v>
      </c>
      <c r="J27" s="143"/>
      <c r="K27" s="143">
        <f>SUM(K10:K25)</f>
        <v>262354929.30999997</v>
      </c>
    </row>
    <row r="28" spans="2:11" ht="25.5" customHeight="1">
      <c r="B28" s="7" t="s">
        <v>206</v>
      </c>
      <c r="C28" s="9"/>
      <c r="E28" s="116"/>
      <c r="F28" s="54"/>
      <c r="G28" s="47"/>
      <c r="H28" s="17"/>
      <c r="I28" s="146"/>
      <c r="J28" s="17"/>
      <c r="K28" s="17"/>
    </row>
    <row r="29" spans="2:11" ht="25.5" customHeight="1">
      <c r="C29" s="9" t="s">
        <v>207</v>
      </c>
      <c r="E29" s="143">
        <v>-19250420.469999999</v>
      </c>
      <c r="F29" s="143"/>
      <c r="G29" s="143">
        <v>-65034088.170000002</v>
      </c>
      <c r="H29" s="16"/>
      <c r="I29" s="50">
        <v>0</v>
      </c>
      <c r="J29" s="16"/>
      <c r="K29" s="50">
        <v>0</v>
      </c>
    </row>
    <row r="30" spans="2:11" ht="25.5" customHeight="1">
      <c r="C30" s="1" t="s">
        <v>208</v>
      </c>
      <c r="D30" s="20"/>
      <c r="E30" s="143">
        <v>33764858.380000003</v>
      </c>
      <c r="F30" s="143"/>
      <c r="G30" s="143">
        <v>30088792.029999994</v>
      </c>
      <c r="H30" s="16"/>
      <c r="I30" s="144">
        <v>-146067316.54999998</v>
      </c>
      <c r="J30" s="143"/>
      <c r="K30" s="144">
        <v>91111.11</v>
      </c>
    </row>
    <row r="31" spans="2:11" ht="25.5" customHeight="1">
      <c r="C31" s="1" t="s">
        <v>209</v>
      </c>
      <c r="D31" s="20"/>
      <c r="E31" s="143">
        <v>-3313659.1499999971</v>
      </c>
      <c r="F31" s="143"/>
      <c r="G31" s="143">
        <v>21643902.379999995</v>
      </c>
      <c r="H31" s="16"/>
      <c r="I31" s="17">
        <v>0</v>
      </c>
      <c r="J31" s="16"/>
      <c r="K31" s="16">
        <v>0</v>
      </c>
    </row>
    <row r="32" spans="2:11" ht="25.5" customHeight="1">
      <c r="B32" s="7"/>
      <c r="C32" s="9" t="s">
        <v>210</v>
      </c>
      <c r="E32" s="127">
        <v>-107.64</v>
      </c>
      <c r="F32" s="127"/>
      <c r="G32" s="127">
        <v>150160201.20000002</v>
      </c>
      <c r="H32" s="47"/>
      <c r="I32" s="143">
        <v>-107.64</v>
      </c>
      <c r="J32" s="16"/>
      <c r="K32" s="143">
        <v>150160201.19999999</v>
      </c>
    </row>
    <row r="33" spans="1:12" ht="25.5" customHeight="1">
      <c r="B33" s="7"/>
      <c r="C33" s="9" t="s">
        <v>211</v>
      </c>
      <c r="E33" s="47">
        <v>-6000000</v>
      </c>
      <c r="F33" s="127"/>
      <c r="G33" s="127">
        <v>389349.55</v>
      </c>
      <c r="H33" s="47"/>
      <c r="I33" s="16">
        <v>0</v>
      </c>
      <c r="J33" s="16"/>
      <c r="K33" s="16">
        <v>0</v>
      </c>
    </row>
    <row r="34" spans="1:12" ht="25.5" customHeight="1">
      <c r="B34" s="7"/>
      <c r="C34" s="9" t="s">
        <v>212</v>
      </c>
      <c r="E34" s="47">
        <v>2850000</v>
      </c>
      <c r="F34" s="127"/>
      <c r="G34" s="47">
        <v>0</v>
      </c>
      <c r="H34" s="47"/>
      <c r="I34" s="16">
        <v>0</v>
      </c>
      <c r="J34" s="16"/>
      <c r="K34" s="16">
        <v>0</v>
      </c>
    </row>
    <row r="35" spans="1:12" ht="25.5" customHeight="1">
      <c r="B35" s="7"/>
      <c r="C35" s="9"/>
      <c r="E35" s="47"/>
      <c r="F35" s="54"/>
      <c r="G35" s="47"/>
      <c r="H35" s="47"/>
      <c r="I35" s="16"/>
      <c r="J35" s="16"/>
      <c r="K35" s="16"/>
    </row>
    <row r="36" spans="1:12" ht="25.5" customHeight="1">
      <c r="A36" s="9" t="s">
        <v>68</v>
      </c>
      <c r="C36" s="9"/>
      <c r="E36" s="49"/>
      <c r="F36" s="59"/>
      <c r="G36" s="46"/>
      <c r="H36" s="46"/>
      <c r="I36" s="58"/>
      <c r="J36" s="58"/>
      <c r="K36" s="58"/>
    </row>
    <row r="37" spans="1:12" ht="25.5" customHeight="1">
      <c r="A37" s="9"/>
      <c r="B37" s="9"/>
      <c r="E37" s="48"/>
      <c r="F37" s="51"/>
      <c r="G37" s="51"/>
      <c r="H37" s="20"/>
      <c r="I37" s="20"/>
      <c r="J37" s="20"/>
      <c r="K37" s="51"/>
    </row>
    <row r="38" spans="1:12" ht="25.5" customHeight="1">
      <c r="A38" s="9"/>
      <c r="B38" s="9"/>
      <c r="C38" s="151" t="s">
        <v>213</v>
      </c>
      <c r="D38" s="20"/>
      <c r="E38" s="17"/>
      <c r="F38" s="20"/>
      <c r="G38" s="20"/>
      <c r="H38" s="20"/>
      <c r="I38" s="20"/>
      <c r="J38" s="20"/>
      <c r="K38" s="45"/>
    </row>
    <row r="39" spans="1:12" ht="25.5" customHeight="1">
      <c r="A39" s="9"/>
      <c r="B39" s="9"/>
      <c r="C39" s="151" t="s">
        <v>33</v>
      </c>
      <c r="D39" s="20"/>
      <c r="E39" s="17"/>
      <c r="F39" s="20"/>
      <c r="G39" s="20"/>
      <c r="H39" s="20"/>
      <c r="I39" s="20"/>
      <c r="J39" s="20"/>
      <c r="K39" s="45"/>
    </row>
    <row r="40" spans="1:12" ht="24.6" customHeight="1">
      <c r="A40" s="203" t="s">
        <v>16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</row>
    <row r="41" spans="1:12" ht="24.6" customHeight="1">
      <c r="A41" s="204" t="s">
        <v>34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</row>
    <row r="42" spans="1:12" ht="24.6" customHeight="1">
      <c r="A42" s="204" t="s">
        <v>214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</row>
    <row r="43" spans="1:12" ht="24.6" customHeight="1">
      <c r="A43" s="211" t="str">
        <f>+A3</f>
        <v>FOR THE YEAR ENDED DECEMBER 31, 2023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134"/>
    </row>
    <row r="44" spans="1:12" ht="24.6" customHeight="1">
      <c r="A44" s="211"/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134"/>
    </row>
    <row r="45" spans="1:12" ht="24.6" customHeight="1">
      <c r="A45" s="133"/>
      <c r="B45" s="133"/>
      <c r="C45" s="133"/>
      <c r="D45" s="133"/>
      <c r="E45" s="135"/>
      <c r="F45" s="133"/>
      <c r="G45" s="133"/>
      <c r="H45" s="133"/>
      <c r="I45" s="133"/>
      <c r="J45" s="133"/>
      <c r="K45" s="133"/>
      <c r="L45" s="134"/>
    </row>
    <row r="46" spans="1:12" ht="24.6" customHeight="1">
      <c r="A46" s="43"/>
      <c r="B46" s="43"/>
      <c r="C46" s="43"/>
      <c r="D46" s="43"/>
      <c r="E46" s="206" t="str">
        <f>+E6</f>
        <v>Baht</v>
      </c>
      <c r="F46" s="206"/>
      <c r="G46" s="206"/>
      <c r="H46" s="206"/>
      <c r="I46" s="206"/>
      <c r="J46" s="206"/>
      <c r="K46" s="206"/>
    </row>
    <row r="47" spans="1:12" ht="24.6" customHeight="1">
      <c r="E47" s="200" t="str">
        <f>+E7</f>
        <v>Consolidated financial statements</v>
      </c>
      <c r="F47" s="200"/>
      <c r="G47" s="200"/>
      <c r="H47" s="136"/>
      <c r="I47" s="200" t="str">
        <f>+I7</f>
        <v>Separate financial statements</v>
      </c>
      <c r="J47" s="200"/>
      <c r="K47" s="200"/>
    </row>
    <row r="48" spans="1:12" ht="24.6" customHeight="1">
      <c r="E48" s="137" t="str">
        <f>+E8</f>
        <v>2023</v>
      </c>
      <c r="F48" s="138"/>
      <c r="G48" s="139" t="str">
        <f>+G8</f>
        <v>2022</v>
      </c>
      <c r="H48" s="140"/>
      <c r="I48" s="137" t="str">
        <f>+I8</f>
        <v>2023</v>
      </c>
      <c r="J48" s="138"/>
      <c r="K48" s="139" t="str">
        <f>+K8</f>
        <v>2022</v>
      </c>
    </row>
    <row r="49" spans="1:11" ht="24.6" customHeight="1">
      <c r="B49" s="7" t="s">
        <v>215</v>
      </c>
      <c r="C49" s="9"/>
      <c r="E49" s="47"/>
      <c r="F49" s="54"/>
      <c r="G49" s="47"/>
      <c r="H49" s="17"/>
      <c r="I49" s="17"/>
      <c r="J49" s="17"/>
      <c r="K49" s="17"/>
    </row>
    <row r="50" spans="1:11" ht="24.6" customHeight="1">
      <c r="C50" s="9" t="s">
        <v>216</v>
      </c>
      <c r="E50" s="143">
        <v>77573908.209999993</v>
      </c>
      <c r="F50" s="54"/>
      <c r="G50" s="143">
        <v>-4603803.4799999977</v>
      </c>
      <c r="H50" s="144"/>
      <c r="I50" s="16">
        <v>-39012.910000000003</v>
      </c>
      <c r="J50" s="144"/>
      <c r="K50" s="126">
        <v>-35234.269999999997</v>
      </c>
    </row>
    <row r="51" spans="1:11" ht="24.6" customHeight="1">
      <c r="C51" s="9" t="s">
        <v>217</v>
      </c>
      <c r="E51" s="126">
        <v>13094611.730000002</v>
      </c>
      <c r="F51" s="57"/>
      <c r="G51" s="126">
        <v>-52831421.180000007</v>
      </c>
      <c r="H51" s="144"/>
      <c r="I51" s="143">
        <v>6180427.4200000018</v>
      </c>
      <c r="J51" s="143"/>
      <c r="K51" s="143">
        <v>-5744324.6299999999</v>
      </c>
    </row>
    <row r="52" spans="1:11" ht="24.6" customHeight="1">
      <c r="C52" s="9" t="s">
        <v>218</v>
      </c>
      <c r="E52" s="126">
        <v>-3480000</v>
      </c>
      <c r="F52" s="57"/>
      <c r="G52" s="126">
        <v>-3480000</v>
      </c>
      <c r="H52" s="17"/>
      <c r="I52" s="16">
        <v>0</v>
      </c>
      <c r="J52" s="16"/>
      <c r="K52" s="16">
        <v>0</v>
      </c>
    </row>
    <row r="53" spans="1:11" ht="24.6" customHeight="1">
      <c r="C53" s="9" t="s">
        <v>219</v>
      </c>
      <c r="E53" s="126">
        <v>-45081706.960000001</v>
      </c>
      <c r="F53" s="57"/>
      <c r="G53" s="126">
        <v>-48759656.420000002</v>
      </c>
      <c r="H53" s="17"/>
      <c r="I53" s="16">
        <v>0</v>
      </c>
      <c r="J53" s="16"/>
      <c r="K53" s="16">
        <v>0</v>
      </c>
    </row>
    <row r="54" spans="1:11" ht="24.6" customHeight="1">
      <c r="C54" s="9" t="s">
        <v>220</v>
      </c>
      <c r="E54" s="126">
        <v>-239000</v>
      </c>
      <c r="F54" s="57"/>
      <c r="G54" s="126">
        <v>-403800</v>
      </c>
      <c r="H54" s="17"/>
      <c r="I54" s="16">
        <v>-239000</v>
      </c>
      <c r="J54" s="16"/>
      <c r="K54" s="16">
        <v>-403800</v>
      </c>
    </row>
    <row r="55" spans="1:11" ht="24.6" customHeight="1">
      <c r="B55" s="7" t="s">
        <v>221</v>
      </c>
      <c r="C55" s="9"/>
      <c r="E55" s="153">
        <f>SUM(E27:E34,E50:E54)</f>
        <v>961418220.11999953</v>
      </c>
      <c r="F55" s="154"/>
      <c r="G55" s="153">
        <f>SUM(G27:G34,G50:G54)</f>
        <v>944965192.7299999</v>
      </c>
      <c r="H55" s="143"/>
      <c r="I55" s="153">
        <f>SUM(I27:I34,I50:I54)</f>
        <v>499092016.85000002</v>
      </c>
      <c r="J55" s="143"/>
      <c r="K55" s="153">
        <f>SUM(K27:K34,K50:K54)</f>
        <v>406422882.72000003</v>
      </c>
    </row>
    <row r="56" spans="1:11" ht="24.6" customHeight="1">
      <c r="C56" s="1" t="s">
        <v>222</v>
      </c>
      <c r="E56" s="143">
        <v>-238444010.94</v>
      </c>
      <c r="F56" s="56"/>
      <c r="G56" s="143">
        <v>-202626224.33000004</v>
      </c>
      <c r="H56" s="144"/>
      <c r="I56" s="143">
        <v>-67135978.49000001</v>
      </c>
      <c r="J56" s="144"/>
      <c r="K56" s="143">
        <v>-71306344.900000006</v>
      </c>
    </row>
    <row r="57" spans="1:11" ht="24.6" customHeight="1">
      <c r="C57" s="1" t="s">
        <v>223</v>
      </c>
      <c r="E57" s="143">
        <v>-12114434.32</v>
      </c>
      <c r="F57" s="55"/>
      <c r="G57" s="143">
        <v>-13432965.83</v>
      </c>
      <c r="H57" s="144"/>
      <c r="I57" s="143">
        <v>-432603.18999999994</v>
      </c>
      <c r="J57" s="144"/>
      <c r="K57" s="143">
        <v>-555630.22000000044</v>
      </c>
    </row>
    <row r="58" spans="1:11" ht="24.6" customHeight="1">
      <c r="A58" s="141" t="s">
        <v>224</v>
      </c>
      <c r="B58" s="141"/>
      <c r="D58" s="20"/>
      <c r="E58" s="128">
        <f>SUM(E55:E57)</f>
        <v>710859774.85999954</v>
      </c>
      <c r="F58" s="54"/>
      <c r="G58" s="128">
        <f>SUM(G55:G57)</f>
        <v>728906002.56999981</v>
      </c>
      <c r="H58" s="144"/>
      <c r="I58" s="128">
        <f>SUM(I55:I57)</f>
        <v>431523435.17000002</v>
      </c>
      <c r="J58" s="144"/>
      <c r="K58" s="155">
        <f>SUM(K55:K57)</f>
        <v>334560907.60000002</v>
      </c>
    </row>
    <row r="59" spans="1:11" ht="24.6" customHeight="1">
      <c r="A59" s="141" t="s">
        <v>225</v>
      </c>
      <c r="B59" s="141"/>
      <c r="E59" s="53"/>
      <c r="F59" s="45"/>
      <c r="G59" s="52"/>
      <c r="H59" s="16"/>
      <c r="I59" s="156"/>
      <c r="J59" s="16"/>
      <c r="K59" s="16"/>
    </row>
    <row r="60" spans="1:11" ht="24.6" customHeight="1">
      <c r="A60" s="141"/>
      <c r="B60" s="141"/>
      <c r="C60" s="1" t="s">
        <v>226</v>
      </c>
      <c r="E60" s="144">
        <v>-17802267.52</v>
      </c>
      <c r="F60" s="143"/>
      <c r="G60" s="144">
        <v>-26051170.870000001</v>
      </c>
      <c r="H60" s="143"/>
      <c r="I60" s="126">
        <v>2731322.58</v>
      </c>
      <c r="J60" s="143"/>
      <c r="K60" s="144">
        <v>-7643963.6200000001</v>
      </c>
    </row>
    <row r="61" spans="1:11" ht="24.6" customHeight="1">
      <c r="A61" s="141"/>
      <c r="B61" s="141"/>
      <c r="C61" s="1" t="s">
        <v>227</v>
      </c>
      <c r="E61" s="126">
        <v>-360773000</v>
      </c>
      <c r="F61" s="157"/>
      <c r="G61" s="17">
        <v>-25081250</v>
      </c>
      <c r="H61" s="16"/>
      <c r="I61" s="144">
        <v>-360773000</v>
      </c>
      <c r="J61" s="16"/>
      <c r="K61" s="17">
        <v>-25081250</v>
      </c>
    </row>
    <row r="62" spans="1:11" ht="24.6" customHeight="1">
      <c r="A62" s="141"/>
      <c r="B62" s="141"/>
      <c r="C62" s="1" t="s">
        <v>228</v>
      </c>
      <c r="E62" s="17">
        <v>0</v>
      </c>
      <c r="F62" s="157"/>
      <c r="G62" s="17">
        <v>10000000</v>
      </c>
      <c r="H62" s="16"/>
      <c r="I62" s="17">
        <v>0</v>
      </c>
      <c r="J62" s="16"/>
      <c r="K62" s="17">
        <v>10000000</v>
      </c>
    </row>
    <row r="63" spans="1:11" ht="24.6" customHeight="1">
      <c r="A63" s="141"/>
      <c r="B63" s="141"/>
      <c r="C63" s="1" t="s">
        <v>229</v>
      </c>
      <c r="E63" s="17">
        <v>0</v>
      </c>
      <c r="F63" s="157"/>
      <c r="G63" s="17">
        <v>-2640566.0400000038</v>
      </c>
      <c r="H63" s="16"/>
      <c r="I63" s="17">
        <v>0</v>
      </c>
      <c r="J63" s="16"/>
      <c r="K63" s="17">
        <v>-2650000</v>
      </c>
    </row>
    <row r="64" spans="1:11" ht="24.6" customHeight="1">
      <c r="A64" s="141"/>
      <c r="B64" s="141"/>
      <c r="C64" s="1" t="s">
        <v>255</v>
      </c>
      <c r="E64" s="17">
        <v>440992438.59000003</v>
      </c>
      <c r="F64" s="157"/>
      <c r="G64" s="17">
        <v>0</v>
      </c>
      <c r="H64" s="16"/>
      <c r="I64" s="17">
        <v>452641419.25999999</v>
      </c>
      <c r="J64" s="16"/>
      <c r="K64" s="17">
        <v>0</v>
      </c>
    </row>
    <row r="65" spans="1:11" ht="24.6" customHeight="1">
      <c r="A65" s="141"/>
      <c r="B65" s="141"/>
      <c r="C65" s="1" t="s">
        <v>230</v>
      </c>
      <c r="E65" s="17">
        <v>11350500</v>
      </c>
      <c r="F65" s="157"/>
      <c r="G65" s="126">
        <v>19998500</v>
      </c>
      <c r="H65" s="16"/>
      <c r="I65" s="17">
        <v>0</v>
      </c>
      <c r="J65" s="16"/>
      <c r="K65" s="17">
        <v>0</v>
      </c>
    </row>
    <row r="66" spans="1:11" ht="24.6" customHeight="1">
      <c r="A66" s="141"/>
      <c r="B66" s="141"/>
      <c r="C66" s="1" t="s">
        <v>231</v>
      </c>
      <c r="E66" s="49">
        <v>-429830714.80000007</v>
      </c>
      <c r="F66" s="157"/>
      <c r="G66" s="17">
        <v>0</v>
      </c>
      <c r="H66" s="16"/>
      <c r="I66" s="17">
        <v>-429830714.80000007</v>
      </c>
      <c r="J66" s="16"/>
      <c r="K66" s="17">
        <v>0</v>
      </c>
    </row>
    <row r="67" spans="1:11" ht="24.6" customHeight="1">
      <c r="A67" s="141"/>
      <c r="B67" s="141"/>
      <c r="C67" s="1" t="s">
        <v>52</v>
      </c>
      <c r="E67" s="17">
        <v>0</v>
      </c>
      <c r="F67" s="157"/>
      <c r="G67" s="126">
        <v>-2082799.9400000013</v>
      </c>
      <c r="H67" s="16"/>
      <c r="I67" s="17">
        <v>0</v>
      </c>
      <c r="J67" s="16"/>
      <c r="K67" s="17">
        <v>0</v>
      </c>
    </row>
    <row r="68" spans="1:11" ht="24.6" customHeight="1">
      <c r="A68" s="141"/>
      <c r="B68" s="141"/>
      <c r="C68" s="1" t="s">
        <v>232</v>
      </c>
      <c r="E68" s="17">
        <v>2324626.1600000006</v>
      </c>
      <c r="F68" s="157"/>
      <c r="G68" s="17">
        <v>2056074.77</v>
      </c>
      <c r="H68" s="16"/>
      <c r="I68" s="17">
        <v>0</v>
      </c>
      <c r="J68" s="16"/>
      <c r="K68" s="17">
        <v>0</v>
      </c>
    </row>
    <row r="69" spans="1:11" ht="24.6" customHeight="1">
      <c r="C69" s="9" t="s">
        <v>233</v>
      </c>
      <c r="E69" s="126">
        <v>-138651917.30000001</v>
      </c>
      <c r="F69" s="157"/>
      <c r="G69" s="143">
        <v>-280213629.96999997</v>
      </c>
      <c r="H69" s="16"/>
      <c r="I69" s="143">
        <v>-125191.79</v>
      </c>
      <c r="J69" s="143"/>
      <c r="K69" s="143">
        <v>-3326273.27</v>
      </c>
    </row>
    <row r="70" spans="1:11" ht="24.6" customHeight="1">
      <c r="C70" s="9" t="s">
        <v>234</v>
      </c>
      <c r="E70" s="17">
        <v>0</v>
      </c>
      <c r="F70" s="157"/>
      <c r="G70" s="143">
        <v>-850400</v>
      </c>
      <c r="H70" s="16"/>
      <c r="I70" s="17">
        <v>0</v>
      </c>
      <c r="J70" s="143"/>
      <c r="K70" s="143">
        <v>-850400</v>
      </c>
    </row>
    <row r="71" spans="1:11" ht="24.6" customHeight="1">
      <c r="C71" s="1" t="s">
        <v>235</v>
      </c>
      <c r="E71" s="17">
        <v>10000</v>
      </c>
      <c r="F71" s="157"/>
      <c r="G71" s="17">
        <v>0</v>
      </c>
      <c r="H71" s="16"/>
      <c r="I71" s="17">
        <v>0</v>
      </c>
      <c r="J71" s="143"/>
      <c r="K71" s="17">
        <v>0</v>
      </c>
    </row>
    <row r="72" spans="1:11" ht="24.6" customHeight="1">
      <c r="C72" s="9" t="s">
        <v>236</v>
      </c>
      <c r="E72" s="17">
        <v>-7360615</v>
      </c>
      <c r="F72" s="157"/>
      <c r="G72" s="17">
        <v>-173899.99999999997</v>
      </c>
      <c r="H72" s="16"/>
      <c r="I72" s="17">
        <v>0</v>
      </c>
      <c r="J72" s="143"/>
      <c r="K72" s="17">
        <v>0</v>
      </c>
    </row>
    <row r="73" spans="1:11" ht="24.6" customHeight="1">
      <c r="C73" s="149" t="s">
        <v>237</v>
      </c>
      <c r="E73" s="143">
        <v>492250000</v>
      </c>
      <c r="F73" s="157"/>
      <c r="G73" s="143">
        <v>177500000</v>
      </c>
      <c r="H73" s="16"/>
      <c r="I73" s="143">
        <v>1472900000</v>
      </c>
      <c r="J73" s="16"/>
      <c r="K73" s="143">
        <v>513200000</v>
      </c>
    </row>
    <row r="74" spans="1:11" ht="24.6" customHeight="1">
      <c r="C74" s="149" t="s">
        <v>238</v>
      </c>
      <c r="E74" s="143">
        <v>-962700000</v>
      </c>
      <c r="F74" s="157"/>
      <c r="G74" s="143">
        <v>-390500000</v>
      </c>
      <c r="H74" s="16"/>
      <c r="I74" s="143">
        <v>-1253900000</v>
      </c>
      <c r="J74" s="16"/>
      <c r="K74" s="143">
        <v>-914550000</v>
      </c>
    </row>
    <row r="75" spans="1:11" ht="24.6" customHeight="1">
      <c r="A75" s="141" t="s">
        <v>239</v>
      </c>
      <c r="C75" s="149"/>
      <c r="E75" s="155">
        <f>SUM(E60:E74)</f>
        <v>-970190949.87</v>
      </c>
      <c r="F75" s="157"/>
      <c r="G75" s="155">
        <f>SUM(G60:G74)</f>
        <v>-518039142.04999995</v>
      </c>
      <c r="H75" s="16"/>
      <c r="I75" s="155">
        <f>SUM(I60:I74)</f>
        <v>-116356164.75</v>
      </c>
      <c r="J75" s="16"/>
      <c r="K75" s="155">
        <f>SUM(K60:K74)</f>
        <v>-430901886.88999999</v>
      </c>
    </row>
    <row r="76" spans="1:11" ht="24.6" customHeight="1">
      <c r="A76" s="141"/>
      <c r="C76" s="149"/>
      <c r="F76" s="157"/>
      <c r="G76" s="16"/>
      <c r="H76" s="16"/>
      <c r="I76" s="16"/>
      <c r="J76" s="16"/>
      <c r="K76" s="16"/>
    </row>
    <row r="77" spans="1:11" ht="24.6" customHeight="1">
      <c r="A77" s="9" t="s">
        <v>68</v>
      </c>
      <c r="C77" s="149"/>
      <c r="F77" s="157"/>
      <c r="G77" s="16"/>
      <c r="H77" s="16"/>
      <c r="I77" s="16"/>
      <c r="J77" s="16"/>
      <c r="K77" s="16"/>
    </row>
    <row r="78" spans="1:11" ht="24.6" customHeight="1">
      <c r="C78" s="149"/>
      <c r="F78" s="157"/>
      <c r="G78" s="16"/>
      <c r="H78" s="16"/>
      <c r="I78" s="16"/>
      <c r="J78" s="16"/>
      <c r="K78" s="16"/>
    </row>
    <row r="79" spans="1:11" ht="24.6" customHeight="1">
      <c r="A79" s="9"/>
      <c r="B79" s="9"/>
      <c r="C79" s="151" t="s">
        <v>213</v>
      </c>
      <c r="D79" s="20"/>
      <c r="E79" s="17"/>
      <c r="F79" s="20"/>
      <c r="G79" s="20"/>
      <c r="H79" s="20"/>
      <c r="I79" s="20"/>
      <c r="J79" s="20"/>
      <c r="K79" s="45"/>
    </row>
    <row r="80" spans="1:11" ht="24.6" customHeight="1">
      <c r="A80" s="9"/>
      <c r="B80" s="9"/>
      <c r="C80" s="151" t="s">
        <v>33</v>
      </c>
      <c r="D80" s="20"/>
      <c r="E80" s="17"/>
      <c r="F80" s="20"/>
      <c r="G80" s="20"/>
      <c r="H80" s="20"/>
      <c r="I80" s="20"/>
      <c r="J80" s="20"/>
      <c r="K80" s="45"/>
    </row>
    <row r="81" spans="1:12" ht="24.6" customHeight="1">
      <c r="A81" s="203" t="s">
        <v>25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</row>
    <row r="82" spans="1:12" ht="24.6" customHeight="1">
      <c r="A82" s="204" t="s">
        <v>34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</row>
    <row r="83" spans="1:12" ht="24.6" customHeight="1">
      <c r="A83" s="204" t="s">
        <v>214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</row>
    <row r="84" spans="1:12" ht="24.6" customHeight="1">
      <c r="A84" s="211" t="str">
        <f>+A43</f>
        <v>FOR THE YEAR ENDED DECEMBER 31, 2023</v>
      </c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134"/>
    </row>
    <row r="85" spans="1:12" ht="24.6" customHeight="1">
      <c r="A85" s="211"/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134"/>
    </row>
    <row r="86" spans="1:12" ht="24.6" customHeight="1">
      <c r="A86" s="133"/>
      <c r="B86" s="133"/>
      <c r="C86" s="133"/>
      <c r="D86" s="133"/>
      <c r="E86" s="135"/>
      <c r="F86" s="133"/>
      <c r="G86" s="133"/>
      <c r="H86" s="133"/>
      <c r="I86" s="133"/>
      <c r="J86" s="133"/>
      <c r="K86" s="133"/>
      <c r="L86" s="134"/>
    </row>
    <row r="87" spans="1:12" ht="24.6" customHeight="1">
      <c r="A87" s="43"/>
      <c r="B87" s="43"/>
      <c r="C87" s="43"/>
      <c r="D87" s="43"/>
      <c r="E87" s="206" t="str">
        <f>+E6</f>
        <v>Baht</v>
      </c>
      <c r="F87" s="206"/>
      <c r="G87" s="206"/>
      <c r="H87" s="206"/>
      <c r="I87" s="206"/>
      <c r="J87" s="206"/>
      <c r="K87" s="206"/>
    </row>
    <row r="88" spans="1:12" ht="24.6" customHeight="1">
      <c r="E88" s="200" t="str">
        <f>+E7</f>
        <v>Consolidated financial statements</v>
      </c>
      <c r="F88" s="200"/>
      <c r="G88" s="200"/>
      <c r="H88" s="136"/>
      <c r="I88" s="200" t="str">
        <f>+I7</f>
        <v>Separate financial statements</v>
      </c>
      <c r="J88" s="200"/>
      <c r="K88" s="200"/>
    </row>
    <row r="89" spans="1:12" ht="24.6" customHeight="1">
      <c r="E89" s="137" t="str">
        <f>+E48</f>
        <v>2023</v>
      </c>
      <c r="F89" s="138"/>
      <c r="G89" s="137" t="str">
        <f>+G48</f>
        <v>2022</v>
      </c>
      <c r="H89" s="140"/>
      <c r="I89" s="137" t="str">
        <f>+I48</f>
        <v>2023</v>
      </c>
      <c r="J89" s="138"/>
      <c r="K89" s="137" t="str">
        <f>+K48</f>
        <v>2022</v>
      </c>
    </row>
    <row r="90" spans="1:12" ht="24.6" customHeight="1">
      <c r="A90" s="141" t="s">
        <v>240</v>
      </c>
      <c r="B90" s="141"/>
      <c r="E90" s="127"/>
      <c r="F90" s="157"/>
      <c r="G90" s="47"/>
      <c r="H90" s="16"/>
      <c r="I90" s="17"/>
      <c r="J90" s="16"/>
      <c r="K90" s="17"/>
    </row>
    <row r="91" spans="1:12" ht="24.6" customHeight="1">
      <c r="C91" s="149" t="s">
        <v>241</v>
      </c>
      <c r="E91" s="143"/>
      <c r="F91" s="157"/>
      <c r="G91" s="16"/>
      <c r="H91" s="16"/>
      <c r="I91" s="16"/>
      <c r="J91" s="16"/>
      <c r="K91" s="16"/>
    </row>
    <row r="92" spans="1:12" ht="24.6" customHeight="1">
      <c r="A92" s="141"/>
      <c r="B92" s="141"/>
      <c r="C92" s="1" t="s">
        <v>242</v>
      </c>
      <c r="E92" s="127">
        <v>65198090.539999999</v>
      </c>
      <c r="F92" s="143"/>
      <c r="G92" s="127">
        <v>-110000000</v>
      </c>
      <c r="H92" s="143"/>
      <c r="I92" s="16">
        <v>0</v>
      </c>
      <c r="J92" s="143"/>
      <c r="K92" s="144">
        <v>-160000000</v>
      </c>
    </row>
    <row r="93" spans="1:12" ht="24.6" customHeight="1">
      <c r="C93" s="149" t="s">
        <v>243</v>
      </c>
      <c r="E93" s="143">
        <v>774108520.21000028</v>
      </c>
      <c r="F93" s="143"/>
      <c r="G93" s="16">
        <v>115000000</v>
      </c>
      <c r="H93" s="143"/>
      <c r="I93" s="143">
        <v>200000000</v>
      </c>
      <c r="J93" s="143"/>
      <c r="K93" s="16">
        <v>61000000</v>
      </c>
    </row>
    <row r="94" spans="1:12" ht="24.6" customHeight="1">
      <c r="C94" s="149" t="s">
        <v>244</v>
      </c>
      <c r="E94" s="143">
        <v>-76750000</v>
      </c>
      <c r="F94" s="143"/>
      <c r="G94" s="143">
        <v>-42000000</v>
      </c>
      <c r="H94" s="143"/>
      <c r="I94" s="143">
        <v>-200000000</v>
      </c>
      <c r="J94" s="143"/>
      <c r="K94" s="16">
        <v>-61000000</v>
      </c>
    </row>
    <row r="95" spans="1:12" ht="24.6" customHeight="1">
      <c r="C95" s="149" t="s">
        <v>245</v>
      </c>
      <c r="E95" s="3">
        <v>0</v>
      </c>
      <c r="F95" s="143"/>
      <c r="G95" s="143">
        <v>-18787014.529999997</v>
      </c>
      <c r="H95" s="143"/>
      <c r="I95" s="16">
        <v>0</v>
      </c>
      <c r="J95" s="143"/>
      <c r="K95" s="16">
        <v>0</v>
      </c>
    </row>
    <row r="96" spans="1:12" ht="24.6" customHeight="1">
      <c r="C96" s="149" t="s">
        <v>246</v>
      </c>
      <c r="E96" s="129">
        <v>727820000</v>
      </c>
      <c r="F96" s="157"/>
      <c r="G96" s="129">
        <v>337820500</v>
      </c>
      <c r="H96" s="16"/>
      <c r="I96" s="16">
        <v>0</v>
      </c>
      <c r="J96" s="16"/>
      <c r="K96" s="126">
        <v>5640500</v>
      </c>
    </row>
    <row r="97" spans="1:11" ht="24.6" customHeight="1">
      <c r="C97" s="149" t="s">
        <v>247</v>
      </c>
      <c r="E97" s="143">
        <v>-826236460.90999997</v>
      </c>
      <c r="F97" s="157"/>
      <c r="G97" s="143">
        <v>-652172900.99000001</v>
      </c>
      <c r="H97" s="16"/>
      <c r="I97" s="126">
        <v>-40000000</v>
      </c>
      <c r="J97" s="16"/>
      <c r="K97" s="49">
        <v>-30000000</v>
      </c>
    </row>
    <row r="98" spans="1:11" ht="24.6" customHeight="1">
      <c r="C98" s="149" t="s">
        <v>248</v>
      </c>
      <c r="E98" s="143">
        <v>-27340816.309999999</v>
      </c>
      <c r="F98" s="157"/>
      <c r="G98" s="143">
        <v>-18126244.849999994</v>
      </c>
      <c r="H98" s="16"/>
      <c r="I98" s="143">
        <v>-1266813.58</v>
      </c>
      <c r="J98" s="16"/>
      <c r="K98" s="143">
        <v>-956821.94</v>
      </c>
    </row>
    <row r="99" spans="1:11" ht="24.6" customHeight="1">
      <c r="C99" s="149" t="s">
        <v>180</v>
      </c>
      <c r="E99" s="143">
        <v>-73419563.25999999</v>
      </c>
      <c r="F99" s="157"/>
      <c r="G99" s="143">
        <v>-21263228.800000012</v>
      </c>
      <c r="H99" s="16"/>
      <c r="I99" s="16">
        <v>-73419563.25999999</v>
      </c>
      <c r="J99" s="16"/>
      <c r="K99" s="143">
        <v>-21263228.800000012</v>
      </c>
    </row>
    <row r="100" spans="1:11" ht="24.6" customHeight="1">
      <c r="C100" s="9" t="s">
        <v>259</v>
      </c>
      <c r="E100" s="143">
        <v>-215118113.37999997</v>
      </c>
      <c r="F100" s="143"/>
      <c r="G100" s="126">
        <v>-116296394.25</v>
      </c>
      <c r="H100" s="16"/>
      <c r="I100" s="50">
        <v>0</v>
      </c>
      <c r="J100" s="16"/>
      <c r="K100" s="49">
        <v>0</v>
      </c>
    </row>
    <row r="101" spans="1:11" ht="24.6" customHeight="1">
      <c r="A101" s="141" t="s">
        <v>249</v>
      </c>
      <c r="B101" s="141"/>
      <c r="E101" s="155">
        <f>SUM(E91:E100)</f>
        <v>348261656.89000034</v>
      </c>
      <c r="F101" s="127"/>
      <c r="G101" s="155">
        <f>SUM(G91:G100)</f>
        <v>-525825283.42000002</v>
      </c>
      <c r="H101" s="127"/>
      <c r="I101" s="155">
        <f>SUM(I91:I100)</f>
        <v>-114686376.83999999</v>
      </c>
      <c r="J101" s="127"/>
      <c r="K101" s="155">
        <f>SUM(K91:K100)</f>
        <v>-206579550.74000001</v>
      </c>
    </row>
    <row r="102" spans="1:11" ht="24.6" customHeight="1">
      <c r="A102" s="141" t="s">
        <v>250</v>
      </c>
      <c r="B102" s="141"/>
      <c r="E102" s="125">
        <f>E58+E75+E101</f>
        <v>88930481.879999876</v>
      </c>
      <c r="F102" s="125"/>
      <c r="G102" s="125">
        <f>G58+G75+G101</f>
        <v>-314958422.90000015</v>
      </c>
      <c r="H102" s="125"/>
      <c r="I102" s="125">
        <f>I58+I75+I101</f>
        <v>200480893.58000004</v>
      </c>
      <c r="J102" s="125"/>
      <c r="K102" s="125">
        <f>K58+K75+K101</f>
        <v>-302920530.02999997</v>
      </c>
    </row>
    <row r="103" spans="1:11" ht="24.6" customHeight="1">
      <c r="A103" s="9" t="s">
        <v>251</v>
      </c>
      <c r="B103" s="9"/>
      <c r="E103" s="125">
        <v>177855150.28</v>
      </c>
      <c r="F103" s="125"/>
      <c r="G103" s="125">
        <v>492813573.18000001</v>
      </c>
      <c r="H103" s="144"/>
      <c r="I103" s="144">
        <v>37034595.57</v>
      </c>
      <c r="J103" s="144"/>
      <c r="K103" s="144">
        <v>339955125.60000002</v>
      </c>
    </row>
    <row r="104" spans="1:11" ht="24.6" customHeight="1" thickBot="1">
      <c r="A104" s="9" t="s">
        <v>252</v>
      </c>
      <c r="B104" s="9"/>
      <c r="E104" s="130">
        <f>SUM(E102:E103)</f>
        <v>266785632.15999988</v>
      </c>
      <c r="F104" s="127"/>
      <c r="G104" s="130">
        <f>SUM(G102:G103)</f>
        <v>177855150.27999985</v>
      </c>
      <c r="H104" s="127"/>
      <c r="I104" s="130">
        <f>SUM(I102:I103)</f>
        <v>237515489.15000004</v>
      </c>
      <c r="J104" s="127"/>
      <c r="K104" s="130">
        <f>SUM(K102:K103)</f>
        <v>37034595.570000052</v>
      </c>
    </row>
    <row r="105" spans="1:11" ht="24.6" customHeight="1" thickTop="1">
      <c r="D105" s="20"/>
      <c r="E105" s="17"/>
      <c r="F105" s="20"/>
      <c r="G105" s="20"/>
      <c r="H105" s="20"/>
      <c r="I105" s="17"/>
      <c r="J105" s="20"/>
      <c r="K105" s="45"/>
    </row>
    <row r="106" spans="1:11" ht="24.6" customHeight="1">
      <c r="A106" s="7" t="s">
        <v>253</v>
      </c>
      <c r="D106" s="20"/>
      <c r="E106" s="4"/>
      <c r="F106" s="4"/>
      <c r="G106" s="4"/>
      <c r="H106" s="4"/>
      <c r="I106" s="4"/>
      <c r="J106" s="4"/>
      <c r="K106" s="4"/>
    </row>
    <row r="107" spans="1:11" ht="24.6" customHeight="1">
      <c r="A107" s="158" t="s">
        <v>254</v>
      </c>
      <c r="B107" s="7"/>
      <c r="D107" s="20"/>
      <c r="F107" s="20"/>
      <c r="G107" s="46"/>
      <c r="H107" s="20"/>
      <c r="J107" s="20"/>
      <c r="K107" s="20"/>
    </row>
    <row r="108" spans="1:11" ht="24.6" customHeight="1">
      <c r="A108" s="7"/>
      <c r="B108" s="159"/>
      <c r="C108" s="107" t="s">
        <v>260</v>
      </c>
      <c r="D108" s="20"/>
      <c r="E108" s="17"/>
      <c r="F108" s="20"/>
      <c r="G108" s="46"/>
      <c r="H108" s="20"/>
      <c r="I108" s="20"/>
      <c r="J108" s="20"/>
      <c r="K108" s="20"/>
    </row>
    <row r="109" spans="1:11" ht="24.6" customHeight="1">
      <c r="A109" s="7"/>
      <c r="B109" s="107" t="s">
        <v>261</v>
      </c>
      <c r="D109" s="20"/>
      <c r="E109" s="17"/>
      <c r="F109" s="20"/>
      <c r="G109" s="46"/>
      <c r="H109" s="20"/>
      <c r="I109" s="20"/>
      <c r="J109" s="20"/>
      <c r="K109" s="20"/>
    </row>
    <row r="110" spans="1:11" s="212" customFormat="1" ht="24.6" customHeight="1">
      <c r="A110" s="212" t="s">
        <v>264</v>
      </c>
      <c r="B110" s="213"/>
      <c r="D110" s="214"/>
      <c r="E110" s="215"/>
      <c r="F110" s="214"/>
      <c r="G110" s="46"/>
      <c r="H110" s="214"/>
      <c r="I110" s="214"/>
      <c r="J110" s="214"/>
      <c r="K110" s="214"/>
    </row>
    <row r="111" spans="1:11" s="212" customFormat="1" ht="24.6" customHeight="1">
      <c r="A111" s="212" t="s">
        <v>265</v>
      </c>
      <c r="B111" s="213"/>
      <c r="D111" s="214"/>
      <c r="E111" s="215"/>
      <c r="F111" s="214"/>
      <c r="G111" s="46"/>
      <c r="H111" s="214"/>
      <c r="I111" s="214"/>
      <c r="J111" s="214"/>
      <c r="K111" s="214"/>
    </row>
    <row r="112" spans="1:11" s="212" customFormat="1" ht="24.6" customHeight="1">
      <c r="A112" s="212" t="s">
        <v>266</v>
      </c>
      <c r="B112" s="213"/>
      <c r="D112" s="214"/>
      <c r="E112" s="215"/>
      <c r="F112" s="214"/>
      <c r="G112" s="46"/>
      <c r="H112" s="214"/>
      <c r="I112" s="214"/>
      <c r="J112" s="214"/>
      <c r="K112" s="214"/>
    </row>
    <row r="113" spans="1:11" ht="24.6" customHeight="1">
      <c r="A113" s="7"/>
      <c r="B113" s="159"/>
      <c r="C113" s="107"/>
      <c r="D113" s="20"/>
      <c r="E113" s="17"/>
      <c r="F113" s="20"/>
      <c r="G113" s="46"/>
      <c r="H113" s="20"/>
      <c r="I113" s="20"/>
      <c r="J113" s="20"/>
      <c r="K113" s="20"/>
    </row>
    <row r="114" spans="1:11" ht="24.6" customHeight="1">
      <c r="A114" s="7"/>
      <c r="B114" s="107"/>
      <c r="D114" s="20"/>
      <c r="E114" s="17"/>
      <c r="F114" s="20"/>
      <c r="G114" s="46"/>
      <c r="H114" s="20"/>
      <c r="I114" s="20"/>
      <c r="J114" s="20"/>
      <c r="K114" s="20"/>
    </row>
    <row r="115" spans="1:11" ht="24.6" customHeight="1">
      <c r="A115" s="9" t="s">
        <v>68</v>
      </c>
      <c r="D115" s="20"/>
      <c r="E115" s="17"/>
      <c r="F115" s="20"/>
      <c r="G115" s="46"/>
      <c r="H115" s="20"/>
      <c r="I115" s="20"/>
      <c r="J115" s="20"/>
      <c r="K115" s="20"/>
    </row>
    <row r="116" spans="1:11" ht="24.6" customHeight="1">
      <c r="A116" s="9"/>
      <c r="D116" s="20"/>
      <c r="E116" s="17"/>
      <c r="F116" s="20"/>
      <c r="G116" s="46"/>
      <c r="H116" s="20"/>
      <c r="I116" s="20"/>
      <c r="J116" s="20"/>
      <c r="K116" s="20"/>
    </row>
    <row r="117" spans="1:11" ht="24.6" customHeight="1">
      <c r="A117" s="9"/>
      <c r="D117" s="20"/>
      <c r="E117" s="17"/>
      <c r="F117" s="20"/>
      <c r="G117" s="46"/>
      <c r="H117" s="20"/>
      <c r="I117" s="20"/>
      <c r="J117" s="20"/>
      <c r="K117" s="20"/>
    </row>
    <row r="118" spans="1:11" ht="24.6" customHeight="1">
      <c r="C118" s="10" t="s">
        <v>213</v>
      </c>
      <c r="K118" s="1"/>
    </row>
    <row r="119" spans="1:11" ht="24.6" customHeight="1">
      <c r="C119" s="151" t="s">
        <v>33</v>
      </c>
      <c r="K119" s="1"/>
    </row>
    <row r="120" spans="1:11" ht="25.5" customHeight="1">
      <c r="C120" s="151"/>
      <c r="K120" s="1"/>
    </row>
  </sheetData>
  <mergeCells count="23">
    <mergeCell ref="E87:K87"/>
    <mergeCell ref="E88:G88"/>
    <mergeCell ref="I88:K88"/>
    <mergeCell ref="A81:K81"/>
    <mergeCell ref="A82:K82"/>
    <mergeCell ref="A83:K83"/>
    <mergeCell ref="A84:K84"/>
    <mergeCell ref="A85:K85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2" manualBreakCount="2">
    <brk id="39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FS</vt:lpstr>
      <vt:lpstr>PL</vt:lpstr>
      <vt:lpstr>Conso-EQ</vt:lpstr>
      <vt:lpstr>EQ</vt:lpstr>
      <vt:lpstr>CF</vt:lpstr>
      <vt:lpstr>CF!Print_Area</vt:lpstr>
      <vt:lpstr>'Conso-EQ'!Print_Area</vt:lpstr>
      <vt:lpstr>EQ!Print_Area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2024-02-19T13:18:28Z</cp:lastPrinted>
  <dcterms:created xsi:type="dcterms:W3CDTF">1998-09-11T03:53:34Z</dcterms:created>
  <dcterms:modified xsi:type="dcterms:W3CDTF">2024-02-19T14:31:20Z</dcterms:modified>
  <cp:category/>
  <cp:contentStatus/>
</cp:coreProperties>
</file>