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 (Q3) Dec2023\"/>
    </mc:Choice>
  </mc:AlternateContent>
  <xr:revisionPtr revIDLastSave="0" documentId="13_ncr:1_{B8472CDD-29A4-4310-91DF-DFF596D7DE0B}" xr6:coauthVersionLast="47" xr6:coauthVersionMax="47" xr10:uidLastSave="{00000000-0000-0000-0000-000000000000}"/>
  <bookViews>
    <workbookView xWindow="-120" yWindow="-120" windowWidth="21840" windowHeight="13020" tabRatio="782" xr2:uid="{00000000-000D-0000-FFFF-FFFF00000000}"/>
  </bookViews>
  <sheets>
    <sheet name="2-4" sheetId="8" r:id="rId1"/>
    <sheet name="P 5-6 (3m)" sheetId="15" r:id="rId2"/>
    <sheet name="P 7-8 (9m)" sheetId="16" r:id="rId3"/>
    <sheet name="9-10" sheetId="10" r:id="rId4"/>
    <sheet name="11" sheetId="9" r:id="rId5"/>
    <sheet name="12-14" sheetId="5" r:id="rId6"/>
  </sheets>
  <definedNames>
    <definedName name="_xlnm._FilterDatabase" localSheetId="5" hidden="1">'12-14'!#REF!</definedName>
    <definedName name="_xlnm._FilterDatabase" localSheetId="0" hidden="1">'2-4'!$F$35:$F$44</definedName>
    <definedName name="Z_04124116_8C66_4C39_9F46_99B81A75BF3A_.wvu.PrintArea" localSheetId="5" hidden="1">'12-14'!$A$1:$L$143</definedName>
    <definedName name="Z_04124116_8C66_4C39_9F46_99B81A75BF3A_.wvu.PrintArea" localSheetId="0" hidden="1">'2-4'!$A$1:$L$138</definedName>
    <definedName name="Z_21BF408F_67C5_4845_8195_7D3AA8CDBCA5_.wvu.PrintArea" localSheetId="5" hidden="1">'12-14'!$A$1:$L$143</definedName>
    <definedName name="Z_21BF408F_67C5_4845_8195_7D3AA8CDBCA5_.wvu.PrintArea" localSheetId="0" hidden="1">'2-4'!$A$1:$L$138</definedName>
    <definedName name="Z_9EBF229D_1CF3_49D7_8C71_8239F3A24C72_.wvu.PrintArea" localSheetId="5" hidden="1">'12-14'!$A$1:$L$143</definedName>
    <definedName name="Z_9EBF229D_1CF3_49D7_8C71_8239F3A24C72_.wvu.PrintArea" localSheetId="0" hidden="1">'2-4'!$A$1:$L$138</definedName>
    <definedName name="Z_A23FAAEB_1BB4_4194_881D_176B38EA551B_.wvu.PrintArea" localSheetId="5" hidden="1">'12-14'!$A$1:$L$143</definedName>
    <definedName name="Z_A23FAAEB_1BB4_4194_881D_176B38EA551B_.wvu.PrintArea" localSheetId="0" hidden="1">'2-4'!$A$1:$L$138</definedName>
    <definedName name="Z_F2A16C02_FC24_4170_A375_859826BD5134_.wvu.PrintArea" localSheetId="5" hidden="1">'12-14'!$A$1:$L$143</definedName>
    <definedName name="Z_F2A16C02_FC24_4170_A375_859826BD5134_.wvu.PrintArea" localSheetId="0" hidden="1">'2-4'!$A$1:$L$138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5" l="1"/>
  <c r="F81" i="16" l="1"/>
  <c r="F33" i="15"/>
  <c r="AA59" i="10"/>
  <c r="W55" i="10"/>
  <c r="Y55" i="10" s="1"/>
  <c r="AC55" i="10" s="1"/>
  <c r="W54" i="10"/>
  <c r="Y54" i="10" s="1"/>
  <c r="W49" i="10"/>
  <c r="Y49" i="10" s="1"/>
  <c r="AC49" i="10" s="1"/>
  <c r="P28" i="9"/>
  <c r="P30" i="9"/>
  <c r="W17" i="10"/>
  <c r="Y17" i="10" s="1"/>
  <c r="AC17" i="10" s="1"/>
  <c r="J26" i="8"/>
  <c r="H46" i="8"/>
  <c r="H48" i="8" s="1"/>
  <c r="P13" i="9"/>
  <c r="J86" i="16"/>
  <c r="F86" i="16"/>
  <c r="J86" i="15"/>
  <c r="F86" i="15"/>
  <c r="J40" i="5"/>
  <c r="J67" i="5" s="1"/>
  <c r="J72" i="5" s="1"/>
  <c r="Y56" i="10"/>
  <c r="AC56" i="10" s="1"/>
  <c r="W53" i="10"/>
  <c r="Y53" i="10" s="1"/>
  <c r="AC53" i="10" s="1"/>
  <c r="W21" i="10"/>
  <c r="Y21" i="10" s="1"/>
  <c r="AC21" i="10" s="1"/>
  <c r="K59" i="10"/>
  <c r="L119" i="5"/>
  <c r="L95" i="5"/>
  <c r="J95" i="5"/>
  <c r="H95" i="5"/>
  <c r="N18" i="9"/>
  <c r="L18" i="9"/>
  <c r="J18" i="9"/>
  <c r="H18" i="9"/>
  <c r="F18" i="9"/>
  <c r="P16" i="9"/>
  <c r="P15" i="9"/>
  <c r="P18" i="9"/>
  <c r="AA27" i="10"/>
  <c r="U27" i="10"/>
  <c r="S27" i="10"/>
  <c r="Q27" i="10"/>
  <c r="O27" i="10"/>
  <c r="M27" i="10"/>
  <c r="K27" i="10"/>
  <c r="I27" i="10"/>
  <c r="G27" i="10"/>
  <c r="E27" i="10"/>
  <c r="W24" i="10"/>
  <c r="Y24" i="10" s="1"/>
  <c r="AC24" i="10" s="1"/>
  <c r="W23" i="10"/>
  <c r="Y23" i="10" s="1"/>
  <c r="AC23" i="10" s="1"/>
  <c r="W22" i="10"/>
  <c r="Y22" i="10" s="1"/>
  <c r="AC22" i="10" s="1"/>
  <c r="A3" i="10"/>
  <c r="A35" i="10" s="1"/>
  <c r="L81" i="16"/>
  <c r="J81" i="16"/>
  <c r="H81" i="16"/>
  <c r="L74" i="16"/>
  <c r="J74" i="16"/>
  <c r="H74" i="16"/>
  <c r="F74" i="16"/>
  <c r="L65" i="16"/>
  <c r="J65" i="16"/>
  <c r="H65" i="16"/>
  <c r="F65" i="16"/>
  <c r="A48" i="16"/>
  <c r="A47" i="16"/>
  <c r="A46" i="16"/>
  <c r="A45" i="16"/>
  <c r="A91" i="16" s="1"/>
  <c r="L18" i="16"/>
  <c r="L23" i="16" s="1"/>
  <c r="L33" i="16" s="1"/>
  <c r="L36" i="16" s="1"/>
  <c r="L67" i="16" s="1"/>
  <c r="J18" i="16"/>
  <c r="J23" i="16" s="1"/>
  <c r="J33" i="16" s="1"/>
  <c r="J36" i="16" s="1"/>
  <c r="J67" i="16" s="1"/>
  <c r="H18" i="16"/>
  <c r="H23" i="16" s="1"/>
  <c r="H33" i="16" s="1"/>
  <c r="H36" i="16" s="1"/>
  <c r="F18" i="16"/>
  <c r="F23" i="16" s="1"/>
  <c r="F33" i="16" s="1"/>
  <c r="F36" i="16" s="1"/>
  <c r="F40" i="5"/>
  <c r="F67" i="5" s="1"/>
  <c r="F72" i="5" s="1"/>
  <c r="F81" i="15"/>
  <c r="F18" i="15"/>
  <c r="F23" i="15" s="1"/>
  <c r="F46" i="8"/>
  <c r="L26" i="8"/>
  <c r="L48" i="8" s="1"/>
  <c r="F26" i="8"/>
  <c r="H26" i="8"/>
  <c r="J86" i="8"/>
  <c r="J76" i="8"/>
  <c r="J88" i="8" s="1"/>
  <c r="U59" i="10"/>
  <c r="F65" i="15"/>
  <c r="F86" i="8"/>
  <c r="J119" i="5"/>
  <c r="H119" i="5"/>
  <c r="F119" i="5"/>
  <c r="L33" i="9"/>
  <c r="P31" i="9"/>
  <c r="F33" i="9"/>
  <c r="N33" i="9"/>
  <c r="E59" i="10"/>
  <c r="L86" i="8"/>
  <c r="L88" i="8" s="1"/>
  <c r="H86" i="8"/>
  <c r="A45" i="15"/>
  <c r="A91" i="15" s="1"/>
  <c r="S59" i="10"/>
  <c r="J46" i="8"/>
  <c r="L81" i="15"/>
  <c r="L74" i="15"/>
  <c r="H74" i="15"/>
  <c r="F74" i="15"/>
  <c r="L65" i="15"/>
  <c r="J65" i="15"/>
  <c r="H65" i="15"/>
  <c r="A48" i="15"/>
  <c r="A47" i="15"/>
  <c r="L18" i="15"/>
  <c r="L23" i="15" s="1"/>
  <c r="L33" i="15" s="1"/>
  <c r="L36" i="15" s="1"/>
  <c r="J18" i="15"/>
  <c r="J23" i="15" s="1"/>
  <c r="J33" i="15" s="1"/>
  <c r="H18" i="15"/>
  <c r="H23" i="15"/>
  <c r="H33" i="15" s="1"/>
  <c r="H36" i="15" s="1"/>
  <c r="A46" i="15"/>
  <c r="Q59" i="10"/>
  <c r="O59" i="10"/>
  <c r="M59" i="10"/>
  <c r="I59" i="10"/>
  <c r="G59" i="10"/>
  <c r="J126" i="8"/>
  <c r="J129" i="8" s="1"/>
  <c r="H40" i="5"/>
  <c r="H67" i="5" s="1"/>
  <c r="H72" i="5" s="1"/>
  <c r="L40" i="5"/>
  <c r="L67" i="5" s="1"/>
  <c r="L72" i="5" s="1"/>
  <c r="H33" i="9"/>
  <c r="J33" i="9"/>
  <c r="A138" i="8"/>
  <c r="A94" i="8"/>
  <c r="A32" i="10" s="1"/>
  <c r="A64" i="10" s="1"/>
  <c r="L46" i="8"/>
  <c r="L126" i="8"/>
  <c r="L129" i="8" s="1"/>
  <c r="A53" i="8"/>
  <c r="A97" i="8"/>
  <c r="H76" i="8"/>
  <c r="L76" i="8"/>
  <c r="A35" i="9"/>
  <c r="A1" i="9"/>
  <c r="A33" i="10"/>
  <c r="A1" i="5"/>
  <c r="A46" i="5" s="1"/>
  <c r="A99" i="5" s="1"/>
  <c r="A45" i="5"/>
  <c r="A98" i="5" s="1"/>
  <c r="A143" i="5" s="1"/>
  <c r="A51" i="8"/>
  <c r="A95" i="8"/>
  <c r="A47" i="5"/>
  <c r="A100" i="5" s="1"/>
  <c r="H126" i="8"/>
  <c r="H129" i="8" s="1"/>
  <c r="F126" i="8"/>
  <c r="F129" i="8" s="1"/>
  <c r="F76" i="8"/>
  <c r="J74" i="15"/>
  <c r="J81" i="15"/>
  <c r="H81" i="15"/>
  <c r="F88" i="8"/>
  <c r="H88" i="8" l="1"/>
  <c r="H131" i="8" s="1"/>
  <c r="L131" i="8"/>
  <c r="A3" i="9"/>
  <c r="A3" i="5" s="1"/>
  <c r="A48" i="5" s="1"/>
  <c r="A101" i="5" s="1"/>
  <c r="W59" i="10"/>
  <c r="F36" i="15"/>
  <c r="F67" i="15" s="1"/>
  <c r="J48" i="8"/>
  <c r="AC54" i="10"/>
  <c r="AC59" i="10" s="1"/>
  <c r="Y59" i="10"/>
  <c r="F67" i="16"/>
  <c r="F131" i="8"/>
  <c r="F48" i="8"/>
  <c r="P33" i="9"/>
  <c r="J36" i="15"/>
  <c r="J67" i="15" s="1"/>
  <c r="J131" i="8"/>
  <c r="J121" i="5"/>
  <c r="J126" i="5" s="1"/>
  <c r="F121" i="5"/>
  <c r="F126" i="5" s="1"/>
  <c r="L121" i="5"/>
  <c r="L126" i="5" s="1"/>
  <c r="H121" i="5"/>
  <c r="H126" i="5" s="1"/>
  <c r="W27" i="10"/>
  <c r="Y27" i="10"/>
  <c r="AC27" i="10"/>
  <c r="H67" i="16"/>
  <c r="L67" i="15"/>
  <c r="H67" i="15"/>
</calcChain>
</file>

<file path=xl/sharedStrings.xml><?xml version="1.0" encoding="utf-8"?>
<sst xmlns="http://schemas.openxmlformats.org/spreadsheetml/2006/main" count="617" uniqueCount="273">
  <si>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</si>
  <si>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</si>
  <si>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</si>
  <si>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</si>
  <si>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</si>
  <si>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</si>
  <si>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</si>
  <si>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</si>
  <si>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</si>
  <si>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</si>
  <si>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</si>
  <si>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</si>
  <si>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</si>
  <si>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</si>
  <si>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</si>
  <si>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</si>
  <si>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</si>
  <si>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</si>
  <si>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</si>
  <si>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</si>
  <si>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</si>
  <si>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</si>
  <si>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ค่าใช้จ่ายในการขาย</t>
  </si>
  <si>
    <t>ค่าใช้จ่ายในการบริหาร</t>
  </si>
  <si>
    <t>รายการที่ไม่ใช่เงินสด</t>
  </si>
  <si>
    <t>รวมส่วนของ</t>
  </si>
  <si>
    <t>ยังไม่ได้จัดสรร</t>
  </si>
  <si>
    <t>บริษัทใหญ่</t>
  </si>
  <si>
    <t>รวม</t>
  </si>
  <si>
    <t>ค่าเสื่อมราคา</t>
  </si>
  <si>
    <t>สินค้าคงเหลือ (สุทธิ)</t>
  </si>
  <si>
    <t xml:space="preserve">สินทรัพย์หมุนเวียนอื่น </t>
  </si>
  <si>
    <t xml:space="preserve">สินทรัพย์ไม่หมุนเวียนอื่น </t>
  </si>
  <si>
    <t>งบแสดงฐานะการเงิน</t>
  </si>
  <si>
    <t>ส่วนได้เสียที่ไม่มีอำนาจควบคุม</t>
  </si>
  <si>
    <t>ค่าตัดจำหน่าย</t>
  </si>
  <si>
    <t>สินค้าคงเหลือ</t>
  </si>
  <si>
    <t>ทุนจดทะเบียน</t>
  </si>
  <si>
    <t>ส่วนได้เสีย</t>
  </si>
  <si>
    <t>ที่ไม่มี</t>
  </si>
  <si>
    <t>งบการเงิน</t>
  </si>
  <si>
    <t>การแปลงค่า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</si>
  <si>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</si>
  <si>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</si>
  <si>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</si>
  <si>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</si>
  <si>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>องค์ประกอบอื่น</t>
  </si>
  <si>
    <t>จัดสรรแล้ว</t>
  </si>
  <si>
    <t>ตามกฎหมาย</t>
  </si>
  <si>
    <t>- ทุนสำรอง</t>
  </si>
  <si>
    <t>รายได้</t>
  </si>
  <si>
    <t>บริษัท อีสเทิร์นโพลีเมอร์ กรุ๊ป จำกัด (มหาชน)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</si>
  <si>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</si>
  <si>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</si>
  <si>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</si>
  <si>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>รายได้จากการขายสินค้า</t>
  </si>
  <si>
    <t>รายได้จากการให้บริการ</t>
  </si>
  <si>
    <t>ต้นทุนการให้บริการ</t>
  </si>
  <si>
    <t>กำไรขั้นต้น</t>
  </si>
  <si>
    <t>กำไรก่อนค่าใช้จ่าย</t>
  </si>
  <si>
    <t>สินทรัพย์หมุนเวียนอื่น</t>
  </si>
  <si>
    <t>กำไรต่อหุ้นขั้นพื้นฐาน (บาท)</t>
  </si>
  <si>
    <t>กำไร(ขาดทุน)เบ็ดเสร็จอื่น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</si>
  <si>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</si>
  <si>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</si>
  <si>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</si>
  <si>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</t>
  </si>
  <si>
    <t>ต้นทุนทางการเงิน</t>
  </si>
  <si>
    <t>ภาษีมูลค่าเพิ่ม</t>
  </si>
  <si>
    <t>เงินลงทุนในบริษัทย่อย</t>
  </si>
  <si>
    <t>เงินลงทุนในบริษัทร่วม</t>
  </si>
  <si>
    <t>เงินฝากธนาคารที่ติดภาระค้ำประกัน</t>
  </si>
  <si>
    <t>เดียวกัน</t>
  </si>
  <si>
    <t>ส่วนเกินทุน</t>
  </si>
  <si>
    <t>จากการรวม</t>
  </si>
  <si>
    <t>ธุรกิจภายใต้</t>
  </si>
  <si>
    <t>การควบคุม</t>
  </si>
  <si>
    <t>- ที่ยังไม่เกิดขึ้นจริง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</si>
  <si>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</si>
  <si>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</si>
  <si>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</si>
  <si>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</si>
  <si>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</si>
  <si>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</si>
  <si>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- เงินกู้ยืมระยะยาวจากสถาบันการเงิน</t>
  </si>
  <si>
    <t xml:space="preserve">   ทุนจดทะเบียนที่ออกและชำระแล้วเต็มมูลค่า</t>
  </si>
  <si>
    <t>- สุทธิจากภาษี</t>
  </si>
  <si>
    <t>ส่วนที่ถึงกำหนดชำระภายในหนึ่งปีของ</t>
  </si>
  <si>
    <t>- เงินสดรับชำระคืน</t>
  </si>
  <si>
    <t>- เงินสดชำระคืน</t>
  </si>
  <si>
    <t>กำไรเบ็ดเสร็จรวมสำหรับงวด</t>
  </si>
  <si>
    <t>ข้อมูลทางการเงินรวม</t>
  </si>
  <si>
    <t>จากสถาบันการเงิน</t>
  </si>
  <si>
    <t xml:space="preserve">หุ้นสามัญ 2,800,000,000 หุ้น </t>
  </si>
  <si>
    <t xml:space="preserve">   มูลค่าที่ตราไว้หุ้นละ 1 บาท</t>
  </si>
  <si>
    <t xml:space="preserve"> 31 มีนาคม</t>
  </si>
  <si>
    <t>เงินสดจ่ายเพื่อซื้อ</t>
  </si>
  <si>
    <t>- ที่ดิน อาคารและอุปกรณ์</t>
  </si>
  <si>
    <t>- สินทรัพย์ไม่มีตัวตน</t>
  </si>
  <si>
    <t>เงินกู้ยืมระยะยาวจากสถาบันการเงิน</t>
  </si>
  <si>
    <t>ส่วนแบ่ง</t>
  </si>
  <si>
    <t>กำไร(ขาดทุน)</t>
  </si>
  <si>
    <t>เบ็ดเสร็จอื่น</t>
  </si>
  <si>
    <t>สินทรัพย์ภาษีเงินได้รอการตัดบัญชี (สุทธิ)</t>
  </si>
  <si>
    <t>เงินให้กู้ยืมระยะสั้นแก่บริษัทที่เกี่ยวข้องกัน</t>
  </si>
  <si>
    <t>ค่าความนิยม</t>
  </si>
  <si>
    <t>ส่วนเกินมูลค่าหุ้นสามัญ</t>
  </si>
  <si>
    <t>ส่วนเกินมูลค่า</t>
  </si>
  <si>
    <t>หุ้นสามัญ</t>
  </si>
  <si>
    <t>รายการที่จะจัดประเภทรายการใหม่</t>
  </si>
  <si>
    <t>- ผลต่างของอัตราแลกเปลี่ยนจากการ</t>
  </si>
  <si>
    <t>- อสังหาริมทรัพย์เพื่อการลงทุน</t>
  </si>
  <si>
    <t>เงินสดและรายการเทียบเท่าเงินสดต้นงวด</t>
  </si>
  <si>
    <t>ผลประโยชน์พนักงาน</t>
  </si>
  <si>
    <t>จากการวัดมูลค่าใหม่</t>
  </si>
  <si>
    <t>ของภาระผูกพัน</t>
  </si>
  <si>
    <t>เงินประกันผลงาน</t>
  </si>
  <si>
    <t>การวัดมูลค่าใหม่</t>
  </si>
  <si>
    <t>กำไรสุทธิสำหรับงวด</t>
  </si>
  <si>
    <t>การเปลี่ยนแปลงของเงินทุนหมุนเวียน</t>
  </si>
  <si>
    <t>เงินจ่ายผลประโยชน์พนักงาน</t>
  </si>
  <si>
    <t>- บริษัทร่วม</t>
  </si>
  <si>
    <t>กำไรก่อนภาษีเงินได้</t>
  </si>
  <si>
    <t xml:space="preserve">เงินให้กู้ยืมระยะยาวแก่บริษัทที่เกี่ยวข้องกัน </t>
  </si>
  <si>
    <t xml:space="preserve">ยอดคงเหลือต้นงวด </t>
  </si>
  <si>
    <t>หนี้สินภาษีเงินได้รอการตัดบัญชี (สุทธิ)</t>
  </si>
  <si>
    <t>- เงินสดจ่ายให้กู้เพิ่มขึ้น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</si>
  <si>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</si>
  <si>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</si>
  <si>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</si>
  <si>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</si>
  <si>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</si>
  <si>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</si>
  <si>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ข้อมูลทางการเงินเฉพาะกิจการ</t>
  </si>
  <si>
    <t>(ตรวจสอบแล้ว)</t>
  </si>
  <si>
    <t>(ยังไม่ได้ตรวจสอบ)</t>
  </si>
  <si>
    <t>ต้นทุนสินค้าที่ขาย</t>
  </si>
  <si>
    <t>เงินจ่ายล่วงหน้าค่าสินทรัพย์</t>
  </si>
  <si>
    <t>รวมส่วนของผู้เป็นเจ้าของของบริษัทใหญ่</t>
  </si>
  <si>
    <t>ภาษีเงินได้</t>
  </si>
  <si>
    <t>ส่วนของผู้เป็นเจ้าของของบริษัทใหญ่</t>
  </si>
  <si>
    <t>เงินสดและรายการเทียบเท่าเงินสดปลายงวด</t>
  </si>
  <si>
    <t>กำไร(ขาดทุน)เบ็ดเสร็จอื่นสำหรับงวด</t>
  </si>
  <si>
    <t>รายการปรับปรุง</t>
  </si>
  <si>
    <t>ขาดทุนจากการตัดจำหน่ายอุปกรณ์</t>
  </si>
  <si>
    <t xml:space="preserve">สูงกว่าราคาที่คาดว่าจะได้รับ </t>
  </si>
  <si>
    <t>ไปยังกำไรหรือขาดทุนในภายหลัง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</si>
  <si>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</si>
  <si>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</si>
  <si>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กำไรต่อหุ้นส่วนที่เป็นของผู้เป็นเจ้าของ</t>
  </si>
  <si>
    <t>ของบริษัทใหญ่</t>
  </si>
  <si>
    <t>เงินลงทุนในการร่วมค้า</t>
  </si>
  <si>
    <t>เงินสดรับจากการจำหน่าย</t>
  </si>
  <si>
    <t>เงินปันผลรับจากเงินลงทุนใน</t>
  </si>
  <si>
    <t>และการร่วมค้า</t>
  </si>
  <si>
    <t>เงินสดจ่ายภาษีเงินได้</t>
  </si>
  <si>
    <t>หุ้นกู้ (สุทธิ)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</si>
  <si>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</si>
  <si>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สินทรัพย์สิทธิการใช้ (สุทธิ)</t>
  </si>
  <si>
    <t xml:space="preserve">งบกำไรขาดทุนเบ็ดเสร็จ </t>
  </si>
  <si>
    <t>ผลขาดทุนด้านเครดิตที่คาดว่าจะเกิดขึ้น</t>
  </si>
  <si>
    <t>แล้วเต็มมูลค่า</t>
  </si>
  <si>
    <t>เจ้าของของ</t>
  </si>
  <si>
    <t>ดอกเบี้ยจ่าย</t>
  </si>
  <si>
    <t xml:space="preserve">งบกระแสเงินสด </t>
  </si>
  <si>
    <t>เงินสดจ่ายชำระหนี้สินตามสัญญาเช่า</t>
  </si>
  <si>
    <t xml:space="preserve">  บริษัทร่วมและการร่วมค้าตามวิธีส่วนได้เสีย</t>
  </si>
  <si>
    <t xml:space="preserve">งบแสดงการเปลี่ยนแปลงส่วนของเจ้าของ </t>
  </si>
  <si>
    <t>- สินทรัพย์สิทธิการใช้</t>
  </si>
  <si>
    <t>กำไรเบ็ดเสร็จอื่นสำหรับงวด</t>
  </si>
  <si>
    <t>เงินลงทุนในตราสารทุนซึ่งวัดมูลค่าด้วย</t>
  </si>
  <si>
    <t>หนี้สินอนุพันธ์ทางการเงิน</t>
  </si>
  <si>
    <t>มูลค่ายุติธรรมผ่านกำไรขาดทุนเบ็ดเสร็จอื่น</t>
  </si>
  <si>
    <t>การเปลี่ยนแปลงของส่วนได้เสียในบริษัทย่อย</t>
  </si>
  <si>
    <t>ในบริษัทร่วมและการร่วมค้า</t>
  </si>
  <si>
    <t>ข้อมูลทางการเงินรวม (ยังไม่ได้ตรวจสอบ) (บาท)</t>
  </si>
  <si>
    <t>ข้อมูลทางการเงินเฉพาะกิจการ (ยังไม่ได้ตรวจสอบ) (บาท)</t>
  </si>
  <si>
    <t>หนี้สินตามสัญญาเช่า (สุทธิ)</t>
  </si>
  <si>
    <t>เงินสดสุทธิได้มาจากกิจกรรมดำเนินงาน</t>
  </si>
  <si>
    <t>- หนี้สินตามสัญญาเช่า (สุทธิ)</t>
  </si>
  <si>
    <t xml:space="preserve">  แปลงค่างบการเงิน</t>
  </si>
  <si>
    <t xml:space="preserve">  </t>
  </si>
  <si>
    <t>ผลต่างจาก</t>
  </si>
  <si>
    <t>ของบริษัทร่วม</t>
  </si>
  <si>
    <t>ของส่วนของ</t>
  </si>
  <si>
    <t>เจ้าของ</t>
  </si>
  <si>
    <t>ยอดคงเหลือปลายงวด</t>
  </si>
  <si>
    <t>เงินสดได้มาจากกิจกรรมดำเนินงาน ก่อนดอกเบี้ยรับ</t>
  </si>
  <si>
    <t xml:space="preserve">  ต้นทุนทางการเงินจ่าย และภาษีเงินได้จ่าย</t>
  </si>
  <si>
    <t xml:space="preserve">   จัดสรรแล้ว - ทุนสำรองตามกฎหมาย</t>
  </si>
  <si>
    <t>เงินฝากธนาคารที่ติดภาระค้ำประกันลดลง</t>
  </si>
  <si>
    <t>- เงินสดรับ</t>
  </si>
  <si>
    <t>รายได้เงินปันผลรับจากบริษัทที่เกี่ยวข้องกัน</t>
  </si>
  <si>
    <t>เงินปันผลรับจาก</t>
  </si>
  <si>
    <t>กระแสเงินสดจากกิจกรรมดำเนินงาน</t>
  </si>
  <si>
    <t>เงินสดสุทธิได้มาจาก(ใช้ไปใน)กิจกรรมลงทุน</t>
  </si>
  <si>
    <t>ส่วนแบ่งกำไรจากเงินลงทุนในบริษัทร่วม</t>
  </si>
  <si>
    <t>ส่วนแบ่งกำไรจากเงินลงทุน</t>
  </si>
  <si>
    <t xml:space="preserve">กำไรเบ็ดเสร็จอื่นสำหรับงวด </t>
  </si>
  <si>
    <t>การเปลี่ยนแปลง</t>
  </si>
  <si>
    <t>ของส่วนได้เสีย</t>
  </si>
  <si>
    <t>ในบริษัทย่อย</t>
  </si>
  <si>
    <t>สินทรัพย์อนุพันธ์ทางการเงิน</t>
  </si>
  <si>
    <t>ณ วันที่ 1 เมษายน พ.ศ. 2565</t>
  </si>
  <si>
    <t>ยอดคงเหลือต้นงวด ณ วันที่ 1 เมษายน พ.ศ. 2565</t>
  </si>
  <si>
    <t>การวัดมูลค่าใหม่ของภาระผูกพันผลประโยชน์พนักงาน</t>
  </si>
  <si>
    <t>ส่วนเกินทุนจากการรวมธุรกิจภายใต้การควบคุมเดียวกัน</t>
  </si>
  <si>
    <t>กำไร(ขาดทุน)อื่น</t>
  </si>
  <si>
    <t>จากสถาบันการเงินเพิ่มขึ้น</t>
  </si>
  <si>
    <t>ควบคุม</t>
  </si>
  <si>
    <t>ที่ไม่มีอำนาจ</t>
  </si>
  <si>
    <t>- ที่เกิดขึ้นจริง</t>
  </si>
  <si>
    <t xml:space="preserve">(กำไร)ขาดทุนสุทธิจากอัตราแลกเปลี่ยน </t>
  </si>
  <si>
    <t>ส่วนแบ่ง(กำไร)ขาดทุนจากเงินลงทุนในการร่วมค้า</t>
  </si>
  <si>
    <t>เงินสดสุทธิได้มาจาก(ใช้ไปใน)กิจกรรมจัดหาเงิน</t>
  </si>
  <si>
    <t>เจ้าหนี้จากการซื้อสินทรัพย์ถาวรระหว่างงวด</t>
  </si>
  <si>
    <t>(กำไร)ขาดทุนจากมูลค่ายุติธรรมของอนุพันธ์ทางการเงิน</t>
  </si>
  <si>
    <t>พ.ศ. 2566</t>
  </si>
  <si>
    <t>ณ วันที่ 1 เมษายน พ.ศ. 2566</t>
  </si>
  <si>
    <t>ยอดคงเหลือต้นงวด ณ วันที่ 1 เมษายน พ.ศ. 2566</t>
  </si>
  <si>
    <t>สินทรัพย์ไม่หมุนเวียนที่ถือไว้เพื่อขาย</t>
  </si>
  <si>
    <t>- เงินให้กู้ยืมระยะยาวแก่บริษัทที่เกี่ยวข้องกัน</t>
  </si>
  <si>
    <t>การเปลี่ยนแปลงในส่วนของ</t>
  </si>
  <si>
    <t>เจ้าของสำหรับงวด</t>
  </si>
  <si>
    <t>23 ค)</t>
  </si>
  <si>
    <t>23 ง)</t>
  </si>
  <si>
    <t>23 ข)</t>
  </si>
  <si>
    <t>ขาดทุนจากการยกเลิกสัญญาเช่าสินทรัพย์สิทธิการใช้</t>
  </si>
  <si>
    <t>ขาดทุนจากอัตราแลกเปลี่ยนของ</t>
  </si>
  <si>
    <t>พ.ศ. 2565</t>
  </si>
  <si>
    <t>เงินสดรับจากการรับชำระทุนคืนของบริษัทย่อย</t>
  </si>
  <si>
    <t>การเปลี่ยนแปลงในส่วนของเจ้าของ</t>
  </si>
  <si>
    <t>สำหรับงวด</t>
  </si>
  <si>
    <t>จ่ายเงินปันผล</t>
  </si>
  <si>
    <t>- บริษัทย่อย</t>
  </si>
  <si>
    <t>เงินสดรับจากการจำหน่ายหุ้นกู้</t>
  </si>
  <si>
    <t>เงินสดจ่ายค่าใช้จ่ายทางตรงในการจำหน่ายหุ้นกู้</t>
  </si>
  <si>
    <t>จ่ายเงินปันผลหุ้นสามัญ</t>
  </si>
  <si>
    <t>ภาระที่อาจจะเกิดขึ้นจากการซื้อกิจการ</t>
  </si>
  <si>
    <t>เงินลงทุนระยะสั้น</t>
  </si>
  <si>
    <t>เงินสดและรายการเทียบเท่าเงินสดเพิ่มขึ้น(ลดลง)สุทธิ</t>
  </si>
  <si>
    <t>เงินสดจ่ายเพื่อซื้อบริษัทย่อย</t>
  </si>
  <si>
    <t>ลูกหนี้จากการจำหน่ายสินทรัพย์ถาวร</t>
  </si>
  <si>
    <t>เงินลงทุนระยะสั้น(เพิ่มขึ้น)ลดลง</t>
  </si>
  <si>
    <t>ที่ดิน อาคาร และอุปกรณ์จัดประเภทใหม่เป็น</t>
  </si>
  <si>
    <t>อสังหาริมทรัพย์เพื่อการลงทุน</t>
  </si>
  <si>
    <t>ณ วันที่ 31 ธันวาคม พ.ศ. 2566</t>
  </si>
  <si>
    <t>31 ธันวาคม</t>
  </si>
  <si>
    <t>สำหรับงวดสามเดือนสิ้นสุดวันที่ 31 ธันวาคม พ.ศ. 2566</t>
  </si>
  <si>
    <t xml:space="preserve"> 31 ธันวาคม</t>
  </si>
  <si>
    <t>สำหรับงวดเก้าเดือนสิ้นสุดวันที่ 31 ธันวาคม พ.ศ. 2566</t>
  </si>
  <si>
    <t>ณ วันที่ 31 ธันวาคม พ.ศ. 2565</t>
  </si>
  <si>
    <t>สำหรับงวดเก้าเดือนสิ้นสุดวันที่ 31 ธันวาคม พ.ศ. 2565</t>
  </si>
  <si>
    <t>ยอดคงเหลือปลายงวด ณ วันที่ 31 ธันวาคม พ.ศ. 2565</t>
  </si>
  <si>
    <t>ยอดคงเหลือปลายงวด ณ วันที่ 31 ธันวาคม พ.ศ. 2566</t>
  </si>
  <si>
    <t>ส่วนได้เสียที่ไม่มีอำนาจควบคุมลดลง</t>
  </si>
  <si>
    <t>จากการคืนทุนของในบริษัทย่อย</t>
  </si>
  <si>
    <t>ส่วนได้เสียที่ไม่มีอำนาจควบคุมเพิ่มขึ้น</t>
  </si>
  <si>
    <t>จากการลงทุนในบริษัทย่อย</t>
  </si>
  <si>
    <t>- สินทรัพย์ไม่หมุนเวียนที่ถือไว้เพื่อขาย</t>
  </si>
  <si>
    <t xml:space="preserve">   มูลค่าหุ้นละ 1 บาท</t>
  </si>
  <si>
    <t>ขาดทุนสุทธิจากอัตราแลกเปลี่ยน</t>
  </si>
  <si>
    <t>ขาดทุนเบ็ดเสร็จอื่น</t>
  </si>
  <si>
    <t>- ส่วนแบ่งขาดทุนเบ็ดเสร็จอื่นของ</t>
  </si>
  <si>
    <t xml:space="preserve">ขาดทุนเบ็ดเสร็จอื่นสำหรับงวด </t>
  </si>
  <si>
    <t>กำไร(ขาดทุน)สุทธิจากอัตราแลกเปลี่ยน</t>
  </si>
  <si>
    <t>ขาดทุนสุทธิจากการจำหน่าย</t>
  </si>
  <si>
    <t>เงินสดจ่ายเพื่อซื้อเงินลงทุนในตราสารทุนซึ่งวัดมูลค่าด้วย</t>
  </si>
  <si>
    <t>สินทรัพย์สิทธิการใช้จัดประเภทใหม่เป็น</t>
  </si>
  <si>
    <t>23 ค), 23 ง)</t>
  </si>
  <si>
    <t>(กลับรายการ)ค่าเผื่อสินค้าที่มีราคาทุน</t>
  </si>
  <si>
    <t>ค่าเผื่อสินค้าล้าสมัยและเคลื่อนไหวช้า</t>
  </si>
  <si>
    <t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</si>
</sst>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 \ \(#,##0\)"/>
    <numFmt numFmtId="167" formatCode="_(* #,##0_);_(* \(#,##0\);_(* &quot;-&quot;???\ _);_(@_)"/>
    <numFmt numFmtId="168" formatCode="_(* #,##0.000_);_(* \(#,##0.000\);_(* &quot;-&quot;???\ _);_(@_)"/>
    <numFmt numFmtId="169" formatCode="_(* #,##0_);_(* \(#,##0\);_(* &quot;-&quot;_)\ \ \ \ \ \ \ ;_(@_)"/>
    <numFmt numFmtId="170" formatCode="_(* #,##0.0000_);_(* \(#,##0.0000\);_(* &quot;-&quot;???\ _);_(@_)"/>
    <numFmt numFmtId="171" formatCode="_(* #,##0_);_(* \(#,##0\);_(* &quot;-&quot;???\ _);@_)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365">
    <xf numFmtId="0" fontId="0" fillId="0" borderId="0" xfId="0"/>
    <xf numFmtId="0" fontId="7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165" fontId="8" fillId="0" borderId="0" xfId="0" quotePrefix="1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Continuous" vertical="center"/>
    </xf>
    <xf numFmtId="167" fontId="8" fillId="0" borderId="0" xfId="0" applyNumberFormat="1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left" vertical="center"/>
    </xf>
    <xf numFmtId="167" fontId="8" fillId="0" borderId="0" xfId="0" quotePrefix="1" applyNumberFormat="1" applyFont="1" applyFill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quotePrefix="1" applyNumberFormat="1" applyFont="1" applyFill="1" applyBorder="1" applyAlignment="1">
      <alignment horizontal="left" vertical="center"/>
    </xf>
    <xf numFmtId="165" fontId="8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Continuous" vertical="center"/>
    </xf>
    <xf numFmtId="167" fontId="8" fillId="0" borderId="1" xfId="0" applyNumberFormat="1" applyFont="1" applyFill="1" applyBorder="1" applyAlignment="1">
      <alignment horizontal="centerContinuous" vertical="center"/>
    </xf>
    <xf numFmtId="167" fontId="8" fillId="0" borderId="1" xfId="0" quotePrefix="1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2" borderId="3" xfId="0" applyNumberFormat="1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2" borderId="0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67" fontId="8" fillId="2" borderId="3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7" fontId="8" fillId="0" borderId="2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centerContinuous" vertical="center"/>
    </xf>
    <xf numFmtId="166" fontId="8" fillId="0" borderId="0" xfId="1" applyNumberFormat="1" applyFont="1" applyFill="1" applyBorder="1" applyAlignment="1">
      <alignment horizontal="lef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left" vertical="center"/>
    </xf>
    <xf numFmtId="166" fontId="7" fillId="0" borderId="1" xfId="1" applyNumberFormat="1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7" fontId="8" fillId="2" borderId="3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7" fillId="0" borderId="0" xfId="1" quotePrefix="1" applyNumberFormat="1" applyFont="1" applyFill="1" applyAlignment="1">
      <alignment horizontal="left" vertical="center"/>
    </xf>
    <xf numFmtId="167" fontId="7" fillId="0" borderId="0" xfId="0" quotePrefix="1" applyNumberFormat="1" applyFont="1" applyFill="1" applyBorder="1" applyAlignment="1">
      <alignment horizontal="left" vertical="center"/>
    </xf>
    <xf numFmtId="167" fontId="7" fillId="0" borderId="0" xfId="1" quotePrefix="1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horizontal="right" vertical="center"/>
    </xf>
    <xf numFmtId="167" fontId="8" fillId="2" borderId="0" xfId="3" applyNumberFormat="1" applyFont="1" applyFill="1" applyAlignment="1">
      <alignment horizontal="center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2" borderId="0" xfId="3" applyNumberFormat="1" applyFont="1" applyFill="1" applyAlignment="1">
      <alignment vertical="center"/>
    </xf>
    <xf numFmtId="167" fontId="8" fillId="2" borderId="1" xfId="3" applyNumberFormat="1" applyFont="1" applyFill="1" applyBorder="1" applyAlignment="1">
      <alignment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8" fontId="8" fillId="2" borderId="3" xfId="6" applyNumberFormat="1" applyFont="1" applyFill="1" applyBorder="1" applyAlignment="1">
      <alignment horizontal="right" vertical="center"/>
    </xf>
    <xf numFmtId="0" fontId="8" fillId="0" borderId="0" xfId="11" applyFont="1" applyAlignment="1">
      <alignment vertical="center"/>
    </xf>
    <xf numFmtId="167" fontId="8" fillId="0" borderId="0" xfId="3" applyNumberFormat="1" applyFont="1" applyFill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Continuous" vertical="center"/>
    </xf>
    <xf numFmtId="0" fontId="7" fillId="0" borderId="1" xfId="0" quotePrefix="1" applyFont="1" applyBorder="1" applyAlignment="1">
      <alignment horizontal="left" vertical="center"/>
    </xf>
    <xf numFmtId="165" fontId="8" fillId="0" borderId="1" xfId="0" quotePrefix="1" applyNumberFormat="1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Continuous" vertical="center"/>
    </xf>
    <xf numFmtId="167" fontId="8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67" fontId="8" fillId="0" borderId="1" xfId="6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168" fontId="8" fillId="0" borderId="3" xfId="6" applyNumberFormat="1" applyFont="1" applyFill="1" applyBorder="1" applyAlignment="1">
      <alignment horizontal="right" vertical="center"/>
    </xf>
    <xf numFmtId="168" fontId="8" fillId="0" borderId="3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right" vertical="center"/>
    </xf>
    <xf numFmtId="171" fontId="10" fillId="2" borderId="0" xfId="0" applyNumberFormat="1" applyFont="1" applyFill="1" applyAlignment="1">
      <alignment horizontal="right" vertical="center"/>
    </xf>
    <xf numFmtId="171" fontId="10" fillId="2" borderId="0" xfId="0" applyNumberFormat="1" applyFont="1" applyFill="1" applyAlignment="1">
      <alignment horizontal="center" vertical="center"/>
    </xf>
    <xf numFmtId="171" fontId="10" fillId="2" borderId="0" xfId="1" applyNumberFormat="1" applyFont="1" applyFill="1" applyBorder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4" xfId="1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Alignment="1">
      <alignment horizontal="right" vertical="center"/>
    </xf>
    <xf numFmtId="171" fontId="11" fillId="0" borderId="2" xfId="0" applyNumberFormat="1" applyFont="1" applyFill="1" applyBorder="1" applyAlignment="1">
      <alignment horizontal="right" vertical="center"/>
    </xf>
    <xf numFmtId="171" fontId="11" fillId="0" borderId="2" xfId="1" applyNumberFormat="1" applyFont="1" applyFill="1" applyBorder="1" applyAlignment="1">
      <alignment horizontal="right" vertical="center"/>
    </xf>
    <xf numFmtId="171" fontId="11" fillId="0" borderId="1" xfId="1" applyNumberFormat="1" applyFont="1" applyFill="1" applyBorder="1" applyAlignment="1">
      <alignment horizontal="right" vertical="center"/>
    </xf>
    <xf numFmtId="167" fontId="8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171" fontId="10" fillId="0" borderId="5" xfId="0" applyNumberFormat="1" applyFont="1" applyFill="1" applyBorder="1" applyAlignment="1">
      <alignment horizontal="right" vertical="center"/>
    </xf>
    <xf numFmtId="171" fontId="10" fillId="2" borderId="1" xfId="0" applyNumberFormat="1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vertical="center"/>
    </xf>
    <xf numFmtId="171" fontId="10" fillId="2" borderId="0" xfId="0" applyNumberFormat="1" applyFont="1" applyFill="1" applyAlignment="1">
      <alignment vertical="center"/>
    </xf>
    <xf numFmtId="171" fontId="10" fillId="2" borderId="5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Continuous"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7" fontId="13" fillId="2" borderId="0" xfId="15" applyNumberFormat="1" applyFont="1" applyFill="1" applyBorder="1" applyAlignment="1">
      <alignment horizontal="right" vertical="center"/>
    </xf>
    <xf numFmtId="167" fontId="13" fillId="0" borderId="0" xfId="15" applyNumberFormat="1" applyFont="1" applyFill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13" fillId="2" borderId="0" xfId="15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13" fillId="2" borderId="1" xfId="15" applyNumberFormat="1" applyFont="1" applyFill="1" applyBorder="1" applyAlignment="1">
      <alignment horizontal="right" vertical="center"/>
    </xf>
    <xf numFmtId="167" fontId="13" fillId="0" borderId="1" xfId="15" applyNumberFormat="1" applyFont="1" applyFill="1" applyBorder="1" applyAlignment="1">
      <alignment horizontal="right" vertical="center"/>
    </xf>
    <xf numFmtId="167" fontId="13" fillId="0" borderId="0" xfId="15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7" fontId="13" fillId="2" borderId="0" xfId="0" applyNumberFormat="1" applyFont="1" applyFill="1" applyAlignment="1">
      <alignment vertical="center"/>
    </xf>
    <xf numFmtId="167" fontId="13" fillId="0" borderId="0" xfId="0" applyNumberFormat="1" applyFont="1" applyAlignment="1">
      <alignment vertical="center"/>
    </xf>
    <xf numFmtId="0" fontId="13" fillId="0" borderId="0" xfId="12" quotePrefix="1" applyFont="1" applyFill="1" applyAlignment="1">
      <alignment vertical="center"/>
    </xf>
    <xf numFmtId="167" fontId="13" fillId="0" borderId="0" xfId="12" applyNumberFormat="1" applyFont="1" applyFill="1" applyAlignment="1">
      <alignment vertical="center"/>
    </xf>
    <xf numFmtId="167" fontId="13" fillId="0" borderId="0" xfId="12" applyNumberFormat="1" applyFont="1" applyAlignment="1">
      <alignment vertical="center"/>
    </xf>
    <xf numFmtId="167" fontId="13" fillId="2" borderId="0" xfId="12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167" fontId="13" fillId="2" borderId="0" xfId="0" applyNumberFormat="1" applyFont="1" applyFill="1" applyAlignment="1">
      <alignment horizontal="center" vertical="center"/>
    </xf>
    <xf numFmtId="167" fontId="13" fillId="0" borderId="0" xfId="14" applyNumberFormat="1" applyFont="1" applyFill="1" applyAlignment="1">
      <alignment horizontal="right" vertical="center"/>
    </xf>
    <xf numFmtId="167" fontId="13" fillId="2" borderId="0" xfId="14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left" vertical="center"/>
    </xf>
    <xf numFmtId="167" fontId="13" fillId="0" borderId="0" xfId="14" applyNumberFormat="1" applyFont="1" applyFill="1" applyAlignment="1">
      <alignment horizontal="center" vertical="center"/>
    </xf>
    <xf numFmtId="165" fontId="13" fillId="0" borderId="0" xfId="0" quotePrefix="1" applyNumberFormat="1" applyFont="1" applyFill="1" applyAlignment="1">
      <alignment horizontal="left" vertical="center"/>
    </xf>
    <xf numFmtId="167" fontId="13" fillId="0" borderId="0" xfId="14" applyNumberFormat="1" applyFont="1" applyFill="1" applyBorder="1" applyAlignment="1">
      <alignment horizontal="right" vertical="center"/>
    </xf>
    <xf numFmtId="167" fontId="13" fillId="2" borderId="1" xfId="14" applyNumberFormat="1" applyFont="1" applyFill="1" applyBorder="1" applyAlignment="1">
      <alignment horizontal="right" vertical="center"/>
    </xf>
    <xf numFmtId="167" fontId="13" fillId="0" borderId="1" xfId="14" applyNumberFormat="1" applyFont="1" applyFill="1" applyBorder="1" applyAlignment="1">
      <alignment horizontal="right" vertical="center"/>
    </xf>
    <xf numFmtId="167" fontId="13" fillId="2" borderId="0" xfId="14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15" applyNumberFormat="1" applyFont="1" applyFill="1" applyAlignment="1">
      <alignment horizontal="center" vertical="center"/>
    </xf>
    <xf numFmtId="167" fontId="13" fillId="2" borderId="0" xfId="15" applyNumberFormat="1" applyFont="1" applyFill="1" applyAlignment="1">
      <alignment horizontal="center" vertical="center"/>
    </xf>
    <xf numFmtId="0" fontId="13" fillId="0" borderId="0" xfId="12" applyFont="1" applyAlignment="1">
      <alignment vertical="center"/>
    </xf>
    <xf numFmtId="167" fontId="13" fillId="0" borderId="0" xfId="12" applyNumberFormat="1" applyFont="1" applyFill="1" applyBorder="1" applyAlignment="1">
      <alignment vertical="center"/>
    </xf>
    <xf numFmtId="167" fontId="13" fillId="2" borderId="0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67" fontId="13" fillId="2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167" fontId="13" fillId="2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10" fillId="0" borderId="0" xfId="0" quotePrefix="1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2" borderId="0" xfId="15" applyNumberFormat="1" applyFont="1" applyFill="1" applyAlignment="1">
      <alignment horizontal="center" vertical="center"/>
    </xf>
    <xf numFmtId="0" fontId="13" fillId="0" borderId="0" xfId="12" quotePrefix="1" applyFont="1" applyAlignment="1">
      <alignment vertical="center"/>
    </xf>
    <xf numFmtId="167" fontId="13" fillId="0" borderId="0" xfId="12" applyNumberFormat="1" applyFont="1" applyBorder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1" fontId="10" fillId="2" borderId="0" xfId="0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7" fontId="12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9" fontId="13" fillId="0" borderId="0" xfId="7" applyNumberFormat="1" applyFont="1" applyFill="1" applyAlignment="1">
      <alignment horizontal="right" vertical="center"/>
    </xf>
    <xf numFmtId="169" fontId="13" fillId="0" borderId="0" xfId="7" applyNumberFormat="1" applyFont="1" applyFill="1" applyAlignment="1">
      <alignment vertical="center"/>
    </xf>
    <xf numFmtId="169" fontId="13" fillId="0" borderId="0" xfId="7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9" fontId="13" fillId="2" borderId="0" xfId="7" applyNumberFormat="1" applyFont="1" applyFill="1" applyBorder="1" applyAlignment="1">
      <alignment horizontal="right" vertical="center"/>
    </xf>
    <xf numFmtId="169" fontId="13" fillId="0" borderId="0" xfId="7" applyNumberFormat="1" applyFont="1" applyBorder="1" applyAlignment="1">
      <alignment vertical="center"/>
    </xf>
    <xf numFmtId="169" fontId="13" fillId="0" borderId="0" xfId="7" applyNumberFormat="1" applyFont="1" applyBorder="1" applyAlignment="1" applyProtection="1">
      <alignment horizontal="right" vertical="center"/>
      <protection locked="0"/>
    </xf>
    <xf numFmtId="169" fontId="13" fillId="0" borderId="0" xfId="7" applyNumberFormat="1" applyFont="1" applyBorder="1" applyAlignment="1">
      <alignment horizontal="right" vertical="center"/>
    </xf>
    <xf numFmtId="167" fontId="13" fillId="2" borderId="0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7" fontId="13" fillId="2" borderId="0" xfId="1" applyNumberFormat="1" applyFont="1" applyFill="1" applyBorder="1" applyAlignment="1">
      <alignment vertical="center"/>
    </xf>
    <xf numFmtId="167" fontId="13" fillId="2" borderId="1" xfId="1" applyNumberFormat="1" applyFont="1" applyFill="1" applyBorder="1" applyAlignment="1">
      <alignment horizontal="center" vertical="center"/>
    </xf>
    <xf numFmtId="167" fontId="13" fillId="2" borderId="1" xfId="1" applyNumberFormat="1" applyFont="1" applyFill="1" applyBorder="1" applyAlignment="1">
      <alignment horizontal="right" vertical="center"/>
    </xf>
    <xf numFmtId="167" fontId="13" fillId="2" borderId="1" xfId="1" applyNumberFormat="1" applyFont="1" applyFill="1" applyBorder="1" applyAlignment="1">
      <alignment vertical="center"/>
    </xf>
    <xf numFmtId="167" fontId="13" fillId="2" borderId="3" xfId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167" fontId="13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left" vertical="center"/>
    </xf>
    <xf numFmtId="165" fontId="13" fillId="0" borderId="1" xfId="0" applyNumberFormat="1" applyFont="1" applyFill="1" applyBorder="1" applyAlignment="1">
      <alignment horizontal="centerContinuous" vertical="center"/>
    </xf>
    <xf numFmtId="167" fontId="13" fillId="0" borderId="1" xfId="0" applyNumberFormat="1" applyFont="1" applyFill="1" applyBorder="1" applyAlignment="1">
      <alignment horizontal="centerContinuous" vertical="center"/>
    </xf>
    <xf numFmtId="0" fontId="12" fillId="0" borderId="0" xfId="12" applyFont="1" applyFill="1" applyAlignment="1">
      <alignment vertical="center"/>
    </xf>
    <xf numFmtId="167" fontId="12" fillId="0" borderId="0" xfId="14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7" fontId="13" fillId="3" borderId="1" xfId="14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centerContinuous" vertical="center"/>
    </xf>
    <xf numFmtId="0" fontId="7" fillId="0" borderId="0" xfId="12" applyFont="1" applyFill="1" applyAlignment="1">
      <alignment vertical="center"/>
    </xf>
    <xf numFmtId="165" fontId="7" fillId="0" borderId="0" xfId="0" quotePrefix="1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Continuous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71" fontId="11" fillId="0" borderId="2" xfId="0" applyNumberFormat="1" applyFont="1" applyFill="1" applyBorder="1" applyAlignment="1">
      <alignment horizontal="center" vertical="center"/>
    </xf>
    <xf numFmtId="171" fontId="11" fillId="0" borderId="1" xfId="0" applyNumberFormat="1" applyFont="1" applyFill="1" applyBorder="1" applyAlignment="1">
      <alignment horizontal="center" vertical="center"/>
    </xf>
    <xf numFmtId="171" fontId="11" fillId="0" borderId="6" xfId="0" applyNumberFormat="1" applyFont="1" applyFill="1" applyBorder="1" applyAlignment="1">
      <alignment horizontal="center" vertical="center"/>
    </xf>
    <xf numFmtId="171" fontId="11" fillId="0" borderId="2" xfId="1" applyNumberFormat="1" applyFont="1" applyFill="1" applyBorder="1" applyAlignment="1">
      <alignment horizontal="center" vertical="center"/>
    </xf>
    <xf numFmtId="171" fontId="11" fillId="0" borderId="7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/>
    </xf>
    <xf numFmtId="167" fontId="12" fillId="0" borderId="1" xfId="1" applyNumberFormat="1" applyFont="1" applyFill="1" applyBorder="1" applyAlignment="1">
      <alignment horizontal="center" vertical="center"/>
    </xf>
    <xf numFmtId="167" fontId="12" fillId="0" borderId="6" xfId="0" applyNumberFormat="1" applyFont="1" applyFill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5" xr:uid="{00000000-0005-0000-0000-000004000000}"/>
    <cellStyle name="Normal" xfId="0" builtinId="0"/>
    <cellStyle name="Normal 10 7" xfId="6" xr:uid="{00000000-0005-0000-0000-000006000000}"/>
    <cellStyle name="Normal 188 5" xfId="7" xr:uid="{00000000-0005-0000-0000-000007000000}"/>
    <cellStyle name="Normal 2" xfId="8" xr:uid="{00000000-0005-0000-0000-000008000000}"/>
    <cellStyle name="Normal 2 6" xfId="9" xr:uid="{00000000-0005-0000-0000-000009000000}"/>
    <cellStyle name="Normal 4" xfId="10" xr:uid="{00000000-0005-0000-0000-00000A000000}"/>
    <cellStyle name="Normal 6 4" xfId="11" xr:uid="{00000000-0005-0000-0000-00000B000000}"/>
    <cellStyle name="Normal_Sheet1_งบการเงิน MP-RK รวม Y'49" xfId="12" xr:uid="{00000000-0005-0000-0000-00000C000000}"/>
    <cellStyle name="Percent 2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38"/>
  <sheetViews>
    <sheetView tabSelected="1" zoomScaleNormal="100" zoomScaleSheetLayoutView="115" workbookViewId="0"/>
  </sheetViews>
  <sheetFormatPr defaultColWidth="9.42578125" defaultRowHeight="21.75" customHeight="1" x14ac:dyDescent="0.2"/>
  <cols>
    <col min="1" max="2" width="1.5703125" style="16" customWidth="1"/>
    <col min="3" max="3" width="30.140625" style="17" customWidth="1"/>
    <col min="4" max="4" width="8" style="4" customWidth="1"/>
    <col min="5" max="5" width="0.5703125" style="17" customWidth="1"/>
    <col min="6" max="6" width="14.5703125" style="20" customWidth="1"/>
    <col min="7" max="7" width="0.5703125" style="20" customWidth="1"/>
    <col min="8" max="8" width="13.42578125" style="20" customWidth="1"/>
    <col min="9" max="9" width="0.5703125" style="20" customWidth="1"/>
    <col min="10" max="10" width="14.5703125" style="20" customWidth="1"/>
    <col min="11" max="11" width="0.5703125" style="20" customWidth="1"/>
    <col min="12" max="12" width="13.42578125" style="20" customWidth="1"/>
    <col min="13" max="16384" width="9.42578125" style="17"/>
  </cols>
  <sheetData>
    <row r="1" spans="1:12" s="7" customFormat="1" ht="21.75" customHeight="1" x14ac:dyDescent="0.2">
      <c r="A1" s="1" t="s">
        <v>51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s="7" customFormat="1" ht="21.75" customHeight="1" x14ac:dyDescent="0.2">
      <c r="A2" s="1" t="s">
        <v>33</v>
      </c>
      <c r="B2" s="2"/>
      <c r="C2" s="3"/>
      <c r="D2" s="4"/>
      <c r="E2" s="5"/>
      <c r="F2" s="6"/>
      <c r="G2" s="6"/>
      <c r="H2" s="6"/>
      <c r="I2" s="6"/>
      <c r="J2" s="8"/>
      <c r="K2" s="6"/>
      <c r="L2" s="8"/>
    </row>
    <row r="3" spans="1:12" s="7" customFormat="1" ht="21.75" customHeight="1" x14ac:dyDescent="0.2">
      <c r="A3" s="118" t="s">
        <v>246</v>
      </c>
      <c r="B3" s="10"/>
      <c r="C3" s="11"/>
      <c r="D3" s="12"/>
      <c r="E3" s="13"/>
      <c r="F3" s="14"/>
      <c r="G3" s="14"/>
      <c r="H3" s="14"/>
      <c r="I3" s="14"/>
      <c r="J3" s="15"/>
      <c r="K3" s="14"/>
      <c r="L3" s="15"/>
    </row>
    <row r="4" spans="1:12" ht="15.75" customHeight="1" x14ac:dyDescent="0.2">
      <c r="C4" s="5"/>
      <c r="E4" s="5"/>
      <c r="F4" s="6"/>
      <c r="G4" s="6"/>
      <c r="H4" s="6"/>
      <c r="I4" s="6"/>
      <c r="J4" s="6"/>
      <c r="K4" s="6"/>
      <c r="L4" s="6"/>
    </row>
    <row r="5" spans="1:12" ht="18.95" customHeight="1" x14ac:dyDescent="0.2">
      <c r="F5" s="354" t="s">
        <v>91</v>
      </c>
      <c r="G5" s="354"/>
      <c r="H5" s="354"/>
      <c r="I5" s="18"/>
      <c r="J5" s="354" t="s">
        <v>133</v>
      </c>
      <c r="K5" s="354"/>
      <c r="L5" s="354"/>
    </row>
    <row r="6" spans="1:12" ht="18.95" customHeight="1" x14ac:dyDescent="0.2">
      <c r="F6" s="19" t="s">
        <v>135</v>
      </c>
      <c r="G6" s="19"/>
      <c r="H6" s="19" t="s">
        <v>134</v>
      </c>
      <c r="J6" s="19" t="s">
        <v>135</v>
      </c>
      <c r="K6" s="19"/>
      <c r="L6" s="19" t="s">
        <v>134</v>
      </c>
    </row>
    <row r="7" spans="1:12" ht="18.95" customHeight="1" x14ac:dyDescent="0.2">
      <c r="F7" s="119" t="s">
        <v>247</v>
      </c>
      <c r="G7" s="119"/>
      <c r="H7" s="119" t="s">
        <v>95</v>
      </c>
      <c r="I7" s="120"/>
      <c r="J7" s="119" t="s">
        <v>247</v>
      </c>
      <c r="K7" s="19"/>
      <c r="L7" s="19" t="s">
        <v>95</v>
      </c>
    </row>
    <row r="8" spans="1:12" ht="18.95" customHeight="1" x14ac:dyDescent="0.2">
      <c r="D8" s="22"/>
      <c r="E8" s="23"/>
      <c r="F8" s="19" t="s">
        <v>217</v>
      </c>
      <c r="G8" s="19"/>
      <c r="H8" s="19" t="s">
        <v>217</v>
      </c>
      <c r="I8" s="21"/>
      <c r="J8" s="19" t="s">
        <v>217</v>
      </c>
      <c r="K8" s="19"/>
      <c r="L8" s="19" t="s">
        <v>217</v>
      </c>
    </row>
    <row r="9" spans="1:12" ht="18.95" customHeight="1" x14ac:dyDescent="0.2">
      <c r="D9" s="24" t="s">
        <v>0</v>
      </c>
      <c r="E9" s="23"/>
      <c r="F9" s="25" t="s">
        <v>1</v>
      </c>
      <c r="G9" s="26"/>
      <c r="H9" s="25" t="s">
        <v>1</v>
      </c>
      <c r="I9" s="27"/>
      <c r="J9" s="25" t="s">
        <v>1</v>
      </c>
      <c r="K9" s="26"/>
      <c r="L9" s="25" t="s">
        <v>1</v>
      </c>
    </row>
    <row r="10" spans="1:12" ht="18.95" customHeight="1" x14ac:dyDescent="0.2">
      <c r="A10" s="30" t="s">
        <v>2</v>
      </c>
      <c r="B10" s="30"/>
      <c r="C10" s="30"/>
      <c r="F10" s="31"/>
      <c r="H10" s="32"/>
      <c r="J10" s="33"/>
    </row>
    <row r="11" spans="1:12" ht="5.0999999999999996" customHeight="1" x14ac:dyDescent="0.2">
      <c r="A11" s="30"/>
      <c r="B11" s="30"/>
      <c r="C11" s="30"/>
      <c r="F11" s="31"/>
      <c r="H11" s="32"/>
      <c r="J11" s="33"/>
    </row>
    <row r="12" spans="1:12" ht="18.95" customHeight="1" x14ac:dyDescent="0.2">
      <c r="A12" s="30" t="s">
        <v>3</v>
      </c>
      <c r="B12" s="30"/>
      <c r="C12" s="34"/>
      <c r="F12" s="33"/>
      <c r="J12" s="33"/>
    </row>
    <row r="13" spans="1:12" ht="5.0999999999999996" customHeight="1" x14ac:dyDescent="0.2">
      <c r="A13" s="30"/>
      <c r="B13" s="30"/>
      <c r="C13" s="34"/>
      <c r="F13" s="33"/>
      <c r="J13" s="33"/>
    </row>
    <row r="14" spans="1:12" ht="18.95" customHeight="1" x14ac:dyDescent="0.2">
      <c r="A14" s="34" t="s">
        <v>78</v>
      </c>
      <c r="B14" s="34"/>
      <c r="C14" s="34"/>
      <c r="F14" s="61">
        <v>1360611138</v>
      </c>
      <c r="G14" s="32"/>
      <c r="H14" s="37">
        <v>1112984847</v>
      </c>
      <c r="I14" s="73"/>
      <c r="J14" s="61">
        <v>277744813</v>
      </c>
      <c r="K14" s="73"/>
      <c r="L14" s="37">
        <v>334878578</v>
      </c>
    </row>
    <row r="15" spans="1:12" ht="18.95" customHeight="1" x14ac:dyDescent="0.2">
      <c r="A15" s="34" t="s">
        <v>239</v>
      </c>
      <c r="B15" s="34"/>
      <c r="C15" s="34"/>
      <c r="F15" s="61">
        <v>45064350</v>
      </c>
      <c r="G15" s="32"/>
      <c r="H15" s="37">
        <v>0</v>
      </c>
      <c r="I15" s="37"/>
      <c r="J15" s="61">
        <v>0</v>
      </c>
      <c r="K15" s="37"/>
      <c r="L15" s="37">
        <v>0</v>
      </c>
    </row>
    <row r="16" spans="1:12" ht="18.95" customHeight="1" x14ac:dyDescent="0.2">
      <c r="A16" s="34" t="s">
        <v>79</v>
      </c>
      <c r="B16" s="34"/>
      <c r="C16" s="34"/>
      <c r="D16" s="4">
        <v>7</v>
      </c>
      <c r="F16" s="61">
        <v>2285141985</v>
      </c>
      <c r="G16" s="32"/>
      <c r="H16" s="37">
        <v>2183767535</v>
      </c>
      <c r="I16" s="73"/>
      <c r="J16" s="61">
        <v>25095167</v>
      </c>
      <c r="K16" s="73"/>
      <c r="L16" s="37">
        <v>29346094</v>
      </c>
    </row>
    <row r="17" spans="1:12" ht="18.95" customHeight="1" x14ac:dyDescent="0.2">
      <c r="A17" s="34" t="s">
        <v>104</v>
      </c>
      <c r="B17" s="34"/>
      <c r="C17" s="34"/>
      <c r="D17" s="4" t="s">
        <v>224</v>
      </c>
      <c r="F17" s="74">
        <v>59905050</v>
      </c>
      <c r="G17" s="32"/>
      <c r="H17" s="54">
        <v>44626950</v>
      </c>
      <c r="I17" s="73"/>
      <c r="J17" s="74">
        <v>3639600000</v>
      </c>
      <c r="K17" s="73"/>
      <c r="L17" s="37">
        <v>3551200000</v>
      </c>
    </row>
    <row r="18" spans="1:12" ht="18.95" customHeight="1" x14ac:dyDescent="0.2">
      <c r="A18" s="34" t="s">
        <v>87</v>
      </c>
      <c r="B18" s="34"/>
      <c r="C18" s="34"/>
      <c r="F18" s="74"/>
      <c r="G18" s="32"/>
      <c r="H18" s="54"/>
      <c r="I18" s="73"/>
      <c r="J18" s="74"/>
      <c r="K18" s="73"/>
      <c r="L18" s="37"/>
    </row>
    <row r="19" spans="1:12" ht="18.95" customHeight="1" x14ac:dyDescent="0.2">
      <c r="A19" s="34"/>
      <c r="B19" s="34" t="s">
        <v>221</v>
      </c>
      <c r="C19" s="34"/>
      <c r="D19" s="4" t="s">
        <v>225</v>
      </c>
      <c r="F19" s="74">
        <v>0</v>
      </c>
      <c r="G19" s="32"/>
      <c r="H19" s="54">
        <v>0</v>
      </c>
      <c r="I19" s="73"/>
      <c r="J19" s="74">
        <v>900000000</v>
      </c>
      <c r="K19" s="73"/>
      <c r="L19" s="37">
        <v>900000000</v>
      </c>
    </row>
    <row r="20" spans="1:12" ht="18.95" customHeight="1" x14ac:dyDescent="0.2">
      <c r="A20" s="115" t="s">
        <v>202</v>
      </c>
      <c r="B20" s="34"/>
      <c r="C20" s="34"/>
      <c r="F20" s="74">
        <v>3027909</v>
      </c>
      <c r="G20" s="32"/>
      <c r="H20" s="54">
        <v>6247791</v>
      </c>
      <c r="I20" s="73"/>
      <c r="J20" s="74">
        <v>0</v>
      </c>
      <c r="K20" s="73"/>
      <c r="L20" s="37">
        <v>0</v>
      </c>
    </row>
    <row r="21" spans="1:12" ht="18.95" customHeight="1" x14ac:dyDescent="0.2">
      <c r="A21" s="34" t="s">
        <v>30</v>
      </c>
      <c r="B21" s="34"/>
      <c r="C21" s="34"/>
      <c r="D21" s="4">
        <v>8</v>
      </c>
      <c r="F21" s="61">
        <v>3755854629</v>
      </c>
      <c r="G21" s="37"/>
      <c r="H21" s="37">
        <v>3850784549</v>
      </c>
      <c r="I21" s="73"/>
      <c r="J21" s="61">
        <v>0</v>
      </c>
      <c r="K21" s="73"/>
      <c r="L21" s="54">
        <v>0</v>
      </c>
    </row>
    <row r="22" spans="1:12" ht="18.95" customHeight="1" x14ac:dyDescent="0.2">
      <c r="A22" s="34" t="s">
        <v>68</v>
      </c>
      <c r="B22" s="34"/>
      <c r="C22" s="34"/>
      <c r="F22" s="61">
        <v>52419152</v>
      </c>
      <c r="G22" s="37"/>
      <c r="H22" s="37">
        <v>25424638</v>
      </c>
      <c r="I22" s="73"/>
      <c r="J22" s="61">
        <v>0</v>
      </c>
      <c r="K22" s="73"/>
      <c r="L22" s="54">
        <v>0</v>
      </c>
    </row>
    <row r="23" spans="1:12" ht="18.95" customHeight="1" x14ac:dyDescent="0.2">
      <c r="A23" s="34" t="s">
        <v>31</v>
      </c>
      <c r="B23" s="34"/>
      <c r="C23" s="34"/>
      <c r="F23" s="31">
        <v>2911778</v>
      </c>
      <c r="G23" s="32"/>
      <c r="H23" s="32">
        <v>28370259</v>
      </c>
      <c r="I23" s="198"/>
      <c r="J23" s="31">
        <v>0</v>
      </c>
      <c r="K23" s="32"/>
      <c r="L23" s="56">
        <v>0</v>
      </c>
    </row>
    <row r="24" spans="1:12" ht="18.95" customHeight="1" x14ac:dyDescent="0.2">
      <c r="A24" s="34" t="s">
        <v>220</v>
      </c>
      <c r="B24" s="34"/>
      <c r="C24" s="34"/>
      <c r="D24" s="4">
        <v>9</v>
      </c>
      <c r="F24" s="85">
        <v>0</v>
      </c>
      <c r="G24" s="32"/>
      <c r="H24" s="52">
        <v>0</v>
      </c>
      <c r="I24" s="198"/>
      <c r="J24" s="85">
        <v>0</v>
      </c>
      <c r="K24" s="32"/>
      <c r="L24" s="95">
        <v>23759474</v>
      </c>
    </row>
    <row r="25" spans="1:12" ht="5.0999999999999996" customHeight="1" x14ac:dyDescent="0.2">
      <c r="A25" s="34"/>
      <c r="B25" s="34"/>
      <c r="C25" s="34"/>
      <c r="F25" s="35"/>
      <c r="G25" s="32"/>
      <c r="H25" s="40"/>
      <c r="I25" s="32"/>
      <c r="J25" s="35"/>
      <c r="K25" s="32"/>
      <c r="L25" s="40"/>
    </row>
    <row r="26" spans="1:12" ht="18.95" customHeight="1" x14ac:dyDescent="0.2">
      <c r="A26" s="30" t="s">
        <v>4</v>
      </c>
      <c r="B26" s="30"/>
      <c r="C26" s="30"/>
      <c r="F26" s="38">
        <f>SUM(F14:F24)</f>
        <v>7564935991</v>
      </c>
      <c r="G26" s="40"/>
      <c r="H26" s="41">
        <f>SUM(H14:H25)</f>
        <v>7252206569</v>
      </c>
      <c r="I26" s="37"/>
      <c r="J26" s="38">
        <f>SUM(J14:J24)</f>
        <v>4842439980</v>
      </c>
      <c r="K26" s="40"/>
      <c r="L26" s="41">
        <f>SUM(L14:L25)</f>
        <v>4839184146</v>
      </c>
    </row>
    <row r="27" spans="1:12" ht="9.9499999999999993" customHeight="1" x14ac:dyDescent="0.2">
      <c r="A27" s="30"/>
      <c r="B27" s="30"/>
      <c r="C27" s="30"/>
      <c r="F27" s="35"/>
      <c r="G27" s="40"/>
      <c r="H27" s="40"/>
      <c r="I27" s="37"/>
      <c r="J27" s="35"/>
      <c r="K27" s="32"/>
      <c r="L27" s="40"/>
    </row>
    <row r="28" spans="1:12" ht="18.95" customHeight="1" x14ac:dyDescent="0.2">
      <c r="A28" s="30" t="s">
        <v>5</v>
      </c>
      <c r="B28" s="30"/>
      <c r="E28" s="281"/>
      <c r="F28" s="57"/>
      <c r="G28" s="56"/>
      <c r="H28" s="56"/>
      <c r="J28" s="57"/>
      <c r="K28" s="56"/>
      <c r="L28" s="56"/>
    </row>
    <row r="29" spans="1:12" ht="5.0999999999999996" customHeight="1" x14ac:dyDescent="0.2">
      <c r="A29" s="30"/>
      <c r="B29" s="30"/>
      <c r="E29" s="281"/>
      <c r="F29" s="57"/>
      <c r="G29" s="56"/>
      <c r="H29" s="56"/>
      <c r="J29" s="57"/>
      <c r="K29" s="56"/>
      <c r="L29" s="56"/>
    </row>
    <row r="30" spans="1:12" ht="18.95" customHeight="1" x14ac:dyDescent="0.2">
      <c r="A30" s="34" t="s">
        <v>71</v>
      </c>
      <c r="B30" s="34"/>
      <c r="E30" s="281"/>
      <c r="F30" s="108">
        <v>231911717</v>
      </c>
      <c r="G30" s="56"/>
      <c r="H30" s="54">
        <v>236091980</v>
      </c>
      <c r="I30" s="81"/>
      <c r="J30" s="33">
        <v>1500000</v>
      </c>
      <c r="K30" s="78"/>
      <c r="L30" s="54">
        <v>1500000</v>
      </c>
    </row>
    <row r="31" spans="1:12" ht="18.95" customHeight="1" x14ac:dyDescent="0.2">
      <c r="A31" s="34" t="s">
        <v>70</v>
      </c>
      <c r="B31" s="34"/>
      <c r="D31" s="4">
        <v>10</v>
      </c>
      <c r="E31" s="281"/>
      <c r="F31" s="110">
        <v>2826081814</v>
      </c>
      <c r="G31" s="56"/>
      <c r="H31" s="20">
        <v>2639923154</v>
      </c>
      <c r="I31" s="81"/>
      <c r="J31" s="74">
        <v>221000000</v>
      </c>
      <c r="K31" s="78"/>
      <c r="L31" s="20">
        <v>221000000</v>
      </c>
    </row>
    <row r="32" spans="1:12" ht="18.95" customHeight="1" x14ac:dyDescent="0.2">
      <c r="A32" s="34" t="s">
        <v>69</v>
      </c>
      <c r="B32" s="34"/>
      <c r="D32" s="4">
        <v>11</v>
      </c>
      <c r="E32" s="281"/>
      <c r="F32" s="108">
        <v>0</v>
      </c>
      <c r="G32" s="56"/>
      <c r="H32" s="54">
        <v>0</v>
      </c>
      <c r="I32" s="81"/>
      <c r="J32" s="74">
        <v>3764229749</v>
      </c>
      <c r="K32" s="78"/>
      <c r="L32" s="54">
        <v>3764229749</v>
      </c>
    </row>
    <row r="33" spans="1:12" ht="18.95" customHeight="1" x14ac:dyDescent="0.2">
      <c r="A33" s="34" t="s">
        <v>151</v>
      </c>
      <c r="B33" s="34"/>
      <c r="D33" s="4">
        <v>12</v>
      </c>
      <c r="E33" s="281"/>
      <c r="F33" s="108">
        <v>131434626</v>
      </c>
      <c r="G33" s="56"/>
      <c r="H33" s="54">
        <v>132040336</v>
      </c>
      <c r="I33" s="81"/>
      <c r="J33" s="74">
        <v>0</v>
      </c>
      <c r="K33" s="78"/>
      <c r="L33" s="54">
        <v>0</v>
      </c>
    </row>
    <row r="34" spans="1:12" ht="18.95" customHeight="1" x14ac:dyDescent="0.2">
      <c r="A34" s="34" t="s">
        <v>170</v>
      </c>
      <c r="B34" s="34"/>
      <c r="E34" s="281"/>
      <c r="F34" s="108"/>
      <c r="G34" s="56"/>
      <c r="H34" s="54"/>
      <c r="I34" s="81"/>
      <c r="J34" s="74"/>
      <c r="K34" s="78"/>
      <c r="L34" s="54"/>
    </row>
    <row r="35" spans="1:12" ht="18.95" customHeight="1" x14ac:dyDescent="0.2">
      <c r="A35" s="17"/>
      <c r="B35" s="34" t="s">
        <v>172</v>
      </c>
      <c r="E35" s="281"/>
      <c r="F35" s="108">
        <v>32445896</v>
      </c>
      <c r="G35" s="56"/>
      <c r="H35" s="54">
        <v>9790150</v>
      </c>
      <c r="I35" s="81"/>
      <c r="J35" s="74">
        <v>0</v>
      </c>
      <c r="K35" s="78"/>
      <c r="L35" s="54">
        <v>0</v>
      </c>
    </row>
    <row r="36" spans="1:12" ht="18.95" customHeight="1" x14ac:dyDescent="0.2">
      <c r="A36" s="34" t="s">
        <v>123</v>
      </c>
      <c r="B36" s="34"/>
      <c r="D36" s="4" t="s">
        <v>225</v>
      </c>
      <c r="E36" s="281"/>
      <c r="F36" s="108">
        <v>42686690</v>
      </c>
      <c r="G36" s="56"/>
      <c r="H36" s="54">
        <v>42530652</v>
      </c>
      <c r="I36" s="78"/>
      <c r="J36" s="33">
        <v>0</v>
      </c>
      <c r="K36" s="78"/>
      <c r="L36" s="54">
        <v>0</v>
      </c>
    </row>
    <row r="37" spans="1:12" ht="18.95" customHeight="1" x14ac:dyDescent="0.2">
      <c r="A37" s="34" t="s">
        <v>80</v>
      </c>
      <c r="B37" s="34"/>
      <c r="D37" s="4">
        <v>13</v>
      </c>
      <c r="E37" s="281"/>
      <c r="F37" s="108">
        <v>58316835</v>
      </c>
      <c r="G37" s="56"/>
      <c r="H37" s="54">
        <v>0</v>
      </c>
      <c r="I37" s="81"/>
      <c r="J37" s="33">
        <v>283449277</v>
      </c>
      <c r="K37" s="78"/>
      <c r="L37" s="54">
        <v>293197324</v>
      </c>
    </row>
    <row r="38" spans="1:12" ht="18.95" customHeight="1" x14ac:dyDescent="0.2">
      <c r="A38" s="34" t="s">
        <v>81</v>
      </c>
      <c r="B38" s="34"/>
      <c r="D38" s="4">
        <v>14</v>
      </c>
      <c r="E38" s="281"/>
      <c r="F38" s="110">
        <v>5672243517</v>
      </c>
      <c r="G38" s="56"/>
      <c r="H38" s="20">
        <v>5823566519</v>
      </c>
      <c r="I38" s="81"/>
      <c r="J38" s="33">
        <v>44110673</v>
      </c>
      <c r="K38" s="78"/>
      <c r="L38" s="20">
        <v>45872549</v>
      </c>
    </row>
    <row r="39" spans="1:12" ht="18.95" customHeight="1" x14ac:dyDescent="0.2">
      <c r="A39" s="34" t="s">
        <v>137</v>
      </c>
      <c r="B39" s="34"/>
      <c r="E39" s="281"/>
      <c r="F39" s="110">
        <v>34675756</v>
      </c>
      <c r="G39" s="56"/>
      <c r="H39" s="20">
        <v>39390066</v>
      </c>
      <c r="I39" s="81"/>
      <c r="J39" s="33">
        <v>0</v>
      </c>
      <c r="K39" s="78"/>
      <c r="L39" s="54">
        <v>0</v>
      </c>
    </row>
    <row r="40" spans="1:12" ht="18.95" customHeight="1" x14ac:dyDescent="0.2">
      <c r="A40" s="34" t="s">
        <v>158</v>
      </c>
      <c r="B40" s="34"/>
      <c r="E40" s="281"/>
      <c r="F40" s="110">
        <v>1090794338</v>
      </c>
      <c r="G40" s="56"/>
      <c r="H40" s="20">
        <v>889022994</v>
      </c>
      <c r="I40" s="81"/>
      <c r="J40" s="33">
        <v>2909611</v>
      </c>
      <c r="K40" s="78"/>
      <c r="L40" s="54">
        <v>5974400</v>
      </c>
    </row>
    <row r="41" spans="1:12" ht="18.95" customHeight="1" x14ac:dyDescent="0.2">
      <c r="A41" s="34" t="s">
        <v>82</v>
      </c>
      <c r="B41" s="34"/>
      <c r="D41" s="4">
        <v>15</v>
      </c>
      <c r="E41" s="281"/>
      <c r="F41" s="110">
        <v>736229675</v>
      </c>
      <c r="G41" s="56"/>
      <c r="H41" s="20">
        <v>762379370</v>
      </c>
      <c r="I41" s="81"/>
      <c r="J41" s="33">
        <v>353538</v>
      </c>
      <c r="K41" s="78"/>
      <c r="L41" s="20">
        <v>462574</v>
      </c>
    </row>
    <row r="42" spans="1:12" ht="18.95" customHeight="1" x14ac:dyDescent="0.2">
      <c r="A42" s="34" t="s">
        <v>105</v>
      </c>
      <c r="B42" s="34"/>
      <c r="D42" s="4">
        <v>16</v>
      </c>
      <c r="E42" s="281"/>
      <c r="F42" s="110">
        <v>575926965</v>
      </c>
      <c r="G42" s="56"/>
      <c r="H42" s="20">
        <v>472510636</v>
      </c>
      <c r="I42" s="81"/>
      <c r="J42" s="33">
        <v>0</v>
      </c>
      <c r="K42" s="78"/>
      <c r="L42" s="54">
        <v>0</v>
      </c>
    </row>
    <row r="43" spans="1:12" ht="18.95" customHeight="1" x14ac:dyDescent="0.2">
      <c r="A43" s="34" t="s">
        <v>103</v>
      </c>
      <c r="B43" s="34"/>
      <c r="E43" s="281"/>
      <c r="F43" s="110">
        <v>247739783</v>
      </c>
      <c r="G43" s="56"/>
      <c r="H43" s="20">
        <v>205109741</v>
      </c>
      <c r="I43" s="81"/>
      <c r="J43" s="33">
        <v>11233369</v>
      </c>
      <c r="K43" s="78"/>
      <c r="L43" s="20">
        <v>9205533</v>
      </c>
    </row>
    <row r="44" spans="1:12" ht="18.95" customHeight="1" x14ac:dyDescent="0.2">
      <c r="A44" s="34" t="s">
        <v>32</v>
      </c>
      <c r="B44" s="34"/>
      <c r="E44" s="281"/>
      <c r="F44" s="111">
        <v>36832873</v>
      </c>
      <c r="G44" s="56"/>
      <c r="H44" s="79">
        <v>38683934</v>
      </c>
      <c r="I44" s="81"/>
      <c r="J44" s="80">
        <v>4780475</v>
      </c>
      <c r="K44" s="78"/>
      <c r="L44" s="79">
        <v>51500</v>
      </c>
    </row>
    <row r="45" spans="1:12" ht="5.0999999999999996" customHeight="1" x14ac:dyDescent="0.2">
      <c r="A45" s="34"/>
      <c r="B45" s="34"/>
      <c r="E45" s="281"/>
      <c r="F45" s="43"/>
      <c r="G45" s="56"/>
      <c r="H45" s="44"/>
      <c r="I45" s="45"/>
      <c r="J45" s="43"/>
      <c r="K45" s="56"/>
      <c r="L45" s="44"/>
    </row>
    <row r="46" spans="1:12" ht="18.95" customHeight="1" x14ac:dyDescent="0.2">
      <c r="A46" s="30" t="s">
        <v>7</v>
      </c>
      <c r="B46" s="30"/>
      <c r="E46" s="281"/>
      <c r="F46" s="42">
        <f>SUM(F30:F45)</f>
        <v>11717320485</v>
      </c>
      <c r="G46" s="56"/>
      <c r="H46" s="46">
        <f>SUM(H30:H45)</f>
        <v>11291039532</v>
      </c>
      <c r="I46" s="45"/>
      <c r="J46" s="42">
        <f>SUM(J30:J44)</f>
        <v>4333566692</v>
      </c>
      <c r="K46" s="56"/>
      <c r="L46" s="46">
        <f>SUM(L30:L45)</f>
        <v>4341493629</v>
      </c>
    </row>
    <row r="47" spans="1:12" ht="5.0999999999999996" customHeight="1" x14ac:dyDescent="0.2">
      <c r="A47" s="30"/>
      <c r="B47" s="30"/>
      <c r="E47" s="281"/>
      <c r="F47" s="43"/>
      <c r="G47" s="56"/>
      <c r="H47" s="44"/>
      <c r="I47" s="45"/>
      <c r="J47" s="43"/>
      <c r="K47" s="56"/>
      <c r="L47" s="44"/>
    </row>
    <row r="48" spans="1:12" ht="18.95" customHeight="1" thickBot="1" x14ac:dyDescent="0.25">
      <c r="A48" s="30" t="s">
        <v>8</v>
      </c>
      <c r="B48" s="30"/>
      <c r="E48" s="281"/>
      <c r="F48" s="47">
        <f>SUM(F26,F46)</f>
        <v>19282256476</v>
      </c>
      <c r="G48" s="45"/>
      <c r="H48" s="48">
        <f>SUM(H26,H46)</f>
        <v>18543246101</v>
      </c>
      <c r="I48" s="45"/>
      <c r="J48" s="47">
        <f>SUM(J26,J46)</f>
        <v>9176006672</v>
      </c>
      <c r="K48" s="56"/>
      <c r="L48" s="48">
        <f>SUM(L26,L46)</f>
        <v>9180677775</v>
      </c>
    </row>
    <row r="49" spans="1:12" ht="15.75" customHeight="1" thickTop="1" x14ac:dyDescent="0.2">
      <c r="A49" s="30"/>
      <c r="B49" s="30"/>
      <c r="E49" s="281"/>
      <c r="F49" s="45"/>
      <c r="G49" s="45"/>
      <c r="H49" s="45"/>
      <c r="I49" s="45"/>
      <c r="J49" s="45"/>
      <c r="K49" s="56"/>
      <c r="L49" s="45"/>
    </row>
    <row r="50" spans="1:12" ht="22.35" customHeight="1" x14ac:dyDescent="0.2">
      <c r="A50" s="49" t="s">
        <v>272</v>
      </c>
      <c r="B50" s="50"/>
      <c r="C50" s="50"/>
      <c r="D50" s="12"/>
      <c r="E50" s="51"/>
      <c r="F50" s="41"/>
      <c r="G50" s="41"/>
      <c r="H50" s="41"/>
      <c r="I50" s="52"/>
      <c r="J50" s="41"/>
      <c r="K50" s="52"/>
      <c r="L50" s="41"/>
    </row>
    <row r="51" spans="1:12" s="7" customFormat="1" ht="21.75" customHeight="1" x14ac:dyDescent="0.2">
      <c r="A51" s="1" t="str">
        <f>A1</f>
        <v>บริษัท อีสเทิร์นโพลีเมอร์ กรุ๊ป จำกัด (มหาชน)</v>
      </c>
      <c r="B51" s="2"/>
      <c r="C51" s="3"/>
      <c r="D51" s="4"/>
      <c r="E51" s="5"/>
      <c r="F51" s="6"/>
      <c r="G51" s="6"/>
      <c r="H51" s="6"/>
      <c r="I51" s="6"/>
      <c r="J51" s="6"/>
      <c r="K51" s="6"/>
      <c r="L51" s="6"/>
    </row>
    <row r="52" spans="1:12" s="7" customFormat="1" ht="21.75" customHeight="1" x14ac:dyDescent="0.2">
      <c r="A52" s="1" t="s">
        <v>33</v>
      </c>
      <c r="B52" s="2"/>
      <c r="C52" s="3"/>
      <c r="D52" s="4"/>
      <c r="E52" s="5"/>
      <c r="F52" s="6"/>
      <c r="G52" s="6"/>
      <c r="H52" s="6"/>
      <c r="I52" s="6"/>
      <c r="J52" s="8"/>
      <c r="K52" s="6"/>
      <c r="L52" s="8"/>
    </row>
    <row r="53" spans="1:12" s="7" customFormat="1" ht="21.75" customHeight="1" x14ac:dyDescent="0.2">
      <c r="A53" s="9" t="str">
        <f>+A3</f>
        <v>ณ วันที่ 31 ธันวาคม พ.ศ. 2566</v>
      </c>
      <c r="B53" s="10"/>
      <c r="C53" s="11"/>
      <c r="D53" s="12"/>
      <c r="E53" s="13"/>
      <c r="F53" s="14"/>
      <c r="G53" s="14"/>
      <c r="H53" s="14"/>
      <c r="I53" s="14"/>
      <c r="J53" s="15"/>
      <c r="K53" s="14"/>
      <c r="L53" s="15"/>
    </row>
    <row r="54" spans="1:12" ht="21.75" customHeight="1" x14ac:dyDescent="0.2">
      <c r="A54" s="17"/>
      <c r="B54" s="17"/>
      <c r="C54" s="5"/>
      <c r="E54" s="5"/>
      <c r="F54" s="6"/>
      <c r="G54" s="6"/>
      <c r="H54" s="6"/>
      <c r="I54" s="6"/>
      <c r="J54" s="6"/>
      <c r="K54" s="6"/>
      <c r="L54" s="6"/>
    </row>
    <row r="55" spans="1:12" ht="21.75" customHeight="1" x14ac:dyDescent="0.2">
      <c r="F55" s="354" t="s">
        <v>91</v>
      </c>
      <c r="G55" s="354"/>
      <c r="H55" s="354"/>
      <c r="I55" s="18"/>
      <c r="J55" s="354" t="s">
        <v>133</v>
      </c>
      <c r="K55" s="354"/>
      <c r="L55" s="354"/>
    </row>
    <row r="56" spans="1:12" ht="21.75" customHeight="1" x14ac:dyDescent="0.2">
      <c r="F56" s="19" t="s">
        <v>135</v>
      </c>
      <c r="G56" s="19"/>
      <c r="H56" s="19" t="s">
        <v>134</v>
      </c>
      <c r="J56" s="19" t="s">
        <v>135</v>
      </c>
      <c r="K56" s="19"/>
      <c r="L56" s="19" t="s">
        <v>134</v>
      </c>
    </row>
    <row r="57" spans="1:12" ht="21.75" customHeight="1" x14ac:dyDescent="0.2">
      <c r="F57" s="119" t="s">
        <v>247</v>
      </c>
      <c r="G57" s="119"/>
      <c r="H57" s="119" t="s">
        <v>95</v>
      </c>
      <c r="I57" s="120"/>
      <c r="J57" s="119" t="s">
        <v>247</v>
      </c>
      <c r="K57" s="19"/>
      <c r="L57" s="19" t="s">
        <v>95</v>
      </c>
    </row>
    <row r="58" spans="1:12" ht="21.75" customHeight="1" x14ac:dyDescent="0.2">
      <c r="D58" s="22"/>
      <c r="E58" s="23"/>
      <c r="F58" s="19" t="s">
        <v>217</v>
      </c>
      <c r="G58" s="19"/>
      <c r="H58" s="19" t="s">
        <v>217</v>
      </c>
      <c r="I58" s="21"/>
      <c r="J58" s="19" t="s">
        <v>217</v>
      </c>
      <c r="K58" s="19"/>
      <c r="L58" s="19" t="s">
        <v>217</v>
      </c>
    </row>
    <row r="59" spans="1:12" ht="21.75" customHeight="1" x14ac:dyDescent="0.2">
      <c r="D59" s="24" t="s">
        <v>0</v>
      </c>
      <c r="E59" s="23"/>
      <c r="F59" s="25" t="s">
        <v>1</v>
      </c>
      <c r="G59" s="26"/>
      <c r="H59" s="25" t="s">
        <v>1</v>
      </c>
      <c r="I59" s="27"/>
      <c r="J59" s="25" t="s">
        <v>1</v>
      </c>
      <c r="K59" s="26"/>
      <c r="L59" s="25" t="s">
        <v>1</v>
      </c>
    </row>
    <row r="60" spans="1:12" ht="8.1" customHeight="1" x14ac:dyDescent="0.2">
      <c r="D60" s="28"/>
      <c r="E60" s="23"/>
      <c r="F60" s="29"/>
      <c r="G60" s="26"/>
      <c r="H60" s="19"/>
      <c r="I60" s="27"/>
      <c r="J60" s="29"/>
      <c r="K60" s="26"/>
      <c r="L60" s="19"/>
    </row>
    <row r="61" spans="1:12" ht="21.75" customHeight="1" x14ac:dyDescent="0.2">
      <c r="A61" s="30" t="s">
        <v>127</v>
      </c>
      <c r="B61" s="30"/>
      <c r="F61" s="33"/>
      <c r="J61" s="33"/>
    </row>
    <row r="62" spans="1:12" ht="8.1" customHeight="1" x14ac:dyDescent="0.2">
      <c r="A62" s="30"/>
      <c r="B62" s="30"/>
      <c r="F62" s="33"/>
      <c r="J62" s="33"/>
    </row>
    <row r="63" spans="1:12" ht="21.75" customHeight="1" x14ac:dyDescent="0.2">
      <c r="A63" s="30" t="s">
        <v>9</v>
      </c>
      <c r="B63" s="30"/>
      <c r="F63" s="33"/>
      <c r="J63" s="33"/>
    </row>
    <row r="64" spans="1:12" ht="8.1" customHeight="1" x14ac:dyDescent="0.2">
      <c r="A64" s="30"/>
      <c r="B64" s="30"/>
      <c r="F64" s="33"/>
      <c r="J64" s="33"/>
    </row>
    <row r="65" spans="1:12" ht="21.75" customHeight="1" x14ac:dyDescent="0.2">
      <c r="A65" s="34" t="s">
        <v>10</v>
      </c>
      <c r="B65" s="34"/>
      <c r="C65" s="53"/>
      <c r="D65" s="17"/>
      <c r="F65" s="33"/>
      <c r="J65" s="33"/>
    </row>
    <row r="66" spans="1:12" ht="21.75" customHeight="1" x14ac:dyDescent="0.2">
      <c r="A66" s="34"/>
      <c r="B66" s="34" t="s">
        <v>92</v>
      </c>
      <c r="C66" s="53"/>
      <c r="D66" s="4">
        <v>17</v>
      </c>
      <c r="F66" s="107">
        <v>1171063377</v>
      </c>
      <c r="G66" s="54"/>
      <c r="H66" s="37">
        <v>1259969394</v>
      </c>
      <c r="I66" s="81"/>
      <c r="J66" s="61">
        <v>0</v>
      </c>
      <c r="K66" s="81"/>
      <c r="L66" s="54">
        <v>0</v>
      </c>
    </row>
    <row r="67" spans="1:12" ht="21.75" customHeight="1" x14ac:dyDescent="0.2">
      <c r="A67" s="34" t="s">
        <v>53</v>
      </c>
      <c r="B67" s="34"/>
      <c r="C67" s="53"/>
      <c r="D67" s="4">
        <v>18</v>
      </c>
      <c r="F67" s="107">
        <v>1630992771</v>
      </c>
      <c r="G67" s="54"/>
      <c r="H67" s="37">
        <v>1415485151</v>
      </c>
      <c r="I67" s="81"/>
      <c r="J67" s="61">
        <v>28062797</v>
      </c>
      <c r="K67" s="81"/>
      <c r="L67" s="37">
        <v>13269880</v>
      </c>
    </row>
    <row r="68" spans="1:12" ht="21.75" customHeight="1" x14ac:dyDescent="0.2">
      <c r="A68" s="34" t="s">
        <v>87</v>
      </c>
      <c r="B68" s="34"/>
      <c r="C68" s="53"/>
      <c r="F68" s="108"/>
      <c r="G68" s="54"/>
      <c r="H68" s="54"/>
      <c r="I68" s="81"/>
      <c r="J68" s="74"/>
      <c r="K68" s="81"/>
      <c r="L68" s="54"/>
    </row>
    <row r="69" spans="1:12" ht="21.75" customHeight="1" x14ac:dyDescent="0.2">
      <c r="A69" s="17"/>
      <c r="B69" s="55" t="s">
        <v>84</v>
      </c>
      <c r="C69" s="53"/>
      <c r="D69" s="4">
        <v>19</v>
      </c>
      <c r="F69" s="107">
        <v>299193009</v>
      </c>
      <c r="G69" s="54"/>
      <c r="H69" s="37">
        <v>241572442</v>
      </c>
      <c r="I69" s="81"/>
      <c r="J69" s="61">
        <v>170000000</v>
      </c>
      <c r="K69" s="81"/>
      <c r="L69" s="54">
        <v>100000000</v>
      </c>
    </row>
    <row r="70" spans="1:12" ht="21.75" customHeight="1" x14ac:dyDescent="0.2">
      <c r="A70" s="17"/>
      <c r="B70" s="55" t="s">
        <v>179</v>
      </c>
      <c r="C70" s="53"/>
      <c r="F70" s="108">
        <v>212014679</v>
      </c>
      <c r="G70" s="54"/>
      <c r="H70" s="37">
        <v>156466935</v>
      </c>
      <c r="I70" s="81"/>
      <c r="J70" s="61">
        <v>7553409</v>
      </c>
      <c r="K70" s="81"/>
      <c r="L70" s="54">
        <v>7383604</v>
      </c>
    </row>
    <row r="71" spans="1:12" ht="21.75" customHeight="1" x14ac:dyDescent="0.2">
      <c r="A71" s="34" t="s">
        <v>54</v>
      </c>
      <c r="B71" s="34"/>
      <c r="F71" s="107">
        <v>9487270</v>
      </c>
      <c r="G71" s="54"/>
      <c r="H71" s="37">
        <v>16484719</v>
      </c>
      <c r="I71" s="81"/>
      <c r="J71" s="61">
        <v>0</v>
      </c>
      <c r="K71" s="81"/>
      <c r="L71" s="54">
        <v>1231000</v>
      </c>
    </row>
    <row r="72" spans="1:12" ht="21.75" customHeight="1" x14ac:dyDescent="0.2">
      <c r="A72" s="34" t="s">
        <v>68</v>
      </c>
      <c r="B72" s="34"/>
      <c r="F72" s="108">
        <v>15698956</v>
      </c>
      <c r="G72" s="54"/>
      <c r="H72" s="54">
        <v>16839313</v>
      </c>
      <c r="I72" s="81"/>
      <c r="J72" s="74">
        <v>458896</v>
      </c>
      <c r="K72" s="81"/>
      <c r="L72" s="54">
        <v>354017</v>
      </c>
    </row>
    <row r="73" spans="1:12" ht="21.75" customHeight="1" x14ac:dyDescent="0.2">
      <c r="A73" s="34" t="s">
        <v>171</v>
      </c>
      <c r="B73" s="34"/>
      <c r="F73" s="108">
        <v>7482993</v>
      </c>
      <c r="G73" s="54"/>
      <c r="H73" s="54">
        <v>3503415</v>
      </c>
      <c r="I73" s="81"/>
      <c r="J73" s="74">
        <v>105029</v>
      </c>
      <c r="K73" s="81"/>
      <c r="L73" s="54">
        <v>2226300</v>
      </c>
    </row>
    <row r="74" spans="1:12" ht="21.75" customHeight="1" x14ac:dyDescent="0.2">
      <c r="A74" s="34" t="s">
        <v>11</v>
      </c>
      <c r="B74" s="34"/>
      <c r="F74" s="109">
        <v>34529525</v>
      </c>
      <c r="G74" s="56"/>
      <c r="H74" s="76">
        <v>19460424</v>
      </c>
      <c r="I74" s="81"/>
      <c r="J74" s="77">
        <v>10945986</v>
      </c>
      <c r="K74" s="81"/>
      <c r="L74" s="76">
        <v>1058729</v>
      </c>
    </row>
    <row r="75" spans="1:12" ht="8.1" customHeight="1" x14ac:dyDescent="0.2">
      <c r="A75" s="34"/>
      <c r="B75" s="34"/>
      <c r="F75" s="35"/>
      <c r="G75" s="56"/>
      <c r="H75" s="17"/>
      <c r="I75" s="17"/>
      <c r="J75" s="72"/>
      <c r="K75" s="17"/>
      <c r="L75" s="17"/>
    </row>
    <row r="76" spans="1:12" ht="21.75" customHeight="1" x14ac:dyDescent="0.2">
      <c r="A76" s="30" t="s">
        <v>12</v>
      </c>
      <c r="B76" s="30"/>
      <c r="F76" s="38">
        <f>SUM(F66:F75)</f>
        <v>3380462580</v>
      </c>
      <c r="G76" s="32"/>
      <c r="H76" s="41">
        <f>SUM(H66:H74)</f>
        <v>3129781793</v>
      </c>
      <c r="I76" s="54"/>
      <c r="J76" s="38">
        <f>SUM(J66:J74)</f>
        <v>217126117</v>
      </c>
      <c r="K76" s="56"/>
      <c r="L76" s="41">
        <f>SUM(L66:L74)</f>
        <v>125523530</v>
      </c>
    </row>
    <row r="77" spans="1:12" ht="21.75" customHeight="1" x14ac:dyDescent="0.2">
      <c r="A77" s="30"/>
      <c r="B77" s="30"/>
      <c r="F77" s="35"/>
      <c r="G77" s="56"/>
      <c r="H77" s="40"/>
      <c r="I77" s="54"/>
      <c r="J77" s="35"/>
      <c r="K77" s="56"/>
      <c r="L77" s="40"/>
    </row>
    <row r="78" spans="1:12" ht="21.75" customHeight="1" x14ac:dyDescent="0.2">
      <c r="A78" s="30" t="s">
        <v>13</v>
      </c>
      <c r="B78" s="30"/>
      <c r="F78" s="35"/>
      <c r="G78" s="56"/>
      <c r="H78" s="40"/>
      <c r="I78" s="54"/>
      <c r="J78" s="35"/>
      <c r="K78" s="56"/>
      <c r="L78" s="40"/>
    </row>
    <row r="79" spans="1:12" ht="8.1" customHeight="1" x14ac:dyDescent="0.2">
      <c r="A79" s="30"/>
      <c r="B79" s="30"/>
      <c r="F79" s="35"/>
      <c r="G79" s="56"/>
      <c r="H79" s="40"/>
      <c r="I79" s="54"/>
      <c r="J79" s="57"/>
      <c r="K79" s="54"/>
      <c r="L79" s="56"/>
    </row>
    <row r="80" spans="1:12" ht="21.75" customHeight="1" x14ac:dyDescent="0.2">
      <c r="A80" s="34" t="s">
        <v>83</v>
      </c>
      <c r="B80" s="34"/>
      <c r="D80" s="4">
        <v>19</v>
      </c>
      <c r="F80" s="107">
        <v>1002952818</v>
      </c>
      <c r="G80" s="56"/>
      <c r="H80" s="37">
        <v>996444089</v>
      </c>
      <c r="I80" s="81"/>
      <c r="J80" s="61">
        <v>553333333</v>
      </c>
      <c r="K80" s="81"/>
      <c r="L80" s="54">
        <v>375000000</v>
      </c>
    </row>
    <row r="81" spans="1:12" ht="21.75" customHeight="1" x14ac:dyDescent="0.2">
      <c r="A81" s="55" t="s">
        <v>177</v>
      </c>
      <c r="C81" s="53"/>
      <c r="F81" s="107">
        <v>934200488</v>
      </c>
      <c r="G81" s="54"/>
      <c r="H81" s="37">
        <v>775356808</v>
      </c>
      <c r="I81" s="81"/>
      <c r="J81" s="61">
        <v>43643569</v>
      </c>
      <c r="K81" s="81"/>
      <c r="L81" s="54">
        <v>49327977</v>
      </c>
    </row>
    <row r="82" spans="1:12" ht="21.75" customHeight="1" x14ac:dyDescent="0.2">
      <c r="A82" s="55" t="s">
        <v>156</v>
      </c>
      <c r="C82" s="53"/>
      <c r="D82" s="4">
        <v>20</v>
      </c>
      <c r="F82" s="107">
        <v>1198222476</v>
      </c>
      <c r="G82" s="54"/>
      <c r="H82" s="37">
        <v>1197658677</v>
      </c>
      <c r="I82" s="81"/>
      <c r="J82" s="61">
        <v>1198222476</v>
      </c>
      <c r="K82" s="81"/>
      <c r="L82" s="54">
        <v>1197658677</v>
      </c>
    </row>
    <row r="83" spans="1:12" ht="21.75" customHeight="1" x14ac:dyDescent="0.2">
      <c r="A83" s="16" t="s">
        <v>125</v>
      </c>
      <c r="B83" s="34"/>
      <c r="F83" s="110">
        <v>224803695</v>
      </c>
      <c r="G83" s="56"/>
      <c r="H83" s="20">
        <v>228592916</v>
      </c>
      <c r="I83" s="81"/>
      <c r="J83" s="33">
        <v>0</v>
      </c>
      <c r="K83" s="81"/>
      <c r="L83" s="54">
        <v>0</v>
      </c>
    </row>
    <row r="84" spans="1:12" ht="21.75" customHeight="1" x14ac:dyDescent="0.2">
      <c r="A84" s="16" t="s">
        <v>42</v>
      </c>
      <c r="B84" s="34"/>
      <c r="F84" s="111">
        <v>335821192</v>
      </c>
      <c r="G84" s="56"/>
      <c r="H84" s="79">
        <v>307771514</v>
      </c>
      <c r="I84" s="81"/>
      <c r="J84" s="80">
        <v>39408287</v>
      </c>
      <c r="K84" s="81"/>
      <c r="L84" s="79">
        <v>36544643</v>
      </c>
    </row>
    <row r="85" spans="1:12" ht="8.1" customHeight="1" x14ac:dyDescent="0.2">
      <c r="A85" s="34"/>
      <c r="B85" s="34"/>
      <c r="F85" s="43"/>
      <c r="G85" s="56"/>
      <c r="H85" s="17"/>
      <c r="I85" s="17"/>
      <c r="J85" s="72"/>
      <c r="K85" s="17"/>
      <c r="L85" s="17"/>
    </row>
    <row r="86" spans="1:12" ht="21.75" customHeight="1" x14ac:dyDescent="0.2">
      <c r="A86" s="30" t="s">
        <v>14</v>
      </c>
      <c r="B86" s="30"/>
      <c r="F86" s="42">
        <f>SUM(F80:F85)</f>
        <v>3696000669</v>
      </c>
      <c r="G86" s="45"/>
      <c r="H86" s="46">
        <f>SUM(H80:H84)</f>
        <v>3505824004</v>
      </c>
      <c r="I86" s="54"/>
      <c r="J86" s="42">
        <f>SUM(J80:J84)</f>
        <v>1834607665</v>
      </c>
      <c r="K86" s="56"/>
      <c r="L86" s="46">
        <f>SUM(L80:L84)</f>
        <v>1658531297</v>
      </c>
    </row>
    <row r="87" spans="1:12" ht="8.1" customHeight="1" x14ac:dyDescent="0.2">
      <c r="A87" s="30"/>
      <c r="B87" s="30"/>
      <c r="F87" s="43"/>
      <c r="G87" s="56"/>
      <c r="H87" s="44"/>
      <c r="I87" s="56"/>
      <c r="J87" s="43"/>
      <c r="K87" s="56"/>
      <c r="L87" s="44"/>
    </row>
    <row r="88" spans="1:12" ht="21.75" customHeight="1" x14ac:dyDescent="0.2">
      <c r="A88" s="30" t="s">
        <v>15</v>
      </c>
      <c r="B88" s="30"/>
      <c r="F88" s="42">
        <f>SUM(F76,F86)</f>
        <v>7076463249</v>
      </c>
      <c r="G88" s="45"/>
      <c r="H88" s="46">
        <f>SUM(H76,H86)</f>
        <v>6635605797</v>
      </c>
      <c r="I88" s="54"/>
      <c r="J88" s="42">
        <f>SUM(J76,J86)</f>
        <v>2051733782</v>
      </c>
      <c r="K88" s="56"/>
      <c r="L88" s="46">
        <f>SUM(L76,L86)</f>
        <v>1784054827</v>
      </c>
    </row>
    <row r="89" spans="1:12" ht="21.75" customHeight="1" x14ac:dyDescent="0.2">
      <c r="A89" s="30"/>
      <c r="B89" s="30"/>
      <c r="F89" s="44"/>
      <c r="G89" s="45"/>
      <c r="H89" s="44"/>
      <c r="I89" s="54"/>
      <c r="J89" s="44"/>
      <c r="K89" s="56"/>
      <c r="L89" s="44"/>
    </row>
    <row r="90" spans="1:12" ht="21.75" customHeight="1" x14ac:dyDescent="0.2">
      <c r="A90" s="30"/>
      <c r="B90" s="30"/>
      <c r="F90" s="44"/>
      <c r="G90" s="45"/>
      <c r="H90" s="44"/>
      <c r="I90" s="54"/>
      <c r="J90" s="44"/>
      <c r="K90" s="56"/>
      <c r="L90" s="44"/>
    </row>
    <row r="91" spans="1:12" ht="21.75" customHeight="1" x14ac:dyDescent="0.2">
      <c r="A91" s="30"/>
      <c r="B91" s="30"/>
      <c r="F91" s="44"/>
      <c r="G91" s="45"/>
      <c r="H91" s="44"/>
      <c r="I91" s="54"/>
      <c r="J91" s="44"/>
      <c r="K91" s="56"/>
      <c r="L91" s="44"/>
    </row>
    <row r="92" spans="1:12" ht="21.75" customHeight="1" x14ac:dyDescent="0.2">
      <c r="A92" s="30"/>
      <c r="B92" s="30"/>
      <c r="F92" s="44"/>
      <c r="G92" s="45"/>
      <c r="H92" s="44"/>
      <c r="I92" s="54"/>
      <c r="J92" s="44"/>
      <c r="K92" s="56"/>
      <c r="L92" s="44"/>
    </row>
    <row r="93" spans="1:12" ht="21.75" customHeight="1" x14ac:dyDescent="0.2">
      <c r="A93" s="30"/>
      <c r="B93" s="30"/>
      <c r="F93" s="44"/>
      <c r="G93" s="45"/>
      <c r="H93" s="44"/>
      <c r="I93" s="54"/>
      <c r="J93" s="44"/>
      <c r="K93" s="56"/>
      <c r="L93" s="44"/>
    </row>
    <row r="94" spans="1:12" ht="21.75" customHeight="1" x14ac:dyDescent="0.2">
      <c r="A94" s="49" t="str">
        <f>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4" s="50"/>
      <c r="C94" s="51"/>
      <c r="D94" s="12"/>
      <c r="E94" s="51"/>
      <c r="F94" s="46"/>
      <c r="G94" s="52"/>
      <c r="H94" s="46"/>
      <c r="I94" s="58"/>
      <c r="J94" s="46"/>
      <c r="K94" s="52"/>
      <c r="L94" s="46"/>
    </row>
    <row r="95" spans="1:12" s="7" customFormat="1" ht="21.75" customHeight="1" x14ac:dyDescent="0.2">
      <c r="A95" s="2" t="str">
        <f>A51</f>
        <v>บริษัท อีสเทิร์นโพลีเมอร์ กรุ๊ป จำกัด (มหาชน)</v>
      </c>
      <c r="B95" s="2"/>
      <c r="C95" s="3"/>
      <c r="D95" s="4"/>
      <c r="E95" s="5"/>
      <c r="F95" s="6"/>
      <c r="G95" s="6"/>
      <c r="H95" s="6"/>
      <c r="I95" s="6"/>
      <c r="J95" s="6"/>
      <c r="K95" s="6"/>
      <c r="L95" s="6"/>
    </row>
    <row r="96" spans="1:12" s="7" customFormat="1" ht="21.75" customHeight="1" x14ac:dyDescent="0.2">
      <c r="A96" s="1" t="s">
        <v>33</v>
      </c>
      <c r="B96" s="2"/>
      <c r="C96" s="3"/>
      <c r="D96" s="4"/>
      <c r="E96" s="5"/>
      <c r="F96" s="6"/>
      <c r="G96" s="6"/>
      <c r="H96" s="6"/>
      <c r="I96" s="6"/>
      <c r="J96" s="8"/>
      <c r="K96" s="6"/>
      <c r="L96" s="8"/>
    </row>
    <row r="97" spans="1:12" s="7" customFormat="1" ht="21.75" customHeight="1" x14ac:dyDescent="0.2">
      <c r="A97" s="10" t="str">
        <f>+A3</f>
        <v>ณ วันที่ 31 ธันวาคม พ.ศ. 2566</v>
      </c>
      <c r="B97" s="10"/>
      <c r="C97" s="11"/>
      <c r="D97" s="12"/>
      <c r="E97" s="13"/>
      <c r="F97" s="14"/>
      <c r="G97" s="14"/>
      <c r="H97" s="14"/>
      <c r="I97" s="14"/>
      <c r="J97" s="15"/>
      <c r="K97" s="14"/>
      <c r="L97" s="15"/>
    </row>
    <row r="98" spans="1:12" ht="21.75" customHeight="1" x14ac:dyDescent="0.2">
      <c r="C98" s="5"/>
      <c r="E98" s="5"/>
      <c r="F98" s="6"/>
      <c r="G98" s="6"/>
      <c r="H98" s="6"/>
      <c r="I98" s="6"/>
      <c r="J98" s="6"/>
      <c r="K98" s="6"/>
      <c r="L98" s="6"/>
    </row>
    <row r="99" spans="1:12" ht="21.75" customHeight="1" x14ac:dyDescent="0.2">
      <c r="F99" s="354" t="s">
        <v>91</v>
      </c>
      <c r="G99" s="354"/>
      <c r="H99" s="354"/>
      <c r="I99" s="18"/>
      <c r="J99" s="354" t="s">
        <v>133</v>
      </c>
      <c r="K99" s="354"/>
      <c r="L99" s="354"/>
    </row>
    <row r="100" spans="1:12" ht="21.75" customHeight="1" x14ac:dyDescent="0.2">
      <c r="F100" s="19" t="s">
        <v>135</v>
      </c>
      <c r="G100" s="19"/>
      <c r="H100" s="19" t="s">
        <v>134</v>
      </c>
      <c r="J100" s="19" t="s">
        <v>135</v>
      </c>
      <c r="K100" s="19"/>
      <c r="L100" s="19" t="s">
        <v>134</v>
      </c>
    </row>
    <row r="101" spans="1:12" ht="21.75" customHeight="1" x14ac:dyDescent="0.2">
      <c r="F101" s="119" t="s">
        <v>247</v>
      </c>
      <c r="G101" s="119"/>
      <c r="H101" s="119" t="s">
        <v>95</v>
      </c>
      <c r="I101" s="120"/>
      <c r="J101" s="119" t="s">
        <v>247</v>
      </c>
      <c r="K101" s="19"/>
      <c r="L101" s="19" t="s">
        <v>95</v>
      </c>
    </row>
    <row r="102" spans="1:12" ht="21.75" customHeight="1" x14ac:dyDescent="0.2">
      <c r="D102" s="22"/>
      <c r="E102" s="23"/>
      <c r="F102" s="19" t="s">
        <v>217</v>
      </c>
      <c r="G102" s="19"/>
      <c r="H102" s="19" t="s">
        <v>217</v>
      </c>
      <c r="I102" s="21"/>
      <c r="J102" s="19" t="s">
        <v>217</v>
      </c>
      <c r="K102" s="19"/>
      <c r="L102" s="19" t="s">
        <v>217</v>
      </c>
    </row>
    <row r="103" spans="1:12" ht="21.75" customHeight="1" x14ac:dyDescent="0.2">
      <c r="D103" s="22"/>
      <c r="E103" s="23"/>
      <c r="F103" s="25" t="s">
        <v>1</v>
      </c>
      <c r="G103" s="26"/>
      <c r="H103" s="25" t="s">
        <v>1</v>
      </c>
      <c r="I103" s="27"/>
      <c r="J103" s="25" t="s">
        <v>1</v>
      </c>
      <c r="K103" s="26"/>
      <c r="L103" s="25" t="s">
        <v>1</v>
      </c>
    </row>
    <row r="104" spans="1:12" ht="8.1" customHeight="1" x14ac:dyDescent="0.2">
      <c r="D104" s="28"/>
      <c r="E104" s="23"/>
      <c r="F104" s="29"/>
      <c r="G104" s="26"/>
      <c r="H104" s="19"/>
      <c r="I104" s="27"/>
      <c r="J104" s="29"/>
      <c r="K104" s="26"/>
      <c r="L104" s="19"/>
    </row>
    <row r="105" spans="1:12" ht="21.75" customHeight="1" x14ac:dyDescent="0.2">
      <c r="A105" s="30" t="s">
        <v>157</v>
      </c>
      <c r="D105" s="28"/>
      <c r="E105" s="23"/>
      <c r="F105" s="29"/>
      <c r="G105" s="26"/>
      <c r="H105" s="19"/>
      <c r="I105" s="27"/>
      <c r="J105" s="29"/>
      <c r="K105" s="59"/>
      <c r="L105" s="19"/>
    </row>
    <row r="106" spans="1:12" ht="8.1" customHeight="1" x14ac:dyDescent="0.2">
      <c r="A106" s="60"/>
      <c r="B106" s="60"/>
      <c r="F106" s="61"/>
      <c r="G106" s="37"/>
      <c r="H106" s="37"/>
      <c r="J106" s="61"/>
      <c r="K106" s="37"/>
      <c r="L106" s="37"/>
    </row>
    <row r="107" spans="1:12" ht="21.75" customHeight="1" x14ac:dyDescent="0.2">
      <c r="A107" s="60" t="s">
        <v>128</v>
      </c>
      <c r="B107" s="60"/>
      <c r="F107" s="61"/>
      <c r="G107" s="37"/>
      <c r="H107" s="37"/>
      <c r="J107" s="61"/>
      <c r="K107" s="37"/>
      <c r="L107" s="37"/>
    </row>
    <row r="108" spans="1:12" ht="8.1" customHeight="1" x14ac:dyDescent="0.2">
      <c r="A108" s="60"/>
      <c r="B108" s="60"/>
      <c r="F108" s="61"/>
      <c r="G108" s="37"/>
      <c r="H108" s="37"/>
      <c r="J108" s="61"/>
      <c r="K108" s="37"/>
      <c r="L108" s="37"/>
    </row>
    <row r="109" spans="1:12" ht="21.75" customHeight="1" x14ac:dyDescent="0.2">
      <c r="A109" s="16" t="s">
        <v>16</v>
      </c>
      <c r="F109" s="33"/>
      <c r="J109" s="33"/>
    </row>
    <row r="110" spans="1:12" ht="21.75" customHeight="1" x14ac:dyDescent="0.2">
      <c r="A110" s="62" t="s">
        <v>17</v>
      </c>
      <c r="B110" s="62"/>
      <c r="C110" s="53"/>
      <c r="F110" s="33"/>
      <c r="J110" s="33"/>
    </row>
    <row r="111" spans="1:12" ht="21.75" customHeight="1" x14ac:dyDescent="0.2">
      <c r="A111" s="62"/>
      <c r="B111" s="62"/>
      <c r="C111" s="62" t="s">
        <v>93</v>
      </c>
      <c r="F111" s="33"/>
      <c r="J111" s="33"/>
    </row>
    <row r="112" spans="1:12" ht="21.75" customHeight="1" thickBot="1" x14ac:dyDescent="0.25">
      <c r="A112" s="62"/>
      <c r="B112" s="62"/>
      <c r="C112" s="17" t="s">
        <v>94</v>
      </c>
      <c r="F112" s="68">
        <v>2800000000</v>
      </c>
      <c r="G112" s="32"/>
      <c r="H112" s="69">
        <v>2800000000</v>
      </c>
      <c r="I112" s="45"/>
      <c r="J112" s="68">
        <v>2800000000</v>
      </c>
      <c r="K112" s="32"/>
      <c r="L112" s="69">
        <v>2800000000</v>
      </c>
    </row>
    <row r="113" spans="1:12" ht="8.1" customHeight="1" thickTop="1" x14ac:dyDescent="0.2">
      <c r="A113" s="62"/>
      <c r="B113" s="62"/>
      <c r="C113" s="53"/>
      <c r="F113" s="35"/>
      <c r="G113" s="37"/>
      <c r="H113" s="40"/>
      <c r="J113" s="35"/>
      <c r="K113" s="37"/>
      <c r="L113" s="40"/>
    </row>
    <row r="114" spans="1:12" ht="21.75" customHeight="1" x14ac:dyDescent="0.2">
      <c r="A114" s="62" t="s">
        <v>85</v>
      </c>
      <c r="B114" s="62"/>
      <c r="C114" s="53"/>
      <c r="F114" s="33"/>
      <c r="J114" s="33"/>
    </row>
    <row r="115" spans="1:12" ht="21.75" customHeight="1" x14ac:dyDescent="0.2">
      <c r="A115" s="62"/>
      <c r="B115" s="62"/>
      <c r="C115" s="62" t="s">
        <v>93</v>
      </c>
      <c r="F115" s="35"/>
      <c r="G115" s="40"/>
      <c r="H115" s="40"/>
      <c r="I115" s="45"/>
      <c r="J115" s="35"/>
      <c r="K115" s="32"/>
      <c r="L115" s="40"/>
    </row>
    <row r="116" spans="1:12" ht="21.75" customHeight="1" x14ac:dyDescent="0.2">
      <c r="A116" s="62"/>
      <c r="B116" s="62"/>
      <c r="C116" s="62" t="s">
        <v>260</v>
      </c>
      <c r="F116" s="35">
        <v>2800000000</v>
      </c>
      <c r="G116" s="40"/>
      <c r="H116" s="40">
        <v>2800000000</v>
      </c>
      <c r="I116" s="45"/>
      <c r="J116" s="35">
        <v>2800000000</v>
      </c>
      <c r="K116" s="32"/>
      <c r="L116" s="40">
        <v>2800000000</v>
      </c>
    </row>
    <row r="117" spans="1:12" ht="21.75" customHeight="1" x14ac:dyDescent="0.2">
      <c r="A117" s="62" t="s">
        <v>106</v>
      </c>
      <c r="B117" s="62"/>
      <c r="C117" s="62"/>
      <c r="F117" s="31">
        <v>3274182000</v>
      </c>
      <c r="G117" s="32"/>
      <c r="H117" s="32">
        <v>3274182000</v>
      </c>
      <c r="I117" s="32"/>
      <c r="J117" s="31">
        <v>3274182000</v>
      </c>
      <c r="K117" s="45"/>
      <c r="L117" s="32">
        <v>3274182000</v>
      </c>
    </row>
    <row r="118" spans="1:12" ht="21.75" customHeight="1" x14ac:dyDescent="0.2">
      <c r="A118" s="34" t="s">
        <v>18</v>
      </c>
      <c r="B118" s="34"/>
      <c r="F118" s="35"/>
      <c r="G118" s="37"/>
      <c r="H118" s="40"/>
      <c r="J118" s="35"/>
      <c r="K118" s="37"/>
      <c r="L118" s="40"/>
    </row>
    <row r="119" spans="1:12" ht="21.75" customHeight="1" x14ac:dyDescent="0.2">
      <c r="A119" s="34" t="s">
        <v>189</v>
      </c>
      <c r="B119" s="34"/>
      <c r="F119" s="61">
        <v>280000000</v>
      </c>
      <c r="G119" s="37"/>
      <c r="H119" s="37">
        <v>280000000</v>
      </c>
      <c r="I119" s="73"/>
      <c r="J119" s="61">
        <v>280000000</v>
      </c>
      <c r="K119" s="78"/>
      <c r="L119" s="37">
        <v>280000000</v>
      </c>
    </row>
    <row r="120" spans="1:12" ht="21.75" customHeight="1" x14ac:dyDescent="0.2">
      <c r="A120" s="34" t="s">
        <v>19</v>
      </c>
      <c r="B120" s="34"/>
      <c r="D120" s="63"/>
      <c r="F120" s="107">
        <v>5397763887</v>
      </c>
      <c r="G120" s="32"/>
      <c r="H120" s="37">
        <v>5092271826</v>
      </c>
      <c r="I120" s="73"/>
      <c r="J120" s="61">
        <v>777143818</v>
      </c>
      <c r="K120" s="78"/>
      <c r="L120" s="37">
        <v>1049493876</v>
      </c>
    </row>
    <row r="121" spans="1:12" ht="21.75" customHeight="1" x14ac:dyDescent="0.2">
      <c r="A121" s="34"/>
      <c r="B121" s="34" t="s">
        <v>205</v>
      </c>
      <c r="C121" s="34"/>
      <c r="D121" s="63"/>
      <c r="F121" s="107">
        <v>-28425304</v>
      </c>
      <c r="G121" s="32"/>
      <c r="H121" s="17">
        <v>-28425304</v>
      </c>
      <c r="I121" s="17"/>
      <c r="J121" s="72">
        <v>-7052928</v>
      </c>
      <c r="K121" s="17"/>
      <c r="L121" s="17">
        <v>-7052928</v>
      </c>
    </row>
    <row r="122" spans="1:12" ht="21.75" customHeight="1" x14ac:dyDescent="0.2">
      <c r="A122" s="34" t="s">
        <v>206</v>
      </c>
      <c r="B122" s="34"/>
      <c r="D122" s="63"/>
      <c r="F122" s="107">
        <v>701719893</v>
      </c>
      <c r="G122" s="32"/>
      <c r="H122" s="37">
        <v>701719893</v>
      </c>
      <c r="I122" s="73"/>
      <c r="J122" s="61">
        <v>0</v>
      </c>
      <c r="K122" s="78"/>
      <c r="L122" s="54">
        <v>0</v>
      </c>
    </row>
    <row r="123" spans="1:12" ht="21.75" customHeight="1" x14ac:dyDescent="0.2">
      <c r="A123" s="115" t="s">
        <v>173</v>
      </c>
      <c r="B123" s="34"/>
      <c r="D123" s="63"/>
      <c r="F123" s="107">
        <v>-6197998</v>
      </c>
      <c r="G123" s="32"/>
      <c r="H123" s="37">
        <v>-6197998</v>
      </c>
      <c r="I123" s="73"/>
      <c r="J123" s="61">
        <v>0</v>
      </c>
      <c r="K123" s="78"/>
      <c r="L123" s="54">
        <v>0</v>
      </c>
    </row>
    <row r="124" spans="1:12" ht="21.75" customHeight="1" x14ac:dyDescent="0.2">
      <c r="A124" s="34" t="s">
        <v>129</v>
      </c>
      <c r="B124" s="17"/>
      <c r="D124" s="63"/>
      <c r="F124" s="109">
        <v>-256857089</v>
      </c>
      <c r="G124" s="40"/>
      <c r="H124" s="76">
        <v>-237899255</v>
      </c>
      <c r="I124" s="73"/>
      <c r="J124" s="77">
        <v>0</v>
      </c>
      <c r="K124" s="78"/>
      <c r="L124" s="39">
        <v>0</v>
      </c>
    </row>
    <row r="125" spans="1:12" ht="8.1" customHeight="1" x14ac:dyDescent="0.2">
      <c r="A125" s="34"/>
      <c r="B125" s="34"/>
      <c r="C125" s="36"/>
      <c r="D125" s="63"/>
      <c r="F125" s="35"/>
      <c r="G125" s="32"/>
      <c r="H125" s="40"/>
      <c r="I125" s="45"/>
      <c r="J125" s="35"/>
      <c r="K125" s="32"/>
      <c r="L125" s="40"/>
    </row>
    <row r="126" spans="1:12" ht="21.75" customHeight="1" x14ac:dyDescent="0.2">
      <c r="A126" s="30" t="s">
        <v>138</v>
      </c>
      <c r="B126" s="34"/>
      <c r="D126" s="63"/>
      <c r="F126" s="35">
        <f>SUM(F115:F124)</f>
        <v>12162185389</v>
      </c>
      <c r="G126" s="40"/>
      <c r="H126" s="40">
        <f>SUM(H115:H125)</f>
        <v>11875651162</v>
      </c>
      <c r="I126" s="40"/>
      <c r="J126" s="35">
        <f>SUM(J115:J125)</f>
        <v>7124272890</v>
      </c>
      <c r="K126" s="37"/>
      <c r="L126" s="40">
        <f>SUM(L115:L125)</f>
        <v>7396622948</v>
      </c>
    </row>
    <row r="127" spans="1:12" ht="21.75" customHeight="1" x14ac:dyDescent="0.2">
      <c r="A127" s="64" t="s">
        <v>34</v>
      </c>
      <c r="B127" s="34"/>
      <c r="C127" s="36"/>
      <c r="D127" s="63"/>
      <c r="F127" s="109">
        <v>43607838</v>
      </c>
      <c r="G127" s="32"/>
      <c r="H127" s="76">
        <v>31989142</v>
      </c>
      <c r="I127" s="73"/>
      <c r="J127" s="77">
        <v>0</v>
      </c>
      <c r="K127" s="78"/>
      <c r="L127" s="39">
        <v>0</v>
      </c>
    </row>
    <row r="128" spans="1:12" ht="8.1" customHeight="1" x14ac:dyDescent="0.2">
      <c r="A128" s="34"/>
      <c r="B128" s="34"/>
      <c r="C128" s="36"/>
      <c r="D128" s="63"/>
      <c r="F128" s="35"/>
      <c r="G128" s="32"/>
      <c r="H128" s="40"/>
      <c r="I128" s="45"/>
      <c r="J128" s="35"/>
      <c r="K128" s="32"/>
      <c r="L128" s="40"/>
    </row>
    <row r="129" spans="1:12" ht="21.75" customHeight="1" x14ac:dyDescent="0.2">
      <c r="A129" s="65" t="s">
        <v>130</v>
      </c>
      <c r="B129" s="30"/>
      <c r="C129" s="36"/>
      <c r="D129" s="63"/>
      <c r="F129" s="38">
        <f>SUM(F126:F127)</f>
        <v>12205793227</v>
      </c>
      <c r="H129" s="41">
        <f>SUM(H126:H128)</f>
        <v>11907640304</v>
      </c>
      <c r="J129" s="38">
        <f>SUM(J126:J128)</f>
        <v>7124272890</v>
      </c>
      <c r="L129" s="41">
        <f>SUM(L126:L128)</f>
        <v>7396622948</v>
      </c>
    </row>
    <row r="130" spans="1:12" ht="8.1" customHeight="1" x14ac:dyDescent="0.2">
      <c r="A130" s="30"/>
      <c r="B130" s="30"/>
      <c r="C130" s="36"/>
      <c r="D130" s="63"/>
      <c r="F130" s="35"/>
      <c r="G130" s="45"/>
      <c r="H130" s="40"/>
      <c r="I130" s="45"/>
      <c r="J130" s="35"/>
      <c r="K130" s="45"/>
      <c r="L130" s="40"/>
    </row>
    <row r="131" spans="1:12" ht="21.75" customHeight="1" thickBot="1" x14ac:dyDescent="0.25">
      <c r="A131" s="30" t="s">
        <v>131</v>
      </c>
      <c r="B131" s="66"/>
      <c r="C131" s="67"/>
      <c r="F131" s="68">
        <f>SUM(F88,F129)</f>
        <v>19282256476</v>
      </c>
      <c r="H131" s="69">
        <f>SUM(H88,H129)</f>
        <v>18543246101</v>
      </c>
      <c r="J131" s="68">
        <f>SUM(J88,J129)</f>
        <v>9176006672</v>
      </c>
      <c r="L131" s="69">
        <f>SUM(L88,L129)</f>
        <v>9180677775</v>
      </c>
    </row>
    <row r="132" spans="1:12" ht="21.75" customHeight="1" thickTop="1" x14ac:dyDescent="0.2">
      <c r="A132" s="30"/>
      <c r="B132" s="66"/>
      <c r="C132" s="67"/>
      <c r="F132" s="40"/>
      <c r="H132" s="40"/>
      <c r="I132" s="40"/>
      <c r="J132" s="40"/>
      <c r="L132" s="40"/>
    </row>
    <row r="133" spans="1:12" ht="21.75" customHeight="1" x14ac:dyDescent="0.2">
      <c r="A133" s="30"/>
      <c r="B133" s="66"/>
      <c r="C133" s="67"/>
      <c r="F133" s="40"/>
      <c r="H133" s="40"/>
      <c r="J133" s="40"/>
      <c r="L133" s="40"/>
    </row>
    <row r="134" spans="1:12" ht="21.75" customHeight="1" x14ac:dyDescent="0.2">
      <c r="A134" s="30"/>
      <c r="B134" s="66"/>
      <c r="C134" s="67"/>
      <c r="F134" s="40"/>
      <c r="H134" s="40"/>
      <c r="J134" s="40"/>
      <c r="L134" s="40"/>
    </row>
    <row r="135" spans="1:12" ht="21.75" customHeight="1" x14ac:dyDescent="0.2">
      <c r="A135" s="30"/>
      <c r="B135" s="66"/>
      <c r="C135" s="67"/>
      <c r="F135" s="40"/>
      <c r="H135" s="40"/>
      <c r="J135" s="40"/>
      <c r="L135" s="40"/>
    </row>
    <row r="136" spans="1:12" ht="24" customHeight="1" x14ac:dyDescent="0.2">
      <c r="A136" s="30"/>
      <c r="B136" s="66"/>
      <c r="C136" s="67"/>
      <c r="F136" s="40"/>
      <c r="H136" s="40"/>
      <c r="J136" s="40"/>
      <c r="L136" s="40"/>
    </row>
    <row r="137" spans="1:12" ht="18.95" customHeight="1" x14ac:dyDescent="0.2">
      <c r="A137" s="30"/>
      <c r="B137" s="66"/>
      <c r="C137" s="67"/>
      <c r="F137" s="40"/>
      <c r="H137" s="40"/>
      <c r="J137" s="40"/>
      <c r="L137" s="40"/>
    </row>
    <row r="138" spans="1:12" ht="22.35" customHeight="1" x14ac:dyDescent="0.2">
      <c r="A138" s="70" t="str">
        <f>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138" s="50"/>
      <c r="C138" s="12"/>
      <c r="D138" s="12"/>
      <c r="E138" s="51"/>
      <c r="F138" s="71"/>
      <c r="G138" s="71"/>
      <c r="H138" s="71"/>
      <c r="I138" s="58"/>
      <c r="J138" s="71"/>
      <c r="K138" s="58"/>
      <c r="L138" s="71"/>
    </row>
  </sheetData>
  <mergeCells count="6">
    <mergeCell ref="F5:H5"/>
    <mergeCell ref="J5:L5"/>
    <mergeCell ref="F55:H55"/>
    <mergeCell ref="J55:L55"/>
    <mergeCell ref="F99:H99"/>
    <mergeCell ref="J99:L9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1" man="1"/>
    <brk id="94" max="11" man="1"/>
  </rowBreaks>
  <ignoredErrors>
    <ignoredError sqref="D3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91"/>
  <sheetViews>
    <sheetView zoomScaleNormal="100" zoomScaleSheetLayoutView="115" workbookViewId="0">
      <selection activeCell="P7" sqref="P7"/>
    </sheetView>
  </sheetViews>
  <sheetFormatPr defaultColWidth="9.42578125" defaultRowHeight="21.6" customHeight="1" x14ac:dyDescent="0.2"/>
  <cols>
    <col min="1" max="2" width="1.42578125" style="75" customWidth="1"/>
    <col min="3" max="3" width="28.5703125" style="75" customWidth="1"/>
    <col min="4" max="4" width="7.5703125" style="75" customWidth="1"/>
    <col min="5" max="5" width="0.5703125" style="75" customWidth="1"/>
    <col min="6" max="6" width="14.5703125" style="73" customWidth="1"/>
    <col min="7" max="7" width="0.5703125" style="73" customWidth="1"/>
    <col min="8" max="8" width="14.5703125" style="37" customWidth="1"/>
    <col min="9" max="9" width="0.5703125" style="73" customWidth="1"/>
    <col min="10" max="10" width="14.5703125" style="73" customWidth="1"/>
    <col min="11" max="11" width="0.5703125" style="73" customWidth="1"/>
    <col min="12" max="12" width="14.5703125" style="37" customWidth="1"/>
    <col min="13" max="16384" width="9.42578125" style="75"/>
  </cols>
  <sheetData>
    <row r="1" spans="1:12" ht="21.75" customHeight="1" x14ac:dyDescent="0.2">
      <c r="A1" s="122" t="s">
        <v>51</v>
      </c>
    </row>
    <row r="2" spans="1:12" ht="21.75" customHeight="1" x14ac:dyDescent="0.2">
      <c r="A2" s="123" t="s">
        <v>159</v>
      </c>
      <c r="B2" s="123"/>
      <c r="C2" s="124"/>
      <c r="D2" s="125"/>
      <c r="E2" s="126"/>
    </row>
    <row r="3" spans="1:12" ht="21.75" customHeight="1" x14ac:dyDescent="0.2">
      <c r="A3" s="121" t="s">
        <v>248</v>
      </c>
      <c r="B3" s="127"/>
      <c r="C3" s="128"/>
      <c r="D3" s="129"/>
      <c r="E3" s="130"/>
      <c r="F3" s="131"/>
      <c r="G3" s="131"/>
      <c r="H3" s="52"/>
      <c r="I3" s="131"/>
      <c r="J3" s="131"/>
      <c r="K3" s="131"/>
      <c r="L3" s="52"/>
    </row>
    <row r="4" spans="1:12" ht="21.75" customHeight="1" x14ac:dyDescent="0.2">
      <c r="A4" s="122"/>
      <c r="B4" s="123"/>
      <c r="C4" s="124"/>
      <c r="D4" s="125"/>
      <c r="E4" s="126"/>
    </row>
    <row r="5" spans="1:12" ht="21.75" customHeight="1" x14ac:dyDescent="0.2">
      <c r="A5" s="122"/>
      <c r="B5" s="123"/>
      <c r="C5" s="124"/>
      <c r="D5" s="125"/>
      <c r="E5" s="126"/>
      <c r="F5" s="355" t="s">
        <v>91</v>
      </c>
      <c r="G5" s="355"/>
      <c r="H5" s="355"/>
      <c r="I5" s="132"/>
      <c r="J5" s="355" t="s">
        <v>133</v>
      </c>
      <c r="K5" s="355"/>
      <c r="L5" s="355"/>
    </row>
    <row r="6" spans="1:12" ht="21.75" customHeight="1" x14ac:dyDescent="0.2">
      <c r="A6" s="122"/>
      <c r="B6" s="123"/>
      <c r="C6" s="124"/>
      <c r="D6" s="125"/>
      <c r="E6" s="126"/>
      <c r="F6" s="119" t="s">
        <v>135</v>
      </c>
      <c r="G6" s="119"/>
      <c r="H6" s="147" t="s">
        <v>135</v>
      </c>
      <c r="I6" s="78"/>
      <c r="J6" s="119" t="s">
        <v>135</v>
      </c>
      <c r="K6" s="119"/>
      <c r="L6" s="147" t="s">
        <v>135</v>
      </c>
    </row>
    <row r="7" spans="1:12" ht="21.75" customHeight="1" x14ac:dyDescent="0.2">
      <c r="A7" s="122"/>
      <c r="B7" s="123"/>
      <c r="C7" s="124"/>
      <c r="D7" s="125"/>
      <c r="E7" s="126"/>
      <c r="F7" s="119" t="s">
        <v>249</v>
      </c>
      <c r="G7" s="119"/>
      <c r="H7" s="119" t="s">
        <v>249</v>
      </c>
      <c r="I7" s="119"/>
      <c r="J7" s="119" t="s">
        <v>249</v>
      </c>
      <c r="K7" s="119"/>
      <c r="L7" s="119" t="s">
        <v>249</v>
      </c>
    </row>
    <row r="8" spans="1:12" s="34" customFormat="1" ht="21.75" customHeight="1" x14ac:dyDescent="0.2">
      <c r="C8" s="17"/>
      <c r="D8" s="22"/>
      <c r="E8" s="199"/>
      <c r="F8" s="19" t="s">
        <v>217</v>
      </c>
      <c r="G8" s="19"/>
      <c r="H8" s="19" t="s">
        <v>229</v>
      </c>
      <c r="I8" s="21"/>
      <c r="J8" s="19" t="s">
        <v>217</v>
      </c>
      <c r="K8" s="19"/>
      <c r="L8" s="19" t="s">
        <v>229</v>
      </c>
    </row>
    <row r="9" spans="1:12" ht="21.75" customHeight="1" x14ac:dyDescent="0.2">
      <c r="C9" s="133"/>
      <c r="D9" s="28"/>
      <c r="E9" s="134"/>
      <c r="F9" s="136" t="s">
        <v>1</v>
      </c>
      <c r="G9" s="119"/>
      <c r="H9" s="25" t="s">
        <v>1</v>
      </c>
      <c r="I9" s="119"/>
      <c r="J9" s="136" t="s">
        <v>1</v>
      </c>
      <c r="K9" s="119"/>
      <c r="L9" s="25" t="s">
        <v>1</v>
      </c>
    </row>
    <row r="10" spans="1:12" ht="6" customHeight="1" x14ac:dyDescent="0.2">
      <c r="A10" s="122"/>
      <c r="C10" s="133"/>
      <c r="D10" s="135"/>
      <c r="E10" s="134"/>
      <c r="F10" s="137"/>
      <c r="G10" s="119"/>
      <c r="H10" s="147"/>
      <c r="I10" s="119"/>
      <c r="J10" s="137"/>
      <c r="K10" s="119"/>
      <c r="L10" s="147"/>
    </row>
    <row r="11" spans="1:12" ht="21.75" customHeight="1" x14ac:dyDescent="0.2">
      <c r="A11" s="122" t="s">
        <v>50</v>
      </c>
      <c r="C11" s="133"/>
      <c r="D11" s="135"/>
      <c r="E11" s="134"/>
      <c r="F11" s="137"/>
      <c r="G11" s="119"/>
      <c r="H11" s="147"/>
      <c r="I11" s="119"/>
      <c r="J11" s="137"/>
      <c r="K11" s="119"/>
      <c r="L11" s="147"/>
    </row>
    <row r="12" spans="1:12" ht="6" customHeight="1" x14ac:dyDescent="0.2">
      <c r="C12" s="133"/>
      <c r="D12" s="135"/>
      <c r="E12" s="134"/>
      <c r="F12" s="137"/>
      <c r="G12" s="119"/>
      <c r="H12" s="147"/>
      <c r="I12" s="119"/>
      <c r="J12" s="137"/>
      <c r="K12" s="119"/>
      <c r="L12" s="147"/>
    </row>
    <row r="13" spans="1:12" ht="21.75" customHeight="1" x14ac:dyDescent="0.2">
      <c r="A13" s="84" t="s">
        <v>55</v>
      </c>
      <c r="B13" s="84"/>
      <c r="C13" s="138"/>
      <c r="D13" s="125"/>
      <c r="E13" s="133"/>
      <c r="F13" s="107">
        <v>3373574328</v>
      </c>
      <c r="H13" s="116">
        <v>3005927233</v>
      </c>
      <c r="J13" s="107">
        <v>0</v>
      </c>
      <c r="L13" s="40">
        <v>0</v>
      </c>
    </row>
    <row r="14" spans="1:12" ht="21.75" customHeight="1" x14ac:dyDescent="0.2">
      <c r="A14" s="84" t="s">
        <v>56</v>
      </c>
      <c r="B14" s="84"/>
      <c r="C14" s="138"/>
      <c r="D14" s="125"/>
      <c r="E14" s="133"/>
      <c r="F14" s="112">
        <v>13644908</v>
      </c>
      <c r="H14" s="148">
        <v>8934476</v>
      </c>
      <c r="J14" s="112">
        <v>31506552</v>
      </c>
      <c r="L14" s="37">
        <v>28292179</v>
      </c>
    </row>
    <row r="15" spans="1:12" ht="21.75" customHeight="1" x14ac:dyDescent="0.2">
      <c r="A15" s="84" t="s">
        <v>136</v>
      </c>
      <c r="B15" s="84"/>
      <c r="C15" s="138"/>
      <c r="D15" s="125"/>
      <c r="E15" s="133"/>
      <c r="F15" s="107">
        <v>-2252894954</v>
      </c>
      <c r="H15" s="116">
        <v>-1968655412</v>
      </c>
      <c r="J15" s="107">
        <v>0</v>
      </c>
      <c r="L15" s="40">
        <v>0</v>
      </c>
    </row>
    <row r="16" spans="1:12" ht="21.75" customHeight="1" x14ac:dyDescent="0.2">
      <c r="A16" s="84" t="s">
        <v>57</v>
      </c>
      <c r="B16" s="84"/>
      <c r="C16" s="138"/>
      <c r="D16" s="125"/>
      <c r="E16" s="133"/>
      <c r="F16" s="113">
        <v>-5211078</v>
      </c>
      <c r="H16" s="149">
        <v>-4413792</v>
      </c>
      <c r="J16" s="113">
        <v>-25229986</v>
      </c>
      <c r="L16" s="52">
        <v>-22574498</v>
      </c>
    </row>
    <row r="17" spans="1:12" ht="6" customHeight="1" x14ac:dyDescent="0.2">
      <c r="A17" s="122"/>
      <c r="B17" s="122"/>
      <c r="C17" s="133"/>
      <c r="D17" s="125"/>
      <c r="E17" s="133"/>
      <c r="F17" s="61"/>
      <c r="J17" s="61"/>
    </row>
    <row r="18" spans="1:12" ht="21.75" customHeight="1" x14ac:dyDescent="0.2">
      <c r="A18" s="122" t="s">
        <v>58</v>
      </c>
      <c r="C18" s="133"/>
      <c r="D18" s="125"/>
      <c r="E18" s="133"/>
      <c r="F18" s="35">
        <f>SUM(F13:F16)</f>
        <v>1129113204</v>
      </c>
      <c r="H18" s="40">
        <f>SUM(H13:H16)</f>
        <v>1041792505</v>
      </c>
      <c r="J18" s="35">
        <f>SUM(J13:J16)</f>
        <v>6276566</v>
      </c>
      <c r="L18" s="40">
        <f>SUM(L13:L16)</f>
        <v>5717681</v>
      </c>
    </row>
    <row r="19" spans="1:12" ht="21.75" customHeight="1" x14ac:dyDescent="0.2">
      <c r="A19" s="75" t="s">
        <v>261</v>
      </c>
      <c r="C19" s="133"/>
      <c r="D19" s="125"/>
      <c r="E19" s="133"/>
      <c r="F19" s="112">
        <v>-67715357</v>
      </c>
      <c r="H19" s="148">
        <v>-114014841</v>
      </c>
      <c r="J19" s="112">
        <v>-3056</v>
      </c>
      <c r="L19" s="37">
        <v>-2535</v>
      </c>
    </row>
    <row r="20" spans="1:12" ht="21.75" customHeight="1" x14ac:dyDescent="0.2">
      <c r="A20" s="75" t="s">
        <v>192</v>
      </c>
      <c r="C20" s="133"/>
      <c r="D20" s="125"/>
      <c r="E20" s="133"/>
      <c r="F20" s="112">
        <v>0</v>
      </c>
      <c r="H20" s="148">
        <v>0</v>
      </c>
      <c r="J20" s="112">
        <v>40950000</v>
      </c>
      <c r="L20" s="37">
        <v>27000000</v>
      </c>
    </row>
    <row r="21" spans="1:12" ht="21.75" customHeight="1" x14ac:dyDescent="0.2">
      <c r="A21" s="75" t="s">
        <v>20</v>
      </c>
      <c r="C21" s="133"/>
      <c r="D21" s="125"/>
      <c r="E21" s="133"/>
      <c r="F21" s="109">
        <v>26464639</v>
      </c>
      <c r="H21" s="117">
        <v>22886754</v>
      </c>
      <c r="J21" s="109">
        <v>42065958</v>
      </c>
      <c r="L21" s="41">
        <v>31901018</v>
      </c>
    </row>
    <row r="22" spans="1:12" ht="6" customHeight="1" x14ac:dyDescent="0.2">
      <c r="A22" s="122"/>
      <c r="B22" s="122"/>
      <c r="C22" s="133"/>
      <c r="D22" s="125"/>
      <c r="E22" s="133"/>
      <c r="F22" s="61"/>
      <c r="J22" s="61"/>
    </row>
    <row r="23" spans="1:12" ht="21.75" customHeight="1" x14ac:dyDescent="0.2">
      <c r="A23" s="122" t="s">
        <v>59</v>
      </c>
      <c r="C23" s="133"/>
      <c r="D23" s="125"/>
      <c r="E23" s="133"/>
      <c r="F23" s="38">
        <f>SUM(F18:F22)</f>
        <v>1087862486</v>
      </c>
      <c r="H23" s="41">
        <f>SUM(H18:H22)</f>
        <v>950664418</v>
      </c>
      <c r="J23" s="38">
        <f>SUM(J18:J22)</f>
        <v>89289468</v>
      </c>
      <c r="L23" s="41">
        <f>SUM(L18:L22)</f>
        <v>64616164</v>
      </c>
    </row>
    <row r="24" spans="1:12" ht="6" customHeight="1" x14ac:dyDescent="0.2">
      <c r="C24" s="133"/>
      <c r="D24" s="125"/>
      <c r="E24" s="133"/>
      <c r="F24" s="35"/>
      <c r="H24" s="40"/>
      <c r="J24" s="35"/>
      <c r="L24" s="40"/>
    </row>
    <row r="25" spans="1:12" ht="21.75" customHeight="1" x14ac:dyDescent="0.2">
      <c r="A25" s="75" t="s">
        <v>22</v>
      </c>
      <c r="C25" s="133"/>
      <c r="D25" s="125"/>
      <c r="E25" s="133"/>
      <c r="F25" s="107">
        <v>-383191937</v>
      </c>
      <c r="H25" s="116">
        <v>-375673667</v>
      </c>
      <c r="J25" s="107">
        <v>0</v>
      </c>
      <c r="L25" s="40">
        <v>0</v>
      </c>
    </row>
    <row r="26" spans="1:12" ht="21.75" customHeight="1" x14ac:dyDescent="0.2">
      <c r="A26" s="75" t="s">
        <v>23</v>
      </c>
      <c r="C26" s="139"/>
      <c r="D26" s="125"/>
      <c r="E26" s="133"/>
      <c r="F26" s="107">
        <v>-411698013</v>
      </c>
      <c r="H26" s="116">
        <v>-342428503</v>
      </c>
      <c r="J26" s="107">
        <v>-15538152</v>
      </c>
      <c r="L26" s="40">
        <v>-13320933</v>
      </c>
    </row>
    <row r="27" spans="1:12" ht="21.75" customHeight="1" x14ac:dyDescent="0.2">
      <c r="A27" s="75" t="s">
        <v>160</v>
      </c>
      <c r="C27" s="133"/>
      <c r="D27" s="125"/>
      <c r="E27" s="133"/>
      <c r="F27" s="112">
        <v>-45491569</v>
      </c>
      <c r="H27" s="148">
        <v>-20154876</v>
      </c>
      <c r="J27" s="107">
        <v>0</v>
      </c>
      <c r="L27" s="37">
        <v>0</v>
      </c>
    </row>
    <row r="28" spans="1:12" ht="21.75" customHeight="1" x14ac:dyDescent="0.2">
      <c r="A28" s="75" t="s">
        <v>207</v>
      </c>
      <c r="C28" s="139"/>
      <c r="D28" s="125"/>
      <c r="E28" s="133"/>
      <c r="F28" s="107">
        <v>3148916</v>
      </c>
      <c r="H28" s="116">
        <v>-15152599</v>
      </c>
      <c r="J28" s="107">
        <v>-2817893</v>
      </c>
      <c r="L28" s="40">
        <v>-2046316</v>
      </c>
    </row>
    <row r="29" spans="1:12" ht="21.75" customHeight="1" x14ac:dyDescent="0.2">
      <c r="A29" s="75" t="s">
        <v>67</v>
      </c>
      <c r="D29" s="125"/>
      <c r="E29" s="133"/>
      <c r="F29" s="112">
        <v>-37893104</v>
      </c>
      <c r="H29" s="148">
        <v>-19906991</v>
      </c>
      <c r="J29" s="112">
        <v>-17012297</v>
      </c>
      <c r="L29" s="37">
        <v>-15624907</v>
      </c>
    </row>
    <row r="30" spans="1:12" ht="21.75" customHeight="1" x14ac:dyDescent="0.2">
      <c r="A30" s="75" t="s">
        <v>197</v>
      </c>
      <c r="D30" s="125"/>
      <c r="E30" s="133"/>
      <c r="F30" s="112"/>
      <c r="H30" s="148"/>
      <c r="J30" s="112"/>
    </row>
    <row r="31" spans="1:12" ht="21.75" customHeight="1" x14ac:dyDescent="0.2">
      <c r="B31" s="75" t="s">
        <v>174</v>
      </c>
      <c r="D31" s="125"/>
      <c r="E31" s="133"/>
      <c r="F31" s="113">
        <v>101171145</v>
      </c>
      <c r="H31" s="149">
        <v>59932381</v>
      </c>
      <c r="J31" s="113">
        <v>0</v>
      </c>
      <c r="L31" s="52">
        <v>0</v>
      </c>
    </row>
    <row r="32" spans="1:12" ht="6" customHeight="1" x14ac:dyDescent="0.2">
      <c r="C32" s="139"/>
      <c r="D32" s="125"/>
      <c r="E32" s="133"/>
      <c r="F32" s="35"/>
      <c r="H32" s="40"/>
      <c r="J32" s="35"/>
      <c r="L32" s="40"/>
    </row>
    <row r="33" spans="1:12" ht="21.75" customHeight="1" x14ac:dyDescent="0.2">
      <c r="A33" s="122" t="s">
        <v>122</v>
      </c>
      <c r="D33" s="125"/>
      <c r="E33" s="133"/>
      <c r="F33" s="35">
        <f>SUM(F23,F25:F31)</f>
        <v>313907924</v>
      </c>
      <c r="H33" s="40">
        <f>SUM(H23,H25:H31)</f>
        <v>237280163</v>
      </c>
      <c r="J33" s="35">
        <f>SUM(J23,J25:J31)</f>
        <v>53921126</v>
      </c>
      <c r="L33" s="40">
        <f>SUM(L23,L25:L31)</f>
        <v>33624008</v>
      </c>
    </row>
    <row r="34" spans="1:12" ht="21.75" customHeight="1" x14ac:dyDescent="0.2">
      <c r="A34" s="75" t="s">
        <v>139</v>
      </c>
      <c r="D34" s="125"/>
      <c r="E34" s="133"/>
      <c r="F34" s="113">
        <v>-9006574</v>
      </c>
      <c r="H34" s="149">
        <v>-24501463</v>
      </c>
      <c r="J34" s="113">
        <v>1251947</v>
      </c>
      <c r="L34" s="52">
        <v>909444</v>
      </c>
    </row>
    <row r="35" spans="1:12" ht="6" customHeight="1" x14ac:dyDescent="0.2">
      <c r="C35" s="139"/>
      <c r="D35" s="125"/>
      <c r="E35" s="133"/>
      <c r="F35" s="35"/>
      <c r="H35" s="40"/>
      <c r="J35" s="35"/>
      <c r="L35" s="40"/>
    </row>
    <row r="36" spans="1:12" ht="21.75" customHeight="1" x14ac:dyDescent="0.2">
      <c r="A36" s="122" t="s">
        <v>118</v>
      </c>
      <c r="B36" s="122"/>
      <c r="D36" s="125"/>
      <c r="E36" s="133"/>
      <c r="F36" s="85">
        <f>SUM(F33:F34)</f>
        <v>304901350</v>
      </c>
      <c r="H36" s="52">
        <f>SUM(H33:H34)</f>
        <v>212778700</v>
      </c>
      <c r="J36" s="85">
        <f>SUM(J33:J34)</f>
        <v>55173073</v>
      </c>
      <c r="L36" s="52">
        <f>SUM(L33:L34)</f>
        <v>34533452</v>
      </c>
    </row>
    <row r="37" spans="1:12" ht="21.75" customHeight="1" x14ac:dyDescent="0.2">
      <c r="A37" s="122"/>
      <c r="B37" s="122"/>
      <c r="C37" s="139"/>
      <c r="D37" s="125"/>
      <c r="E37" s="133"/>
    </row>
    <row r="38" spans="1:12" ht="21.75" customHeight="1" x14ac:dyDescent="0.2">
      <c r="A38" s="122"/>
      <c r="B38" s="122"/>
      <c r="C38" s="139"/>
      <c r="D38" s="125"/>
      <c r="E38" s="133"/>
    </row>
    <row r="39" spans="1:12" ht="24.75" customHeight="1" x14ac:dyDescent="0.2">
      <c r="A39" s="122"/>
      <c r="B39" s="122"/>
      <c r="C39" s="139"/>
      <c r="D39" s="125"/>
      <c r="E39" s="133"/>
    </row>
    <row r="40" spans="1:12" ht="24.75" customHeight="1" x14ac:dyDescent="0.2">
      <c r="A40" s="122"/>
      <c r="B40" s="122"/>
      <c r="C40" s="139"/>
      <c r="D40" s="125"/>
      <c r="E40" s="133"/>
    </row>
    <row r="41" spans="1:12" ht="21.75" customHeight="1" x14ac:dyDescent="0.2">
      <c r="A41" s="122"/>
      <c r="B41" s="122"/>
      <c r="C41" s="139"/>
      <c r="D41" s="125"/>
      <c r="E41" s="133"/>
    </row>
    <row r="42" spans="1:12" ht="21.75" customHeight="1" x14ac:dyDescent="0.2">
      <c r="A42" s="122"/>
      <c r="B42" s="122"/>
      <c r="C42" s="139"/>
      <c r="D42" s="125"/>
      <c r="E42" s="133"/>
    </row>
    <row r="43" spans="1:12" ht="21.75" customHeight="1" x14ac:dyDescent="0.2">
      <c r="A43" s="122"/>
      <c r="B43" s="122"/>
      <c r="C43" s="139"/>
      <c r="D43" s="125"/>
      <c r="E43" s="133"/>
    </row>
    <row r="44" spans="1:12" ht="9" customHeight="1" x14ac:dyDescent="0.2">
      <c r="A44" s="122"/>
      <c r="B44" s="122"/>
      <c r="C44" s="139"/>
      <c r="D44" s="125"/>
      <c r="E44" s="133"/>
    </row>
    <row r="45" spans="1:12" ht="22.35" customHeight="1" x14ac:dyDescent="0.2">
      <c r="A45" s="87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45" s="88"/>
      <c r="C45" s="140"/>
      <c r="D45" s="129"/>
      <c r="E45" s="141"/>
      <c r="F45" s="41"/>
      <c r="G45" s="131"/>
      <c r="H45" s="41"/>
      <c r="I45" s="131"/>
      <c r="J45" s="41"/>
      <c r="K45" s="131"/>
      <c r="L45" s="41"/>
    </row>
    <row r="46" spans="1:12" ht="21.75" customHeight="1" x14ac:dyDescent="0.2">
      <c r="A46" s="123" t="str">
        <f>A1</f>
        <v>บริษัท อีสเทิร์นโพลีเมอร์ กรุ๊ป จำกัด (มหาชน)</v>
      </c>
      <c r="B46" s="123"/>
      <c r="C46" s="124"/>
      <c r="D46" s="125"/>
      <c r="E46" s="126"/>
    </row>
    <row r="47" spans="1:12" ht="21.75" customHeight="1" x14ac:dyDescent="0.2">
      <c r="A47" s="123" t="str">
        <f>A2</f>
        <v xml:space="preserve">งบกำไรขาดทุนเบ็ดเสร็จ </v>
      </c>
      <c r="B47" s="123"/>
      <c r="C47" s="124"/>
      <c r="D47" s="125"/>
      <c r="E47" s="126"/>
    </row>
    <row r="48" spans="1:12" ht="21.75" customHeight="1" x14ac:dyDescent="0.2">
      <c r="A48" s="127" t="str">
        <f>A3</f>
        <v>สำหรับงวดสามเดือนสิ้นสุดวันที่ 31 ธันวาคม พ.ศ. 2566</v>
      </c>
      <c r="B48" s="127"/>
      <c r="C48" s="128"/>
      <c r="D48" s="129"/>
      <c r="E48" s="130"/>
      <c r="F48" s="131"/>
      <c r="G48" s="131"/>
      <c r="H48" s="52"/>
      <c r="I48" s="131"/>
      <c r="J48" s="131"/>
      <c r="K48" s="131"/>
      <c r="L48" s="52"/>
    </row>
    <row r="49" spans="1:12" ht="21.75" customHeight="1" x14ac:dyDescent="0.2">
      <c r="A49" s="123"/>
      <c r="B49" s="123"/>
      <c r="C49" s="124"/>
      <c r="D49" s="125"/>
      <c r="E49" s="126"/>
    </row>
    <row r="50" spans="1:12" ht="21.75" customHeight="1" x14ac:dyDescent="0.2">
      <c r="A50" s="123"/>
      <c r="B50" s="123"/>
      <c r="C50" s="124"/>
      <c r="D50" s="125"/>
      <c r="E50" s="126"/>
      <c r="F50" s="355" t="s">
        <v>91</v>
      </c>
      <c r="G50" s="355"/>
      <c r="H50" s="355"/>
      <c r="I50" s="132"/>
      <c r="J50" s="355" t="s">
        <v>133</v>
      </c>
      <c r="K50" s="355"/>
      <c r="L50" s="355"/>
    </row>
    <row r="51" spans="1:12" ht="21.75" customHeight="1" x14ac:dyDescent="0.2">
      <c r="A51" s="123"/>
      <c r="B51" s="123"/>
      <c r="C51" s="124"/>
      <c r="D51" s="125"/>
      <c r="E51" s="126"/>
      <c r="F51" s="119" t="s">
        <v>135</v>
      </c>
      <c r="G51" s="119"/>
      <c r="H51" s="147" t="s">
        <v>135</v>
      </c>
      <c r="I51" s="78"/>
      <c r="J51" s="119" t="s">
        <v>135</v>
      </c>
      <c r="K51" s="119"/>
      <c r="L51" s="147" t="s">
        <v>135</v>
      </c>
    </row>
    <row r="52" spans="1:12" ht="21.75" customHeight="1" x14ac:dyDescent="0.2">
      <c r="A52" s="123"/>
      <c r="B52" s="123"/>
      <c r="C52" s="124"/>
      <c r="D52" s="125"/>
      <c r="E52" s="126"/>
      <c r="F52" s="119" t="s">
        <v>249</v>
      </c>
      <c r="G52" s="119"/>
      <c r="H52" s="119" t="s">
        <v>249</v>
      </c>
      <c r="I52" s="119"/>
      <c r="J52" s="119" t="s">
        <v>249</v>
      </c>
      <c r="K52" s="119"/>
      <c r="L52" s="119" t="s">
        <v>249</v>
      </c>
    </row>
    <row r="53" spans="1:12" s="34" customFormat="1" ht="21.75" customHeight="1" x14ac:dyDescent="0.2">
      <c r="C53" s="17"/>
      <c r="D53" s="22"/>
      <c r="E53" s="23"/>
      <c r="F53" s="19" t="s">
        <v>217</v>
      </c>
      <c r="G53" s="19"/>
      <c r="H53" s="19" t="s">
        <v>229</v>
      </c>
      <c r="I53" s="21"/>
      <c r="J53" s="19" t="s">
        <v>217</v>
      </c>
      <c r="K53" s="19"/>
      <c r="L53" s="19" t="s">
        <v>229</v>
      </c>
    </row>
    <row r="54" spans="1:12" ht="21.75" customHeight="1" x14ac:dyDescent="0.2">
      <c r="A54" s="123"/>
      <c r="B54" s="123"/>
      <c r="C54" s="124"/>
      <c r="D54" s="158"/>
      <c r="E54" s="126"/>
      <c r="F54" s="136" t="s">
        <v>1</v>
      </c>
      <c r="G54" s="119"/>
      <c r="H54" s="25" t="s">
        <v>1</v>
      </c>
      <c r="I54" s="119"/>
      <c r="J54" s="136" t="s">
        <v>1</v>
      </c>
      <c r="K54" s="119"/>
      <c r="L54" s="25" t="s">
        <v>1</v>
      </c>
    </row>
    <row r="55" spans="1:12" ht="5.0999999999999996" customHeight="1" x14ac:dyDescent="0.2">
      <c r="A55" s="90"/>
      <c r="B55" s="90"/>
      <c r="C55" s="139"/>
      <c r="D55" s="125"/>
      <c r="E55" s="133"/>
      <c r="F55" s="35"/>
      <c r="H55" s="40"/>
      <c r="J55" s="35"/>
      <c r="L55" s="40"/>
    </row>
    <row r="56" spans="1:12" ht="21.75" customHeight="1" x14ac:dyDescent="0.2">
      <c r="A56" s="122" t="s">
        <v>262</v>
      </c>
      <c r="C56" s="139"/>
      <c r="D56" s="125"/>
      <c r="E56" s="133"/>
      <c r="F56" s="61"/>
      <c r="J56" s="61"/>
    </row>
    <row r="57" spans="1:12" ht="21.75" customHeight="1" x14ac:dyDescent="0.2">
      <c r="A57" s="75" t="s">
        <v>109</v>
      </c>
      <c r="C57" s="139"/>
      <c r="D57" s="125"/>
      <c r="E57" s="133"/>
      <c r="F57" s="61"/>
      <c r="J57" s="61"/>
    </row>
    <row r="58" spans="1:12" ht="21.75" customHeight="1" x14ac:dyDescent="0.2">
      <c r="A58" s="122"/>
      <c r="B58" s="75" t="s">
        <v>146</v>
      </c>
      <c r="D58" s="125"/>
      <c r="E58" s="133"/>
      <c r="F58" s="61"/>
      <c r="J58" s="61"/>
    </row>
    <row r="59" spans="1:12" ht="21.75" customHeight="1" x14ac:dyDescent="0.2">
      <c r="A59" s="122"/>
      <c r="B59" s="142" t="s">
        <v>110</v>
      </c>
      <c r="C59" s="139"/>
      <c r="D59" s="125"/>
      <c r="E59" s="133"/>
      <c r="F59" s="61"/>
      <c r="J59" s="61"/>
    </row>
    <row r="60" spans="1:12" ht="21.75" customHeight="1" x14ac:dyDescent="0.2">
      <c r="C60" s="75" t="s">
        <v>180</v>
      </c>
      <c r="D60" s="125"/>
      <c r="E60" s="133"/>
      <c r="F60" s="112">
        <v>-93688949</v>
      </c>
      <c r="H60" s="148">
        <v>-158670794</v>
      </c>
      <c r="J60" s="112">
        <v>0</v>
      </c>
      <c r="L60" s="37">
        <v>0</v>
      </c>
    </row>
    <row r="61" spans="1:12" ht="21.75" customHeight="1" x14ac:dyDescent="0.2">
      <c r="B61" s="142" t="s">
        <v>263</v>
      </c>
      <c r="C61" s="138"/>
      <c r="D61" s="125"/>
      <c r="E61" s="133"/>
      <c r="F61" s="112"/>
      <c r="G61" s="78"/>
      <c r="H61" s="148"/>
      <c r="I61" s="78"/>
      <c r="J61" s="112"/>
      <c r="K61" s="78"/>
      <c r="L61" s="20"/>
    </row>
    <row r="62" spans="1:12" ht="21.75" customHeight="1" x14ac:dyDescent="0.2">
      <c r="B62" s="75" t="s">
        <v>181</v>
      </c>
      <c r="C62" s="75" t="s">
        <v>166</v>
      </c>
      <c r="D62" s="125"/>
      <c r="E62" s="133"/>
      <c r="F62" s="113">
        <v>-1298537</v>
      </c>
      <c r="H62" s="149">
        <v>-37122085</v>
      </c>
      <c r="J62" s="113">
        <v>0</v>
      </c>
      <c r="L62" s="52">
        <v>0</v>
      </c>
    </row>
    <row r="63" spans="1:12" ht="5.0999999999999996" customHeight="1" x14ac:dyDescent="0.2">
      <c r="C63" s="139"/>
      <c r="D63" s="125"/>
      <c r="E63" s="133"/>
      <c r="F63" s="35"/>
      <c r="H63" s="40"/>
      <c r="J63" s="35"/>
      <c r="L63" s="40"/>
    </row>
    <row r="64" spans="1:12" ht="21.75" customHeight="1" x14ac:dyDescent="0.2">
      <c r="A64" s="122" t="s">
        <v>264</v>
      </c>
      <c r="C64" s="139"/>
      <c r="D64" s="125"/>
      <c r="E64" s="133"/>
      <c r="F64" s="61"/>
      <c r="J64" s="61"/>
    </row>
    <row r="65" spans="1:12" ht="21.75" customHeight="1" x14ac:dyDescent="0.2">
      <c r="A65" s="122"/>
      <c r="B65" s="122" t="s">
        <v>86</v>
      </c>
      <c r="C65" s="139"/>
      <c r="D65" s="125"/>
      <c r="E65" s="133"/>
      <c r="F65" s="85">
        <f>SUM(F60:F62)</f>
        <v>-94987486</v>
      </c>
      <c r="H65" s="52">
        <f>SUM(H60:H62)</f>
        <v>-195792879</v>
      </c>
      <c r="J65" s="85">
        <f>SUM(J60:J62)</f>
        <v>0</v>
      </c>
      <c r="L65" s="52">
        <f>SUM(L60:L62)</f>
        <v>0</v>
      </c>
    </row>
    <row r="66" spans="1:12" ht="5.0999999999999996" customHeight="1" x14ac:dyDescent="0.2">
      <c r="A66" s="122"/>
      <c r="C66" s="139"/>
      <c r="D66" s="125"/>
      <c r="E66" s="133"/>
      <c r="F66" s="61"/>
      <c r="J66" s="61"/>
    </row>
    <row r="67" spans="1:12" ht="21.75" customHeight="1" thickBot="1" x14ac:dyDescent="0.25">
      <c r="A67" s="122" t="s">
        <v>90</v>
      </c>
      <c r="C67" s="139"/>
      <c r="D67" s="125"/>
      <c r="E67" s="133"/>
      <c r="F67" s="91">
        <f>SUM(F65,F36)</f>
        <v>209913864</v>
      </c>
      <c r="H67" s="150">
        <f>SUM(H65,H36)</f>
        <v>16985821</v>
      </c>
      <c r="J67" s="91">
        <f>SUM(J65,J36)</f>
        <v>55173073</v>
      </c>
      <c r="L67" s="150">
        <f>SUM(L65,L36)</f>
        <v>34533452</v>
      </c>
    </row>
    <row r="68" spans="1:12" ht="21.75" customHeight="1" thickTop="1" x14ac:dyDescent="0.2">
      <c r="A68" s="122"/>
      <c r="C68" s="139"/>
      <c r="D68" s="125"/>
      <c r="E68" s="133"/>
      <c r="F68" s="61"/>
      <c r="J68" s="61"/>
    </row>
    <row r="69" spans="1:12" ht="21.75" customHeight="1" x14ac:dyDescent="0.2">
      <c r="A69" s="122" t="s">
        <v>44</v>
      </c>
      <c r="B69" s="122"/>
      <c r="C69" s="139"/>
      <c r="D69" s="125"/>
      <c r="E69" s="133"/>
      <c r="F69" s="35"/>
      <c r="H69" s="40"/>
      <c r="J69" s="35"/>
      <c r="L69" s="40"/>
    </row>
    <row r="70" spans="1:12" ht="5.0999999999999996" customHeight="1" x14ac:dyDescent="0.2">
      <c r="C70" s="139"/>
      <c r="D70" s="125"/>
      <c r="E70" s="133"/>
      <c r="F70" s="35"/>
      <c r="H70" s="40"/>
      <c r="J70" s="35"/>
      <c r="L70" s="40"/>
    </row>
    <row r="71" spans="1:12" ht="21.75" customHeight="1" x14ac:dyDescent="0.2">
      <c r="A71" s="133"/>
      <c r="B71" s="75" t="s">
        <v>147</v>
      </c>
      <c r="C71" s="139"/>
      <c r="D71" s="125"/>
      <c r="E71" s="133"/>
      <c r="F71" s="112">
        <v>297036499</v>
      </c>
      <c r="H71" s="148">
        <v>211541098</v>
      </c>
      <c r="J71" s="112">
        <v>55173073</v>
      </c>
      <c r="L71" s="37">
        <v>34533452</v>
      </c>
    </row>
    <row r="72" spans="1:12" ht="21.75" customHeight="1" x14ac:dyDescent="0.2">
      <c r="A72" s="133"/>
      <c r="B72" s="75" t="s">
        <v>148</v>
      </c>
      <c r="D72" s="125"/>
      <c r="E72" s="133"/>
      <c r="F72" s="109">
        <v>7864851</v>
      </c>
      <c r="H72" s="117">
        <v>1237602</v>
      </c>
      <c r="J72" s="109">
        <v>0</v>
      </c>
      <c r="L72" s="41">
        <v>0</v>
      </c>
    </row>
    <row r="73" spans="1:12" ht="5.0999999999999996" customHeight="1" x14ac:dyDescent="0.2">
      <c r="C73" s="139"/>
      <c r="D73" s="125"/>
      <c r="E73" s="133"/>
      <c r="F73" s="35"/>
      <c r="H73" s="40"/>
      <c r="J73" s="35"/>
      <c r="L73" s="40"/>
    </row>
    <row r="74" spans="1:12" ht="21.75" customHeight="1" thickBot="1" x14ac:dyDescent="0.25">
      <c r="A74" s="133"/>
      <c r="C74" s="139"/>
      <c r="D74" s="125"/>
      <c r="E74" s="133"/>
      <c r="F74" s="91">
        <f>SUM(F71:F73)</f>
        <v>304901350</v>
      </c>
      <c r="H74" s="150">
        <f>SUM(H71:H73)</f>
        <v>212778700</v>
      </c>
      <c r="J74" s="91">
        <f>SUM(J71:J73)</f>
        <v>55173073</v>
      </c>
      <c r="L74" s="150">
        <f>SUM(L71:L73)</f>
        <v>34533452</v>
      </c>
    </row>
    <row r="75" spans="1:12" ht="21.75" customHeight="1" thickTop="1" x14ac:dyDescent="0.2">
      <c r="C75" s="139"/>
      <c r="D75" s="125"/>
      <c r="E75" s="133"/>
      <c r="F75" s="35"/>
      <c r="H75" s="40"/>
      <c r="J75" s="35"/>
      <c r="L75" s="40"/>
    </row>
    <row r="76" spans="1:12" ht="21.75" customHeight="1" x14ac:dyDescent="0.2">
      <c r="A76" s="122" t="s">
        <v>45</v>
      </c>
      <c r="C76" s="139"/>
      <c r="D76" s="125"/>
      <c r="E76" s="133"/>
      <c r="F76" s="61"/>
      <c r="J76" s="61"/>
    </row>
    <row r="77" spans="1:12" ht="5.0999999999999996" customHeight="1" x14ac:dyDescent="0.2">
      <c r="C77" s="139"/>
      <c r="D77" s="125"/>
      <c r="E77" s="133"/>
      <c r="F77" s="35"/>
      <c r="H77" s="40"/>
      <c r="J77" s="35"/>
      <c r="L77" s="40"/>
    </row>
    <row r="78" spans="1:12" ht="21.75" customHeight="1" x14ac:dyDescent="0.2">
      <c r="B78" s="75" t="s">
        <v>147</v>
      </c>
      <c r="C78" s="139"/>
      <c r="D78" s="125"/>
      <c r="E78" s="133"/>
      <c r="F78" s="112">
        <v>203377359</v>
      </c>
      <c r="H78" s="148">
        <v>16485300</v>
      </c>
      <c r="J78" s="112">
        <v>55173073</v>
      </c>
      <c r="L78" s="37">
        <v>34533452</v>
      </c>
    </row>
    <row r="79" spans="1:12" ht="21.75" customHeight="1" x14ac:dyDescent="0.2">
      <c r="B79" s="75" t="s">
        <v>148</v>
      </c>
      <c r="D79" s="125"/>
      <c r="E79" s="133"/>
      <c r="F79" s="109">
        <v>6536505</v>
      </c>
      <c r="H79" s="117">
        <v>500521</v>
      </c>
      <c r="J79" s="109">
        <v>0</v>
      </c>
      <c r="L79" s="41">
        <v>0</v>
      </c>
    </row>
    <row r="80" spans="1:12" ht="5.0999999999999996" customHeight="1" x14ac:dyDescent="0.2">
      <c r="C80" s="139"/>
      <c r="D80" s="125"/>
      <c r="E80" s="133"/>
      <c r="F80" s="35"/>
      <c r="H80" s="40"/>
      <c r="J80" s="35"/>
      <c r="L80" s="40"/>
    </row>
    <row r="81" spans="1:12" ht="21.75" customHeight="1" thickBot="1" x14ac:dyDescent="0.25">
      <c r="C81" s="139"/>
      <c r="D81" s="125"/>
      <c r="E81" s="133"/>
      <c r="F81" s="91">
        <f>SUM(F78:F80)</f>
        <v>209913864</v>
      </c>
      <c r="H81" s="150">
        <f>SUM(H78:H79)</f>
        <v>16985821</v>
      </c>
      <c r="J81" s="91">
        <f>SUM(J78:J79)</f>
        <v>55173073</v>
      </c>
      <c r="L81" s="150">
        <f>SUM(L78:L79)</f>
        <v>34533452</v>
      </c>
    </row>
    <row r="82" spans="1:12" ht="21.75" customHeight="1" thickTop="1" x14ac:dyDescent="0.2">
      <c r="C82" s="139"/>
      <c r="D82" s="125"/>
      <c r="E82" s="133"/>
      <c r="F82" s="61"/>
      <c r="J82" s="61"/>
    </row>
    <row r="83" spans="1:12" ht="21.75" customHeight="1" x14ac:dyDescent="0.2">
      <c r="A83" s="122" t="s">
        <v>149</v>
      </c>
      <c r="B83" s="122"/>
      <c r="C83" s="139"/>
      <c r="E83" s="133"/>
      <c r="F83" s="35"/>
      <c r="H83" s="40"/>
      <c r="J83" s="35"/>
      <c r="L83" s="40"/>
    </row>
    <row r="84" spans="1:12" ht="21.75" customHeight="1" x14ac:dyDescent="0.2">
      <c r="A84" s="122"/>
      <c r="B84" s="122"/>
      <c r="C84" s="122" t="s">
        <v>150</v>
      </c>
      <c r="E84" s="133"/>
      <c r="F84" s="35"/>
      <c r="H84" s="40"/>
      <c r="J84" s="35"/>
      <c r="L84" s="40"/>
    </row>
    <row r="85" spans="1:12" ht="5.0999999999999996" customHeight="1" x14ac:dyDescent="0.2">
      <c r="C85" s="139"/>
      <c r="D85" s="125"/>
      <c r="E85" s="133"/>
      <c r="F85" s="35"/>
      <c r="H85" s="40"/>
      <c r="J85" s="35"/>
      <c r="L85" s="40"/>
    </row>
    <row r="86" spans="1:12" ht="21.75" customHeight="1" thickBot="1" x14ac:dyDescent="0.25">
      <c r="A86" s="133"/>
      <c r="B86" s="75" t="s">
        <v>61</v>
      </c>
      <c r="C86" s="139"/>
      <c r="D86" s="125"/>
      <c r="E86" s="133"/>
      <c r="F86" s="114">
        <f>F71/2800000000</f>
        <v>0.10608446392857143</v>
      </c>
      <c r="G86" s="143"/>
      <c r="H86" s="151">
        <v>7.5999999999999998E-2</v>
      </c>
      <c r="I86" s="143"/>
      <c r="J86" s="114">
        <f>J71/2800000000</f>
        <v>1.970466892857143E-2</v>
      </c>
      <c r="K86" s="143"/>
      <c r="L86" s="152">
        <v>1.2E-2</v>
      </c>
    </row>
    <row r="87" spans="1:12" ht="24.75" customHeight="1" thickTop="1" x14ac:dyDescent="0.2">
      <c r="A87" s="133"/>
      <c r="C87" s="139"/>
      <c r="D87" s="125"/>
      <c r="E87" s="133"/>
      <c r="F87" s="40"/>
      <c r="H87" s="40"/>
      <c r="J87" s="40"/>
      <c r="L87" s="40"/>
    </row>
    <row r="88" spans="1:12" ht="24.75" customHeight="1" x14ac:dyDescent="0.2">
      <c r="A88" s="133"/>
      <c r="C88" s="139"/>
      <c r="D88" s="125"/>
      <c r="E88" s="133"/>
      <c r="F88" s="40"/>
      <c r="H88" s="40"/>
      <c r="J88" s="106"/>
      <c r="L88" s="106"/>
    </row>
    <row r="89" spans="1:12" ht="20.25" customHeight="1" x14ac:dyDescent="0.2">
      <c r="A89" s="133"/>
      <c r="C89" s="139"/>
      <c r="D89" s="125"/>
      <c r="E89" s="133"/>
      <c r="F89" s="40"/>
      <c r="H89" s="40"/>
      <c r="J89" s="106"/>
      <c r="L89" s="106"/>
    </row>
    <row r="90" spans="1:12" ht="11.25" customHeight="1" x14ac:dyDescent="0.2">
      <c r="A90" s="133"/>
      <c r="C90" s="139"/>
      <c r="D90" s="125"/>
      <c r="E90" s="133"/>
      <c r="F90" s="40"/>
      <c r="H90" s="40"/>
      <c r="J90" s="106"/>
      <c r="L90" s="106"/>
    </row>
    <row r="91" spans="1:12" ht="22.35" customHeight="1" x14ac:dyDescent="0.2">
      <c r="A91" s="144" t="str">
        <f>+A45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1" s="145"/>
      <c r="C91" s="140"/>
      <c r="D91" s="129"/>
      <c r="E91" s="141"/>
      <c r="F91" s="131"/>
      <c r="G91" s="131"/>
      <c r="H91" s="52"/>
      <c r="I91" s="131"/>
      <c r="J91" s="131"/>
      <c r="K91" s="131"/>
      <c r="L91" s="52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91"/>
  <sheetViews>
    <sheetView topLeftCell="B1" zoomScaleNormal="100" zoomScaleSheetLayoutView="115" workbookViewId="0">
      <selection activeCell="N11" sqref="N11"/>
    </sheetView>
  </sheetViews>
  <sheetFormatPr defaultColWidth="9.42578125" defaultRowHeight="21.6" customHeight="1" x14ac:dyDescent="0.2"/>
  <cols>
    <col min="1" max="2" width="1.42578125" style="75" customWidth="1"/>
    <col min="3" max="3" width="28.5703125" style="75" customWidth="1"/>
    <col min="4" max="4" width="7.5703125" style="75" customWidth="1"/>
    <col min="5" max="5" width="0.5703125" style="75" customWidth="1"/>
    <col min="6" max="6" width="14.5703125" style="73" customWidth="1"/>
    <col min="7" max="7" width="0.5703125" style="73" customWidth="1"/>
    <col min="8" max="8" width="14.5703125" style="37" customWidth="1"/>
    <col min="9" max="9" width="0.5703125" style="73" customWidth="1"/>
    <col min="10" max="10" width="14.5703125" style="73" customWidth="1"/>
    <col min="11" max="11" width="0.5703125" style="73" customWidth="1"/>
    <col min="12" max="12" width="14.5703125" style="37" customWidth="1"/>
    <col min="13" max="16384" width="9.42578125" style="75"/>
  </cols>
  <sheetData>
    <row r="1" spans="1:12" ht="21.75" customHeight="1" x14ac:dyDescent="0.2">
      <c r="A1" s="122" t="s">
        <v>51</v>
      </c>
    </row>
    <row r="2" spans="1:12" ht="21.75" customHeight="1" x14ac:dyDescent="0.2">
      <c r="A2" s="123" t="s">
        <v>159</v>
      </c>
      <c r="B2" s="123"/>
      <c r="C2" s="124"/>
      <c r="D2" s="125"/>
      <c r="E2" s="126"/>
    </row>
    <row r="3" spans="1:12" ht="21.75" customHeight="1" x14ac:dyDescent="0.2">
      <c r="A3" s="121" t="s">
        <v>250</v>
      </c>
      <c r="B3" s="127"/>
      <c r="C3" s="128"/>
      <c r="D3" s="129"/>
      <c r="E3" s="130"/>
      <c r="F3" s="131"/>
      <c r="G3" s="131"/>
      <c r="H3" s="52"/>
      <c r="I3" s="131"/>
      <c r="J3" s="131"/>
      <c r="K3" s="131"/>
      <c r="L3" s="52"/>
    </row>
    <row r="4" spans="1:12" ht="21.75" customHeight="1" x14ac:dyDescent="0.2">
      <c r="A4" s="122"/>
      <c r="B4" s="123"/>
      <c r="C4" s="124"/>
      <c r="D4" s="125"/>
      <c r="E4" s="126"/>
    </row>
    <row r="5" spans="1:12" ht="21.75" customHeight="1" x14ac:dyDescent="0.2">
      <c r="A5" s="122"/>
      <c r="B5" s="123"/>
      <c r="C5" s="124"/>
      <c r="D5" s="125"/>
      <c r="E5" s="126"/>
      <c r="F5" s="355" t="s">
        <v>91</v>
      </c>
      <c r="G5" s="355"/>
      <c r="H5" s="355"/>
      <c r="I5" s="132"/>
      <c r="J5" s="355" t="s">
        <v>133</v>
      </c>
      <c r="K5" s="355"/>
      <c r="L5" s="355"/>
    </row>
    <row r="6" spans="1:12" ht="21.75" customHeight="1" x14ac:dyDescent="0.2">
      <c r="A6" s="122"/>
      <c r="B6" s="123"/>
      <c r="C6" s="124"/>
      <c r="D6" s="125"/>
      <c r="E6" s="126"/>
      <c r="F6" s="119" t="s">
        <v>135</v>
      </c>
      <c r="G6" s="119"/>
      <c r="H6" s="147" t="s">
        <v>135</v>
      </c>
      <c r="I6" s="78"/>
      <c r="J6" s="119" t="s">
        <v>135</v>
      </c>
      <c r="K6" s="119"/>
      <c r="L6" s="147" t="s">
        <v>135</v>
      </c>
    </row>
    <row r="7" spans="1:12" ht="21.75" customHeight="1" x14ac:dyDescent="0.2">
      <c r="A7" s="122"/>
      <c r="B7" s="123"/>
      <c r="C7" s="124"/>
      <c r="D7" s="125"/>
      <c r="E7" s="126"/>
      <c r="F7" s="119" t="s">
        <v>249</v>
      </c>
      <c r="G7" s="119"/>
      <c r="H7" s="119" t="s">
        <v>249</v>
      </c>
      <c r="I7" s="119"/>
      <c r="J7" s="119" t="s">
        <v>249</v>
      </c>
      <c r="K7" s="119"/>
      <c r="L7" s="119" t="s">
        <v>249</v>
      </c>
    </row>
    <row r="8" spans="1:12" s="34" customFormat="1" ht="21.75" customHeight="1" x14ac:dyDescent="0.2">
      <c r="C8" s="17"/>
      <c r="D8" s="22"/>
      <c r="E8" s="199"/>
      <c r="F8" s="19" t="s">
        <v>217</v>
      </c>
      <c r="G8" s="19"/>
      <c r="H8" s="19" t="s">
        <v>229</v>
      </c>
      <c r="I8" s="21"/>
      <c r="J8" s="19" t="s">
        <v>217</v>
      </c>
      <c r="K8" s="19"/>
      <c r="L8" s="19" t="s">
        <v>229</v>
      </c>
    </row>
    <row r="9" spans="1:12" ht="21.75" customHeight="1" x14ac:dyDescent="0.2">
      <c r="C9" s="133"/>
      <c r="D9" s="24" t="s">
        <v>0</v>
      </c>
      <c r="E9" s="134"/>
      <c r="F9" s="136" t="s">
        <v>1</v>
      </c>
      <c r="G9" s="119"/>
      <c r="H9" s="25" t="s">
        <v>1</v>
      </c>
      <c r="I9" s="119"/>
      <c r="J9" s="136" t="s">
        <v>1</v>
      </c>
      <c r="K9" s="119"/>
      <c r="L9" s="25" t="s">
        <v>1</v>
      </c>
    </row>
    <row r="10" spans="1:12" ht="6" customHeight="1" x14ac:dyDescent="0.2">
      <c r="A10" s="122"/>
      <c r="C10" s="133"/>
      <c r="D10" s="135"/>
      <c r="E10" s="134"/>
      <c r="F10" s="137"/>
      <c r="G10" s="119"/>
      <c r="H10" s="147"/>
      <c r="I10" s="119"/>
      <c r="J10" s="137"/>
      <c r="K10" s="119"/>
      <c r="L10" s="147"/>
    </row>
    <row r="11" spans="1:12" ht="21.75" customHeight="1" x14ac:dyDescent="0.2">
      <c r="A11" s="122" t="s">
        <v>50</v>
      </c>
      <c r="C11" s="133"/>
      <c r="D11" s="135"/>
      <c r="E11" s="134"/>
      <c r="F11" s="137"/>
      <c r="G11" s="119"/>
      <c r="H11" s="147"/>
      <c r="I11" s="119"/>
      <c r="J11" s="137"/>
      <c r="K11" s="119"/>
      <c r="L11" s="147"/>
    </row>
    <row r="12" spans="1:12" ht="6" customHeight="1" x14ac:dyDescent="0.2">
      <c r="C12" s="133"/>
      <c r="D12" s="135"/>
      <c r="E12" s="134"/>
      <c r="F12" s="137"/>
      <c r="G12" s="119"/>
      <c r="H12" s="147"/>
      <c r="I12" s="119"/>
      <c r="J12" s="137"/>
      <c r="K12" s="119"/>
      <c r="L12" s="147"/>
    </row>
    <row r="13" spans="1:12" ht="21.75" customHeight="1" x14ac:dyDescent="0.2">
      <c r="A13" s="84" t="s">
        <v>55</v>
      </c>
      <c r="B13" s="84"/>
      <c r="C13" s="138"/>
      <c r="D13" s="125"/>
      <c r="E13" s="133"/>
      <c r="F13" s="107">
        <v>9658551931</v>
      </c>
      <c r="H13" s="116">
        <v>9099783005</v>
      </c>
      <c r="J13" s="107">
        <v>0</v>
      </c>
      <c r="L13" s="40">
        <v>0</v>
      </c>
    </row>
    <row r="14" spans="1:12" ht="21.75" customHeight="1" x14ac:dyDescent="0.2">
      <c r="A14" s="84" t="s">
        <v>56</v>
      </c>
      <c r="B14" s="84"/>
      <c r="C14" s="138"/>
      <c r="D14" s="125"/>
      <c r="E14" s="133"/>
      <c r="F14" s="112">
        <v>42556468</v>
      </c>
      <c r="H14" s="148">
        <v>27695846</v>
      </c>
      <c r="J14" s="112">
        <v>94516848</v>
      </c>
      <c r="L14" s="37">
        <v>85505568</v>
      </c>
    </row>
    <row r="15" spans="1:12" ht="21.75" customHeight="1" x14ac:dyDescent="0.2">
      <c r="A15" s="84" t="s">
        <v>136</v>
      </c>
      <c r="B15" s="84"/>
      <c r="C15" s="138"/>
      <c r="D15" s="125"/>
      <c r="E15" s="133"/>
      <c r="F15" s="107">
        <v>-6516066948</v>
      </c>
      <c r="H15" s="116">
        <v>-6107657724</v>
      </c>
      <c r="J15" s="107">
        <v>0</v>
      </c>
      <c r="L15" s="40">
        <v>0</v>
      </c>
    </row>
    <row r="16" spans="1:12" ht="21.75" customHeight="1" x14ac:dyDescent="0.2">
      <c r="A16" s="84" t="s">
        <v>57</v>
      </c>
      <c r="B16" s="84"/>
      <c r="C16" s="138"/>
      <c r="D16" s="125"/>
      <c r="E16" s="133"/>
      <c r="F16" s="113">
        <v>-17525086</v>
      </c>
      <c r="H16" s="149">
        <v>-12835521</v>
      </c>
      <c r="J16" s="113">
        <v>-71607184</v>
      </c>
      <c r="L16" s="52">
        <v>-62843713</v>
      </c>
    </row>
    <row r="17" spans="1:12" ht="6" customHeight="1" x14ac:dyDescent="0.2">
      <c r="A17" s="122"/>
      <c r="B17" s="122"/>
      <c r="C17" s="133"/>
      <c r="D17" s="125"/>
      <c r="E17" s="133"/>
      <c r="F17" s="61"/>
      <c r="J17" s="61"/>
    </row>
    <row r="18" spans="1:12" ht="21.75" customHeight="1" x14ac:dyDescent="0.2">
      <c r="A18" s="122" t="s">
        <v>58</v>
      </c>
      <c r="C18" s="133"/>
      <c r="D18" s="125"/>
      <c r="E18" s="133"/>
      <c r="F18" s="35">
        <f>SUM(F13:F16)</f>
        <v>3167516365</v>
      </c>
      <c r="H18" s="40">
        <f>SUM(H13:H16)</f>
        <v>3006985606</v>
      </c>
      <c r="J18" s="35">
        <f>SUM(J13:J16)</f>
        <v>22909664</v>
      </c>
      <c r="L18" s="40">
        <f>SUM(L13:L16)</f>
        <v>22661855</v>
      </c>
    </row>
    <row r="19" spans="1:12" ht="21.75" customHeight="1" x14ac:dyDescent="0.2">
      <c r="A19" s="75" t="s">
        <v>265</v>
      </c>
      <c r="C19" s="133"/>
      <c r="D19" s="125"/>
      <c r="E19" s="133"/>
      <c r="F19" s="112">
        <v>5782047</v>
      </c>
      <c r="H19" s="148">
        <v>-59418302</v>
      </c>
      <c r="J19" s="112">
        <v>33723</v>
      </c>
      <c r="L19" s="37">
        <v>38542</v>
      </c>
    </row>
    <row r="20" spans="1:12" ht="21.75" customHeight="1" x14ac:dyDescent="0.2">
      <c r="A20" s="75" t="s">
        <v>192</v>
      </c>
      <c r="C20" s="133"/>
      <c r="D20" s="125"/>
      <c r="E20" s="133"/>
      <c r="F20" s="112">
        <v>0</v>
      </c>
      <c r="H20" s="148">
        <v>0</v>
      </c>
      <c r="J20" s="112">
        <v>411349918</v>
      </c>
      <c r="L20" s="37">
        <v>404999937</v>
      </c>
    </row>
    <row r="21" spans="1:12" ht="21.75" customHeight="1" x14ac:dyDescent="0.2">
      <c r="A21" s="75" t="s">
        <v>20</v>
      </c>
      <c r="C21" s="133"/>
      <c r="D21" s="125"/>
      <c r="E21" s="133"/>
      <c r="F21" s="109">
        <v>76363161</v>
      </c>
      <c r="H21" s="117">
        <v>49924213</v>
      </c>
      <c r="J21" s="109">
        <v>112222054</v>
      </c>
      <c r="L21" s="41">
        <v>78396597</v>
      </c>
    </row>
    <row r="22" spans="1:12" ht="6" customHeight="1" x14ac:dyDescent="0.2">
      <c r="A22" s="122"/>
      <c r="B22" s="122"/>
      <c r="C22" s="133"/>
      <c r="D22" s="125"/>
      <c r="E22" s="133"/>
      <c r="F22" s="61"/>
      <c r="J22" s="61"/>
    </row>
    <row r="23" spans="1:12" ht="21.75" customHeight="1" x14ac:dyDescent="0.2">
      <c r="A23" s="122" t="s">
        <v>59</v>
      </c>
      <c r="C23" s="133"/>
      <c r="D23" s="125"/>
      <c r="E23" s="133"/>
      <c r="F23" s="38">
        <f>SUM(F18:F22)</f>
        <v>3249661573</v>
      </c>
      <c r="H23" s="41">
        <f>SUM(H18:H22)</f>
        <v>2997491517</v>
      </c>
      <c r="J23" s="38">
        <f>SUM(J18:J22)</f>
        <v>546515359</v>
      </c>
      <c r="L23" s="41">
        <f>SUM(L18:L22)</f>
        <v>506096931</v>
      </c>
    </row>
    <row r="24" spans="1:12" ht="6" customHeight="1" x14ac:dyDescent="0.2">
      <c r="C24" s="133"/>
      <c r="D24" s="125"/>
      <c r="E24" s="133"/>
      <c r="F24" s="35"/>
      <c r="H24" s="40"/>
      <c r="J24" s="35"/>
      <c r="L24" s="40"/>
    </row>
    <row r="25" spans="1:12" ht="21.75" customHeight="1" x14ac:dyDescent="0.2">
      <c r="A25" s="75" t="s">
        <v>22</v>
      </c>
      <c r="C25" s="133"/>
      <c r="D25" s="125"/>
      <c r="E25" s="133"/>
      <c r="F25" s="107">
        <v>-1068116807</v>
      </c>
      <c r="H25" s="116">
        <v>-1105838753</v>
      </c>
      <c r="J25" s="107">
        <v>0</v>
      </c>
      <c r="L25" s="40">
        <v>0</v>
      </c>
    </row>
    <row r="26" spans="1:12" ht="21.75" customHeight="1" x14ac:dyDescent="0.2">
      <c r="A26" s="75" t="s">
        <v>23</v>
      </c>
      <c r="C26" s="139"/>
      <c r="D26" s="125"/>
      <c r="E26" s="133"/>
      <c r="F26" s="107">
        <v>-1204092940</v>
      </c>
      <c r="H26" s="116">
        <v>-1019696378</v>
      </c>
      <c r="J26" s="107">
        <v>-43664462</v>
      </c>
      <c r="L26" s="40">
        <v>-38042247</v>
      </c>
    </row>
    <row r="27" spans="1:12" ht="21.75" customHeight="1" x14ac:dyDescent="0.2">
      <c r="A27" s="75" t="s">
        <v>160</v>
      </c>
      <c r="C27" s="133"/>
      <c r="D27" s="125"/>
      <c r="E27" s="133"/>
      <c r="F27" s="112">
        <v>-100300900</v>
      </c>
      <c r="H27" s="148">
        <v>-52781701</v>
      </c>
      <c r="J27" s="112">
        <v>0</v>
      </c>
      <c r="L27" s="37">
        <v>0</v>
      </c>
    </row>
    <row r="28" spans="1:12" ht="21.75" customHeight="1" x14ac:dyDescent="0.2">
      <c r="A28" s="75" t="s">
        <v>207</v>
      </c>
      <c r="C28" s="139"/>
      <c r="D28" s="125"/>
      <c r="E28" s="133"/>
      <c r="F28" s="107">
        <v>-7743631</v>
      </c>
      <c r="H28" s="116">
        <v>-7699562</v>
      </c>
      <c r="J28" s="112">
        <v>1610500</v>
      </c>
      <c r="L28" s="40">
        <v>-2068396</v>
      </c>
    </row>
    <row r="29" spans="1:12" ht="21.75" customHeight="1" x14ac:dyDescent="0.2">
      <c r="A29" s="75" t="s">
        <v>67</v>
      </c>
      <c r="D29" s="125"/>
      <c r="E29" s="133"/>
      <c r="F29" s="112">
        <v>-144724695</v>
      </c>
      <c r="H29" s="148">
        <v>-71375567</v>
      </c>
      <c r="J29" s="107">
        <v>-47992459</v>
      </c>
      <c r="L29" s="37">
        <v>-25741753</v>
      </c>
    </row>
    <row r="30" spans="1:12" ht="21.75" customHeight="1" x14ac:dyDescent="0.2">
      <c r="A30" s="75" t="s">
        <v>197</v>
      </c>
      <c r="D30" s="125"/>
      <c r="E30" s="133"/>
      <c r="F30" s="112"/>
      <c r="H30" s="148"/>
      <c r="J30" s="112"/>
    </row>
    <row r="31" spans="1:12" ht="21.75" customHeight="1" x14ac:dyDescent="0.2">
      <c r="B31" s="75" t="s">
        <v>174</v>
      </c>
      <c r="D31" s="125"/>
      <c r="E31" s="133"/>
      <c r="F31" s="113">
        <v>353355084</v>
      </c>
      <c r="H31" s="149">
        <v>159629242</v>
      </c>
      <c r="J31" s="113">
        <v>0</v>
      </c>
      <c r="L31" s="52">
        <v>0</v>
      </c>
    </row>
    <row r="32" spans="1:12" ht="6" customHeight="1" x14ac:dyDescent="0.2">
      <c r="C32" s="139"/>
      <c r="D32" s="125"/>
      <c r="E32" s="133"/>
      <c r="F32" s="35"/>
      <c r="H32" s="40"/>
      <c r="J32" s="35"/>
      <c r="L32" s="40"/>
    </row>
    <row r="33" spans="1:12" ht="21.75" customHeight="1" x14ac:dyDescent="0.2">
      <c r="A33" s="122" t="s">
        <v>122</v>
      </c>
      <c r="D33" s="125"/>
      <c r="E33" s="133"/>
      <c r="F33" s="35">
        <f>SUM(F23,F25:F31)</f>
        <v>1078037684</v>
      </c>
      <c r="H33" s="40">
        <f>SUM(H23,H25:H31)</f>
        <v>899728798</v>
      </c>
      <c r="J33" s="35">
        <f>SUM(J23,J25:J31)</f>
        <v>456468938</v>
      </c>
      <c r="L33" s="40">
        <f>SUM(L23,L25:L31)</f>
        <v>440244535</v>
      </c>
    </row>
    <row r="34" spans="1:12" ht="21.75" customHeight="1" x14ac:dyDescent="0.2">
      <c r="A34" s="75" t="s">
        <v>139</v>
      </c>
      <c r="D34" s="125">
        <v>22</v>
      </c>
      <c r="E34" s="133"/>
      <c r="F34" s="113">
        <v>-29531558</v>
      </c>
      <c r="H34" s="149">
        <v>-71498669</v>
      </c>
      <c r="J34" s="113">
        <v>-823437</v>
      </c>
      <c r="L34" s="52">
        <v>-1339912</v>
      </c>
    </row>
    <row r="35" spans="1:12" ht="6" customHeight="1" x14ac:dyDescent="0.2">
      <c r="C35" s="139"/>
      <c r="D35" s="125"/>
      <c r="E35" s="133"/>
      <c r="F35" s="35"/>
      <c r="H35" s="40"/>
      <c r="J35" s="35"/>
      <c r="L35" s="40"/>
    </row>
    <row r="36" spans="1:12" ht="21.75" customHeight="1" x14ac:dyDescent="0.2">
      <c r="A36" s="122" t="s">
        <v>118</v>
      </c>
      <c r="B36" s="122"/>
      <c r="C36" s="139"/>
      <c r="D36" s="125"/>
      <c r="E36" s="133"/>
      <c r="F36" s="85">
        <f>SUM(F33:F34)</f>
        <v>1048506126</v>
      </c>
      <c r="H36" s="52">
        <f>SUM(H33:H34)</f>
        <v>828230129</v>
      </c>
      <c r="J36" s="85">
        <f>SUM(J33:J34)</f>
        <v>455645501</v>
      </c>
      <c r="L36" s="52">
        <f>SUM(L33:L34)</f>
        <v>438904623</v>
      </c>
    </row>
    <row r="37" spans="1:12" ht="21.75" customHeight="1" x14ac:dyDescent="0.2">
      <c r="A37" s="122"/>
      <c r="B37" s="122"/>
      <c r="C37" s="139"/>
      <c r="D37" s="125"/>
      <c r="E37" s="133"/>
    </row>
    <row r="38" spans="1:12" ht="21.75" customHeight="1" x14ac:dyDescent="0.2">
      <c r="A38" s="122"/>
      <c r="B38" s="122"/>
      <c r="C38" s="139"/>
      <c r="D38" s="125"/>
      <c r="E38" s="133"/>
    </row>
    <row r="39" spans="1:12" ht="24.75" customHeight="1" x14ac:dyDescent="0.2">
      <c r="A39" s="122"/>
      <c r="B39" s="122"/>
      <c r="C39" s="139"/>
      <c r="D39" s="125"/>
      <c r="E39" s="133"/>
    </row>
    <row r="40" spans="1:12" ht="24.75" customHeight="1" x14ac:dyDescent="0.2">
      <c r="A40" s="122"/>
      <c r="B40" s="122"/>
      <c r="C40" s="139"/>
      <c r="D40" s="125"/>
      <c r="E40" s="133"/>
    </row>
    <row r="41" spans="1:12" ht="21.75" customHeight="1" x14ac:dyDescent="0.2">
      <c r="A41" s="122"/>
      <c r="B41" s="122"/>
      <c r="C41" s="139"/>
      <c r="D41" s="125"/>
      <c r="E41" s="133"/>
    </row>
    <row r="42" spans="1:12" ht="21.75" customHeight="1" x14ac:dyDescent="0.2">
      <c r="A42" s="122"/>
      <c r="B42" s="122"/>
      <c r="C42" s="139"/>
      <c r="D42" s="125"/>
      <c r="E42" s="133"/>
    </row>
    <row r="43" spans="1:12" ht="21.75" customHeight="1" x14ac:dyDescent="0.2">
      <c r="A43" s="122"/>
      <c r="B43" s="122"/>
      <c r="C43" s="139"/>
      <c r="D43" s="125"/>
      <c r="E43" s="133"/>
    </row>
    <row r="44" spans="1:12" ht="6.75" customHeight="1" x14ac:dyDescent="0.2">
      <c r="A44" s="122"/>
      <c r="B44" s="122"/>
      <c r="C44" s="139"/>
      <c r="D44" s="125"/>
      <c r="E44" s="133"/>
    </row>
    <row r="45" spans="1:12" ht="22.35" customHeight="1" x14ac:dyDescent="0.2">
      <c r="A45" s="87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45" s="88"/>
      <c r="C45" s="140"/>
      <c r="D45" s="129"/>
      <c r="E45" s="141"/>
      <c r="F45" s="41"/>
      <c r="G45" s="131"/>
      <c r="H45" s="41"/>
      <c r="I45" s="131"/>
      <c r="J45" s="41"/>
      <c r="K45" s="131"/>
      <c r="L45" s="41"/>
    </row>
    <row r="46" spans="1:12" ht="21.75" customHeight="1" x14ac:dyDescent="0.2">
      <c r="A46" s="123" t="str">
        <f>A1</f>
        <v>บริษัท อีสเทิร์นโพลีเมอร์ กรุ๊ป จำกัด (มหาชน)</v>
      </c>
      <c r="B46" s="123"/>
      <c r="C46" s="124"/>
      <c r="D46" s="125"/>
      <c r="E46" s="126"/>
    </row>
    <row r="47" spans="1:12" ht="21.75" customHeight="1" x14ac:dyDescent="0.2">
      <c r="A47" s="123" t="str">
        <f>A2</f>
        <v xml:space="preserve">งบกำไรขาดทุนเบ็ดเสร็จ </v>
      </c>
      <c r="B47" s="123"/>
      <c r="C47" s="124"/>
      <c r="D47" s="125"/>
      <c r="E47" s="126"/>
    </row>
    <row r="48" spans="1:12" ht="21.75" customHeight="1" x14ac:dyDescent="0.2">
      <c r="A48" s="127" t="str">
        <f>A3</f>
        <v>สำหรับงวดเก้าเดือนสิ้นสุดวันที่ 31 ธันวาคม พ.ศ. 2566</v>
      </c>
      <c r="B48" s="127"/>
      <c r="C48" s="128"/>
      <c r="D48" s="129"/>
      <c r="E48" s="130"/>
      <c r="F48" s="131"/>
      <c r="G48" s="131"/>
      <c r="H48" s="52"/>
      <c r="I48" s="131"/>
      <c r="J48" s="131"/>
      <c r="K48" s="131"/>
      <c r="L48" s="52"/>
    </row>
    <row r="49" spans="1:12" ht="21.75" customHeight="1" x14ac:dyDescent="0.2">
      <c r="A49" s="123"/>
      <c r="B49" s="123"/>
      <c r="C49" s="124"/>
      <c r="D49" s="125"/>
      <c r="E49" s="126"/>
    </row>
    <row r="50" spans="1:12" ht="21.75" customHeight="1" x14ac:dyDescent="0.2">
      <c r="A50" s="123"/>
      <c r="B50" s="123"/>
      <c r="C50" s="124"/>
      <c r="D50" s="125"/>
      <c r="E50" s="126"/>
      <c r="F50" s="355" t="s">
        <v>91</v>
      </c>
      <c r="G50" s="355"/>
      <c r="H50" s="355"/>
      <c r="I50" s="132"/>
      <c r="J50" s="355" t="s">
        <v>133</v>
      </c>
      <c r="K50" s="355"/>
      <c r="L50" s="355"/>
    </row>
    <row r="51" spans="1:12" ht="21.75" customHeight="1" x14ac:dyDescent="0.2">
      <c r="A51" s="123"/>
      <c r="B51" s="123"/>
      <c r="C51" s="124"/>
      <c r="D51" s="125"/>
      <c r="E51" s="126"/>
      <c r="F51" s="119" t="s">
        <v>135</v>
      </c>
      <c r="G51" s="119"/>
      <c r="H51" s="147" t="s">
        <v>135</v>
      </c>
      <c r="I51" s="78"/>
      <c r="J51" s="119" t="s">
        <v>135</v>
      </c>
      <c r="K51" s="119"/>
      <c r="L51" s="147" t="s">
        <v>135</v>
      </c>
    </row>
    <row r="52" spans="1:12" ht="21.75" customHeight="1" x14ac:dyDescent="0.2">
      <c r="A52" s="123"/>
      <c r="B52" s="123"/>
      <c r="C52" s="124"/>
      <c r="D52" s="125"/>
      <c r="E52" s="126"/>
      <c r="F52" s="119" t="s">
        <v>249</v>
      </c>
      <c r="G52" s="119"/>
      <c r="H52" s="119" t="s">
        <v>249</v>
      </c>
      <c r="I52" s="119"/>
      <c r="J52" s="119" t="s">
        <v>249</v>
      </c>
      <c r="K52" s="119"/>
      <c r="L52" s="119" t="s">
        <v>249</v>
      </c>
    </row>
    <row r="53" spans="1:12" s="34" customFormat="1" ht="21.75" customHeight="1" x14ac:dyDescent="0.2">
      <c r="C53" s="17"/>
      <c r="D53" s="22"/>
      <c r="E53" s="23"/>
      <c r="F53" s="19" t="s">
        <v>217</v>
      </c>
      <c r="G53" s="19"/>
      <c r="H53" s="19" t="s">
        <v>229</v>
      </c>
      <c r="I53" s="21"/>
      <c r="J53" s="19" t="s">
        <v>217</v>
      </c>
      <c r="K53" s="19"/>
      <c r="L53" s="19" t="s">
        <v>229</v>
      </c>
    </row>
    <row r="54" spans="1:12" ht="21.75" customHeight="1" x14ac:dyDescent="0.2">
      <c r="A54" s="123"/>
      <c r="B54" s="123"/>
      <c r="C54" s="124"/>
      <c r="D54" s="158"/>
      <c r="E54" s="126"/>
      <c r="F54" s="136" t="s">
        <v>1</v>
      </c>
      <c r="G54" s="119"/>
      <c r="H54" s="25" t="s">
        <v>1</v>
      </c>
      <c r="I54" s="119"/>
      <c r="J54" s="136" t="s">
        <v>1</v>
      </c>
      <c r="K54" s="119"/>
      <c r="L54" s="25" t="s">
        <v>1</v>
      </c>
    </row>
    <row r="55" spans="1:12" ht="5.0999999999999996" customHeight="1" x14ac:dyDescent="0.2">
      <c r="A55" s="90"/>
      <c r="B55" s="90"/>
      <c r="C55" s="139"/>
      <c r="D55" s="125"/>
      <c r="E55" s="133"/>
      <c r="F55" s="35"/>
      <c r="H55" s="40"/>
      <c r="J55" s="35"/>
      <c r="L55" s="40"/>
    </row>
    <row r="56" spans="1:12" ht="21.75" customHeight="1" x14ac:dyDescent="0.2">
      <c r="A56" s="122" t="s">
        <v>62</v>
      </c>
      <c r="C56" s="139"/>
      <c r="D56" s="125"/>
      <c r="E56" s="133"/>
      <c r="F56" s="61"/>
      <c r="J56" s="61"/>
    </row>
    <row r="57" spans="1:12" ht="21.75" customHeight="1" x14ac:dyDescent="0.2">
      <c r="A57" s="75" t="s">
        <v>109</v>
      </c>
      <c r="C57" s="139"/>
      <c r="D57" s="125"/>
      <c r="E57" s="133"/>
      <c r="F57" s="61"/>
      <c r="J57" s="61"/>
    </row>
    <row r="58" spans="1:12" ht="21.75" customHeight="1" x14ac:dyDescent="0.2">
      <c r="A58" s="122"/>
      <c r="B58" s="75" t="s">
        <v>146</v>
      </c>
      <c r="D58" s="125"/>
      <c r="E58" s="133"/>
      <c r="F58" s="61"/>
      <c r="J58" s="61"/>
    </row>
    <row r="59" spans="1:12" ht="21.75" customHeight="1" x14ac:dyDescent="0.2">
      <c r="A59" s="122"/>
      <c r="B59" s="142" t="s">
        <v>110</v>
      </c>
      <c r="C59" s="139"/>
      <c r="D59" s="125"/>
      <c r="E59" s="133"/>
      <c r="F59" s="61"/>
      <c r="J59" s="61"/>
    </row>
    <row r="60" spans="1:12" ht="21.75" customHeight="1" x14ac:dyDescent="0.2">
      <c r="C60" s="75" t="s">
        <v>180</v>
      </c>
      <c r="D60" s="125"/>
      <c r="E60" s="133"/>
      <c r="F60" s="112">
        <v>8902689</v>
      </c>
      <c r="H60" s="148">
        <v>-74906391</v>
      </c>
      <c r="J60" s="112">
        <v>0</v>
      </c>
      <c r="L60" s="37">
        <v>0</v>
      </c>
    </row>
    <row r="61" spans="1:12" ht="21.75" customHeight="1" x14ac:dyDescent="0.2">
      <c r="B61" s="142" t="s">
        <v>263</v>
      </c>
      <c r="C61" s="138"/>
      <c r="D61" s="125"/>
      <c r="E61" s="133"/>
      <c r="F61" s="112"/>
      <c r="G61" s="78"/>
      <c r="H61" s="148"/>
      <c r="I61" s="78"/>
      <c r="J61" s="112"/>
      <c r="K61" s="78"/>
      <c r="L61" s="20"/>
    </row>
    <row r="62" spans="1:12" ht="21.75" customHeight="1" x14ac:dyDescent="0.2">
      <c r="B62" s="75" t="s">
        <v>181</v>
      </c>
      <c r="C62" s="75" t="s">
        <v>166</v>
      </c>
      <c r="D62" s="125"/>
      <c r="E62" s="133"/>
      <c r="F62" s="113">
        <v>-29477174</v>
      </c>
      <c r="H62" s="149">
        <v>-20440708</v>
      </c>
      <c r="J62" s="113">
        <v>0</v>
      </c>
      <c r="L62" s="52">
        <v>0</v>
      </c>
    </row>
    <row r="63" spans="1:12" ht="5.0999999999999996" customHeight="1" x14ac:dyDescent="0.2">
      <c r="C63" s="139"/>
      <c r="D63" s="125"/>
      <c r="E63" s="133"/>
      <c r="F63" s="35"/>
      <c r="H63" s="40"/>
      <c r="J63" s="35"/>
      <c r="L63" s="40"/>
    </row>
    <row r="64" spans="1:12" ht="21.75" customHeight="1" x14ac:dyDescent="0.2">
      <c r="A64" s="122" t="s">
        <v>198</v>
      </c>
      <c r="C64" s="139"/>
      <c r="D64" s="125"/>
      <c r="E64" s="133"/>
      <c r="F64" s="61"/>
      <c r="J64" s="61"/>
    </row>
    <row r="65" spans="1:12" ht="21.75" customHeight="1" x14ac:dyDescent="0.2">
      <c r="A65" s="122"/>
      <c r="B65" s="122" t="s">
        <v>86</v>
      </c>
      <c r="C65" s="139"/>
      <c r="D65" s="125"/>
      <c r="E65" s="133"/>
      <c r="F65" s="85">
        <f>SUM(F60:F62)</f>
        <v>-20574485</v>
      </c>
      <c r="H65" s="52">
        <f>SUM(H60:H62)</f>
        <v>-95347099</v>
      </c>
      <c r="J65" s="85">
        <f>SUM(J60:J62)</f>
        <v>0</v>
      </c>
      <c r="L65" s="52">
        <f>SUM(L60:L62)</f>
        <v>0</v>
      </c>
    </row>
    <row r="66" spans="1:12" ht="5.0999999999999996" customHeight="1" x14ac:dyDescent="0.2">
      <c r="A66" s="122"/>
      <c r="C66" s="139"/>
      <c r="D66" s="125"/>
      <c r="E66" s="133"/>
      <c r="F66" s="61"/>
      <c r="J66" s="61"/>
    </row>
    <row r="67" spans="1:12" ht="21.75" customHeight="1" thickBot="1" x14ac:dyDescent="0.25">
      <c r="A67" s="122" t="s">
        <v>90</v>
      </c>
      <c r="C67" s="139"/>
      <c r="D67" s="125"/>
      <c r="E67" s="133"/>
      <c r="F67" s="91">
        <f>SUM(F65,F36)</f>
        <v>1027931641</v>
      </c>
      <c r="H67" s="150">
        <f>SUM(H65,H36)</f>
        <v>732883030</v>
      </c>
      <c r="J67" s="91">
        <f>SUM(J65,J36)</f>
        <v>455645501</v>
      </c>
      <c r="L67" s="150">
        <f>SUM(L65,L36)</f>
        <v>438904623</v>
      </c>
    </row>
    <row r="68" spans="1:12" ht="21.75" customHeight="1" thickTop="1" x14ac:dyDescent="0.2">
      <c r="A68" s="122"/>
      <c r="C68" s="139"/>
      <c r="D68" s="125"/>
      <c r="E68" s="133"/>
      <c r="F68" s="61"/>
      <c r="J68" s="61"/>
    </row>
    <row r="69" spans="1:12" ht="21.75" customHeight="1" x14ac:dyDescent="0.2">
      <c r="A69" s="122" t="s">
        <v>44</v>
      </c>
      <c r="B69" s="122"/>
      <c r="C69" s="139"/>
      <c r="D69" s="125"/>
      <c r="E69" s="133"/>
      <c r="F69" s="35"/>
      <c r="H69" s="40"/>
      <c r="J69" s="35"/>
      <c r="L69" s="40"/>
    </row>
    <row r="70" spans="1:12" ht="5.0999999999999996" customHeight="1" x14ac:dyDescent="0.2">
      <c r="C70" s="139"/>
      <c r="D70" s="125"/>
      <c r="E70" s="133"/>
      <c r="F70" s="35"/>
      <c r="H70" s="40"/>
      <c r="J70" s="35"/>
      <c r="L70" s="40"/>
    </row>
    <row r="71" spans="1:12" ht="21.75" customHeight="1" x14ac:dyDescent="0.2">
      <c r="A71" s="133"/>
      <c r="B71" s="75" t="s">
        <v>147</v>
      </c>
      <c r="C71" s="139"/>
      <c r="D71" s="125"/>
      <c r="E71" s="133"/>
      <c r="F71" s="112">
        <v>1033487620</v>
      </c>
      <c r="H71" s="148">
        <v>826078920</v>
      </c>
      <c r="J71" s="112">
        <v>455645501</v>
      </c>
      <c r="L71" s="37">
        <v>438904623</v>
      </c>
    </row>
    <row r="72" spans="1:12" ht="21.75" customHeight="1" x14ac:dyDescent="0.2">
      <c r="A72" s="133"/>
      <c r="B72" s="75" t="s">
        <v>148</v>
      </c>
      <c r="D72" s="125"/>
      <c r="E72" s="133"/>
      <c r="F72" s="109">
        <v>15018506</v>
      </c>
      <c r="H72" s="117">
        <v>2151209</v>
      </c>
      <c r="J72" s="109">
        <v>0</v>
      </c>
      <c r="L72" s="41">
        <v>0</v>
      </c>
    </row>
    <row r="73" spans="1:12" ht="5.0999999999999996" customHeight="1" x14ac:dyDescent="0.2">
      <c r="C73" s="139"/>
      <c r="D73" s="125"/>
      <c r="E73" s="133"/>
      <c r="F73" s="35"/>
      <c r="H73" s="40"/>
      <c r="J73" s="35"/>
      <c r="L73" s="40"/>
    </row>
    <row r="74" spans="1:12" ht="21.75" customHeight="1" thickBot="1" x14ac:dyDescent="0.25">
      <c r="A74" s="133"/>
      <c r="C74" s="139"/>
      <c r="D74" s="125"/>
      <c r="E74" s="133"/>
      <c r="F74" s="91">
        <f>SUM(F71:F73)</f>
        <v>1048506126</v>
      </c>
      <c r="H74" s="150">
        <f>SUM(H71:H73)</f>
        <v>828230129</v>
      </c>
      <c r="J74" s="91">
        <f>SUM(J71:J73)</f>
        <v>455645501</v>
      </c>
      <c r="L74" s="150">
        <f>SUM(L71:L73)</f>
        <v>438904623</v>
      </c>
    </row>
    <row r="75" spans="1:12" ht="21.75" customHeight="1" thickTop="1" x14ac:dyDescent="0.2">
      <c r="C75" s="139"/>
      <c r="D75" s="125"/>
      <c r="E75" s="133"/>
      <c r="F75" s="35"/>
      <c r="H75" s="40"/>
      <c r="J75" s="35"/>
      <c r="L75" s="40"/>
    </row>
    <row r="76" spans="1:12" ht="21.75" customHeight="1" x14ac:dyDescent="0.2">
      <c r="A76" s="122" t="s">
        <v>45</v>
      </c>
      <c r="C76" s="139"/>
      <c r="D76" s="125"/>
      <c r="E76" s="133"/>
      <c r="F76" s="61"/>
      <c r="J76" s="61"/>
    </row>
    <row r="77" spans="1:12" ht="5.0999999999999996" customHeight="1" x14ac:dyDescent="0.2">
      <c r="C77" s="139"/>
      <c r="D77" s="125"/>
      <c r="E77" s="133"/>
      <c r="F77" s="35"/>
      <c r="H77" s="40"/>
      <c r="J77" s="35"/>
      <c r="L77" s="40"/>
    </row>
    <row r="78" spans="1:12" ht="21.75" customHeight="1" x14ac:dyDescent="0.2">
      <c r="B78" s="75" t="s">
        <v>147</v>
      </c>
      <c r="C78" s="139"/>
      <c r="D78" s="125"/>
      <c r="E78" s="133"/>
      <c r="F78" s="112">
        <v>1014529786</v>
      </c>
      <c r="H78" s="148">
        <v>731059961</v>
      </c>
      <c r="J78" s="112">
        <v>455645501</v>
      </c>
      <c r="L78" s="37">
        <v>438904623</v>
      </c>
    </row>
    <row r="79" spans="1:12" ht="21.75" customHeight="1" x14ac:dyDescent="0.2">
      <c r="B79" s="75" t="s">
        <v>148</v>
      </c>
      <c r="D79" s="125"/>
      <c r="E79" s="133"/>
      <c r="F79" s="109">
        <v>13401855</v>
      </c>
      <c r="H79" s="117">
        <v>1823069</v>
      </c>
      <c r="J79" s="109">
        <v>0</v>
      </c>
      <c r="L79" s="41">
        <v>0</v>
      </c>
    </row>
    <row r="80" spans="1:12" ht="5.0999999999999996" customHeight="1" x14ac:dyDescent="0.2">
      <c r="C80" s="139"/>
      <c r="D80" s="125"/>
      <c r="E80" s="133"/>
      <c r="F80" s="35"/>
      <c r="H80" s="40"/>
      <c r="J80" s="35"/>
      <c r="L80" s="40"/>
    </row>
    <row r="81" spans="1:12" ht="21.75" customHeight="1" thickBot="1" x14ac:dyDescent="0.25">
      <c r="C81" s="139"/>
      <c r="D81" s="125"/>
      <c r="E81" s="133"/>
      <c r="F81" s="91">
        <f>SUM(F78:F79)</f>
        <v>1027931641</v>
      </c>
      <c r="H81" s="150">
        <f>SUM(H78:H79)</f>
        <v>732883030</v>
      </c>
      <c r="J81" s="91">
        <f>SUM(J78:J79)</f>
        <v>455645501</v>
      </c>
      <c r="L81" s="150">
        <f>SUM(L78:L79)</f>
        <v>438904623</v>
      </c>
    </row>
    <row r="82" spans="1:12" ht="21.75" customHeight="1" thickTop="1" x14ac:dyDescent="0.2">
      <c r="C82" s="139"/>
      <c r="D82" s="125"/>
      <c r="E82" s="133"/>
      <c r="F82" s="61"/>
      <c r="J82" s="61"/>
    </row>
    <row r="83" spans="1:12" ht="21.75" customHeight="1" x14ac:dyDescent="0.2">
      <c r="A83" s="122" t="s">
        <v>149</v>
      </c>
      <c r="B83" s="122"/>
      <c r="C83" s="139"/>
      <c r="E83" s="133"/>
      <c r="F83" s="35"/>
      <c r="H83" s="40"/>
      <c r="J83" s="35"/>
      <c r="L83" s="40"/>
    </row>
    <row r="84" spans="1:12" ht="21.75" customHeight="1" x14ac:dyDescent="0.2">
      <c r="A84" s="122"/>
      <c r="B84" s="122"/>
      <c r="C84" s="122" t="s">
        <v>150</v>
      </c>
      <c r="E84" s="133"/>
      <c r="F84" s="35"/>
      <c r="H84" s="40"/>
      <c r="J84" s="35"/>
      <c r="L84" s="40"/>
    </row>
    <row r="85" spans="1:12" ht="5.0999999999999996" customHeight="1" x14ac:dyDescent="0.2">
      <c r="C85" s="139"/>
      <c r="D85" s="125"/>
      <c r="E85" s="133"/>
      <c r="F85" s="35"/>
      <c r="H85" s="40"/>
      <c r="J85" s="35"/>
      <c r="L85" s="40"/>
    </row>
    <row r="86" spans="1:12" ht="21.75" customHeight="1" thickBot="1" x14ac:dyDescent="0.25">
      <c r="A86" s="133"/>
      <c r="B86" s="75" t="s">
        <v>61</v>
      </c>
      <c r="C86" s="139"/>
      <c r="D86" s="125"/>
      <c r="E86" s="133"/>
      <c r="F86" s="114">
        <f>F71/2800000000</f>
        <v>0.36910272142857142</v>
      </c>
      <c r="G86" s="143"/>
      <c r="H86" s="151">
        <v>0.29499999999999998</v>
      </c>
      <c r="I86" s="143"/>
      <c r="J86" s="114">
        <f>J71/2800000000</f>
        <v>0.16273053607142857</v>
      </c>
      <c r="K86" s="143"/>
      <c r="L86" s="152">
        <v>0.157</v>
      </c>
    </row>
    <row r="87" spans="1:12" ht="24.75" customHeight="1" thickTop="1" x14ac:dyDescent="0.2">
      <c r="A87" s="133"/>
      <c r="C87" s="139"/>
      <c r="D87" s="125"/>
      <c r="E87" s="133"/>
      <c r="F87" s="40"/>
      <c r="H87" s="40"/>
      <c r="J87" s="40"/>
      <c r="L87" s="40"/>
    </row>
    <row r="88" spans="1:12" ht="24.75" customHeight="1" x14ac:dyDescent="0.2">
      <c r="A88" s="133"/>
      <c r="C88" s="139"/>
      <c r="D88" s="125"/>
      <c r="E88" s="133"/>
      <c r="F88" s="298"/>
      <c r="H88" s="40"/>
      <c r="J88" s="106"/>
      <c r="L88" s="106"/>
    </row>
    <row r="89" spans="1:12" ht="21.75" customHeight="1" x14ac:dyDescent="0.2">
      <c r="A89" s="133"/>
      <c r="C89" s="139"/>
      <c r="D89" s="125"/>
      <c r="E89" s="133"/>
      <c r="F89" s="40"/>
      <c r="H89" s="40"/>
      <c r="J89" s="106"/>
      <c r="L89" s="106"/>
    </row>
    <row r="90" spans="1:12" ht="10.5" customHeight="1" x14ac:dyDescent="0.2">
      <c r="A90" s="133"/>
      <c r="C90" s="139"/>
      <c r="D90" s="125"/>
      <c r="E90" s="133"/>
      <c r="F90" s="40"/>
      <c r="H90" s="40"/>
      <c r="J90" s="106"/>
      <c r="L90" s="106"/>
    </row>
    <row r="91" spans="1:12" ht="22.35" customHeight="1" x14ac:dyDescent="0.2">
      <c r="A91" s="144" t="str">
        <f>+A45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1" s="145"/>
      <c r="C91" s="140"/>
      <c r="D91" s="129"/>
      <c r="E91" s="141"/>
      <c r="F91" s="131"/>
      <c r="G91" s="131"/>
      <c r="H91" s="52"/>
      <c r="I91" s="131"/>
      <c r="J91" s="131"/>
      <c r="K91" s="131"/>
      <c r="L91" s="52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C64"/>
  <sheetViews>
    <sheetView topLeftCell="A52" zoomScaleNormal="100" zoomScaleSheetLayoutView="115" workbookViewId="0">
      <selection activeCell="AB1" sqref="AB1"/>
    </sheetView>
  </sheetViews>
  <sheetFormatPr defaultColWidth="9.42578125" defaultRowHeight="19.350000000000001" customHeight="1" x14ac:dyDescent="0.2"/>
  <cols>
    <col min="1" max="1" width="1" style="165" customWidth="1"/>
    <col min="2" max="2" width="20.7109375" style="165" customWidth="1"/>
    <col min="3" max="3" width="6.42578125" style="182" customWidth="1"/>
    <col min="4" max="4" width="0.5703125" style="160" customWidth="1"/>
    <col min="5" max="5" width="10.5703125" style="173" customWidth="1"/>
    <col min="6" max="6" width="0.5703125" style="173" customWidth="1"/>
    <col min="7" max="7" width="10.42578125" style="173" customWidth="1"/>
    <col min="8" max="8" width="0.5703125" style="173" customWidth="1"/>
    <col min="9" max="9" width="9.5703125" style="173" customWidth="1"/>
    <col min="10" max="10" width="0.5703125" style="173" customWidth="1"/>
    <col min="11" max="11" width="10.42578125" style="173" customWidth="1"/>
    <col min="12" max="12" width="0.5703125" style="173" customWidth="1"/>
    <col min="13" max="13" width="14" style="173" customWidth="1"/>
    <col min="14" max="14" width="0.5703125" style="173" customWidth="1"/>
    <col min="15" max="15" width="9.5703125" style="173" bestFit="1" customWidth="1"/>
    <col min="16" max="16" width="0.5703125" style="173" customWidth="1"/>
    <col min="17" max="17" width="11.42578125" style="173" customWidth="1"/>
    <col min="18" max="18" width="0.5703125" style="173" customWidth="1"/>
    <col min="19" max="19" width="9.5703125" style="173" customWidth="1"/>
    <col min="20" max="20" width="0.5703125" style="173" customWidth="1"/>
    <col min="21" max="21" width="10.7109375" style="173" customWidth="1"/>
    <col min="22" max="22" width="0.5703125" style="173" customWidth="1"/>
    <col min="23" max="23" width="11" style="173" customWidth="1"/>
    <col min="24" max="24" width="0.5703125" style="173" customWidth="1"/>
    <col min="25" max="25" width="11.7109375" style="173" customWidth="1"/>
    <col min="26" max="26" width="0.5703125" style="173" customWidth="1"/>
    <col min="27" max="27" width="9.42578125" style="173" customWidth="1"/>
    <col min="28" max="28" width="0.5703125" style="165" customWidth="1"/>
    <col min="29" max="29" width="11.5703125" style="165" customWidth="1"/>
    <col min="30" max="16384" width="9.42578125" style="165"/>
  </cols>
  <sheetData>
    <row r="1" spans="1:29" s="34" customFormat="1" ht="21.75" customHeight="1" x14ac:dyDescent="0.2">
      <c r="A1" s="153" t="s">
        <v>51</v>
      </c>
      <c r="C1" s="154"/>
      <c r="D1" s="86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9" s="86" customFormat="1" ht="21.75" customHeight="1" x14ac:dyDescent="0.2">
      <c r="A2" s="155" t="s">
        <v>167</v>
      </c>
      <c r="C2" s="156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9" s="86" customFormat="1" ht="21.75" customHeight="1" x14ac:dyDescent="0.2">
      <c r="A3" s="105" t="str">
        <f>'P 7-8 (9m)'!A3</f>
        <v>สำหรับงวดเก้าเดือนสิ้นสุดวันที่ 31 ธันวาคม พ.ศ. 2566</v>
      </c>
      <c r="B3" s="49"/>
      <c r="C3" s="157"/>
      <c r="D3" s="49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49"/>
      <c r="AC3" s="49"/>
    </row>
    <row r="4" spans="1:29" s="160" customFormat="1" ht="21.75" customHeight="1" x14ac:dyDescent="0.2">
      <c r="A4" s="159"/>
      <c r="C4" s="161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 spans="1:29" s="185" customFormat="1" ht="21.75" customHeight="1" x14ac:dyDescent="0.2">
      <c r="A5" s="183"/>
      <c r="B5" s="183"/>
      <c r="C5" s="184"/>
      <c r="D5" s="290"/>
      <c r="E5" s="357" t="s">
        <v>175</v>
      </c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</row>
    <row r="6" spans="1:29" s="185" customFormat="1" ht="21.75" customHeight="1" x14ac:dyDescent="0.2">
      <c r="A6" s="183"/>
      <c r="B6" s="183"/>
      <c r="C6" s="184"/>
      <c r="D6" s="290"/>
      <c r="E6" s="358" t="s">
        <v>252</v>
      </c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358"/>
      <c r="AB6" s="358"/>
      <c r="AC6" s="358"/>
    </row>
    <row r="7" spans="1:29" s="185" customFormat="1" ht="21.75" customHeight="1" x14ac:dyDescent="0.2">
      <c r="A7" s="183"/>
      <c r="B7" s="183"/>
      <c r="C7" s="184"/>
      <c r="D7" s="290"/>
      <c r="E7" s="358" t="s">
        <v>140</v>
      </c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358"/>
      <c r="X7" s="358"/>
      <c r="Y7" s="358"/>
      <c r="Z7" s="186"/>
      <c r="AA7" s="186"/>
    </row>
    <row r="8" spans="1:29" s="185" customFormat="1" ht="21.75" customHeight="1" x14ac:dyDescent="0.2">
      <c r="A8" s="183"/>
      <c r="B8" s="183"/>
      <c r="C8" s="184"/>
      <c r="D8" s="290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8"/>
      <c r="P8" s="186"/>
      <c r="Q8" s="188"/>
      <c r="R8" s="186"/>
      <c r="S8" s="359" t="s">
        <v>129</v>
      </c>
      <c r="T8" s="359"/>
      <c r="U8" s="359"/>
      <c r="V8" s="359"/>
      <c r="W8" s="359"/>
      <c r="X8" s="186"/>
      <c r="Y8" s="186"/>
      <c r="Z8" s="186"/>
      <c r="AA8" s="186"/>
      <c r="AB8" s="186"/>
      <c r="AC8" s="186"/>
    </row>
    <row r="9" spans="1:29" s="185" customFormat="1" ht="21.75" customHeight="1" x14ac:dyDescent="0.2">
      <c r="A9" s="183"/>
      <c r="B9" s="183"/>
      <c r="C9" s="184"/>
      <c r="D9" s="291"/>
      <c r="E9" s="189"/>
      <c r="F9" s="189"/>
      <c r="G9" s="189"/>
      <c r="H9" s="189"/>
      <c r="I9" s="190"/>
      <c r="J9" s="190"/>
      <c r="K9" s="190"/>
      <c r="L9" s="190"/>
      <c r="M9" s="190"/>
      <c r="N9" s="187"/>
      <c r="P9" s="188"/>
      <c r="R9" s="188"/>
      <c r="S9" s="360" t="s">
        <v>62</v>
      </c>
      <c r="T9" s="360"/>
      <c r="U9" s="360"/>
      <c r="V9" s="191"/>
      <c r="W9" s="186"/>
      <c r="X9" s="188"/>
      <c r="Y9" s="188"/>
      <c r="Z9" s="188"/>
      <c r="AA9" s="192"/>
      <c r="AB9" s="188"/>
      <c r="AC9" s="188"/>
    </row>
    <row r="10" spans="1:29" s="185" customFormat="1" ht="21.75" customHeight="1" x14ac:dyDescent="0.2">
      <c r="A10" s="183"/>
      <c r="B10" s="183"/>
      <c r="C10" s="184"/>
      <c r="D10" s="291"/>
      <c r="E10" s="190"/>
      <c r="F10" s="189"/>
      <c r="G10" s="190"/>
      <c r="H10" s="189"/>
      <c r="N10" s="189"/>
      <c r="O10" s="188" t="s">
        <v>73</v>
      </c>
      <c r="P10" s="188"/>
      <c r="Q10" s="188"/>
      <c r="R10" s="188"/>
      <c r="S10" s="193"/>
      <c r="T10" s="188"/>
      <c r="U10" s="188" t="s">
        <v>100</v>
      </c>
      <c r="V10" s="188"/>
      <c r="X10" s="188"/>
      <c r="Y10" s="192"/>
      <c r="Z10" s="188"/>
      <c r="AA10" s="192"/>
      <c r="AB10" s="188"/>
      <c r="AC10" s="192"/>
    </row>
    <row r="11" spans="1:29" s="185" customFormat="1" ht="21.75" customHeight="1" x14ac:dyDescent="0.2">
      <c r="A11" s="183"/>
      <c r="B11" s="183"/>
      <c r="C11" s="184"/>
      <c r="D11" s="291"/>
      <c r="I11" s="356" t="s">
        <v>18</v>
      </c>
      <c r="J11" s="356"/>
      <c r="K11" s="356"/>
      <c r="L11" s="356"/>
      <c r="M11" s="356"/>
      <c r="O11" s="188" t="s">
        <v>74</v>
      </c>
      <c r="Q11" s="188"/>
      <c r="T11" s="188"/>
      <c r="U11" s="188" t="s">
        <v>101</v>
      </c>
      <c r="V11" s="188"/>
      <c r="W11" s="188" t="s">
        <v>28</v>
      </c>
    </row>
    <row r="12" spans="1:29" s="185" customFormat="1" ht="21.75" customHeight="1" x14ac:dyDescent="0.2">
      <c r="A12" s="183"/>
      <c r="B12" s="183"/>
      <c r="C12" s="184"/>
      <c r="D12" s="291"/>
      <c r="E12" s="189" t="s">
        <v>37</v>
      </c>
      <c r="F12" s="189"/>
      <c r="G12" s="189"/>
      <c r="H12" s="189"/>
      <c r="I12" s="189" t="s">
        <v>47</v>
      </c>
      <c r="J12" s="187"/>
      <c r="K12" s="189"/>
      <c r="L12" s="189"/>
      <c r="M12" s="189" t="s">
        <v>117</v>
      </c>
      <c r="N12" s="189"/>
      <c r="O12" s="188" t="s">
        <v>75</v>
      </c>
      <c r="P12" s="188"/>
      <c r="Q12" s="188" t="s">
        <v>199</v>
      </c>
      <c r="R12" s="188"/>
      <c r="S12" s="188" t="s">
        <v>182</v>
      </c>
      <c r="T12" s="188"/>
      <c r="U12" s="188" t="s">
        <v>102</v>
      </c>
      <c r="V12" s="188"/>
      <c r="W12" s="188" t="s">
        <v>46</v>
      </c>
      <c r="X12" s="188"/>
      <c r="Y12" s="188" t="s">
        <v>25</v>
      </c>
      <c r="Z12" s="188"/>
      <c r="AA12" s="188" t="s">
        <v>38</v>
      </c>
      <c r="AB12" s="188"/>
      <c r="AC12" s="188"/>
    </row>
    <row r="13" spans="1:29" s="185" customFormat="1" ht="21.75" customHeight="1" x14ac:dyDescent="0.2">
      <c r="A13" s="183"/>
      <c r="B13" s="183"/>
      <c r="D13" s="292"/>
      <c r="E13" s="189" t="s">
        <v>66</v>
      </c>
      <c r="F13" s="189"/>
      <c r="G13" s="189" t="s">
        <v>107</v>
      </c>
      <c r="I13" s="194" t="s">
        <v>49</v>
      </c>
      <c r="J13" s="187"/>
      <c r="K13" s="189"/>
      <c r="L13" s="189"/>
      <c r="M13" s="189" t="s">
        <v>115</v>
      </c>
      <c r="O13" s="188" t="s">
        <v>76</v>
      </c>
      <c r="P13" s="188"/>
      <c r="Q13" s="188" t="s">
        <v>200</v>
      </c>
      <c r="R13" s="188"/>
      <c r="S13" s="188" t="s">
        <v>41</v>
      </c>
      <c r="T13" s="188"/>
      <c r="U13" s="188" t="s">
        <v>183</v>
      </c>
      <c r="V13" s="188"/>
      <c r="W13" s="188" t="s">
        <v>184</v>
      </c>
      <c r="X13" s="188"/>
      <c r="Y13" s="188" t="s">
        <v>162</v>
      </c>
      <c r="Z13" s="188"/>
      <c r="AA13" s="188" t="s">
        <v>210</v>
      </c>
      <c r="AB13" s="188"/>
      <c r="AC13" s="188" t="s">
        <v>28</v>
      </c>
    </row>
    <row r="14" spans="1:29" s="185" customFormat="1" ht="21.75" customHeight="1" x14ac:dyDescent="0.2">
      <c r="A14" s="183"/>
      <c r="B14" s="183"/>
      <c r="C14" s="294"/>
      <c r="D14" s="291"/>
      <c r="E14" s="195" t="s">
        <v>161</v>
      </c>
      <c r="F14" s="189"/>
      <c r="G14" s="195" t="s">
        <v>108</v>
      </c>
      <c r="H14" s="189"/>
      <c r="I14" s="195" t="s">
        <v>48</v>
      </c>
      <c r="J14" s="189"/>
      <c r="K14" s="195" t="s">
        <v>26</v>
      </c>
      <c r="L14" s="189"/>
      <c r="M14" s="195" t="s">
        <v>113</v>
      </c>
      <c r="N14" s="189"/>
      <c r="O14" s="196" t="s">
        <v>72</v>
      </c>
      <c r="P14" s="188"/>
      <c r="Q14" s="196" t="s">
        <v>201</v>
      </c>
      <c r="R14" s="188"/>
      <c r="S14" s="196" t="s">
        <v>40</v>
      </c>
      <c r="T14" s="188"/>
      <c r="U14" s="197" t="s">
        <v>154</v>
      </c>
      <c r="V14" s="188"/>
      <c r="W14" s="196" t="s">
        <v>185</v>
      </c>
      <c r="X14" s="188"/>
      <c r="Y14" s="196" t="s">
        <v>27</v>
      </c>
      <c r="Z14" s="188"/>
      <c r="AA14" s="196" t="s">
        <v>209</v>
      </c>
      <c r="AB14" s="188"/>
      <c r="AC14" s="196" t="s">
        <v>128</v>
      </c>
    </row>
    <row r="15" spans="1:29" ht="6" customHeight="1" x14ac:dyDescent="0.2">
      <c r="C15" s="171"/>
      <c r="D15" s="293"/>
      <c r="E15" s="168"/>
      <c r="F15" s="168"/>
      <c r="G15" s="166"/>
      <c r="H15" s="168"/>
      <c r="I15" s="168"/>
      <c r="J15" s="168"/>
      <c r="K15" s="168"/>
      <c r="L15" s="168"/>
      <c r="M15" s="168"/>
      <c r="N15" s="168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</row>
    <row r="16" spans="1:29" s="172" customFormat="1" ht="21.75" customHeight="1" x14ac:dyDescent="0.2">
      <c r="A16" s="201" t="s">
        <v>124</v>
      </c>
      <c r="B16" s="201"/>
      <c r="C16" s="164"/>
      <c r="D16" s="293"/>
      <c r="E16" s="168"/>
      <c r="F16" s="168"/>
      <c r="G16" s="166"/>
      <c r="H16" s="168"/>
      <c r="I16" s="168"/>
      <c r="J16" s="168"/>
      <c r="K16" s="168"/>
      <c r="L16" s="168"/>
      <c r="M16" s="168"/>
      <c r="N16" s="168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</row>
    <row r="17" spans="1:29" s="172" customFormat="1" ht="21.75" customHeight="1" x14ac:dyDescent="0.2">
      <c r="B17" s="201" t="s">
        <v>203</v>
      </c>
      <c r="C17" s="164"/>
      <c r="D17" s="293"/>
      <c r="E17" s="173">
        <v>2800000000</v>
      </c>
      <c r="F17" s="173"/>
      <c r="G17" s="173">
        <v>3274182000</v>
      </c>
      <c r="H17" s="173"/>
      <c r="I17" s="173">
        <v>280000000</v>
      </c>
      <c r="J17" s="173"/>
      <c r="K17" s="173">
        <v>4856357497</v>
      </c>
      <c r="L17" s="173"/>
      <c r="M17" s="173">
        <v>-27785754</v>
      </c>
      <c r="N17" s="173"/>
      <c r="O17" s="173">
        <v>701719893</v>
      </c>
      <c r="P17" s="173"/>
      <c r="Q17" s="173">
        <v>-6197998</v>
      </c>
      <c r="R17" s="173"/>
      <c r="S17" s="173">
        <v>-67967865</v>
      </c>
      <c r="T17" s="173"/>
      <c r="U17" s="173">
        <v>-24837179</v>
      </c>
      <c r="V17" s="173"/>
      <c r="W17" s="173">
        <f>SUM(S17:U17)</f>
        <v>-92805044</v>
      </c>
      <c r="X17" s="173"/>
      <c r="Y17" s="173">
        <f>SUM(E17:Q17,W17)</f>
        <v>11785470594</v>
      </c>
      <c r="Z17" s="173"/>
      <c r="AA17" s="173">
        <v>26919165</v>
      </c>
      <c r="AB17" s="173"/>
      <c r="AC17" s="173">
        <f>SUM(Y17:AA17)</f>
        <v>11812389759</v>
      </c>
    </row>
    <row r="18" spans="1:29" s="172" customFormat="1" ht="21.75" customHeight="1" x14ac:dyDescent="0.2">
      <c r="A18" s="201" t="s">
        <v>231</v>
      </c>
      <c r="B18" s="202"/>
      <c r="C18" s="164"/>
      <c r="D18" s="293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7"/>
      <c r="Q18" s="168"/>
      <c r="R18" s="167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</row>
    <row r="19" spans="1:29" s="172" customFormat="1" ht="21.75" customHeight="1" x14ac:dyDescent="0.2">
      <c r="A19" s="201"/>
      <c r="B19" s="201" t="s">
        <v>232</v>
      </c>
      <c r="C19" s="164"/>
      <c r="D19" s="293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7"/>
      <c r="Q19" s="168"/>
      <c r="R19" s="167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</row>
    <row r="20" spans="1:29" s="172" customFormat="1" ht="21.75" customHeight="1" x14ac:dyDescent="0.2">
      <c r="A20" s="172" t="s">
        <v>257</v>
      </c>
      <c r="B20" s="202"/>
      <c r="C20" s="182"/>
      <c r="D20" s="293"/>
      <c r="E20" s="166"/>
      <c r="F20" s="168"/>
      <c r="G20" s="166"/>
      <c r="H20" s="168"/>
      <c r="I20" s="166"/>
      <c r="J20" s="168"/>
      <c r="K20" s="166"/>
      <c r="L20" s="168"/>
      <c r="M20" s="166"/>
      <c r="N20" s="168"/>
      <c r="O20" s="166"/>
      <c r="P20" s="167"/>
      <c r="Q20" s="166"/>
      <c r="R20" s="167"/>
      <c r="S20" s="166"/>
      <c r="T20" s="166"/>
      <c r="U20" s="166"/>
      <c r="V20" s="166"/>
      <c r="W20" s="173"/>
      <c r="X20" s="166"/>
      <c r="Y20" s="173"/>
      <c r="Z20" s="166"/>
      <c r="AA20" s="166"/>
      <c r="AB20" s="166"/>
      <c r="AC20" s="166"/>
    </row>
    <row r="21" spans="1:29" s="172" customFormat="1" ht="21.75" customHeight="1" x14ac:dyDescent="0.2">
      <c r="B21" s="172" t="s">
        <v>258</v>
      </c>
      <c r="C21" s="182"/>
      <c r="D21" s="293"/>
      <c r="E21" s="166">
        <v>0</v>
      </c>
      <c r="F21" s="168"/>
      <c r="G21" s="166">
        <v>0</v>
      </c>
      <c r="H21" s="168"/>
      <c r="I21" s="166">
        <v>0</v>
      </c>
      <c r="J21" s="168"/>
      <c r="K21" s="166">
        <v>0</v>
      </c>
      <c r="L21" s="168"/>
      <c r="M21" s="166">
        <v>0</v>
      </c>
      <c r="N21" s="168"/>
      <c r="O21" s="166">
        <v>0</v>
      </c>
      <c r="P21" s="167"/>
      <c r="Q21" s="166">
        <v>0</v>
      </c>
      <c r="R21" s="167"/>
      <c r="S21" s="166">
        <v>0</v>
      </c>
      <c r="T21" s="166"/>
      <c r="U21" s="166">
        <v>0</v>
      </c>
      <c r="V21" s="166"/>
      <c r="W21" s="173">
        <f>SUM(S21:U21)</f>
        <v>0</v>
      </c>
      <c r="X21" s="173"/>
      <c r="Y21" s="173">
        <f>SUM(E21:Q21,W21)</f>
        <v>0</v>
      </c>
      <c r="Z21" s="166"/>
      <c r="AA21" s="166">
        <v>149403</v>
      </c>
      <c r="AB21" s="166"/>
      <c r="AC21" s="173">
        <f>SUM(Y21:AA21)</f>
        <v>149403</v>
      </c>
    </row>
    <row r="22" spans="1:29" s="172" customFormat="1" ht="21.75" customHeight="1" x14ac:dyDescent="0.2">
      <c r="A22" s="172" t="s">
        <v>233</v>
      </c>
      <c r="B22" s="282"/>
      <c r="C22" s="182"/>
      <c r="D22" s="293"/>
      <c r="E22" s="166">
        <v>0</v>
      </c>
      <c r="F22" s="168"/>
      <c r="G22" s="166">
        <v>0</v>
      </c>
      <c r="H22" s="168"/>
      <c r="I22" s="166">
        <v>0</v>
      </c>
      <c r="J22" s="168"/>
      <c r="K22" s="166">
        <v>-839996438</v>
      </c>
      <c r="L22" s="168"/>
      <c r="M22" s="166">
        <v>0</v>
      </c>
      <c r="N22" s="168"/>
      <c r="O22" s="166">
        <v>0</v>
      </c>
      <c r="P22" s="167"/>
      <c r="Q22" s="166">
        <v>0</v>
      </c>
      <c r="R22" s="167"/>
      <c r="S22" s="166">
        <v>0</v>
      </c>
      <c r="T22" s="166"/>
      <c r="U22" s="166">
        <v>0</v>
      </c>
      <c r="V22" s="166"/>
      <c r="W22" s="173">
        <f>SUM(S22:U22)</f>
        <v>0</v>
      </c>
      <c r="X22" s="173"/>
      <c r="Y22" s="173">
        <f>SUM(E22:Q22,W22)</f>
        <v>-839996438</v>
      </c>
      <c r="Z22" s="166"/>
      <c r="AA22" s="166">
        <v>0</v>
      </c>
      <c r="AB22" s="166"/>
      <c r="AC22" s="173">
        <f>SUM(Y22:AA22)</f>
        <v>-839996438</v>
      </c>
    </row>
    <row r="23" spans="1:29" s="172" customFormat="1" ht="21.75" customHeight="1" x14ac:dyDescent="0.2">
      <c r="A23" s="172" t="s">
        <v>118</v>
      </c>
      <c r="B23" s="202"/>
      <c r="C23" s="182"/>
      <c r="D23" s="293"/>
      <c r="E23" s="166">
        <v>0</v>
      </c>
      <c r="F23" s="168"/>
      <c r="G23" s="166">
        <v>0</v>
      </c>
      <c r="H23" s="168"/>
      <c r="I23" s="166">
        <v>0</v>
      </c>
      <c r="J23" s="168"/>
      <c r="K23" s="166">
        <v>826078920</v>
      </c>
      <c r="L23" s="168"/>
      <c r="M23" s="166">
        <v>0</v>
      </c>
      <c r="N23" s="168"/>
      <c r="O23" s="166">
        <v>0</v>
      </c>
      <c r="P23" s="167"/>
      <c r="Q23" s="166">
        <v>0</v>
      </c>
      <c r="R23" s="167"/>
      <c r="S23" s="166">
        <v>0</v>
      </c>
      <c r="T23" s="166"/>
      <c r="U23" s="166">
        <v>0</v>
      </c>
      <c r="V23" s="166"/>
      <c r="W23" s="173">
        <f>SUM(S23:U23)</f>
        <v>0</v>
      </c>
      <c r="X23" s="173"/>
      <c r="Y23" s="173">
        <f>SUM(E23:Q23,W23)</f>
        <v>826078920</v>
      </c>
      <c r="Z23" s="166"/>
      <c r="AA23" s="166">
        <v>2151209</v>
      </c>
      <c r="AB23" s="166"/>
      <c r="AC23" s="173">
        <f>SUM(Y23:AA23)</f>
        <v>828230129</v>
      </c>
    </row>
    <row r="24" spans="1:29" s="172" customFormat="1" ht="21.75" customHeight="1" x14ac:dyDescent="0.2">
      <c r="A24" s="172" t="s">
        <v>169</v>
      </c>
      <c r="B24" s="202"/>
      <c r="C24" s="182"/>
      <c r="D24" s="293"/>
      <c r="E24" s="200">
        <v>0</v>
      </c>
      <c r="F24" s="168"/>
      <c r="G24" s="200">
        <v>0</v>
      </c>
      <c r="H24" s="168"/>
      <c r="I24" s="200">
        <v>0</v>
      </c>
      <c r="J24" s="168"/>
      <c r="K24" s="200">
        <v>0</v>
      </c>
      <c r="L24" s="168"/>
      <c r="M24" s="200">
        <v>0</v>
      </c>
      <c r="N24" s="168"/>
      <c r="O24" s="200">
        <v>0</v>
      </c>
      <c r="P24" s="167"/>
      <c r="Q24" s="200">
        <v>0</v>
      </c>
      <c r="R24" s="167"/>
      <c r="S24" s="200">
        <v>-74578251</v>
      </c>
      <c r="T24" s="166"/>
      <c r="U24" s="200">
        <v>-20440708</v>
      </c>
      <c r="V24" s="166"/>
      <c r="W24" s="203">
        <f>SUM(S24:U24)</f>
        <v>-95018959</v>
      </c>
      <c r="X24" s="173"/>
      <c r="Y24" s="203">
        <f>SUM(E24:Q24,W24)</f>
        <v>-95018959</v>
      </c>
      <c r="Z24" s="166"/>
      <c r="AA24" s="200">
        <v>-328140</v>
      </c>
      <c r="AB24" s="166"/>
      <c r="AC24" s="203">
        <f>SUM(Y24:AA24)</f>
        <v>-95347099</v>
      </c>
    </row>
    <row r="25" spans="1:29" s="172" customFormat="1" ht="6" customHeight="1" x14ac:dyDescent="0.2">
      <c r="B25" s="202"/>
      <c r="C25" s="164"/>
      <c r="D25" s="293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70"/>
      <c r="Q25" s="169"/>
      <c r="R25" s="170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</row>
    <row r="26" spans="1:29" s="172" customFormat="1" ht="21.75" customHeight="1" x14ac:dyDescent="0.2">
      <c r="A26" s="201" t="s">
        <v>186</v>
      </c>
      <c r="B26" s="202"/>
      <c r="C26" s="164"/>
      <c r="D26" s="293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70"/>
      <c r="Q26" s="169"/>
      <c r="R26" s="170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</row>
    <row r="27" spans="1:29" s="172" customFormat="1" ht="21.75" customHeight="1" thickBot="1" x14ac:dyDescent="0.25">
      <c r="B27" s="201" t="s">
        <v>251</v>
      </c>
      <c r="C27" s="164"/>
      <c r="D27" s="293"/>
      <c r="E27" s="204">
        <f>SUM(E17:E24)</f>
        <v>2800000000</v>
      </c>
      <c r="F27" s="168"/>
      <c r="G27" s="204">
        <f>SUM(G17:G24)</f>
        <v>3274182000</v>
      </c>
      <c r="H27" s="168"/>
      <c r="I27" s="204">
        <f>SUM(I17:I24)</f>
        <v>280000000</v>
      </c>
      <c r="J27" s="168"/>
      <c r="K27" s="204">
        <f>SUM(K17:K24)</f>
        <v>4842439979</v>
      </c>
      <c r="L27" s="168"/>
      <c r="M27" s="204">
        <f>SUM(M17:M24)</f>
        <v>-27785754</v>
      </c>
      <c r="N27" s="168"/>
      <c r="O27" s="204">
        <f>SUM(O17:O24)</f>
        <v>701719893</v>
      </c>
      <c r="P27" s="167"/>
      <c r="Q27" s="204">
        <f>SUM(Q17:Q24)</f>
        <v>-6197998</v>
      </c>
      <c r="R27" s="167"/>
      <c r="S27" s="204">
        <f>SUM(S17:S24)</f>
        <v>-142546116</v>
      </c>
      <c r="T27" s="168"/>
      <c r="U27" s="204">
        <f>SUM(U17:U24)</f>
        <v>-45277887</v>
      </c>
      <c r="V27" s="168"/>
      <c r="W27" s="204">
        <f>SUM(W17:W24)</f>
        <v>-187824003</v>
      </c>
      <c r="X27" s="168"/>
      <c r="Y27" s="204">
        <f>SUM(Y17:Y24)</f>
        <v>11676534117</v>
      </c>
      <c r="Z27" s="168"/>
      <c r="AA27" s="204">
        <f>SUM(AA17:AA24)</f>
        <v>28891637</v>
      </c>
      <c r="AB27" s="168"/>
      <c r="AC27" s="204">
        <f>SUM(AC17:AC24)</f>
        <v>11705425754</v>
      </c>
    </row>
    <row r="28" spans="1:29" ht="21.75" customHeight="1" thickTop="1" x14ac:dyDescent="0.2">
      <c r="C28" s="164"/>
      <c r="D28" s="293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62"/>
      <c r="R28" s="174"/>
      <c r="S28" s="174"/>
      <c r="T28" s="174"/>
      <c r="U28" s="174"/>
      <c r="V28" s="174"/>
      <c r="W28" s="174"/>
      <c r="X28" s="174"/>
      <c r="Y28" s="174"/>
      <c r="Z28" s="174"/>
      <c r="AA28" s="174"/>
    </row>
    <row r="29" spans="1:29" ht="21.75" customHeight="1" x14ac:dyDescent="0.2">
      <c r="C29" s="164"/>
      <c r="D29" s="293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62"/>
      <c r="R29" s="174"/>
      <c r="S29" s="174"/>
      <c r="T29" s="174"/>
      <c r="U29" s="174"/>
      <c r="V29" s="174"/>
      <c r="W29" s="174"/>
      <c r="X29" s="174"/>
      <c r="Y29" s="174"/>
      <c r="Z29" s="174"/>
      <c r="AA29" s="174"/>
    </row>
    <row r="30" spans="1:29" ht="21.75" customHeight="1" x14ac:dyDescent="0.2">
      <c r="C30" s="164"/>
      <c r="D30" s="293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62"/>
      <c r="R30" s="174"/>
      <c r="S30" s="174"/>
      <c r="T30" s="174"/>
      <c r="U30" s="174"/>
      <c r="V30" s="174"/>
      <c r="W30" s="174"/>
      <c r="X30" s="174"/>
      <c r="Y30" s="174"/>
      <c r="Z30" s="174"/>
      <c r="AA30" s="174"/>
    </row>
    <row r="31" spans="1:29" ht="11.25" customHeight="1" x14ac:dyDescent="0.2">
      <c r="C31" s="164"/>
      <c r="D31" s="293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62"/>
      <c r="R31" s="174"/>
      <c r="S31" s="174"/>
      <c r="T31" s="174"/>
      <c r="U31" s="174"/>
      <c r="V31" s="174"/>
      <c r="W31" s="174"/>
      <c r="X31" s="174"/>
      <c r="Y31" s="174"/>
      <c r="Z31" s="174"/>
      <c r="AA31" s="174"/>
    </row>
    <row r="32" spans="1:29" ht="22.35" customHeight="1" x14ac:dyDescent="0.2">
      <c r="A32" s="49" t="str">
        <f>'2-4'!A94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32" s="175"/>
      <c r="C32" s="176"/>
      <c r="D32" s="175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</row>
    <row r="33" spans="1:29" s="34" customFormat="1" ht="21.75" customHeight="1" x14ac:dyDescent="0.2">
      <c r="A33" s="153" t="str">
        <f>+A1</f>
        <v>บริษัท อีสเทิร์นโพลีเมอร์ กรุ๊ป จำกัด (มหาชน)</v>
      </c>
      <c r="C33" s="154"/>
      <c r="D33" s="8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9" s="86" customFormat="1" ht="21.75" customHeight="1" x14ac:dyDescent="0.2">
      <c r="A34" s="155" t="s">
        <v>167</v>
      </c>
      <c r="C34" s="156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</row>
    <row r="35" spans="1:29" s="86" customFormat="1" ht="21.75" customHeight="1" x14ac:dyDescent="0.2">
      <c r="A35" s="105" t="str">
        <f>+A3</f>
        <v>สำหรับงวดเก้าเดือนสิ้นสุดวันที่ 31 ธันวาคม พ.ศ. 2566</v>
      </c>
      <c r="B35" s="49"/>
      <c r="C35" s="157"/>
      <c r="D35" s="49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49"/>
      <c r="AC35" s="49"/>
    </row>
    <row r="36" spans="1:29" s="160" customFormat="1" ht="21.75" customHeight="1" x14ac:dyDescent="0.2">
      <c r="A36" s="159"/>
      <c r="C36" s="161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</row>
    <row r="37" spans="1:29" s="185" customFormat="1" ht="21.75" customHeight="1" x14ac:dyDescent="0.2">
      <c r="A37" s="183"/>
      <c r="B37" s="183"/>
      <c r="C37" s="184"/>
      <c r="D37" s="290"/>
      <c r="E37" s="357" t="s">
        <v>175</v>
      </c>
      <c r="F37" s="357"/>
      <c r="G37" s="357"/>
      <c r="H37" s="357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</row>
    <row r="38" spans="1:29" s="185" customFormat="1" ht="21.75" customHeight="1" x14ac:dyDescent="0.2">
      <c r="A38" s="183"/>
      <c r="B38" s="183"/>
      <c r="C38" s="184"/>
      <c r="D38" s="290"/>
      <c r="E38" s="358" t="s">
        <v>250</v>
      </c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  <c r="X38" s="358"/>
      <c r="Y38" s="358"/>
      <c r="Z38" s="358"/>
      <c r="AA38" s="358"/>
      <c r="AB38" s="358"/>
      <c r="AC38" s="358"/>
    </row>
    <row r="39" spans="1:29" s="185" customFormat="1" ht="21.75" customHeight="1" x14ac:dyDescent="0.2">
      <c r="A39" s="183"/>
      <c r="B39" s="183"/>
      <c r="C39" s="184"/>
      <c r="D39" s="290"/>
      <c r="E39" s="358" t="s">
        <v>140</v>
      </c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  <c r="W39" s="358"/>
      <c r="X39" s="358"/>
      <c r="Y39" s="358"/>
      <c r="Z39" s="186"/>
      <c r="AA39" s="186"/>
    </row>
    <row r="40" spans="1:29" s="185" customFormat="1" ht="21.75" customHeight="1" x14ac:dyDescent="0.2">
      <c r="A40" s="183"/>
      <c r="B40" s="183"/>
      <c r="C40" s="184"/>
      <c r="D40" s="290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8"/>
      <c r="P40" s="186"/>
      <c r="Q40" s="188"/>
      <c r="R40" s="186"/>
      <c r="S40" s="359" t="s">
        <v>129</v>
      </c>
      <c r="T40" s="359"/>
      <c r="U40" s="359"/>
      <c r="V40" s="359"/>
      <c r="W40" s="359"/>
      <c r="X40" s="186"/>
      <c r="Y40" s="186"/>
      <c r="Z40" s="186"/>
      <c r="AA40" s="186"/>
      <c r="AB40" s="186"/>
      <c r="AC40" s="186"/>
    </row>
    <row r="41" spans="1:29" s="185" customFormat="1" ht="21.75" customHeight="1" x14ac:dyDescent="0.2">
      <c r="A41" s="183"/>
      <c r="B41" s="183"/>
      <c r="C41" s="184"/>
      <c r="D41" s="291"/>
      <c r="E41" s="189"/>
      <c r="F41" s="189"/>
      <c r="G41" s="189"/>
      <c r="H41" s="189"/>
      <c r="I41" s="190"/>
      <c r="J41" s="190"/>
      <c r="K41" s="190"/>
      <c r="L41" s="190"/>
      <c r="M41" s="190"/>
      <c r="N41" s="187"/>
      <c r="P41" s="188"/>
      <c r="R41" s="188"/>
      <c r="S41" s="360" t="s">
        <v>62</v>
      </c>
      <c r="T41" s="360"/>
      <c r="U41" s="360"/>
      <c r="V41" s="191"/>
      <c r="W41" s="186"/>
      <c r="X41" s="188"/>
      <c r="Y41" s="188"/>
      <c r="Z41" s="188"/>
      <c r="AA41" s="192"/>
      <c r="AB41" s="188"/>
      <c r="AC41" s="188"/>
    </row>
    <row r="42" spans="1:29" s="185" customFormat="1" ht="21.75" customHeight="1" x14ac:dyDescent="0.2">
      <c r="A42" s="183"/>
      <c r="B42" s="183"/>
      <c r="C42" s="184"/>
      <c r="D42" s="291"/>
      <c r="E42" s="190"/>
      <c r="F42" s="189"/>
      <c r="G42" s="190"/>
      <c r="H42" s="189"/>
      <c r="N42" s="189"/>
      <c r="O42" s="188" t="s">
        <v>73</v>
      </c>
      <c r="P42" s="188"/>
      <c r="Q42" s="188"/>
      <c r="R42" s="188"/>
      <c r="S42" s="193"/>
      <c r="T42" s="188"/>
      <c r="U42" s="188" t="s">
        <v>100</v>
      </c>
      <c r="V42" s="188"/>
      <c r="X42" s="188"/>
      <c r="Y42" s="192"/>
      <c r="Z42" s="188"/>
      <c r="AA42" s="192"/>
      <c r="AB42" s="188"/>
      <c r="AC42" s="192"/>
    </row>
    <row r="43" spans="1:29" s="185" customFormat="1" ht="21.75" customHeight="1" x14ac:dyDescent="0.2">
      <c r="A43" s="183"/>
      <c r="B43" s="183"/>
      <c r="C43" s="184"/>
      <c r="D43" s="291"/>
      <c r="I43" s="356" t="s">
        <v>18</v>
      </c>
      <c r="J43" s="356"/>
      <c r="K43" s="356"/>
      <c r="L43" s="356"/>
      <c r="M43" s="356"/>
      <c r="O43" s="188" t="s">
        <v>74</v>
      </c>
      <c r="T43" s="188"/>
      <c r="U43" s="188" t="s">
        <v>101</v>
      </c>
      <c r="V43" s="188"/>
      <c r="W43" s="188" t="s">
        <v>28</v>
      </c>
    </row>
    <row r="44" spans="1:29" s="185" customFormat="1" ht="21.75" customHeight="1" x14ac:dyDescent="0.2">
      <c r="A44" s="183"/>
      <c r="B44" s="183"/>
      <c r="C44" s="184"/>
      <c r="D44" s="291"/>
      <c r="E44" s="189" t="s">
        <v>37</v>
      </c>
      <c r="F44" s="189"/>
      <c r="G44" s="189"/>
      <c r="H44" s="189"/>
      <c r="I44" s="189" t="s">
        <v>47</v>
      </c>
      <c r="J44" s="187"/>
      <c r="K44" s="189"/>
      <c r="L44" s="189"/>
      <c r="M44" s="189" t="s">
        <v>117</v>
      </c>
      <c r="N44" s="189"/>
      <c r="O44" s="188" t="s">
        <v>75</v>
      </c>
      <c r="P44" s="188"/>
      <c r="Q44" s="188" t="s">
        <v>199</v>
      </c>
      <c r="R44" s="188"/>
      <c r="S44" s="188" t="s">
        <v>182</v>
      </c>
      <c r="T44" s="188"/>
      <c r="U44" s="188" t="s">
        <v>102</v>
      </c>
      <c r="V44" s="188"/>
      <c r="W44" s="188" t="s">
        <v>46</v>
      </c>
      <c r="X44" s="188"/>
      <c r="Y44" s="188" t="s">
        <v>25</v>
      </c>
      <c r="Z44" s="188"/>
      <c r="AA44" s="188" t="s">
        <v>38</v>
      </c>
      <c r="AB44" s="188"/>
      <c r="AC44" s="188"/>
    </row>
    <row r="45" spans="1:29" s="185" customFormat="1" ht="21.75" customHeight="1" x14ac:dyDescent="0.2">
      <c r="A45" s="183"/>
      <c r="B45" s="183"/>
      <c r="D45" s="292"/>
      <c r="E45" s="189" t="s">
        <v>66</v>
      </c>
      <c r="F45" s="189"/>
      <c r="G45" s="189" t="s">
        <v>107</v>
      </c>
      <c r="I45" s="194" t="s">
        <v>49</v>
      </c>
      <c r="J45" s="187"/>
      <c r="K45" s="189"/>
      <c r="L45" s="189"/>
      <c r="M45" s="189" t="s">
        <v>115</v>
      </c>
      <c r="O45" s="188" t="s">
        <v>76</v>
      </c>
      <c r="P45" s="188"/>
      <c r="Q45" s="188" t="s">
        <v>200</v>
      </c>
      <c r="R45" s="188"/>
      <c r="S45" s="188" t="s">
        <v>41</v>
      </c>
      <c r="T45" s="188"/>
      <c r="U45" s="188" t="s">
        <v>183</v>
      </c>
      <c r="V45" s="188"/>
      <c r="W45" s="188" t="s">
        <v>184</v>
      </c>
      <c r="X45" s="188"/>
      <c r="Y45" s="188" t="s">
        <v>162</v>
      </c>
      <c r="Z45" s="188"/>
      <c r="AA45" s="188" t="s">
        <v>39</v>
      </c>
      <c r="AB45" s="188"/>
      <c r="AC45" s="188" t="s">
        <v>28</v>
      </c>
    </row>
    <row r="46" spans="1:29" s="185" customFormat="1" ht="21.75" customHeight="1" x14ac:dyDescent="0.2">
      <c r="A46" s="183"/>
      <c r="B46" s="183"/>
      <c r="C46" s="295" t="s">
        <v>0</v>
      </c>
      <c r="D46" s="291"/>
      <c r="E46" s="195" t="s">
        <v>161</v>
      </c>
      <c r="F46" s="189"/>
      <c r="G46" s="195" t="s">
        <v>108</v>
      </c>
      <c r="H46" s="189"/>
      <c r="I46" s="195" t="s">
        <v>48</v>
      </c>
      <c r="J46" s="189"/>
      <c r="K46" s="195" t="s">
        <v>26</v>
      </c>
      <c r="L46" s="189"/>
      <c r="M46" s="195" t="s">
        <v>113</v>
      </c>
      <c r="N46" s="189"/>
      <c r="O46" s="196" t="s">
        <v>72</v>
      </c>
      <c r="P46" s="188"/>
      <c r="Q46" s="196" t="s">
        <v>201</v>
      </c>
      <c r="R46" s="188"/>
      <c r="S46" s="196" t="s">
        <v>40</v>
      </c>
      <c r="T46" s="188"/>
      <c r="U46" s="197" t="s">
        <v>154</v>
      </c>
      <c r="V46" s="188"/>
      <c r="W46" s="196" t="s">
        <v>185</v>
      </c>
      <c r="X46" s="188"/>
      <c r="Y46" s="196" t="s">
        <v>27</v>
      </c>
      <c r="Z46" s="188"/>
      <c r="AA46" s="196" t="s">
        <v>63</v>
      </c>
      <c r="AB46" s="188"/>
      <c r="AC46" s="196" t="s">
        <v>128</v>
      </c>
    </row>
    <row r="47" spans="1:29" ht="6" customHeight="1" x14ac:dyDescent="0.2">
      <c r="C47" s="171"/>
      <c r="D47" s="293"/>
      <c r="E47" s="178"/>
      <c r="F47" s="168"/>
      <c r="G47" s="179"/>
      <c r="H47" s="168"/>
      <c r="I47" s="178"/>
      <c r="J47" s="168"/>
      <c r="K47" s="178"/>
      <c r="L47" s="168"/>
      <c r="M47" s="178"/>
      <c r="N47" s="168"/>
      <c r="O47" s="180"/>
      <c r="P47" s="167"/>
      <c r="Q47" s="180"/>
      <c r="R47" s="167"/>
      <c r="S47" s="180"/>
      <c r="T47" s="167"/>
      <c r="U47" s="180"/>
      <c r="V47" s="167"/>
      <c r="W47" s="180"/>
      <c r="X47" s="167"/>
      <c r="Y47" s="180"/>
      <c r="Z47" s="167"/>
      <c r="AA47" s="180"/>
      <c r="AB47" s="167"/>
      <c r="AC47" s="180"/>
    </row>
    <row r="48" spans="1:29" ht="21.75" customHeight="1" x14ac:dyDescent="0.2">
      <c r="A48" s="185" t="s">
        <v>124</v>
      </c>
      <c r="B48" s="185"/>
      <c r="C48" s="171"/>
      <c r="D48" s="293"/>
      <c r="E48" s="178"/>
      <c r="F48" s="168"/>
      <c r="G48" s="179"/>
      <c r="H48" s="168"/>
      <c r="I48" s="178"/>
      <c r="J48" s="168"/>
      <c r="K48" s="178"/>
      <c r="L48" s="168"/>
      <c r="M48" s="178"/>
      <c r="N48" s="168"/>
      <c r="O48" s="180"/>
      <c r="P48" s="167"/>
      <c r="Q48" s="180"/>
      <c r="R48" s="167"/>
      <c r="S48" s="180"/>
      <c r="T48" s="167"/>
      <c r="U48" s="180"/>
      <c r="V48" s="167"/>
      <c r="W48" s="180"/>
      <c r="X48" s="167"/>
      <c r="Y48" s="180"/>
      <c r="Z48" s="167"/>
      <c r="AA48" s="180"/>
      <c r="AB48" s="167"/>
      <c r="AC48" s="180"/>
    </row>
    <row r="49" spans="1:29" ht="21.75" customHeight="1" x14ac:dyDescent="0.2">
      <c r="A49" s="185"/>
      <c r="B49" s="185" t="s">
        <v>218</v>
      </c>
      <c r="C49" s="171"/>
      <c r="D49" s="293"/>
      <c r="E49" s="181">
        <v>2800000000</v>
      </c>
      <c r="G49" s="181">
        <v>3274182000</v>
      </c>
      <c r="I49" s="181">
        <v>280000000</v>
      </c>
      <c r="K49" s="181">
        <v>5092271826</v>
      </c>
      <c r="M49" s="181">
        <v>-28425304</v>
      </c>
      <c r="O49" s="181">
        <v>701719893</v>
      </c>
      <c r="Q49" s="181">
        <v>-6197998</v>
      </c>
      <c r="S49" s="181">
        <v>-166027854</v>
      </c>
      <c r="U49" s="181">
        <v>-71871401</v>
      </c>
      <c r="W49" s="181">
        <f>SUM(S49:U49)</f>
        <v>-237899255</v>
      </c>
      <c r="Y49" s="181">
        <f>SUM(E49:Q49,W49)</f>
        <v>11875651162</v>
      </c>
      <c r="AA49" s="181">
        <v>31989142</v>
      </c>
      <c r="AB49" s="173"/>
      <c r="AC49" s="181">
        <f>SUM(Y49:AA49)</f>
        <v>11907640304</v>
      </c>
    </row>
    <row r="50" spans="1:29" ht="21.75" customHeight="1" x14ac:dyDescent="0.2">
      <c r="A50" s="185" t="s">
        <v>222</v>
      </c>
      <c r="B50" s="185"/>
      <c r="C50" s="171"/>
      <c r="D50" s="293"/>
      <c r="E50" s="181"/>
      <c r="G50" s="181"/>
      <c r="I50" s="181"/>
      <c r="K50" s="181"/>
      <c r="M50" s="181"/>
      <c r="O50" s="181"/>
      <c r="Q50" s="181"/>
      <c r="S50" s="181"/>
      <c r="U50" s="181"/>
      <c r="W50" s="181"/>
      <c r="Y50" s="181"/>
      <c r="AA50" s="181"/>
      <c r="AB50" s="173"/>
      <c r="AC50" s="181"/>
    </row>
    <row r="51" spans="1:29" ht="21.75" customHeight="1" x14ac:dyDescent="0.2">
      <c r="B51" s="185" t="s">
        <v>223</v>
      </c>
      <c r="C51" s="171"/>
      <c r="D51" s="293"/>
      <c r="E51" s="178"/>
      <c r="F51" s="168"/>
      <c r="G51" s="178"/>
      <c r="H51" s="168"/>
      <c r="I51" s="178"/>
      <c r="J51" s="168"/>
      <c r="K51" s="178"/>
      <c r="L51" s="168"/>
      <c r="M51" s="178"/>
      <c r="N51" s="168"/>
      <c r="O51" s="178"/>
      <c r="P51" s="167"/>
      <c r="Q51" s="178"/>
      <c r="R51" s="167"/>
      <c r="S51" s="178"/>
      <c r="T51" s="168"/>
      <c r="U51" s="178"/>
      <c r="V51" s="168"/>
      <c r="W51" s="178"/>
      <c r="X51" s="168"/>
      <c r="Y51" s="178"/>
      <c r="Z51" s="168"/>
      <c r="AA51" s="178"/>
      <c r="AB51" s="168"/>
      <c r="AC51" s="178"/>
    </row>
    <row r="52" spans="1:29" ht="21.75" customHeight="1" x14ac:dyDescent="0.2">
      <c r="A52" s="165" t="s">
        <v>255</v>
      </c>
      <c r="B52" s="163"/>
      <c r="C52" s="161"/>
      <c r="D52" s="293"/>
      <c r="E52" s="179"/>
      <c r="F52" s="168"/>
      <c r="G52" s="179"/>
      <c r="H52" s="168"/>
      <c r="I52" s="179"/>
      <c r="J52" s="168"/>
      <c r="K52" s="179"/>
      <c r="L52" s="168"/>
      <c r="M52" s="179"/>
      <c r="N52" s="168"/>
      <c r="O52" s="179"/>
      <c r="P52" s="167"/>
      <c r="Q52" s="179"/>
      <c r="R52" s="167"/>
      <c r="S52" s="179"/>
      <c r="T52" s="166"/>
      <c r="U52" s="179"/>
      <c r="V52" s="166"/>
      <c r="W52" s="181"/>
      <c r="X52" s="166"/>
      <c r="Y52" s="181"/>
      <c r="Z52" s="166"/>
      <c r="AA52" s="179"/>
      <c r="AB52" s="166"/>
      <c r="AC52" s="179"/>
    </row>
    <row r="53" spans="1:29" ht="21.75" customHeight="1" x14ac:dyDescent="0.2">
      <c r="B53" s="165" t="s">
        <v>256</v>
      </c>
      <c r="C53" s="161"/>
      <c r="D53" s="293"/>
      <c r="E53" s="179">
        <v>0</v>
      </c>
      <c r="F53" s="168"/>
      <c r="G53" s="179">
        <v>0</v>
      </c>
      <c r="H53" s="168"/>
      <c r="I53" s="179">
        <v>0</v>
      </c>
      <c r="J53" s="168"/>
      <c r="K53" s="296">
        <v>0</v>
      </c>
      <c r="L53" s="168"/>
      <c r="M53" s="179">
        <v>0</v>
      </c>
      <c r="N53" s="168"/>
      <c r="O53" s="179">
        <v>0</v>
      </c>
      <c r="P53" s="167"/>
      <c r="Q53" s="179">
        <v>0</v>
      </c>
      <c r="R53" s="167"/>
      <c r="S53" s="179">
        <v>0</v>
      </c>
      <c r="T53" s="166"/>
      <c r="U53" s="179">
        <v>0</v>
      </c>
      <c r="V53" s="166"/>
      <c r="W53" s="181">
        <f>SUM(S53:U53)</f>
        <v>0</v>
      </c>
      <c r="Y53" s="181">
        <f>SUM(E53:Q53,W53)</f>
        <v>0</v>
      </c>
      <c r="Z53" s="166"/>
      <c r="AA53" s="179">
        <v>-1783159</v>
      </c>
      <c r="AB53" s="166"/>
      <c r="AC53" s="181">
        <f>SUM(Y53:AA53)</f>
        <v>-1783159</v>
      </c>
    </row>
    <row r="54" spans="1:29" ht="21.75" customHeight="1" x14ac:dyDescent="0.2">
      <c r="A54" s="165" t="s">
        <v>233</v>
      </c>
      <c r="C54" s="161">
        <v>21</v>
      </c>
      <c r="D54" s="293"/>
      <c r="E54" s="179">
        <v>0</v>
      </c>
      <c r="F54" s="168"/>
      <c r="G54" s="179">
        <v>0</v>
      </c>
      <c r="H54" s="168"/>
      <c r="I54" s="179">
        <v>0</v>
      </c>
      <c r="J54" s="168"/>
      <c r="K54" s="179">
        <v>-727995559</v>
      </c>
      <c r="L54" s="168"/>
      <c r="M54" s="179">
        <v>0</v>
      </c>
      <c r="N54" s="168"/>
      <c r="O54" s="179">
        <v>0</v>
      </c>
      <c r="P54" s="167"/>
      <c r="Q54" s="179">
        <v>0</v>
      </c>
      <c r="R54" s="167"/>
      <c r="S54" s="179">
        <v>0</v>
      </c>
      <c r="T54" s="166"/>
      <c r="U54" s="179">
        <v>0</v>
      </c>
      <c r="V54" s="166"/>
      <c r="W54" s="181">
        <f>SUM(S54:U54)</f>
        <v>0</v>
      </c>
      <c r="Y54" s="181">
        <f>SUM(E54:Q54,W54)</f>
        <v>-727995559</v>
      </c>
      <c r="Z54" s="166"/>
      <c r="AA54" s="179">
        <v>0</v>
      </c>
      <c r="AB54" s="166"/>
      <c r="AC54" s="181">
        <f>SUM(Y54:AA54)</f>
        <v>-727995559</v>
      </c>
    </row>
    <row r="55" spans="1:29" ht="21.75" customHeight="1" x14ac:dyDescent="0.2">
      <c r="A55" s="165" t="s">
        <v>118</v>
      </c>
      <c r="B55" s="163"/>
      <c r="C55" s="161"/>
      <c r="D55" s="293"/>
      <c r="E55" s="179">
        <v>0</v>
      </c>
      <c r="F55" s="168"/>
      <c r="G55" s="179">
        <v>0</v>
      </c>
      <c r="H55" s="168"/>
      <c r="I55" s="179">
        <v>0</v>
      </c>
      <c r="J55" s="168"/>
      <c r="K55" s="179">
        <v>1033487620</v>
      </c>
      <c r="L55" s="168"/>
      <c r="M55" s="179">
        <v>0</v>
      </c>
      <c r="N55" s="168"/>
      <c r="O55" s="179">
        <v>0</v>
      </c>
      <c r="P55" s="167"/>
      <c r="Q55" s="179">
        <v>0</v>
      </c>
      <c r="R55" s="167"/>
      <c r="S55" s="179">
        <v>0</v>
      </c>
      <c r="T55" s="166"/>
      <c r="U55" s="179">
        <v>0</v>
      </c>
      <c r="V55" s="166"/>
      <c r="W55" s="181">
        <f>SUM(S55:U55)</f>
        <v>0</v>
      </c>
      <c r="Y55" s="181">
        <f>SUM(E55:Q55,W55)</f>
        <v>1033487620</v>
      </c>
      <c r="Z55" s="166"/>
      <c r="AA55" s="179">
        <v>15018506</v>
      </c>
      <c r="AB55" s="166"/>
      <c r="AC55" s="181">
        <f>SUM(Y55:AA55)</f>
        <v>1048506126</v>
      </c>
    </row>
    <row r="56" spans="1:29" ht="21.75" customHeight="1" x14ac:dyDescent="0.2">
      <c r="A56" s="165" t="s">
        <v>142</v>
      </c>
      <c r="B56" s="163"/>
      <c r="C56" s="161"/>
      <c r="D56" s="293"/>
      <c r="E56" s="205">
        <v>0</v>
      </c>
      <c r="F56" s="168"/>
      <c r="G56" s="205">
        <v>0</v>
      </c>
      <c r="H56" s="168"/>
      <c r="I56" s="205">
        <v>0</v>
      </c>
      <c r="J56" s="168"/>
      <c r="K56" s="205">
        <v>0</v>
      </c>
      <c r="L56" s="168"/>
      <c r="M56" s="205">
        <v>0</v>
      </c>
      <c r="N56" s="168"/>
      <c r="O56" s="205">
        <v>0</v>
      </c>
      <c r="P56" s="167"/>
      <c r="Q56" s="205">
        <v>0</v>
      </c>
      <c r="R56" s="167"/>
      <c r="S56" s="205">
        <v>10519340</v>
      </c>
      <c r="T56" s="166"/>
      <c r="U56" s="205">
        <v>-29477174</v>
      </c>
      <c r="V56" s="166"/>
      <c r="W56" s="206">
        <v>-18957834</v>
      </c>
      <c r="Y56" s="206">
        <f>SUM(E56:Q56,W56)</f>
        <v>-18957834</v>
      </c>
      <c r="Z56" s="166"/>
      <c r="AA56" s="205">
        <v>-1616651</v>
      </c>
      <c r="AB56" s="166"/>
      <c r="AC56" s="206">
        <f>SUM(Y56:AA56)</f>
        <v>-20574485</v>
      </c>
    </row>
    <row r="57" spans="1:29" ht="6" customHeight="1" x14ac:dyDescent="0.2">
      <c r="B57" s="163"/>
      <c r="C57" s="171"/>
      <c r="D57" s="293"/>
      <c r="E57" s="207"/>
      <c r="F57" s="169"/>
      <c r="G57" s="207"/>
      <c r="H57" s="169"/>
      <c r="I57" s="207"/>
      <c r="J57" s="169"/>
      <c r="K57" s="207"/>
      <c r="L57" s="169"/>
      <c r="M57" s="207"/>
      <c r="N57" s="169"/>
      <c r="O57" s="207"/>
      <c r="P57" s="170"/>
      <c r="Q57" s="207"/>
      <c r="R57" s="170"/>
      <c r="S57" s="207"/>
      <c r="T57" s="169"/>
      <c r="U57" s="207"/>
      <c r="V57" s="169"/>
      <c r="W57" s="207"/>
      <c r="X57" s="169"/>
      <c r="Y57" s="207"/>
      <c r="Z57" s="169"/>
      <c r="AA57" s="207"/>
      <c r="AB57" s="169"/>
      <c r="AC57" s="207"/>
    </row>
    <row r="58" spans="1:29" ht="21.75" customHeight="1" x14ac:dyDescent="0.2">
      <c r="A58" s="185" t="s">
        <v>186</v>
      </c>
      <c r="B58" s="183"/>
      <c r="C58" s="171"/>
      <c r="D58" s="293"/>
      <c r="E58" s="207"/>
      <c r="F58" s="169"/>
      <c r="G58" s="207"/>
      <c r="H58" s="169"/>
      <c r="I58" s="207"/>
      <c r="J58" s="169"/>
      <c r="K58" s="207"/>
      <c r="L58" s="169"/>
      <c r="M58" s="207"/>
      <c r="N58" s="169"/>
      <c r="O58" s="207"/>
      <c r="P58" s="170"/>
      <c r="Q58" s="207"/>
      <c r="R58" s="170"/>
      <c r="S58" s="207"/>
      <c r="T58" s="169"/>
      <c r="U58" s="207"/>
      <c r="V58" s="169"/>
      <c r="W58" s="207"/>
      <c r="X58" s="169"/>
      <c r="Y58" s="207"/>
      <c r="Z58" s="169"/>
      <c r="AA58" s="207"/>
      <c r="AB58" s="169"/>
      <c r="AC58" s="207"/>
    </row>
    <row r="59" spans="1:29" ht="21.75" customHeight="1" thickBot="1" x14ac:dyDescent="0.25">
      <c r="A59" s="185"/>
      <c r="B59" s="201" t="s">
        <v>246</v>
      </c>
      <c r="C59" s="171"/>
      <c r="D59" s="293"/>
      <c r="E59" s="208">
        <f>SUM(E49:E56)</f>
        <v>2800000000</v>
      </c>
      <c r="F59" s="168"/>
      <c r="G59" s="208">
        <f>SUM(G49:G56)</f>
        <v>3274182000</v>
      </c>
      <c r="H59" s="168"/>
      <c r="I59" s="208">
        <f>SUM(I49:I56)</f>
        <v>280000000</v>
      </c>
      <c r="J59" s="168"/>
      <c r="K59" s="208">
        <f>SUM(K49:K56)</f>
        <v>5397763887</v>
      </c>
      <c r="L59" s="168"/>
      <c r="M59" s="208">
        <f>SUM(M49:M56)</f>
        <v>-28425304</v>
      </c>
      <c r="N59" s="168"/>
      <c r="O59" s="208">
        <f>SUM(O49:O56)</f>
        <v>701719893</v>
      </c>
      <c r="P59" s="167"/>
      <c r="Q59" s="208">
        <f>SUM(Q49:Q56)</f>
        <v>-6197998</v>
      </c>
      <c r="R59" s="167"/>
      <c r="S59" s="208">
        <f>SUM(S49:S56)</f>
        <v>-155508514</v>
      </c>
      <c r="T59" s="168"/>
      <c r="U59" s="208">
        <f>SUM(U49:U56)</f>
        <v>-101348575</v>
      </c>
      <c r="V59" s="168"/>
      <c r="W59" s="208">
        <f>SUM(W49:W56)</f>
        <v>-256857089</v>
      </c>
      <c r="X59" s="168"/>
      <c r="Y59" s="208">
        <f>SUM(Y49:Y56)</f>
        <v>12162185389</v>
      </c>
      <c r="Z59" s="168"/>
      <c r="AA59" s="208">
        <f>SUM(AA49:AA56)</f>
        <v>43607838</v>
      </c>
      <c r="AB59" s="168"/>
      <c r="AC59" s="208">
        <f>SUM(AC49:AC56)</f>
        <v>12205793227</v>
      </c>
    </row>
    <row r="60" spans="1:29" ht="21.75" customHeight="1" thickTop="1" x14ac:dyDescent="0.2">
      <c r="C60" s="164"/>
      <c r="D60" s="293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C60" s="169"/>
    </row>
    <row r="61" spans="1:29" ht="21.75" customHeight="1" x14ac:dyDescent="0.2">
      <c r="C61" s="164"/>
      <c r="D61" s="293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C61" s="169"/>
    </row>
    <row r="62" spans="1:29" s="86" customFormat="1" ht="21.75" customHeight="1" x14ac:dyDescent="0.2">
      <c r="B62" s="36"/>
      <c r="C62" s="101"/>
      <c r="D62" s="36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9" s="86" customFormat="1" ht="11.25" customHeight="1" x14ac:dyDescent="0.2">
      <c r="B63" s="36"/>
      <c r="C63" s="101"/>
      <c r="D63" s="36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9" ht="22.35" customHeight="1" x14ac:dyDescent="0.2">
      <c r="A64" s="49" t="str">
        <f>A32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64" s="175"/>
      <c r="C64" s="176"/>
      <c r="D64" s="175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</row>
  </sheetData>
  <mergeCells count="12">
    <mergeCell ref="I11:M11"/>
    <mergeCell ref="E5:AC5"/>
    <mergeCell ref="E6:AC6"/>
    <mergeCell ref="S8:W8"/>
    <mergeCell ref="S9:U9"/>
    <mergeCell ref="E7:Y7"/>
    <mergeCell ref="I43:M43"/>
    <mergeCell ref="E37:AC37"/>
    <mergeCell ref="E38:AC38"/>
    <mergeCell ref="S40:W40"/>
    <mergeCell ref="S41:U41"/>
    <mergeCell ref="E39:Y39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2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35"/>
  <sheetViews>
    <sheetView topLeftCell="A21" zoomScale="115" zoomScaleNormal="115" zoomScaleSheetLayoutView="100" workbookViewId="0">
      <selection activeCell="E9" sqref="E9"/>
    </sheetView>
  </sheetViews>
  <sheetFormatPr defaultColWidth="9.42578125" defaultRowHeight="19.350000000000001" customHeight="1" x14ac:dyDescent="0.2"/>
  <cols>
    <col min="1" max="1" width="1.42578125" style="34" customWidth="1"/>
    <col min="2" max="2" width="39.42578125" style="34" customWidth="1"/>
    <col min="3" max="3" width="3" style="34" customWidth="1"/>
    <col min="4" max="4" width="7.5703125" style="102" customWidth="1"/>
    <col min="5" max="5" width="0.7109375" style="34" customWidth="1"/>
    <col min="6" max="6" width="13.5703125" style="102" customWidth="1"/>
    <col min="7" max="7" width="0.7109375" style="20" customWidth="1"/>
    <col min="8" max="8" width="13.5703125" style="102" customWidth="1"/>
    <col min="9" max="9" width="0.7109375" style="20" customWidth="1"/>
    <col min="10" max="10" width="12.5703125" style="102" customWidth="1"/>
    <col min="11" max="11" width="0.7109375" style="102" customWidth="1"/>
    <col min="12" max="12" width="12.5703125" style="102" customWidth="1"/>
    <col min="13" max="13" width="0.7109375" style="102" customWidth="1"/>
    <col min="14" max="14" width="17.5703125" style="102" customWidth="1"/>
    <col min="15" max="15" width="0.7109375" style="102" customWidth="1"/>
    <col min="16" max="16" width="13" style="102" customWidth="1"/>
    <col min="17" max="16384" width="9.42578125" style="34"/>
  </cols>
  <sheetData>
    <row r="1" spans="1:16" ht="19.350000000000001" customHeight="1" x14ac:dyDescent="0.2">
      <c r="A1" s="2" t="str">
        <f>'2-4'!A1</f>
        <v>บริษัท อีสเทิร์นโพลีเมอร์ กรุ๊ป จำกัด (มหาชน)</v>
      </c>
      <c r="B1" s="2"/>
      <c r="C1" s="2"/>
      <c r="D1" s="98"/>
      <c r="E1" s="2"/>
      <c r="F1" s="98"/>
      <c r="G1" s="99"/>
      <c r="H1" s="100"/>
      <c r="I1" s="99"/>
      <c r="J1" s="100"/>
      <c r="K1" s="100"/>
      <c r="L1" s="98"/>
      <c r="M1" s="98"/>
      <c r="N1" s="98"/>
      <c r="O1" s="98"/>
      <c r="P1" s="98"/>
    </row>
    <row r="2" spans="1:16" s="86" customFormat="1" ht="19.350000000000001" customHeight="1" x14ac:dyDescent="0.2">
      <c r="A2" s="92" t="s">
        <v>167</v>
      </c>
      <c r="B2" s="82"/>
      <c r="C2" s="82"/>
      <c r="D2" s="100"/>
      <c r="E2" s="82"/>
      <c r="F2" s="100"/>
      <c r="G2" s="99"/>
      <c r="H2" s="100"/>
      <c r="I2" s="99"/>
      <c r="J2" s="100"/>
      <c r="K2" s="100"/>
      <c r="L2" s="100"/>
      <c r="M2" s="100"/>
      <c r="N2" s="100"/>
      <c r="O2" s="100"/>
      <c r="P2" s="100"/>
    </row>
    <row r="3" spans="1:16" ht="19.350000000000001" customHeight="1" x14ac:dyDescent="0.2">
      <c r="A3" s="105" t="str">
        <f>+'9-10'!A3</f>
        <v>สำหรับงวดเก้าเดือนสิ้นสุดวันที่ 31 ธันวาคม พ.ศ. 2566</v>
      </c>
      <c r="B3" s="105"/>
      <c r="C3" s="146"/>
      <c r="D3" s="97"/>
      <c r="E3" s="146"/>
      <c r="F3" s="97"/>
      <c r="G3" s="95"/>
      <c r="H3" s="97"/>
      <c r="I3" s="95"/>
      <c r="J3" s="97"/>
      <c r="K3" s="97"/>
      <c r="L3" s="97"/>
      <c r="M3" s="97"/>
      <c r="N3" s="97"/>
      <c r="O3" s="97"/>
      <c r="P3" s="97"/>
    </row>
    <row r="4" spans="1:16" ht="10.5" customHeight="1" x14ac:dyDescent="0.2">
      <c r="A4" s="30"/>
      <c r="B4" s="17"/>
      <c r="C4" s="101"/>
      <c r="D4" s="104"/>
      <c r="E4" s="101"/>
      <c r="F4" s="104"/>
      <c r="G4" s="19"/>
      <c r="H4" s="104"/>
      <c r="I4" s="19"/>
      <c r="J4" s="104"/>
      <c r="K4" s="104"/>
      <c r="L4" s="44"/>
      <c r="M4" s="103"/>
      <c r="N4" s="104"/>
      <c r="O4" s="104"/>
      <c r="P4" s="104"/>
    </row>
    <row r="5" spans="1:16" s="236" customFormat="1" ht="18.600000000000001" customHeight="1" x14ac:dyDescent="0.2">
      <c r="A5" s="299"/>
      <c r="B5" s="222"/>
      <c r="C5" s="222"/>
      <c r="D5" s="231"/>
      <c r="E5" s="222"/>
      <c r="F5" s="361" t="s">
        <v>176</v>
      </c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6" s="236" customFormat="1" ht="21" customHeight="1" x14ac:dyDescent="0.4">
      <c r="A6" s="299"/>
      <c r="B6" s="222"/>
      <c r="C6" s="222"/>
      <c r="D6" s="231"/>
      <c r="E6" s="222"/>
      <c r="F6" s="364" t="s">
        <v>252</v>
      </c>
      <c r="G6" s="364"/>
      <c r="H6" s="364"/>
      <c r="I6" s="364"/>
      <c r="J6" s="364"/>
      <c r="K6" s="364"/>
      <c r="L6" s="364"/>
      <c r="M6" s="364"/>
      <c r="N6" s="364"/>
      <c r="O6" s="364"/>
      <c r="P6" s="364"/>
    </row>
    <row r="7" spans="1:16" s="236" customFormat="1" ht="18.600000000000001" customHeight="1" x14ac:dyDescent="0.2">
      <c r="A7" s="299"/>
      <c r="B7" s="222"/>
      <c r="C7" s="300"/>
      <c r="D7" s="301"/>
      <c r="E7" s="300"/>
      <c r="F7" s="301"/>
      <c r="G7" s="214"/>
      <c r="H7" s="240"/>
      <c r="I7" s="214"/>
      <c r="J7" s="363" t="s">
        <v>18</v>
      </c>
      <c r="K7" s="363"/>
      <c r="L7" s="363"/>
      <c r="M7" s="363"/>
      <c r="N7" s="363"/>
      <c r="O7" s="302"/>
      <c r="P7" s="303"/>
    </row>
    <row r="8" spans="1:16" s="236" customFormat="1" ht="18.600000000000001" customHeight="1" x14ac:dyDescent="0.2">
      <c r="A8" s="299"/>
      <c r="B8" s="222"/>
      <c r="C8" s="300"/>
      <c r="D8" s="240"/>
      <c r="E8" s="300"/>
      <c r="F8" s="240"/>
      <c r="G8" s="240"/>
      <c r="H8" s="240"/>
      <c r="I8" s="240"/>
      <c r="J8" s="240"/>
      <c r="K8" s="240"/>
      <c r="L8" s="240"/>
      <c r="M8" s="302"/>
      <c r="N8" s="303" t="s">
        <v>101</v>
      </c>
      <c r="O8" s="228"/>
      <c r="P8" s="303"/>
    </row>
    <row r="9" spans="1:16" s="236" customFormat="1" ht="18.600000000000001" customHeight="1" x14ac:dyDescent="0.2">
      <c r="A9" s="299"/>
      <c r="B9" s="222"/>
      <c r="C9" s="300"/>
      <c r="D9" s="303"/>
      <c r="E9" s="300"/>
      <c r="F9" s="303" t="s">
        <v>37</v>
      </c>
      <c r="G9" s="214"/>
      <c r="H9" s="303"/>
      <c r="I9" s="214"/>
      <c r="J9" s="303" t="s">
        <v>47</v>
      </c>
      <c r="K9" s="303"/>
      <c r="L9" s="304"/>
      <c r="M9" s="302"/>
      <c r="N9" s="303" t="s">
        <v>114</v>
      </c>
      <c r="O9" s="303"/>
      <c r="P9" s="303"/>
    </row>
    <row r="10" spans="1:16" s="236" customFormat="1" ht="18.600000000000001" customHeight="1" x14ac:dyDescent="0.2">
      <c r="A10" s="299"/>
      <c r="B10" s="222"/>
      <c r="C10" s="300"/>
      <c r="D10" s="303"/>
      <c r="E10" s="300"/>
      <c r="F10" s="303" t="s">
        <v>66</v>
      </c>
      <c r="G10" s="214"/>
      <c r="H10" s="303" t="s">
        <v>107</v>
      </c>
      <c r="I10" s="214"/>
      <c r="J10" s="305" t="s">
        <v>49</v>
      </c>
      <c r="K10" s="303"/>
      <c r="L10" s="303"/>
      <c r="M10" s="306"/>
      <c r="N10" s="303" t="s">
        <v>115</v>
      </c>
      <c r="O10" s="303"/>
      <c r="P10" s="303" t="s">
        <v>28</v>
      </c>
    </row>
    <row r="11" spans="1:16" s="236" customFormat="1" ht="18" customHeight="1" x14ac:dyDescent="0.2">
      <c r="A11" s="299"/>
      <c r="B11" s="222"/>
      <c r="C11" s="300"/>
      <c r="D11" s="303"/>
      <c r="E11" s="300"/>
      <c r="F11" s="307" t="s">
        <v>161</v>
      </c>
      <c r="G11" s="214"/>
      <c r="H11" s="307" t="s">
        <v>108</v>
      </c>
      <c r="I11" s="214"/>
      <c r="J11" s="307" t="s">
        <v>48</v>
      </c>
      <c r="K11" s="303"/>
      <c r="L11" s="307" t="s">
        <v>26</v>
      </c>
      <c r="M11" s="303"/>
      <c r="N11" s="307" t="s">
        <v>113</v>
      </c>
      <c r="O11" s="303"/>
      <c r="P11" s="307" t="s">
        <v>128</v>
      </c>
    </row>
    <row r="12" spans="1:16" s="236" customFormat="1" ht="4.3499999999999996" customHeight="1" x14ac:dyDescent="0.2">
      <c r="A12" s="299"/>
      <c r="B12" s="222"/>
      <c r="C12" s="222"/>
      <c r="D12" s="308"/>
      <c r="E12" s="222"/>
      <c r="F12" s="271"/>
      <c r="G12" s="308"/>
      <c r="H12" s="271"/>
      <c r="I12" s="308"/>
      <c r="J12" s="271"/>
      <c r="K12" s="308"/>
      <c r="L12" s="271"/>
      <c r="M12" s="308"/>
      <c r="N12" s="271"/>
      <c r="O12" s="271"/>
      <c r="P12" s="271"/>
    </row>
    <row r="13" spans="1:16" s="263" customFormat="1" ht="18.600000000000001" customHeight="1" x14ac:dyDescent="0.2">
      <c r="A13" s="309" t="s">
        <v>204</v>
      </c>
      <c r="B13" s="283"/>
      <c r="C13" s="283"/>
      <c r="D13" s="308"/>
      <c r="E13" s="222"/>
      <c r="F13" s="310">
        <v>2800000000</v>
      </c>
      <c r="G13" s="311"/>
      <c r="H13" s="310">
        <v>3274182000</v>
      </c>
      <c r="I13" s="311"/>
      <c r="J13" s="310">
        <v>280000000</v>
      </c>
      <c r="K13" s="312"/>
      <c r="L13" s="310">
        <v>1024372083</v>
      </c>
      <c r="M13" s="310"/>
      <c r="N13" s="310">
        <v>-4117041</v>
      </c>
      <c r="O13" s="271"/>
      <c r="P13" s="308">
        <f>SUM(F13:O13)</f>
        <v>7374437042</v>
      </c>
    </row>
    <row r="14" spans="1:16" s="263" customFormat="1" ht="18.600000000000001" customHeight="1" x14ac:dyDescent="0.2">
      <c r="A14" s="309" t="s">
        <v>132</v>
      </c>
      <c r="B14" s="283"/>
      <c r="C14" s="283"/>
      <c r="D14" s="308"/>
      <c r="E14" s="222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</row>
    <row r="15" spans="1:16" s="263" customFormat="1" ht="18.600000000000001" customHeight="1" x14ac:dyDescent="0.2">
      <c r="A15" s="263" t="s">
        <v>233</v>
      </c>
      <c r="B15" s="283"/>
      <c r="C15" s="283"/>
      <c r="D15" s="313"/>
      <c r="E15" s="222"/>
      <c r="F15" s="308">
        <v>0</v>
      </c>
      <c r="G15" s="308"/>
      <c r="H15" s="308">
        <v>0</v>
      </c>
      <c r="I15" s="308"/>
      <c r="J15" s="308">
        <v>0</v>
      </c>
      <c r="K15" s="308"/>
      <c r="L15" s="308">
        <v>-839996438</v>
      </c>
      <c r="M15" s="308"/>
      <c r="N15" s="308">
        <v>0</v>
      </c>
      <c r="O15" s="308"/>
      <c r="P15" s="308">
        <f>SUM(F15:N15)</f>
        <v>-839996438</v>
      </c>
    </row>
    <row r="16" spans="1:16" s="263" customFormat="1" ht="18.600000000000001" customHeight="1" x14ac:dyDescent="0.2">
      <c r="A16" s="263" t="s">
        <v>169</v>
      </c>
      <c r="B16" s="283"/>
      <c r="C16" s="283"/>
      <c r="D16" s="308"/>
      <c r="E16" s="222"/>
      <c r="F16" s="314">
        <v>0</v>
      </c>
      <c r="G16" s="240"/>
      <c r="H16" s="314">
        <v>0</v>
      </c>
      <c r="I16" s="308"/>
      <c r="J16" s="314">
        <v>0</v>
      </c>
      <c r="K16" s="308"/>
      <c r="L16" s="315">
        <v>438904623</v>
      </c>
      <c r="M16" s="308"/>
      <c r="N16" s="316">
        <v>0</v>
      </c>
      <c r="O16" s="271"/>
      <c r="P16" s="315">
        <f>SUM(F16:N16)</f>
        <v>438904623</v>
      </c>
    </row>
    <row r="17" spans="1:16" s="263" customFormat="1" ht="4.3499999999999996" customHeight="1" x14ac:dyDescent="0.2">
      <c r="B17" s="283"/>
      <c r="C17" s="283"/>
      <c r="D17" s="308"/>
      <c r="E17" s="222"/>
      <c r="F17" s="304"/>
      <c r="G17" s="240"/>
      <c r="H17" s="304"/>
      <c r="I17" s="240"/>
      <c r="J17" s="304"/>
      <c r="K17" s="304"/>
      <c r="L17" s="304"/>
      <c r="M17" s="304"/>
      <c r="N17" s="304"/>
      <c r="O17" s="304"/>
      <c r="P17" s="304"/>
    </row>
    <row r="18" spans="1:16" s="263" customFormat="1" ht="18.600000000000001" customHeight="1" thickBot="1" x14ac:dyDescent="0.25">
      <c r="A18" s="309" t="s">
        <v>253</v>
      </c>
      <c r="B18" s="283"/>
      <c r="C18" s="283"/>
      <c r="D18" s="308"/>
      <c r="E18" s="222"/>
      <c r="F18" s="317">
        <f>SUM(F13:F16)</f>
        <v>2800000000</v>
      </c>
      <c r="G18" s="308"/>
      <c r="H18" s="317">
        <f>SUM(H13:H16)</f>
        <v>3274182000</v>
      </c>
      <c r="I18" s="308"/>
      <c r="J18" s="317">
        <f>SUM(J13:J16)</f>
        <v>280000000</v>
      </c>
      <c r="K18" s="308"/>
      <c r="L18" s="317">
        <f>SUM(L13:L16)</f>
        <v>623280268</v>
      </c>
      <c r="M18" s="308"/>
      <c r="N18" s="317">
        <f>SUM(N13:N16)</f>
        <v>-4117041</v>
      </c>
      <c r="O18" s="271"/>
      <c r="P18" s="317">
        <f>SUM(P13:P16)</f>
        <v>6973345227</v>
      </c>
    </row>
    <row r="19" spans="1:16" s="236" customFormat="1" ht="11.25" customHeight="1" thickTop="1" x14ac:dyDescent="0.2">
      <c r="A19" s="299"/>
      <c r="B19" s="222"/>
      <c r="C19" s="222"/>
      <c r="D19" s="308"/>
      <c r="E19" s="222"/>
      <c r="F19" s="271"/>
      <c r="G19" s="308"/>
      <c r="H19" s="271"/>
      <c r="I19" s="308"/>
      <c r="J19" s="271"/>
      <c r="K19" s="308"/>
      <c r="L19" s="271"/>
      <c r="M19" s="308"/>
      <c r="N19" s="271"/>
      <c r="O19" s="271"/>
      <c r="P19" s="271"/>
    </row>
    <row r="20" spans="1:16" s="236" customFormat="1" ht="19.350000000000001" customHeight="1" x14ac:dyDescent="0.2">
      <c r="A20" s="299"/>
      <c r="B20" s="222"/>
      <c r="C20" s="222"/>
      <c r="D20" s="231"/>
      <c r="E20" s="222"/>
      <c r="F20" s="361" t="s">
        <v>176</v>
      </c>
      <c r="G20" s="361"/>
      <c r="H20" s="361"/>
      <c r="I20" s="361"/>
      <c r="J20" s="361"/>
      <c r="K20" s="361"/>
      <c r="L20" s="361"/>
      <c r="M20" s="361"/>
      <c r="N20" s="361"/>
      <c r="O20" s="361"/>
      <c r="P20" s="361"/>
    </row>
    <row r="21" spans="1:16" s="236" customFormat="1" ht="20.85" customHeight="1" x14ac:dyDescent="0.4">
      <c r="A21" s="299"/>
      <c r="B21" s="222"/>
      <c r="C21" s="222"/>
      <c r="D21" s="231"/>
      <c r="E21" s="222"/>
      <c r="F21" s="362" t="s">
        <v>250</v>
      </c>
      <c r="G21" s="362"/>
      <c r="H21" s="362"/>
      <c r="I21" s="362"/>
      <c r="J21" s="362"/>
      <c r="K21" s="362"/>
      <c r="L21" s="362"/>
      <c r="M21" s="362"/>
      <c r="N21" s="362"/>
      <c r="O21" s="362"/>
      <c r="P21" s="362"/>
    </row>
    <row r="22" spans="1:16" s="236" customFormat="1" ht="18.600000000000001" customHeight="1" x14ac:dyDescent="0.2">
      <c r="A22" s="299"/>
      <c r="B22" s="222"/>
      <c r="C22" s="300"/>
      <c r="D22" s="301"/>
      <c r="E22" s="300"/>
      <c r="F22" s="301"/>
      <c r="G22" s="214"/>
      <c r="H22" s="240"/>
      <c r="I22" s="214"/>
      <c r="J22" s="363" t="s">
        <v>18</v>
      </c>
      <c r="K22" s="363"/>
      <c r="L22" s="363"/>
      <c r="M22" s="363"/>
      <c r="N22" s="363"/>
      <c r="O22" s="302"/>
      <c r="P22" s="303"/>
    </row>
    <row r="23" spans="1:16" s="236" customFormat="1" ht="18.600000000000001" customHeight="1" x14ac:dyDescent="0.2">
      <c r="A23" s="299"/>
      <c r="B23" s="222"/>
      <c r="C23" s="300"/>
      <c r="D23" s="240"/>
      <c r="E23" s="300"/>
      <c r="F23" s="240"/>
      <c r="G23" s="240"/>
      <c r="H23" s="240"/>
      <c r="I23" s="240"/>
      <c r="J23" s="240"/>
      <c r="K23" s="240"/>
      <c r="L23" s="240"/>
      <c r="M23" s="302"/>
      <c r="N23" s="303" t="s">
        <v>101</v>
      </c>
      <c r="O23" s="228"/>
      <c r="P23" s="303"/>
    </row>
    <row r="24" spans="1:16" s="236" customFormat="1" ht="18.600000000000001" customHeight="1" x14ac:dyDescent="0.2">
      <c r="A24" s="299"/>
      <c r="B24" s="222"/>
      <c r="C24" s="300"/>
      <c r="D24" s="303"/>
      <c r="E24" s="300"/>
      <c r="F24" s="303" t="s">
        <v>37</v>
      </c>
      <c r="G24" s="214"/>
      <c r="H24" s="303"/>
      <c r="I24" s="214"/>
      <c r="J24" s="303" t="s">
        <v>47</v>
      </c>
      <c r="K24" s="303"/>
      <c r="L24" s="304"/>
      <c r="M24" s="302"/>
      <c r="N24" s="303" t="s">
        <v>114</v>
      </c>
      <c r="O24" s="303"/>
      <c r="P24" s="303"/>
    </row>
    <row r="25" spans="1:16" s="236" customFormat="1" ht="18.600000000000001" customHeight="1" x14ac:dyDescent="0.2">
      <c r="A25" s="299"/>
      <c r="B25" s="222"/>
      <c r="C25" s="300"/>
      <c r="D25" s="303"/>
      <c r="E25" s="300"/>
      <c r="F25" s="303" t="s">
        <v>66</v>
      </c>
      <c r="G25" s="214"/>
      <c r="H25" s="303" t="s">
        <v>107</v>
      </c>
      <c r="I25" s="214"/>
      <c r="J25" s="305" t="s">
        <v>49</v>
      </c>
      <c r="K25" s="303"/>
      <c r="L25" s="303"/>
      <c r="M25" s="306"/>
      <c r="N25" s="303" t="s">
        <v>115</v>
      </c>
      <c r="O25" s="303"/>
      <c r="P25" s="303" t="s">
        <v>28</v>
      </c>
    </row>
    <row r="26" spans="1:16" s="236" customFormat="1" ht="18.600000000000001" customHeight="1" x14ac:dyDescent="0.2">
      <c r="A26" s="299"/>
      <c r="B26" s="222"/>
      <c r="C26" s="300"/>
      <c r="D26" s="337" t="s">
        <v>0</v>
      </c>
      <c r="E26" s="300"/>
      <c r="F26" s="307" t="s">
        <v>161</v>
      </c>
      <c r="G26" s="214"/>
      <c r="H26" s="307" t="s">
        <v>108</v>
      </c>
      <c r="I26" s="214"/>
      <c r="J26" s="307" t="s">
        <v>48</v>
      </c>
      <c r="K26" s="303"/>
      <c r="L26" s="307" t="s">
        <v>26</v>
      </c>
      <c r="M26" s="303"/>
      <c r="N26" s="307" t="s">
        <v>113</v>
      </c>
      <c r="O26" s="303"/>
      <c r="P26" s="307" t="s">
        <v>128</v>
      </c>
    </row>
    <row r="27" spans="1:16" s="236" customFormat="1" ht="4.3499999999999996" customHeight="1" x14ac:dyDescent="0.2">
      <c r="A27" s="299"/>
      <c r="B27" s="222"/>
      <c r="C27" s="222"/>
      <c r="D27" s="308"/>
      <c r="E27" s="222"/>
      <c r="F27" s="280"/>
      <c r="G27" s="308"/>
      <c r="H27" s="280"/>
      <c r="I27" s="308"/>
      <c r="J27" s="280"/>
      <c r="K27" s="308"/>
      <c r="L27" s="280"/>
      <c r="M27" s="308"/>
      <c r="N27" s="280"/>
      <c r="O27" s="271"/>
      <c r="P27" s="280"/>
    </row>
    <row r="28" spans="1:16" s="325" customFormat="1" ht="18.600000000000001" customHeight="1" x14ac:dyDescent="0.2">
      <c r="A28" s="318" t="s">
        <v>219</v>
      </c>
      <c r="B28" s="319"/>
      <c r="C28" s="319"/>
      <c r="D28" s="308"/>
      <c r="E28" s="319"/>
      <c r="F28" s="320">
        <v>2800000000</v>
      </c>
      <c r="G28" s="321"/>
      <c r="H28" s="320">
        <v>3274182000</v>
      </c>
      <c r="I28" s="321"/>
      <c r="J28" s="320">
        <v>280000000</v>
      </c>
      <c r="K28" s="322"/>
      <c r="L28" s="320">
        <v>1049493876</v>
      </c>
      <c r="M28" s="323"/>
      <c r="N28" s="320">
        <v>-7052928</v>
      </c>
      <c r="O28" s="271"/>
      <c r="P28" s="324">
        <f>SUM(F28:N28)</f>
        <v>7396622948</v>
      </c>
    </row>
    <row r="29" spans="1:16" s="236" customFormat="1" ht="18.600000000000001" customHeight="1" x14ac:dyDescent="0.2">
      <c r="A29" s="299" t="s">
        <v>132</v>
      </c>
      <c r="B29" s="222"/>
      <c r="C29" s="222"/>
      <c r="D29" s="308"/>
      <c r="E29" s="222"/>
      <c r="F29" s="324"/>
      <c r="G29" s="308"/>
      <c r="H29" s="324"/>
      <c r="I29" s="308"/>
      <c r="J29" s="324"/>
      <c r="K29" s="308"/>
      <c r="L29" s="324"/>
      <c r="M29" s="308"/>
      <c r="N29" s="324"/>
      <c r="O29" s="308"/>
      <c r="P29" s="324"/>
    </row>
    <row r="30" spans="1:16" s="236" customFormat="1" ht="18.600000000000001" customHeight="1" x14ac:dyDescent="0.2">
      <c r="A30" s="236" t="s">
        <v>233</v>
      </c>
      <c r="B30" s="222"/>
      <c r="C30" s="222"/>
      <c r="D30" s="326">
        <v>21</v>
      </c>
      <c r="E30" s="222"/>
      <c r="F30" s="280">
        <v>0</v>
      </c>
      <c r="G30" s="228"/>
      <c r="H30" s="280">
        <v>0</v>
      </c>
      <c r="I30" s="308"/>
      <c r="J30" s="280">
        <v>0</v>
      </c>
      <c r="K30" s="308"/>
      <c r="L30" s="324">
        <v>-727995559</v>
      </c>
      <c r="M30" s="308"/>
      <c r="N30" s="327">
        <v>0</v>
      </c>
      <c r="O30" s="308"/>
      <c r="P30" s="324">
        <f>SUM(F30:N30)</f>
        <v>-727995559</v>
      </c>
    </row>
    <row r="31" spans="1:16" s="236" customFormat="1" ht="18.600000000000001" customHeight="1" x14ac:dyDescent="0.2">
      <c r="A31" s="236" t="s">
        <v>169</v>
      </c>
      <c r="B31" s="222"/>
      <c r="C31" s="222"/>
      <c r="D31" s="308"/>
      <c r="E31" s="222"/>
      <c r="F31" s="328">
        <v>0</v>
      </c>
      <c r="G31" s="228"/>
      <c r="H31" s="328">
        <v>0</v>
      </c>
      <c r="I31" s="308"/>
      <c r="J31" s="328">
        <v>0</v>
      </c>
      <c r="K31" s="308"/>
      <c r="L31" s="329">
        <v>455645501</v>
      </c>
      <c r="M31" s="308"/>
      <c r="N31" s="330">
        <v>0</v>
      </c>
      <c r="O31" s="271"/>
      <c r="P31" s="329">
        <f>SUM(F31:N31)</f>
        <v>455645501</v>
      </c>
    </row>
    <row r="32" spans="1:16" s="236" customFormat="1" ht="4.3499999999999996" customHeight="1" x14ac:dyDescent="0.2">
      <c r="B32" s="222"/>
      <c r="C32" s="222"/>
      <c r="D32" s="308"/>
      <c r="E32" s="222"/>
      <c r="F32" s="327"/>
      <c r="G32" s="228"/>
      <c r="H32" s="327"/>
      <c r="I32" s="228"/>
      <c r="J32" s="327"/>
      <c r="K32" s="304"/>
      <c r="L32" s="327"/>
      <c r="M32" s="304"/>
      <c r="N32" s="327"/>
      <c r="O32" s="304"/>
      <c r="P32" s="327"/>
    </row>
    <row r="33" spans="1:16" s="236" customFormat="1" ht="18.600000000000001" customHeight="1" thickBot="1" x14ac:dyDescent="0.25">
      <c r="A33" s="309" t="s">
        <v>254</v>
      </c>
      <c r="B33" s="222"/>
      <c r="C33" s="222"/>
      <c r="D33" s="308"/>
      <c r="E33" s="222"/>
      <c r="F33" s="331">
        <f>SUM(F28:F31)</f>
        <v>2800000000</v>
      </c>
      <c r="G33" s="308"/>
      <c r="H33" s="331">
        <f>SUM(H28:H31)</f>
        <v>3274182000</v>
      </c>
      <c r="I33" s="308"/>
      <c r="J33" s="331">
        <f>SUM(J28:J31)</f>
        <v>280000000</v>
      </c>
      <c r="K33" s="308"/>
      <c r="L33" s="331">
        <f>SUM(L28:L31)</f>
        <v>777143818</v>
      </c>
      <c r="M33" s="308"/>
      <c r="N33" s="331">
        <f>SUM(N28:N31)</f>
        <v>-7052928</v>
      </c>
      <c r="O33" s="271"/>
      <c r="P33" s="331">
        <f>SUM(P28:P31)</f>
        <v>7124272890</v>
      </c>
    </row>
    <row r="34" spans="1:16" ht="12.75" customHeight="1" thickTop="1" x14ac:dyDescent="0.2">
      <c r="B34" s="30"/>
      <c r="C34" s="17"/>
      <c r="D34" s="96"/>
      <c r="E34" s="17"/>
      <c r="F34" s="96"/>
      <c r="G34" s="40"/>
      <c r="H34" s="96"/>
      <c r="I34" s="40"/>
      <c r="J34" s="96"/>
      <c r="K34" s="40"/>
      <c r="L34" s="96"/>
      <c r="M34" s="40"/>
      <c r="N34" s="96"/>
      <c r="O34" s="96"/>
      <c r="P34" s="96"/>
    </row>
    <row r="35" spans="1:16" ht="22.35" customHeight="1" x14ac:dyDescent="0.2">
      <c r="A35" s="94" t="str">
        <f>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35" s="51"/>
      <c r="C35" s="51"/>
      <c r="D35" s="46"/>
      <c r="E35" s="51"/>
      <c r="F35" s="46"/>
      <c r="G35" s="58"/>
      <c r="H35" s="46"/>
      <c r="I35" s="58"/>
      <c r="J35" s="46"/>
      <c r="K35" s="46"/>
      <c r="L35" s="46"/>
      <c r="M35" s="46"/>
      <c r="N35" s="46"/>
      <c r="O35" s="46"/>
      <c r="P35" s="46"/>
    </row>
  </sheetData>
  <mergeCells count="6">
    <mergeCell ref="F20:P20"/>
    <mergeCell ref="F21:P21"/>
    <mergeCell ref="J22:N22"/>
    <mergeCell ref="F5:P5"/>
    <mergeCell ref="F6:P6"/>
    <mergeCell ref="J7:N7"/>
  </mergeCells>
  <pageMargins left="1" right="1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  <ignoredErrors>
    <ignoredError sqref="G33:K33 M3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43"/>
  <sheetViews>
    <sheetView zoomScaleNormal="100" zoomScaleSheetLayoutView="115" workbookViewId="0"/>
  </sheetViews>
  <sheetFormatPr defaultColWidth="9.42578125" defaultRowHeight="21.75" customHeight="1" x14ac:dyDescent="0.2"/>
  <cols>
    <col min="1" max="2" width="0.5703125" style="221" customWidth="1"/>
    <col min="3" max="3" width="38.28515625" style="222" customWidth="1"/>
    <col min="4" max="4" width="7.28515625" style="230" customWidth="1"/>
    <col min="5" max="5" width="0.5703125" style="222" customWidth="1"/>
    <col min="6" max="6" width="14.42578125" style="240" customWidth="1"/>
    <col min="7" max="7" width="0.5703125" style="240" customWidth="1"/>
    <col min="8" max="8" width="14.42578125" style="240" customWidth="1"/>
    <col min="9" max="9" width="0.5703125" style="240" customWidth="1"/>
    <col min="10" max="10" width="14.42578125" style="240" customWidth="1"/>
    <col min="11" max="11" width="0.5703125" style="240" customWidth="1"/>
    <col min="12" max="12" width="14.42578125" style="240" customWidth="1"/>
    <col min="13" max="16384" width="9.42578125" style="222"/>
  </cols>
  <sheetData>
    <row r="1" spans="1:12" s="255" customFormat="1" ht="21.75" customHeight="1" x14ac:dyDescent="0.2">
      <c r="A1" s="2" t="str">
        <f>'2-4'!A1</f>
        <v>บริษัท อีสเทิร์นโพลีเมอร์ กรุ๊ป จำกัด (มหาชน)</v>
      </c>
      <c r="B1" s="2"/>
      <c r="C1" s="3"/>
      <c r="D1" s="230"/>
      <c r="E1" s="338"/>
      <c r="F1" s="339"/>
      <c r="G1" s="339"/>
      <c r="H1" s="339"/>
      <c r="I1" s="339"/>
      <c r="J1" s="339"/>
      <c r="K1" s="339"/>
      <c r="L1" s="339"/>
    </row>
    <row r="2" spans="1:12" s="342" customFormat="1" ht="21.75" customHeight="1" x14ac:dyDescent="0.2">
      <c r="A2" s="92" t="s">
        <v>164</v>
      </c>
      <c r="B2" s="92"/>
      <c r="C2" s="83"/>
      <c r="D2" s="223"/>
      <c r="E2" s="340"/>
      <c r="F2" s="341"/>
      <c r="G2" s="341"/>
      <c r="H2" s="341"/>
      <c r="I2" s="341"/>
      <c r="J2" s="341"/>
      <c r="K2" s="341"/>
      <c r="L2" s="341"/>
    </row>
    <row r="3" spans="1:12" s="255" customFormat="1" ht="21.75" customHeight="1" x14ac:dyDescent="0.2">
      <c r="A3" s="9" t="str">
        <f>+'11'!A3</f>
        <v>สำหรับงวดเก้าเดือนสิ้นสุดวันที่ 31 ธันวาคม พ.ศ. 2566</v>
      </c>
      <c r="B3" s="89"/>
      <c r="C3" s="13"/>
      <c r="D3" s="334"/>
      <c r="E3" s="343"/>
      <c r="F3" s="344"/>
      <c r="G3" s="344"/>
      <c r="H3" s="344"/>
      <c r="I3" s="344"/>
      <c r="J3" s="344"/>
      <c r="K3" s="344"/>
      <c r="L3" s="344"/>
    </row>
    <row r="4" spans="1:12" s="210" customFormat="1" ht="20.85" customHeight="1" x14ac:dyDescent="0.2">
      <c r="A4" s="350"/>
      <c r="B4" s="350"/>
      <c r="C4" s="351"/>
      <c r="D4" s="211"/>
      <c r="F4" s="346"/>
      <c r="G4" s="347"/>
      <c r="H4" s="346"/>
      <c r="I4" s="347"/>
      <c r="J4" s="346"/>
      <c r="K4" s="347"/>
      <c r="L4" s="346"/>
    </row>
    <row r="5" spans="1:12" s="250" customFormat="1" ht="20.85" customHeight="1" x14ac:dyDescent="0.2">
      <c r="A5" s="352"/>
      <c r="B5" s="352"/>
      <c r="C5" s="353"/>
      <c r="D5" s="211"/>
      <c r="E5" s="212"/>
      <c r="F5" s="361" t="s">
        <v>91</v>
      </c>
      <c r="G5" s="361"/>
      <c r="H5" s="361"/>
      <c r="I5" s="213"/>
      <c r="J5" s="361" t="s">
        <v>133</v>
      </c>
      <c r="K5" s="361"/>
      <c r="L5" s="361"/>
    </row>
    <row r="6" spans="1:12" s="250" customFormat="1" ht="20.85" customHeight="1" x14ac:dyDescent="0.2">
      <c r="A6" s="352"/>
      <c r="B6" s="352"/>
      <c r="C6" s="353"/>
      <c r="D6" s="211"/>
      <c r="E6" s="212"/>
      <c r="F6" s="214" t="s">
        <v>135</v>
      </c>
      <c r="G6" s="214"/>
      <c r="H6" s="214" t="s">
        <v>135</v>
      </c>
      <c r="I6" s="215"/>
      <c r="J6" s="214" t="s">
        <v>135</v>
      </c>
      <c r="K6" s="214"/>
      <c r="L6" s="214" t="s">
        <v>135</v>
      </c>
    </row>
    <row r="7" spans="1:12" s="250" customFormat="1" ht="20.85" customHeight="1" x14ac:dyDescent="0.2">
      <c r="C7" s="212"/>
      <c r="D7" s="211"/>
      <c r="E7" s="212"/>
      <c r="F7" s="216" t="s">
        <v>247</v>
      </c>
      <c r="G7" s="216"/>
      <c r="H7" s="216" t="s">
        <v>247</v>
      </c>
      <c r="I7" s="216"/>
      <c r="J7" s="216" t="s">
        <v>247</v>
      </c>
      <c r="K7" s="216"/>
      <c r="L7" s="216" t="s">
        <v>247</v>
      </c>
    </row>
    <row r="8" spans="1:12" s="210" customFormat="1" ht="20.85" customHeight="1" x14ac:dyDescent="0.2">
      <c r="A8" s="209"/>
      <c r="B8" s="209"/>
      <c r="D8" s="217"/>
      <c r="E8" s="218"/>
      <c r="F8" s="214" t="s">
        <v>217</v>
      </c>
      <c r="G8" s="214"/>
      <c r="H8" s="214" t="s">
        <v>229</v>
      </c>
      <c r="I8" s="213"/>
      <c r="J8" s="214" t="s">
        <v>217</v>
      </c>
      <c r="K8" s="214"/>
      <c r="L8" s="214" t="s">
        <v>229</v>
      </c>
    </row>
    <row r="9" spans="1:12" s="210" customFormat="1" ht="20.85" customHeight="1" x14ac:dyDescent="0.2">
      <c r="A9" s="209"/>
      <c r="B9" s="209"/>
      <c r="D9" s="251" t="s">
        <v>0</v>
      </c>
      <c r="E9" s="218"/>
      <c r="F9" s="219" t="s">
        <v>1</v>
      </c>
      <c r="G9" s="220"/>
      <c r="H9" s="219" t="s">
        <v>1</v>
      </c>
      <c r="I9" s="213"/>
      <c r="J9" s="219" t="s">
        <v>1</v>
      </c>
      <c r="K9" s="220"/>
      <c r="L9" s="219" t="s">
        <v>1</v>
      </c>
    </row>
    <row r="10" spans="1:12" ht="20.85" customHeight="1" x14ac:dyDescent="0.2">
      <c r="A10" s="345" t="s">
        <v>194</v>
      </c>
      <c r="B10" s="229"/>
      <c r="F10" s="252"/>
      <c r="G10" s="247"/>
      <c r="H10" s="247"/>
      <c r="J10" s="252"/>
      <c r="K10" s="247"/>
      <c r="L10" s="247"/>
    </row>
    <row r="11" spans="1:12" ht="20.85" customHeight="1" x14ac:dyDescent="0.2">
      <c r="A11" s="229" t="s">
        <v>122</v>
      </c>
      <c r="B11" s="229"/>
      <c r="F11" s="232">
        <v>1078037684</v>
      </c>
      <c r="G11" s="247"/>
      <c r="H11" s="233">
        <v>899728798</v>
      </c>
      <c r="I11" s="234"/>
      <c r="J11" s="235">
        <v>456468938</v>
      </c>
      <c r="K11" s="234"/>
      <c r="L11" s="253">
        <v>440244535</v>
      </c>
    </row>
    <row r="12" spans="1:12" ht="20.85" customHeight="1" x14ac:dyDescent="0.2">
      <c r="A12" s="229" t="s">
        <v>143</v>
      </c>
      <c r="B12" s="229"/>
      <c r="F12" s="232"/>
      <c r="G12" s="247"/>
      <c r="H12" s="239"/>
      <c r="I12" s="247"/>
      <c r="J12" s="254"/>
      <c r="K12" s="247"/>
      <c r="L12" s="253"/>
    </row>
    <row r="13" spans="1:12" ht="20.85" customHeight="1" x14ac:dyDescent="0.2">
      <c r="B13" s="229" t="s">
        <v>160</v>
      </c>
      <c r="C13" s="229"/>
      <c r="F13" s="232">
        <v>100300900</v>
      </c>
      <c r="G13" s="247"/>
      <c r="H13" s="233">
        <v>52781701</v>
      </c>
      <c r="I13" s="234"/>
      <c r="J13" s="235">
        <v>0</v>
      </c>
      <c r="K13" s="234"/>
      <c r="L13" s="253">
        <v>0</v>
      </c>
    </row>
    <row r="14" spans="1:12" ht="20.85" customHeight="1" x14ac:dyDescent="0.2">
      <c r="B14" s="229" t="s">
        <v>271</v>
      </c>
      <c r="C14" s="229"/>
      <c r="D14" s="222"/>
      <c r="F14" s="232">
        <v>13203865</v>
      </c>
      <c r="H14" s="233">
        <v>2161862</v>
      </c>
      <c r="I14" s="242"/>
      <c r="J14" s="235">
        <v>0</v>
      </c>
      <c r="K14" s="234"/>
      <c r="L14" s="240">
        <v>0</v>
      </c>
    </row>
    <row r="15" spans="1:12" ht="20.85" customHeight="1" x14ac:dyDescent="0.2">
      <c r="B15" s="229" t="s">
        <v>270</v>
      </c>
      <c r="C15" s="229"/>
      <c r="F15" s="232"/>
      <c r="G15" s="247"/>
      <c r="H15" s="233"/>
      <c r="I15" s="234"/>
      <c r="J15" s="235"/>
      <c r="K15" s="234"/>
      <c r="L15" s="253"/>
    </row>
    <row r="16" spans="1:12" ht="20.85" customHeight="1" x14ac:dyDescent="0.2">
      <c r="B16" s="222"/>
      <c r="C16" s="229" t="s">
        <v>145</v>
      </c>
      <c r="F16" s="232">
        <v>-4258132</v>
      </c>
      <c r="G16" s="247"/>
      <c r="H16" s="233">
        <v>510499</v>
      </c>
      <c r="I16" s="234"/>
      <c r="J16" s="235">
        <v>0</v>
      </c>
      <c r="K16" s="234"/>
      <c r="L16" s="253">
        <v>0</v>
      </c>
    </row>
    <row r="17" spans="1:12" ht="20.85" customHeight="1" x14ac:dyDescent="0.2">
      <c r="A17" s="243"/>
      <c r="B17" s="243" t="s">
        <v>212</v>
      </c>
      <c r="C17" s="243"/>
      <c r="F17" s="232"/>
      <c r="G17" s="247"/>
      <c r="H17" s="233"/>
      <c r="I17" s="234"/>
      <c r="J17" s="235"/>
      <c r="K17" s="234"/>
      <c r="L17" s="253"/>
    </row>
    <row r="18" spans="1:12" ht="20.85" customHeight="1" x14ac:dyDescent="0.2">
      <c r="A18" s="243"/>
      <c r="B18" s="243"/>
      <c r="C18" s="243" t="s">
        <v>211</v>
      </c>
      <c r="D18" s="230">
        <v>19</v>
      </c>
      <c r="F18" s="232">
        <v>134070</v>
      </c>
      <c r="G18" s="247"/>
      <c r="H18" s="233">
        <v>242620</v>
      </c>
      <c r="I18" s="234"/>
      <c r="J18" s="235">
        <v>0</v>
      </c>
      <c r="K18" s="234"/>
      <c r="L18" s="233">
        <v>0</v>
      </c>
    </row>
    <row r="19" spans="1:12" ht="20.85" customHeight="1" x14ac:dyDescent="0.2">
      <c r="A19" s="243"/>
      <c r="B19" s="243"/>
      <c r="C19" s="243" t="s">
        <v>77</v>
      </c>
      <c r="D19" s="230" t="s">
        <v>269</v>
      </c>
      <c r="F19" s="232">
        <v>436834</v>
      </c>
      <c r="G19" s="247"/>
      <c r="H19" s="233">
        <v>2912795</v>
      </c>
      <c r="I19" s="234"/>
      <c r="J19" s="235">
        <v>0</v>
      </c>
      <c r="K19" s="234"/>
      <c r="L19" s="233">
        <v>0</v>
      </c>
    </row>
    <row r="20" spans="1:12" ht="20.85" customHeight="1" x14ac:dyDescent="0.2">
      <c r="B20" s="229" t="s">
        <v>196</v>
      </c>
      <c r="C20" s="229"/>
      <c r="D20" s="230">
        <v>10</v>
      </c>
      <c r="F20" s="232">
        <v>-328687881</v>
      </c>
      <c r="G20" s="247"/>
      <c r="H20" s="233">
        <v>-181865194</v>
      </c>
      <c r="I20" s="234"/>
      <c r="J20" s="235">
        <v>0</v>
      </c>
      <c r="K20" s="234"/>
      <c r="L20" s="233">
        <v>0</v>
      </c>
    </row>
    <row r="21" spans="1:12" ht="20.85" customHeight="1" x14ac:dyDescent="0.2">
      <c r="B21" s="229" t="s">
        <v>213</v>
      </c>
      <c r="C21" s="229"/>
      <c r="D21" s="230">
        <v>12</v>
      </c>
      <c r="F21" s="232">
        <v>-24667203</v>
      </c>
      <c r="G21" s="247"/>
      <c r="H21" s="233">
        <v>22235952</v>
      </c>
      <c r="I21" s="234"/>
      <c r="J21" s="235">
        <v>0</v>
      </c>
      <c r="L21" s="240">
        <v>0</v>
      </c>
    </row>
    <row r="22" spans="1:12" ht="20.85" customHeight="1" x14ac:dyDescent="0.2">
      <c r="B22" s="243" t="s">
        <v>216</v>
      </c>
      <c r="C22" s="229"/>
      <c r="F22" s="232">
        <v>7701504</v>
      </c>
      <c r="G22" s="247"/>
      <c r="H22" s="233">
        <v>7677482</v>
      </c>
      <c r="I22" s="234"/>
      <c r="J22" s="235">
        <v>-1610500</v>
      </c>
      <c r="K22" s="234"/>
      <c r="L22" s="253">
        <v>2046315</v>
      </c>
    </row>
    <row r="23" spans="1:12" ht="20.85" customHeight="1" x14ac:dyDescent="0.2">
      <c r="B23" s="229" t="s">
        <v>29</v>
      </c>
      <c r="C23" s="255"/>
      <c r="F23" s="232"/>
      <c r="G23" s="247"/>
      <c r="H23" s="233"/>
      <c r="I23" s="234"/>
      <c r="J23" s="235"/>
    </row>
    <row r="24" spans="1:12" ht="20.85" customHeight="1" x14ac:dyDescent="0.2">
      <c r="B24" s="229"/>
      <c r="C24" s="243" t="s">
        <v>111</v>
      </c>
      <c r="D24" s="230">
        <v>13</v>
      </c>
      <c r="F24" s="232">
        <v>2687149</v>
      </c>
      <c r="G24" s="247"/>
      <c r="H24" s="233">
        <v>0</v>
      </c>
      <c r="I24" s="234"/>
      <c r="J24" s="235">
        <v>12463683</v>
      </c>
      <c r="K24" s="234"/>
      <c r="L24" s="253">
        <v>12172720</v>
      </c>
    </row>
    <row r="25" spans="1:12" ht="20.85" customHeight="1" x14ac:dyDescent="0.2">
      <c r="B25" s="229"/>
      <c r="C25" s="243" t="s">
        <v>97</v>
      </c>
      <c r="D25" s="230">
        <v>14</v>
      </c>
      <c r="F25" s="232">
        <v>517604164</v>
      </c>
      <c r="G25" s="247"/>
      <c r="H25" s="233">
        <v>514542454</v>
      </c>
      <c r="I25" s="234"/>
      <c r="J25" s="235">
        <v>2324098</v>
      </c>
      <c r="K25" s="234"/>
      <c r="L25" s="256">
        <v>2560870</v>
      </c>
    </row>
    <row r="26" spans="1:12" ht="20.85" customHeight="1" x14ac:dyDescent="0.2">
      <c r="B26" s="229"/>
      <c r="C26" s="243" t="s">
        <v>168</v>
      </c>
      <c r="F26" s="232">
        <v>138977127</v>
      </c>
      <c r="G26" s="247"/>
      <c r="H26" s="233">
        <v>115156684</v>
      </c>
      <c r="I26" s="234"/>
      <c r="J26" s="235">
        <v>349153</v>
      </c>
      <c r="K26" s="234"/>
      <c r="L26" s="253">
        <v>640114</v>
      </c>
    </row>
    <row r="27" spans="1:12" ht="20.85" customHeight="1" x14ac:dyDescent="0.2">
      <c r="B27" s="229" t="s">
        <v>35</v>
      </c>
      <c r="C27" s="229"/>
      <c r="D27" s="230">
        <v>15</v>
      </c>
      <c r="F27" s="232">
        <v>62984248</v>
      </c>
      <c r="G27" s="247"/>
      <c r="H27" s="233">
        <v>37056636</v>
      </c>
      <c r="I27" s="234"/>
      <c r="J27" s="235">
        <v>109036</v>
      </c>
      <c r="K27" s="234"/>
      <c r="L27" s="253">
        <v>129900</v>
      </c>
    </row>
    <row r="28" spans="1:12" ht="20.85" customHeight="1" x14ac:dyDescent="0.2">
      <c r="B28" s="229" t="s">
        <v>144</v>
      </c>
      <c r="C28" s="229"/>
      <c r="F28" s="232">
        <v>33046</v>
      </c>
      <c r="G28" s="247"/>
      <c r="H28" s="233">
        <v>1795607</v>
      </c>
      <c r="I28" s="234"/>
      <c r="J28" s="235">
        <v>0</v>
      </c>
      <c r="K28" s="234"/>
      <c r="L28" s="256">
        <v>22080</v>
      </c>
    </row>
    <row r="29" spans="1:12" ht="20.85" customHeight="1" x14ac:dyDescent="0.2">
      <c r="B29" s="229" t="s">
        <v>266</v>
      </c>
      <c r="C29" s="229"/>
      <c r="F29" s="232"/>
      <c r="G29" s="247"/>
      <c r="H29" s="233"/>
      <c r="I29" s="234"/>
      <c r="J29" s="235"/>
      <c r="K29" s="234"/>
      <c r="L29" s="233"/>
    </row>
    <row r="30" spans="1:12" ht="20.85" customHeight="1" x14ac:dyDescent="0.2">
      <c r="B30" s="229"/>
      <c r="C30" s="243" t="s">
        <v>97</v>
      </c>
      <c r="F30" s="232">
        <v>-5576137</v>
      </c>
      <c r="G30" s="247"/>
      <c r="H30" s="233">
        <v>-9641290</v>
      </c>
      <c r="I30" s="234"/>
      <c r="J30" s="235">
        <v>13937</v>
      </c>
      <c r="K30" s="234"/>
      <c r="L30" s="256">
        <v>6611</v>
      </c>
    </row>
    <row r="31" spans="1:12" ht="20.85" customHeight="1" x14ac:dyDescent="0.2">
      <c r="B31" s="229"/>
      <c r="C31" s="243" t="s">
        <v>259</v>
      </c>
      <c r="F31" s="232">
        <v>0</v>
      </c>
      <c r="G31" s="247"/>
      <c r="H31" s="233">
        <v>0</v>
      </c>
      <c r="I31" s="234"/>
      <c r="J31" s="235">
        <v>-4686526</v>
      </c>
      <c r="K31" s="234"/>
      <c r="L31" s="256">
        <v>0</v>
      </c>
    </row>
    <row r="32" spans="1:12" ht="20.85" customHeight="1" x14ac:dyDescent="0.2">
      <c r="B32" s="229" t="s">
        <v>227</v>
      </c>
      <c r="C32" s="243"/>
      <c r="F32" s="232">
        <v>0</v>
      </c>
      <c r="G32" s="247"/>
      <c r="H32" s="233">
        <v>23558</v>
      </c>
      <c r="I32" s="234"/>
      <c r="J32" s="235">
        <v>0</v>
      </c>
      <c r="L32" s="240">
        <v>0</v>
      </c>
    </row>
    <row r="33" spans="1:12" ht="20.85" customHeight="1" x14ac:dyDescent="0.2">
      <c r="B33" s="229" t="s">
        <v>42</v>
      </c>
      <c r="F33" s="232">
        <v>9516200</v>
      </c>
      <c r="G33" s="247"/>
      <c r="H33" s="239">
        <v>22736810</v>
      </c>
      <c r="I33" s="247"/>
      <c r="J33" s="235">
        <v>2863644</v>
      </c>
      <c r="K33" s="247"/>
      <c r="L33" s="256">
        <v>2156357</v>
      </c>
    </row>
    <row r="34" spans="1:12" ht="20.85" customHeight="1" x14ac:dyDescent="0.2">
      <c r="B34" s="229" t="s">
        <v>193</v>
      </c>
      <c r="F34" s="232"/>
      <c r="G34" s="247"/>
      <c r="H34" s="233"/>
      <c r="I34" s="234"/>
      <c r="J34" s="235"/>
      <c r="K34" s="234"/>
      <c r="L34" s="256"/>
    </row>
    <row r="35" spans="1:12" ht="20.85" customHeight="1" x14ac:dyDescent="0.2">
      <c r="B35" s="229"/>
      <c r="C35" s="222" t="s">
        <v>121</v>
      </c>
      <c r="D35" s="230" t="s">
        <v>226</v>
      </c>
      <c r="F35" s="232">
        <v>0</v>
      </c>
      <c r="G35" s="247"/>
      <c r="H35" s="233">
        <v>0</v>
      </c>
      <c r="I35" s="234"/>
      <c r="J35" s="235">
        <v>-91350000</v>
      </c>
      <c r="K35" s="234"/>
      <c r="L35" s="256">
        <v>-63000000</v>
      </c>
    </row>
    <row r="36" spans="1:12" ht="20.85" customHeight="1" x14ac:dyDescent="0.2">
      <c r="B36" s="229"/>
      <c r="C36" s="283" t="s">
        <v>234</v>
      </c>
      <c r="F36" s="232">
        <v>0</v>
      </c>
      <c r="G36" s="247"/>
      <c r="H36" s="233">
        <v>0</v>
      </c>
      <c r="I36" s="234"/>
      <c r="J36" s="235">
        <v>-319999918</v>
      </c>
      <c r="K36" s="234"/>
      <c r="L36" s="256">
        <v>-341999937</v>
      </c>
    </row>
    <row r="37" spans="1:12" ht="20.85" customHeight="1" x14ac:dyDescent="0.2">
      <c r="B37" s="229" t="s">
        <v>21</v>
      </c>
      <c r="C37" s="257"/>
      <c r="F37" s="232">
        <v>-16918224</v>
      </c>
      <c r="G37" s="247"/>
      <c r="H37" s="233">
        <v>-10804395</v>
      </c>
      <c r="I37" s="234"/>
      <c r="J37" s="235">
        <v>-107234510</v>
      </c>
      <c r="K37" s="234"/>
      <c r="L37" s="258">
        <v>-78191967</v>
      </c>
    </row>
    <row r="38" spans="1:12" ht="20.85" customHeight="1" x14ac:dyDescent="0.2">
      <c r="B38" s="229" t="s">
        <v>43</v>
      </c>
      <c r="C38" s="257"/>
      <c r="F38" s="259">
        <v>144724695</v>
      </c>
      <c r="G38" s="247"/>
      <c r="H38" s="260">
        <v>71375567</v>
      </c>
      <c r="I38" s="234"/>
      <c r="J38" s="259">
        <v>47992459</v>
      </c>
      <c r="K38" s="234"/>
      <c r="L38" s="260">
        <v>25741753</v>
      </c>
    </row>
    <row r="39" spans="1:12" ht="6" customHeight="1" x14ac:dyDescent="0.2">
      <c r="A39" s="229"/>
      <c r="B39" s="229"/>
      <c r="C39" s="257"/>
      <c r="F39" s="261"/>
      <c r="G39" s="247"/>
      <c r="H39" s="258"/>
      <c r="I39" s="247"/>
      <c r="J39" s="261"/>
      <c r="K39" s="247"/>
      <c r="L39" s="258"/>
    </row>
    <row r="40" spans="1:12" ht="20.85" customHeight="1" x14ac:dyDescent="0.2">
      <c r="A40" s="229"/>
      <c r="B40" s="229"/>
      <c r="C40" s="257"/>
      <c r="F40" s="259">
        <f>SUM(F11:F38)</f>
        <v>1696233909</v>
      </c>
      <c r="G40" s="247"/>
      <c r="H40" s="260">
        <f>SUM(H11:H38)</f>
        <v>1548628146</v>
      </c>
      <c r="I40" s="247"/>
      <c r="J40" s="259">
        <f>SUM(J11:J39)</f>
        <v>-2296506</v>
      </c>
      <c r="K40" s="247"/>
      <c r="L40" s="348">
        <f>SUM(L11:L38)</f>
        <v>2529351</v>
      </c>
    </row>
    <row r="41" spans="1:12" ht="20.85" customHeight="1" x14ac:dyDescent="0.2">
      <c r="A41" s="229"/>
      <c r="B41" s="229"/>
      <c r="C41" s="257"/>
      <c r="F41" s="258"/>
      <c r="G41" s="247"/>
      <c r="H41" s="258"/>
      <c r="I41" s="247"/>
      <c r="J41" s="258"/>
      <c r="K41" s="247"/>
      <c r="L41" s="258"/>
    </row>
    <row r="42" spans="1:12" ht="20.85" customHeight="1" x14ac:dyDescent="0.2">
      <c r="A42" s="229"/>
      <c r="B42" s="229"/>
      <c r="C42" s="257"/>
      <c r="F42" s="258"/>
      <c r="G42" s="247"/>
      <c r="H42" s="258"/>
      <c r="I42" s="247"/>
      <c r="J42" s="258"/>
      <c r="K42" s="247"/>
      <c r="L42" s="258"/>
    </row>
    <row r="43" spans="1:12" ht="20.85" customHeight="1" x14ac:dyDescent="0.2">
      <c r="A43" s="229"/>
      <c r="B43" s="229"/>
      <c r="C43" s="257"/>
      <c r="F43" s="258"/>
      <c r="G43" s="247"/>
      <c r="H43" s="258"/>
      <c r="I43" s="247"/>
      <c r="J43" s="258"/>
      <c r="K43" s="247"/>
      <c r="L43" s="258"/>
    </row>
    <row r="44" spans="1:12" ht="18" customHeight="1" x14ac:dyDescent="0.2">
      <c r="A44" s="229"/>
      <c r="B44" s="229"/>
      <c r="C44" s="257"/>
      <c r="F44" s="258"/>
      <c r="G44" s="247"/>
      <c r="H44" s="258"/>
      <c r="I44" s="247"/>
      <c r="J44" s="258"/>
      <c r="K44" s="247"/>
      <c r="L44" s="258"/>
    </row>
    <row r="45" spans="1:12" ht="22.35" customHeight="1" x14ac:dyDescent="0.2">
      <c r="A45" s="93" t="str">
        <f>+'2-4'!A50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45" s="70"/>
      <c r="C45" s="51"/>
      <c r="D45" s="334"/>
      <c r="E45" s="333"/>
      <c r="F45" s="335"/>
      <c r="G45" s="335"/>
      <c r="H45" s="335"/>
      <c r="I45" s="336"/>
      <c r="J45" s="335"/>
      <c r="K45" s="335"/>
      <c r="L45" s="335"/>
    </row>
    <row r="46" spans="1:12" s="255" customFormat="1" ht="21.75" customHeight="1" x14ac:dyDescent="0.2">
      <c r="A46" s="2" t="str">
        <f>A1</f>
        <v>บริษัท อีสเทิร์นโพลีเมอร์ กรุ๊ป จำกัด (มหาชน)</v>
      </c>
      <c r="B46" s="2"/>
      <c r="C46" s="3"/>
      <c r="D46" s="230"/>
      <c r="E46" s="338"/>
      <c r="F46" s="339"/>
      <c r="G46" s="339"/>
      <c r="H46" s="339"/>
      <c r="I46" s="339"/>
      <c r="J46" s="339"/>
      <c r="K46" s="339"/>
      <c r="L46" s="339"/>
    </row>
    <row r="47" spans="1:12" s="342" customFormat="1" ht="21.75" customHeight="1" x14ac:dyDescent="0.2">
      <c r="A47" s="92" t="str">
        <f>A2</f>
        <v xml:space="preserve">งบกระแสเงินสด </v>
      </c>
      <c r="B47" s="92"/>
      <c r="C47" s="83"/>
      <c r="D47" s="223"/>
      <c r="E47" s="340"/>
      <c r="F47" s="341"/>
      <c r="G47" s="341"/>
      <c r="H47" s="341"/>
      <c r="I47" s="341"/>
      <c r="J47" s="341"/>
      <c r="K47" s="341"/>
      <c r="L47" s="341"/>
    </row>
    <row r="48" spans="1:12" s="255" customFormat="1" ht="21.75" customHeight="1" x14ac:dyDescent="0.2">
      <c r="A48" s="9" t="str">
        <f>A3</f>
        <v>สำหรับงวดเก้าเดือนสิ้นสุดวันที่ 31 ธันวาคม พ.ศ. 2566</v>
      </c>
      <c r="B48" s="89"/>
      <c r="C48" s="13"/>
      <c r="D48" s="334"/>
      <c r="E48" s="343"/>
      <c r="F48" s="344"/>
      <c r="G48" s="344"/>
      <c r="H48" s="344"/>
      <c r="I48" s="344"/>
      <c r="J48" s="344"/>
      <c r="K48" s="344"/>
      <c r="L48" s="344"/>
    </row>
    <row r="49" spans="1:12" s="250" customFormat="1" ht="18" customHeight="1" x14ac:dyDescent="0.2">
      <c r="C49" s="212"/>
      <c r="D49" s="211"/>
      <c r="E49" s="212"/>
      <c r="F49" s="349"/>
      <c r="G49" s="349"/>
      <c r="H49" s="349"/>
      <c r="I49" s="349"/>
      <c r="J49" s="349"/>
      <c r="K49" s="349"/>
      <c r="L49" s="349"/>
    </row>
    <row r="50" spans="1:12" s="210" customFormat="1" ht="18" customHeight="1" x14ac:dyDescent="0.2">
      <c r="A50" s="209"/>
      <c r="B50" s="209"/>
      <c r="D50" s="211"/>
      <c r="E50" s="212"/>
      <c r="F50" s="361" t="s">
        <v>91</v>
      </c>
      <c r="G50" s="361"/>
      <c r="H50" s="361"/>
      <c r="I50" s="213"/>
      <c r="J50" s="361" t="s">
        <v>133</v>
      </c>
      <c r="K50" s="361"/>
      <c r="L50" s="361"/>
    </row>
    <row r="51" spans="1:12" s="210" customFormat="1" ht="18" customHeight="1" x14ac:dyDescent="0.2">
      <c r="A51" s="209"/>
      <c r="B51" s="209"/>
      <c r="D51" s="211"/>
      <c r="E51" s="212"/>
      <c r="F51" s="214" t="s">
        <v>135</v>
      </c>
      <c r="G51" s="214"/>
      <c r="H51" s="214" t="s">
        <v>135</v>
      </c>
      <c r="I51" s="215"/>
      <c r="J51" s="214" t="s">
        <v>135</v>
      </c>
      <c r="K51" s="214"/>
      <c r="L51" s="214" t="s">
        <v>135</v>
      </c>
    </row>
    <row r="52" spans="1:12" s="210" customFormat="1" ht="18" customHeight="1" x14ac:dyDescent="0.2">
      <c r="A52" s="209"/>
      <c r="B52" s="209"/>
      <c r="D52" s="211"/>
      <c r="E52" s="212"/>
      <c r="F52" s="216" t="s">
        <v>247</v>
      </c>
      <c r="G52" s="216"/>
      <c r="H52" s="216" t="s">
        <v>247</v>
      </c>
      <c r="I52" s="216"/>
      <c r="J52" s="216" t="s">
        <v>247</v>
      </c>
      <c r="K52" s="216"/>
      <c r="L52" s="216" t="s">
        <v>247</v>
      </c>
    </row>
    <row r="53" spans="1:12" s="210" customFormat="1" ht="18" customHeight="1" x14ac:dyDescent="0.2">
      <c r="A53" s="209"/>
      <c r="B53" s="209"/>
      <c r="D53" s="217"/>
      <c r="E53" s="218"/>
      <c r="F53" s="214" t="s">
        <v>217</v>
      </c>
      <c r="G53" s="214"/>
      <c r="H53" s="214" t="s">
        <v>229</v>
      </c>
      <c r="I53" s="213"/>
      <c r="J53" s="214" t="s">
        <v>217</v>
      </c>
      <c r="K53" s="214"/>
      <c r="L53" s="214" t="s">
        <v>229</v>
      </c>
    </row>
    <row r="54" spans="1:12" s="210" customFormat="1" ht="18" customHeight="1" x14ac:dyDescent="0.2">
      <c r="A54" s="209"/>
      <c r="B54" s="209"/>
      <c r="D54" s="251" t="s">
        <v>0</v>
      </c>
      <c r="E54" s="218"/>
      <c r="F54" s="219" t="s">
        <v>1</v>
      </c>
      <c r="G54" s="220"/>
      <c r="H54" s="219" t="s">
        <v>1</v>
      </c>
      <c r="I54" s="213"/>
      <c r="J54" s="219" t="s">
        <v>1</v>
      </c>
      <c r="K54" s="220"/>
      <c r="L54" s="219" t="s">
        <v>1</v>
      </c>
    </row>
    <row r="55" spans="1:12" ht="18" customHeight="1" x14ac:dyDescent="0.2">
      <c r="A55" s="221" t="s">
        <v>119</v>
      </c>
      <c r="D55" s="223"/>
      <c r="E55" s="224"/>
      <c r="F55" s="225"/>
      <c r="G55" s="226"/>
      <c r="H55" s="227"/>
      <c r="I55" s="228"/>
      <c r="J55" s="225"/>
      <c r="K55" s="226"/>
      <c r="L55" s="227"/>
    </row>
    <row r="56" spans="1:12" ht="18" customHeight="1" x14ac:dyDescent="0.2">
      <c r="B56" s="222"/>
      <c r="C56" s="229" t="s">
        <v>52</v>
      </c>
      <c r="E56" s="231"/>
      <c r="F56" s="232">
        <v>-191786673</v>
      </c>
      <c r="G56" s="226"/>
      <c r="H56" s="233">
        <v>35130239</v>
      </c>
      <c r="I56" s="234"/>
      <c r="J56" s="235">
        <v>259322</v>
      </c>
      <c r="K56" s="234"/>
      <c r="L56" s="233">
        <v>386620</v>
      </c>
    </row>
    <row r="57" spans="1:12" ht="18" customHeight="1" x14ac:dyDescent="0.2">
      <c r="B57" s="222"/>
      <c r="C57" s="229" t="s">
        <v>202</v>
      </c>
      <c r="E57" s="231"/>
      <c r="F57" s="232">
        <v>-510771</v>
      </c>
      <c r="G57" s="226"/>
      <c r="H57" s="233">
        <v>0</v>
      </c>
      <c r="I57" s="234"/>
      <c r="J57" s="235">
        <v>-510771</v>
      </c>
      <c r="K57" s="234"/>
      <c r="L57" s="233">
        <v>0</v>
      </c>
    </row>
    <row r="58" spans="1:12" ht="18" customHeight="1" x14ac:dyDescent="0.2">
      <c r="B58" s="222"/>
      <c r="C58" s="229" t="s">
        <v>36</v>
      </c>
      <c r="E58" s="231"/>
      <c r="F58" s="232">
        <v>171556695</v>
      </c>
      <c r="G58" s="226"/>
      <c r="H58" s="233">
        <v>-468489855</v>
      </c>
      <c r="I58" s="234"/>
      <c r="J58" s="235">
        <v>0</v>
      </c>
      <c r="K58" s="234"/>
      <c r="L58" s="233">
        <v>0</v>
      </c>
    </row>
    <row r="59" spans="1:12" ht="18" customHeight="1" x14ac:dyDescent="0.2">
      <c r="B59" s="222"/>
      <c r="C59" s="229" t="s">
        <v>68</v>
      </c>
      <c r="E59" s="231"/>
      <c r="F59" s="232">
        <v>-28394422</v>
      </c>
      <c r="G59" s="226"/>
      <c r="H59" s="233">
        <v>-4923024</v>
      </c>
      <c r="I59" s="234"/>
      <c r="J59" s="235">
        <v>104879</v>
      </c>
      <c r="K59" s="234"/>
      <c r="L59" s="233">
        <v>-57078</v>
      </c>
    </row>
    <row r="60" spans="1:12" ht="18" customHeight="1" x14ac:dyDescent="0.2">
      <c r="B60" s="222"/>
      <c r="C60" s="229" t="s">
        <v>60</v>
      </c>
      <c r="E60" s="231"/>
      <c r="F60" s="232">
        <v>4567739</v>
      </c>
      <c r="G60" s="226"/>
      <c r="H60" s="233">
        <v>363842</v>
      </c>
      <c r="I60" s="234"/>
      <c r="J60" s="235">
        <v>0</v>
      </c>
      <c r="K60" s="234"/>
      <c r="L60" s="233">
        <v>0</v>
      </c>
    </row>
    <row r="61" spans="1:12" ht="18" customHeight="1" x14ac:dyDescent="0.2">
      <c r="B61" s="222"/>
      <c r="C61" s="229" t="s">
        <v>6</v>
      </c>
      <c r="E61" s="231"/>
      <c r="F61" s="232">
        <v>-548174</v>
      </c>
      <c r="G61" s="226"/>
      <c r="H61" s="233">
        <v>-1043965</v>
      </c>
      <c r="I61" s="234"/>
      <c r="J61" s="235">
        <v>0</v>
      </c>
      <c r="K61" s="234"/>
      <c r="L61" s="233">
        <v>0</v>
      </c>
    </row>
    <row r="62" spans="1:12" ht="18" customHeight="1" x14ac:dyDescent="0.2">
      <c r="B62" s="222"/>
      <c r="C62" s="236" t="s">
        <v>53</v>
      </c>
      <c r="E62" s="231"/>
      <c r="F62" s="232">
        <v>176168136</v>
      </c>
      <c r="G62" s="226"/>
      <c r="H62" s="233">
        <v>204774036</v>
      </c>
      <c r="I62" s="234"/>
      <c r="J62" s="235">
        <v>4803314</v>
      </c>
      <c r="K62" s="234"/>
      <c r="L62" s="233">
        <v>4011369</v>
      </c>
    </row>
    <row r="63" spans="1:12" ht="18" customHeight="1" x14ac:dyDescent="0.2">
      <c r="B63" s="222"/>
      <c r="C63" s="229" t="s">
        <v>11</v>
      </c>
      <c r="E63" s="231"/>
      <c r="F63" s="232">
        <v>14844502</v>
      </c>
      <c r="G63" s="226"/>
      <c r="H63" s="233">
        <v>11892770</v>
      </c>
      <c r="I63" s="234"/>
      <c r="J63" s="235">
        <v>9887257</v>
      </c>
      <c r="K63" s="234"/>
      <c r="L63" s="233">
        <v>9140563</v>
      </c>
    </row>
    <row r="64" spans="1:12" ht="18" customHeight="1" x14ac:dyDescent="0.2">
      <c r="B64" s="222"/>
      <c r="C64" s="229" t="s">
        <v>120</v>
      </c>
      <c r="E64" s="231"/>
      <c r="F64" s="237">
        <v>-5041470</v>
      </c>
      <c r="G64" s="226"/>
      <c r="H64" s="238">
        <v>-6923418</v>
      </c>
      <c r="I64" s="234"/>
      <c r="J64" s="237">
        <v>0</v>
      </c>
      <c r="K64" s="234"/>
      <c r="L64" s="238">
        <v>0</v>
      </c>
    </row>
    <row r="65" spans="1:12" ht="4.3499999999999996" customHeight="1" x14ac:dyDescent="0.2">
      <c r="B65" s="222"/>
      <c r="C65" s="229"/>
      <c r="E65" s="231"/>
      <c r="F65" s="232"/>
      <c r="G65" s="226"/>
      <c r="H65" s="239"/>
      <c r="J65" s="232"/>
      <c r="K65" s="226"/>
      <c r="L65" s="239"/>
    </row>
    <row r="66" spans="1:12" ht="18" customHeight="1" x14ac:dyDescent="0.2">
      <c r="B66" s="229" t="s">
        <v>187</v>
      </c>
      <c r="E66" s="229"/>
      <c r="F66" s="241"/>
      <c r="J66" s="241"/>
    </row>
    <row r="67" spans="1:12" ht="18" customHeight="1" x14ac:dyDescent="0.2">
      <c r="B67" s="229"/>
      <c r="C67" s="229" t="s">
        <v>188</v>
      </c>
      <c r="E67" s="229"/>
      <c r="F67" s="235">
        <f>SUM(F40,F56:F64)</f>
        <v>1837089471</v>
      </c>
      <c r="H67" s="233">
        <f>SUM(H40,H56:H64)</f>
        <v>1319408771</v>
      </c>
      <c r="I67" s="242"/>
      <c r="J67" s="235">
        <f>SUM(J40,J56:J64)</f>
        <v>12247495</v>
      </c>
      <c r="K67" s="234"/>
      <c r="L67" s="233">
        <f>SUM(L40,L56:L64)</f>
        <v>16010825</v>
      </c>
    </row>
    <row r="68" spans="1:12" ht="18" customHeight="1" x14ac:dyDescent="0.2">
      <c r="B68" s="229"/>
      <c r="C68" s="229" t="s">
        <v>21</v>
      </c>
      <c r="D68" s="229"/>
      <c r="E68" s="229"/>
      <c r="F68" s="232">
        <v>12724010</v>
      </c>
      <c r="G68" s="226"/>
      <c r="H68" s="233">
        <v>5076296</v>
      </c>
      <c r="I68" s="234"/>
      <c r="J68" s="235">
        <v>104584115</v>
      </c>
      <c r="K68" s="234"/>
      <c r="L68" s="233">
        <v>71753585</v>
      </c>
    </row>
    <row r="69" spans="1:12" ht="18" customHeight="1" x14ac:dyDescent="0.2">
      <c r="C69" s="243" t="s">
        <v>163</v>
      </c>
      <c r="D69" s="229"/>
      <c r="E69" s="229"/>
      <c r="F69" s="232">
        <v>-134260247</v>
      </c>
      <c r="G69" s="244"/>
      <c r="H69" s="233">
        <v>-37428103</v>
      </c>
      <c r="I69" s="245"/>
      <c r="J69" s="235">
        <v>-37765208</v>
      </c>
      <c r="K69" s="245"/>
      <c r="L69" s="233">
        <v>-9298950</v>
      </c>
    </row>
    <row r="70" spans="1:12" ht="18" customHeight="1" x14ac:dyDescent="0.2">
      <c r="B70" s="229"/>
      <c r="C70" s="229" t="s">
        <v>155</v>
      </c>
      <c r="D70" s="229"/>
      <c r="E70" s="229"/>
      <c r="F70" s="237">
        <v>-70206446</v>
      </c>
      <c r="G70" s="226"/>
      <c r="H70" s="238">
        <v>-120855744</v>
      </c>
      <c r="I70" s="234"/>
      <c r="J70" s="237">
        <v>-8811248</v>
      </c>
      <c r="K70" s="234"/>
      <c r="L70" s="238">
        <v>-8627989</v>
      </c>
    </row>
    <row r="71" spans="1:12" ht="4.3499999999999996" customHeight="1" x14ac:dyDescent="0.2">
      <c r="B71" s="229"/>
      <c r="C71" s="229"/>
      <c r="D71" s="229"/>
      <c r="E71" s="229"/>
      <c r="F71" s="246"/>
      <c r="G71" s="244"/>
      <c r="H71" s="244"/>
      <c r="I71" s="247"/>
      <c r="J71" s="235"/>
      <c r="K71" s="247"/>
      <c r="L71" s="233"/>
    </row>
    <row r="72" spans="1:12" ht="18" customHeight="1" x14ac:dyDescent="0.2">
      <c r="A72" s="248" t="s">
        <v>178</v>
      </c>
      <c r="F72" s="237">
        <f>SUM(F67:F70)</f>
        <v>1645346788</v>
      </c>
      <c r="G72" s="247"/>
      <c r="H72" s="238">
        <f>SUM(H67:H70)</f>
        <v>1166201220</v>
      </c>
      <c r="I72" s="247"/>
      <c r="J72" s="237">
        <f>SUM(J67:J70)</f>
        <v>70255154</v>
      </c>
      <c r="K72" s="247"/>
      <c r="L72" s="238">
        <f>SUM(L67:L70)</f>
        <v>69837471</v>
      </c>
    </row>
    <row r="73" spans="1:12" ht="12" customHeight="1" x14ac:dyDescent="0.2">
      <c r="A73" s="248"/>
      <c r="F73" s="232"/>
      <c r="G73" s="247"/>
      <c r="H73" s="239"/>
      <c r="I73" s="247"/>
      <c r="J73" s="232"/>
      <c r="K73" s="247"/>
      <c r="L73" s="239"/>
    </row>
    <row r="74" spans="1:12" ht="18" customHeight="1" x14ac:dyDescent="0.2">
      <c r="A74" s="209" t="s">
        <v>64</v>
      </c>
      <c r="F74" s="225"/>
      <c r="G74" s="262"/>
      <c r="H74" s="227"/>
      <c r="J74" s="225"/>
      <c r="K74" s="262"/>
      <c r="L74" s="227"/>
    </row>
    <row r="75" spans="1:12" ht="18" customHeight="1" x14ac:dyDescent="0.2">
      <c r="A75" s="263" t="s">
        <v>243</v>
      </c>
      <c r="B75" s="229"/>
      <c r="F75" s="241">
        <v>-45064350</v>
      </c>
      <c r="G75" s="262"/>
      <c r="H75" s="240">
        <v>150000000</v>
      </c>
      <c r="I75" s="264"/>
      <c r="J75" s="241">
        <v>0</v>
      </c>
      <c r="K75" s="264"/>
      <c r="L75" s="240">
        <v>150000000</v>
      </c>
    </row>
    <row r="76" spans="1:12" ht="18" customHeight="1" x14ac:dyDescent="0.2">
      <c r="A76" s="229" t="s">
        <v>190</v>
      </c>
      <c r="B76" s="229"/>
      <c r="F76" s="241">
        <v>4301213</v>
      </c>
      <c r="G76" s="262"/>
      <c r="H76" s="240">
        <v>17500000</v>
      </c>
      <c r="I76" s="264"/>
      <c r="J76" s="241">
        <v>0</v>
      </c>
      <c r="K76" s="264"/>
      <c r="L76" s="240">
        <v>0</v>
      </c>
    </row>
    <row r="77" spans="1:12" ht="18" customHeight="1" x14ac:dyDescent="0.2">
      <c r="A77" s="229" t="s">
        <v>230</v>
      </c>
      <c r="B77" s="229"/>
      <c r="F77" s="241">
        <v>1442479</v>
      </c>
      <c r="G77" s="262"/>
      <c r="H77" s="240">
        <v>0</v>
      </c>
      <c r="I77" s="262"/>
      <c r="J77" s="241">
        <v>0</v>
      </c>
      <c r="K77" s="262"/>
      <c r="L77" s="240">
        <v>0</v>
      </c>
    </row>
    <row r="78" spans="1:12" ht="18" customHeight="1" x14ac:dyDescent="0.2">
      <c r="A78" s="229" t="s">
        <v>267</v>
      </c>
      <c r="B78" s="229"/>
      <c r="F78" s="241"/>
      <c r="G78" s="262"/>
      <c r="I78" s="262"/>
      <c r="J78" s="241"/>
      <c r="K78" s="262"/>
    </row>
    <row r="79" spans="1:12" ht="18" customHeight="1" x14ac:dyDescent="0.2">
      <c r="A79" s="229"/>
      <c r="B79" s="229" t="s">
        <v>172</v>
      </c>
      <c r="F79" s="241">
        <v>-22655746</v>
      </c>
      <c r="G79" s="262"/>
      <c r="H79" s="240">
        <v>0</v>
      </c>
      <c r="I79" s="262"/>
      <c r="J79" s="241">
        <v>0</v>
      </c>
      <c r="K79" s="262"/>
      <c r="L79" s="240">
        <v>0</v>
      </c>
    </row>
    <row r="80" spans="1:12" ht="18" customHeight="1" x14ac:dyDescent="0.2">
      <c r="A80" s="229" t="s">
        <v>241</v>
      </c>
      <c r="B80" s="229"/>
      <c r="F80" s="241">
        <v>-112928603</v>
      </c>
      <c r="G80" s="262"/>
      <c r="H80" s="240">
        <v>-1202907611</v>
      </c>
      <c r="I80" s="264"/>
      <c r="J80" s="241">
        <v>0</v>
      </c>
      <c r="K80" s="264"/>
      <c r="L80" s="240">
        <v>0</v>
      </c>
    </row>
    <row r="81" spans="1:12" ht="18" customHeight="1" x14ac:dyDescent="0.2">
      <c r="A81" s="229" t="s">
        <v>96</v>
      </c>
      <c r="B81" s="229"/>
      <c r="F81" s="241"/>
      <c r="G81" s="262"/>
      <c r="I81" s="262"/>
      <c r="J81" s="241"/>
    </row>
    <row r="82" spans="1:12" ht="18" customHeight="1" x14ac:dyDescent="0.2">
      <c r="A82" s="222"/>
      <c r="B82" s="243" t="s">
        <v>97</v>
      </c>
      <c r="F82" s="232">
        <v>-452446258</v>
      </c>
      <c r="G82" s="262"/>
      <c r="H82" s="233">
        <v>-560924837</v>
      </c>
      <c r="I82" s="264"/>
      <c r="J82" s="235">
        <v>-253473</v>
      </c>
      <c r="K82" s="264"/>
      <c r="L82" s="253">
        <v>-732235</v>
      </c>
    </row>
    <row r="83" spans="1:12" ht="18" customHeight="1" x14ac:dyDescent="0.2">
      <c r="A83" s="222"/>
      <c r="B83" s="243" t="s">
        <v>98</v>
      </c>
      <c r="F83" s="232">
        <v>-17797548</v>
      </c>
      <c r="G83" s="262"/>
      <c r="H83" s="233">
        <v>-25984055</v>
      </c>
      <c r="I83" s="264"/>
      <c r="J83" s="235">
        <v>0</v>
      </c>
      <c r="K83" s="264"/>
      <c r="L83" s="265">
        <v>-15000</v>
      </c>
    </row>
    <row r="84" spans="1:12" ht="18" customHeight="1" x14ac:dyDescent="0.2">
      <c r="A84" s="229" t="s">
        <v>152</v>
      </c>
      <c r="B84" s="229"/>
      <c r="F84" s="266"/>
      <c r="G84" s="262"/>
      <c r="I84" s="262"/>
      <c r="J84" s="284"/>
      <c r="L84" s="265"/>
    </row>
    <row r="85" spans="1:12" ht="18" customHeight="1" x14ac:dyDescent="0.2">
      <c r="A85" s="229"/>
      <c r="B85" s="243" t="s">
        <v>97</v>
      </c>
      <c r="F85" s="232">
        <v>43984752</v>
      </c>
      <c r="G85" s="262"/>
      <c r="H85" s="233">
        <v>35163196</v>
      </c>
      <c r="I85" s="264"/>
      <c r="J85" s="235">
        <v>3465</v>
      </c>
      <c r="K85" s="264"/>
      <c r="L85" s="265">
        <v>1842</v>
      </c>
    </row>
    <row r="86" spans="1:12" ht="18" customHeight="1" x14ac:dyDescent="0.2">
      <c r="A86" s="229"/>
      <c r="B86" s="243" t="s">
        <v>98</v>
      </c>
      <c r="F86" s="232">
        <v>24686</v>
      </c>
      <c r="G86" s="262"/>
      <c r="H86" s="233">
        <v>0</v>
      </c>
      <c r="I86" s="264"/>
      <c r="J86" s="235">
        <v>0</v>
      </c>
      <c r="K86" s="264"/>
      <c r="L86" s="265">
        <v>0</v>
      </c>
    </row>
    <row r="87" spans="1:12" ht="18" customHeight="1" x14ac:dyDescent="0.2">
      <c r="A87" s="229"/>
      <c r="B87" s="243" t="s">
        <v>259</v>
      </c>
      <c r="F87" s="232">
        <v>0</v>
      </c>
      <c r="G87" s="262"/>
      <c r="H87" s="233">
        <v>0</v>
      </c>
      <c r="I87" s="264"/>
      <c r="J87" s="235">
        <v>28446000</v>
      </c>
      <c r="K87" s="264"/>
      <c r="L87" s="265">
        <v>0</v>
      </c>
    </row>
    <row r="88" spans="1:12" ht="18" customHeight="1" x14ac:dyDescent="0.2">
      <c r="A88" s="229" t="s">
        <v>104</v>
      </c>
      <c r="B88" s="229"/>
      <c r="F88" s="232"/>
      <c r="G88" s="226"/>
      <c r="H88" s="239"/>
      <c r="I88" s="226"/>
      <c r="J88" s="241"/>
      <c r="K88" s="226"/>
    </row>
    <row r="89" spans="1:12" ht="18" customHeight="1" x14ac:dyDescent="0.2">
      <c r="A89" s="229"/>
      <c r="B89" s="243" t="s">
        <v>126</v>
      </c>
      <c r="D89" s="230" t="s">
        <v>224</v>
      </c>
      <c r="F89" s="232">
        <v>-15870972</v>
      </c>
      <c r="G89" s="226"/>
      <c r="H89" s="233">
        <v>-49870819</v>
      </c>
      <c r="I89" s="234"/>
      <c r="J89" s="235">
        <v>-799500000</v>
      </c>
      <c r="K89" s="234"/>
      <c r="L89" s="256">
        <v>-3122000000</v>
      </c>
    </row>
    <row r="90" spans="1:12" ht="18" customHeight="1" x14ac:dyDescent="0.2">
      <c r="A90" s="229"/>
      <c r="B90" s="243" t="s">
        <v>88</v>
      </c>
      <c r="D90" s="230" t="s">
        <v>224</v>
      </c>
      <c r="F90" s="232">
        <v>0</v>
      </c>
      <c r="G90" s="226"/>
      <c r="H90" s="233">
        <v>0</v>
      </c>
      <c r="I90" s="234"/>
      <c r="J90" s="235">
        <v>711100000</v>
      </c>
      <c r="K90" s="234"/>
      <c r="L90" s="256">
        <v>2024100000</v>
      </c>
    </row>
    <row r="91" spans="1:12" ht="18" customHeight="1" x14ac:dyDescent="0.2">
      <c r="A91" s="229" t="s">
        <v>153</v>
      </c>
      <c r="B91" s="243"/>
      <c r="C91" s="243"/>
      <c r="F91" s="232"/>
      <c r="G91" s="268"/>
      <c r="H91" s="233"/>
      <c r="I91" s="245"/>
      <c r="J91" s="235"/>
      <c r="K91" s="245"/>
      <c r="L91" s="233"/>
    </row>
    <row r="92" spans="1:12" ht="18" customHeight="1" x14ac:dyDescent="0.2">
      <c r="A92" s="229"/>
      <c r="B92" s="243" t="s">
        <v>121</v>
      </c>
      <c r="C92" s="243"/>
      <c r="F92" s="232">
        <v>149452680</v>
      </c>
      <c r="G92" s="268"/>
      <c r="H92" s="239">
        <v>70263680</v>
      </c>
      <c r="I92" s="286"/>
      <c r="J92" s="232">
        <v>97992000</v>
      </c>
      <c r="K92" s="286"/>
      <c r="L92" s="239">
        <v>67873500</v>
      </c>
    </row>
    <row r="93" spans="1:12" ht="18" customHeight="1" x14ac:dyDescent="0.2">
      <c r="A93" s="229"/>
      <c r="B93" s="285" t="s">
        <v>234</v>
      </c>
      <c r="C93" s="243"/>
      <c r="F93" s="237">
        <v>0</v>
      </c>
      <c r="G93" s="268"/>
      <c r="H93" s="238">
        <v>0</v>
      </c>
      <c r="I93" s="245"/>
      <c r="J93" s="237">
        <v>319999918</v>
      </c>
      <c r="K93" s="245"/>
      <c r="L93" s="238">
        <v>341999937</v>
      </c>
    </row>
    <row r="94" spans="1:12" ht="5.0999999999999996" customHeight="1" x14ac:dyDescent="0.2">
      <c r="A94" s="229"/>
      <c r="B94" s="229"/>
      <c r="F94" s="232"/>
      <c r="G94" s="226"/>
      <c r="H94" s="239"/>
      <c r="I94" s="226"/>
      <c r="J94" s="232"/>
      <c r="K94" s="226"/>
      <c r="L94" s="239"/>
    </row>
    <row r="95" spans="1:12" ht="18" customHeight="1" x14ac:dyDescent="0.2">
      <c r="A95" s="209" t="s">
        <v>195</v>
      </c>
      <c r="F95" s="259">
        <f>SUM(F75:F93)</f>
        <v>-467557667</v>
      </c>
      <c r="G95" s="262"/>
      <c r="H95" s="260">
        <f>SUM(H75:H93)</f>
        <v>-1566760446</v>
      </c>
      <c r="J95" s="259">
        <f>SUM(J75:J93)</f>
        <v>357787910</v>
      </c>
      <c r="K95" s="262"/>
      <c r="L95" s="260">
        <f>SUM(L75:L93)</f>
        <v>-538771956</v>
      </c>
    </row>
    <row r="96" spans="1:12" ht="18" customHeight="1" x14ac:dyDescent="0.2">
      <c r="A96" s="209"/>
      <c r="F96" s="239"/>
      <c r="G96" s="247"/>
      <c r="H96" s="239"/>
      <c r="I96" s="247"/>
      <c r="J96" s="239"/>
      <c r="K96" s="247"/>
      <c r="L96" s="239"/>
    </row>
    <row r="97" spans="1:12" ht="19.5" customHeight="1" x14ac:dyDescent="0.2">
      <c r="A97" s="249"/>
      <c r="F97" s="239"/>
      <c r="G97" s="247"/>
      <c r="H97" s="239"/>
      <c r="I97" s="247"/>
      <c r="J97" s="239"/>
      <c r="K97" s="247"/>
      <c r="L97" s="239"/>
    </row>
    <row r="98" spans="1:12" ht="22.35" customHeight="1" x14ac:dyDescent="0.2">
      <c r="A98" s="94" t="str">
        <f>+A45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98" s="70"/>
      <c r="C98" s="51"/>
      <c r="D98" s="334"/>
      <c r="E98" s="333"/>
      <c r="F98" s="238"/>
      <c r="G98" s="277"/>
      <c r="H98" s="238"/>
      <c r="I98" s="277"/>
      <c r="J98" s="238"/>
      <c r="K98" s="277"/>
      <c r="L98" s="238"/>
    </row>
    <row r="99" spans="1:12" s="255" customFormat="1" ht="21.75" customHeight="1" x14ac:dyDescent="0.2">
      <c r="A99" s="2" t="str">
        <f>A46</f>
        <v>บริษัท อีสเทิร์นโพลีเมอร์ กรุ๊ป จำกัด (มหาชน)</v>
      </c>
      <c r="B99" s="2"/>
      <c r="C99" s="3"/>
      <c r="D99" s="230"/>
      <c r="E99" s="338"/>
      <c r="F99" s="339"/>
      <c r="G99" s="339"/>
      <c r="H99" s="339"/>
      <c r="I99" s="339"/>
      <c r="J99" s="339"/>
      <c r="K99" s="339"/>
      <c r="L99" s="339"/>
    </row>
    <row r="100" spans="1:12" s="342" customFormat="1" ht="21.75" customHeight="1" x14ac:dyDescent="0.2">
      <c r="A100" s="92" t="str">
        <f>A47</f>
        <v xml:space="preserve">งบกระแสเงินสด </v>
      </c>
      <c r="B100" s="92"/>
      <c r="C100" s="83"/>
      <c r="D100" s="223"/>
      <c r="E100" s="340"/>
      <c r="F100" s="341"/>
      <c r="G100" s="341"/>
      <c r="H100" s="341"/>
      <c r="I100" s="341"/>
      <c r="J100" s="341"/>
      <c r="K100" s="341"/>
      <c r="L100" s="341"/>
    </row>
    <row r="101" spans="1:12" s="342" customFormat="1" ht="21.75" customHeight="1" x14ac:dyDescent="0.2">
      <c r="A101" s="9" t="str">
        <f>A48</f>
        <v>สำหรับงวดเก้าเดือนสิ้นสุดวันที่ 31 ธันวาคม พ.ศ. 2566</v>
      </c>
      <c r="B101" s="9"/>
      <c r="C101" s="13"/>
      <c r="D101" s="334"/>
      <c r="E101" s="343"/>
      <c r="F101" s="344"/>
      <c r="G101" s="344"/>
      <c r="H101" s="344"/>
      <c r="I101" s="344"/>
      <c r="J101" s="344"/>
      <c r="K101" s="344"/>
      <c r="L101" s="344"/>
    </row>
    <row r="102" spans="1:12" s="250" customFormat="1" ht="21" customHeight="1" x14ac:dyDescent="0.2">
      <c r="C102" s="212"/>
      <c r="D102" s="211"/>
      <c r="E102" s="212"/>
      <c r="F102" s="349"/>
      <c r="G102" s="349"/>
      <c r="H102" s="349"/>
      <c r="I102" s="349"/>
      <c r="J102" s="349"/>
      <c r="K102" s="349"/>
      <c r="L102" s="349"/>
    </row>
    <row r="103" spans="1:12" s="210" customFormat="1" ht="21" customHeight="1" x14ac:dyDescent="0.2">
      <c r="A103" s="209"/>
      <c r="B103" s="209"/>
      <c r="D103" s="211"/>
      <c r="E103" s="212"/>
      <c r="F103" s="361" t="s">
        <v>91</v>
      </c>
      <c r="G103" s="361"/>
      <c r="H103" s="361"/>
      <c r="I103" s="213"/>
      <c r="J103" s="361" t="s">
        <v>133</v>
      </c>
      <c r="K103" s="361"/>
      <c r="L103" s="361"/>
    </row>
    <row r="104" spans="1:12" s="210" customFormat="1" ht="21" customHeight="1" x14ac:dyDescent="0.2">
      <c r="A104" s="209"/>
      <c r="B104" s="209"/>
      <c r="D104" s="211"/>
      <c r="E104" s="212"/>
      <c r="F104" s="214" t="s">
        <v>135</v>
      </c>
      <c r="G104" s="214"/>
      <c r="H104" s="214" t="s">
        <v>135</v>
      </c>
      <c r="I104" s="215"/>
      <c r="J104" s="214" t="s">
        <v>135</v>
      </c>
      <c r="K104" s="214"/>
      <c r="L104" s="214" t="s">
        <v>135</v>
      </c>
    </row>
    <row r="105" spans="1:12" s="210" customFormat="1" ht="21" customHeight="1" x14ac:dyDescent="0.2">
      <c r="A105" s="209"/>
      <c r="B105" s="209"/>
      <c r="D105" s="211"/>
      <c r="E105" s="212"/>
      <c r="F105" s="216" t="s">
        <v>247</v>
      </c>
      <c r="G105" s="216"/>
      <c r="H105" s="216" t="s">
        <v>247</v>
      </c>
      <c r="I105" s="216"/>
      <c r="J105" s="216" t="s">
        <v>247</v>
      </c>
      <c r="K105" s="216"/>
      <c r="L105" s="216" t="s">
        <v>247</v>
      </c>
    </row>
    <row r="106" spans="1:12" s="210" customFormat="1" ht="21" customHeight="1" x14ac:dyDescent="0.2">
      <c r="A106" s="209"/>
      <c r="B106" s="209"/>
      <c r="D106" s="217"/>
      <c r="E106" s="218"/>
      <c r="F106" s="214" t="s">
        <v>217</v>
      </c>
      <c r="G106" s="214"/>
      <c r="H106" s="214" t="s">
        <v>229</v>
      </c>
      <c r="I106" s="213"/>
      <c r="J106" s="214" t="s">
        <v>217</v>
      </c>
      <c r="K106" s="214"/>
      <c r="L106" s="214" t="s">
        <v>229</v>
      </c>
    </row>
    <row r="107" spans="1:12" s="210" customFormat="1" ht="21" customHeight="1" x14ac:dyDescent="0.2">
      <c r="A107" s="209"/>
      <c r="B107" s="209"/>
      <c r="D107" s="251" t="s">
        <v>0</v>
      </c>
      <c r="E107" s="218"/>
      <c r="F107" s="219" t="s">
        <v>1</v>
      </c>
      <c r="G107" s="220"/>
      <c r="H107" s="219" t="s">
        <v>1</v>
      </c>
      <c r="I107" s="213"/>
      <c r="J107" s="219" t="s">
        <v>1</v>
      </c>
      <c r="K107" s="220"/>
      <c r="L107" s="219" t="s">
        <v>1</v>
      </c>
    </row>
    <row r="108" spans="1:12" ht="21" customHeight="1" x14ac:dyDescent="0.2">
      <c r="A108" s="209" t="s">
        <v>65</v>
      </c>
      <c r="F108" s="252"/>
      <c r="G108" s="247"/>
      <c r="H108" s="247"/>
      <c r="I108" s="247"/>
      <c r="J108" s="252"/>
      <c r="K108" s="247"/>
      <c r="L108" s="247"/>
    </row>
    <row r="109" spans="1:12" ht="21" customHeight="1" x14ac:dyDescent="0.2">
      <c r="A109" s="229" t="s">
        <v>10</v>
      </c>
      <c r="F109" s="252"/>
      <c r="G109" s="247"/>
      <c r="H109" s="247"/>
      <c r="I109" s="247"/>
      <c r="J109" s="252"/>
      <c r="K109" s="247"/>
      <c r="L109" s="247"/>
    </row>
    <row r="110" spans="1:12" ht="21" customHeight="1" x14ac:dyDescent="0.2">
      <c r="B110" s="229" t="s">
        <v>208</v>
      </c>
      <c r="F110" s="232">
        <v>-102711955</v>
      </c>
      <c r="G110" s="247"/>
      <c r="H110" s="233">
        <v>459635472</v>
      </c>
      <c r="I110" s="234"/>
      <c r="J110" s="235">
        <v>0</v>
      </c>
      <c r="K110" s="234"/>
      <c r="L110" s="253">
        <v>0</v>
      </c>
    </row>
    <row r="111" spans="1:12" ht="21" customHeight="1" x14ac:dyDescent="0.2">
      <c r="A111" s="229" t="s">
        <v>99</v>
      </c>
      <c r="F111" s="232"/>
      <c r="G111" s="247"/>
      <c r="H111" s="239"/>
      <c r="I111" s="247"/>
      <c r="J111" s="254"/>
      <c r="K111" s="247"/>
      <c r="L111" s="253"/>
    </row>
    <row r="112" spans="1:12" ht="21" customHeight="1" x14ac:dyDescent="0.2">
      <c r="A112" s="229"/>
      <c r="B112" s="243" t="s">
        <v>191</v>
      </c>
      <c r="D112" s="230">
        <v>19</v>
      </c>
      <c r="F112" s="232">
        <v>350000000</v>
      </c>
      <c r="G112" s="247"/>
      <c r="H112" s="233">
        <v>1070000000</v>
      </c>
      <c r="I112" s="234"/>
      <c r="J112" s="235">
        <v>350000000</v>
      </c>
      <c r="K112" s="234"/>
      <c r="L112" s="233">
        <v>500000000</v>
      </c>
    </row>
    <row r="113" spans="1:12" ht="21" customHeight="1" x14ac:dyDescent="0.2">
      <c r="A113" s="222"/>
      <c r="B113" s="243" t="s">
        <v>89</v>
      </c>
      <c r="C113" s="243"/>
      <c r="D113" s="230">
        <v>19</v>
      </c>
      <c r="F113" s="232">
        <v>-288198641</v>
      </c>
      <c r="G113" s="247"/>
      <c r="H113" s="233">
        <v>-62622198</v>
      </c>
      <c r="I113" s="234"/>
      <c r="J113" s="235">
        <v>-101666667</v>
      </c>
      <c r="K113" s="234"/>
      <c r="L113" s="233">
        <v>0</v>
      </c>
    </row>
    <row r="114" spans="1:12" ht="21" customHeight="1" x14ac:dyDescent="0.2">
      <c r="A114" s="267" t="s">
        <v>235</v>
      </c>
      <c r="B114" s="285"/>
      <c r="C114" s="285"/>
      <c r="F114" s="232">
        <v>0</v>
      </c>
      <c r="G114" s="247"/>
      <c r="H114" s="233">
        <v>1200000000</v>
      </c>
      <c r="I114" s="234"/>
      <c r="J114" s="235">
        <v>0</v>
      </c>
      <c r="K114" s="234"/>
      <c r="L114" s="233">
        <v>1200000000</v>
      </c>
    </row>
    <row r="115" spans="1:12" ht="21" customHeight="1" x14ac:dyDescent="0.2">
      <c r="A115" s="267" t="s">
        <v>236</v>
      </c>
      <c r="B115" s="285"/>
      <c r="C115" s="285"/>
      <c r="F115" s="232">
        <v>0</v>
      </c>
      <c r="G115" s="247"/>
      <c r="H115" s="233">
        <v>-2719666</v>
      </c>
      <c r="I115" s="234"/>
      <c r="J115" s="235">
        <v>0</v>
      </c>
      <c r="K115" s="234"/>
      <c r="L115" s="233">
        <v>-2719666</v>
      </c>
    </row>
    <row r="116" spans="1:12" ht="21" customHeight="1" x14ac:dyDescent="0.2">
      <c r="A116" s="267" t="s">
        <v>165</v>
      </c>
      <c r="B116" s="285"/>
      <c r="C116" s="283"/>
      <c r="F116" s="232">
        <v>-137106887</v>
      </c>
      <c r="G116" s="247"/>
      <c r="H116" s="233">
        <v>-130850224</v>
      </c>
      <c r="I116" s="234"/>
      <c r="J116" s="235">
        <v>-5514603</v>
      </c>
      <c r="K116" s="234"/>
      <c r="L116" s="233">
        <v>-6750000</v>
      </c>
    </row>
    <row r="117" spans="1:12" ht="21" customHeight="1" x14ac:dyDescent="0.2">
      <c r="A117" s="267" t="s">
        <v>237</v>
      </c>
      <c r="B117" s="285"/>
      <c r="C117" s="283"/>
      <c r="F117" s="270">
        <v>-727995559</v>
      </c>
      <c r="G117" s="226"/>
      <c r="H117" s="238">
        <v>-839996438</v>
      </c>
      <c r="I117" s="234"/>
      <c r="J117" s="237">
        <v>-727995559</v>
      </c>
      <c r="K117" s="234"/>
      <c r="L117" s="238">
        <v>-839996438</v>
      </c>
    </row>
    <row r="118" spans="1:12" ht="6" customHeight="1" x14ac:dyDescent="0.2">
      <c r="A118" s="229"/>
      <c r="B118" s="229"/>
      <c r="F118" s="232"/>
      <c r="G118" s="226"/>
      <c r="H118" s="239"/>
      <c r="I118" s="226"/>
      <c r="J118" s="232"/>
      <c r="K118" s="226"/>
      <c r="L118" s="239"/>
    </row>
    <row r="119" spans="1:12" ht="21" customHeight="1" x14ac:dyDescent="0.2">
      <c r="A119" s="209" t="s">
        <v>214</v>
      </c>
      <c r="F119" s="237">
        <f>SUM(F110:F118)</f>
        <v>-906013042</v>
      </c>
      <c r="G119" s="247"/>
      <c r="H119" s="238">
        <f>SUM(H109:H117)</f>
        <v>1693446946</v>
      </c>
      <c r="I119" s="247"/>
      <c r="J119" s="237">
        <f>SUM(J110:J118)</f>
        <v>-485176829</v>
      </c>
      <c r="K119" s="247"/>
      <c r="L119" s="238">
        <f>SUM(L109:L117)</f>
        <v>850533896</v>
      </c>
    </row>
    <row r="120" spans="1:12" ht="21" customHeight="1" x14ac:dyDescent="0.2">
      <c r="F120" s="261"/>
      <c r="G120" s="262"/>
      <c r="H120" s="258"/>
      <c r="J120" s="261"/>
      <c r="K120" s="247"/>
      <c r="L120" s="258"/>
    </row>
    <row r="121" spans="1:12" ht="21" customHeight="1" x14ac:dyDescent="0.2">
      <c r="A121" s="209" t="s">
        <v>240</v>
      </c>
      <c r="F121" s="269">
        <f>F72+F95+F119</f>
        <v>271776079</v>
      </c>
      <c r="G121" s="247"/>
      <c r="H121" s="271">
        <f>H72+H95+H119</f>
        <v>1292887720</v>
      </c>
      <c r="I121" s="247"/>
      <c r="J121" s="269">
        <f>J72+J95+J119</f>
        <v>-57133765</v>
      </c>
      <c r="K121" s="247"/>
      <c r="L121" s="271">
        <f>L72+L95+L119</f>
        <v>381599411</v>
      </c>
    </row>
    <row r="122" spans="1:12" ht="21" customHeight="1" x14ac:dyDescent="0.2">
      <c r="A122" s="272" t="s">
        <v>228</v>
      </c>
      <c r="B122" s="273"/>
      <c r="C122" s="273"/>
      <c r="F122" s="274"/>
      <c r="G122" s="247"/>
      <c r="H122" s="275"/>
      <c r="I122" s="247"/>
      <c r="J122" s="269"/>
      <c r="K122" s="247"/>
      <c r="L122" s="226"/>
    </row>
    <row r="123" spans="1:12" ht="21" customHeight="1" x14ac:dyDescent="0.2">
      <c r="A123" s="272"/>
      <c r="B123" s="273" t="s">
        <v>78</v>
      </c>
      <c r="C123" s="273"/>
      <c r="F123" s="274">
        <v>-24149788</v>
      </c>
      <c r="G123" s="247"/>
      <c r="H123" s="276">
        <v>16960779</v>
      </c>
      <c r="I123" s="234"/>
      <c r="J123" s="269">
        <v>0</v>
      </c>
      <c r="K123" s="234"/>
      <c r="L123" s="247">
        <v>0</v>
      </c>
    </row>
    <row r="124" spans="1:12" ht="21" customHeight="1" x14ac:dyDescent="0.2">
      <c r="A124" s="249" t="s">
        <v>112</v>
      </c>
      <c r="B124" s="249"/>
      <c r="C124" s="255"/>
      <c r="F124" s="270">
        <v>1112984847</v>
      </c>
      <c r="G124" s="247"/>
      <c r="H124" s="277">
        <v>750857774</v>
      </c>
      <c r="I124" s="234"/>
      <c r="J124" s="270">
        <v>334878578</v>
      </c>
      <c r="K124" s="234"/>
      <c r="L124" s="277">
        <v>247601868</v>
      </c>
    </row>
    <row r="125" spans="1:12" ht="6" customHeight="1" x14ac:dyDescent="0.2">
      <c r="A125" s="249"/>
      <c r="B125" s="249"/>
      <c r="C125" s="255"/>
      <c r="F125" s="269"/>
      <c r="G125" s="247"/>
      <c r="H125" s="226"/>
      <c r="I125" s="247"/>
      <c r="J125" s="269"/>
      <c r="K125" s="247"/>
      <c r="L125" s="226"/>
    </row>
    <row r="126" spans="1:12" ht="21" customHeight="1" x14ac:dyDescent="0.2">
      <c r="A126" s="278" t="s">
        <v>141</v>
      </c>
      <c r="B126" s="279"/>
      <c r="C126" s="257"/>
      <c r="F126" s="270">
        <f>SUM(F121:F124)</f>
        <v>1360611138</v>
      </c>
      <c r="G126" s="247"/>
      <c r="H126" s="277">
        <f>SUM(H121:H124)</f>
        <v>2060706273</v>
      </c>
      <c r="I126" s="247"/>
      <c r="J126" s="270">
        <f>SUM(J121:J124)</f>
        <v>277744813</v>
      </c>
      <c r="K126" s="247"/>
      <c r="L126" s="277">
        <f>SUM(L121:L124)</f>
        <v>629201279</v>
      </c>
    </row>
    <row r="127" spans="1:12" ht="21" customHeight="1" x14ac:dyDescent="0.2">
      <c r="A127" s="279"/>
      <c r="B127" s="279"/>
      <c r="C127" s="257"/>
      <c r="F127" s="269"/>
      <c r="G127" s="247"/>
      <c r="H127" s="226"/>
      <c r="I127" s="247"/>
      <c r="J127" s="269"/>
      <c r="K127" s="247"/>
      <c r="L127" s="226"/>
    </row>
    <row r="128" spans="1:12" ht="21" customHeight="1" x14ac:dyDescent="0.2">
      <c r="A128" s="209" t="s">
        <v>24</v>
      </c>
      <c r="F128" s="241"/>
      <c r="J128" s="241"/>
    </row>
    <row r="129" spans="1:12" ht="21" customHeight="1" x14ac:dyDescent="0.2">
      <c r="A129" s="297" t="s">
        <v>242</v>
      </c>
      <c r="B129" s="288"/>
      <c r="F129" s="241">
        <v>45142752</v>
      </c>
      <c r="H129" s="240">
        <v>133567939</v>
      </c>
      <c r="J129" s="241">
        <v>0</v>
      </c>
      <c r="L129" s="240">
        <v>0</v>
      </c>
    </row>
    <row r="130" spans="1:12" ht="21" customHeight="1" x14ac:dyDescent="0.2">
      <c r="A130" s="287" t="s">
        <v>215</v>
      </c>
      <c r="F130" s="241">
        <v>25954769</v>
      </c>
      <c r="H130" s="240">
        <v>21395200</v>
      </c>
      <c r="J130" s="241">
        <v>366597</v>
      </c>
      <c r="L130" s="240">
        <v>92876</v>
      </c>
    </row>
    <row r="131" spans="1:12" ht="21" customHeight="1" x14ac:dyDescent="0.2">
      <c r="A131" s="288" t="s">
        <v>116</v>
      </c>
      <c r="B131" s="222"/>
      <c r="C131" s="283"/>
      <c r="F131" s="280">
        <v>1330610</v>
      </c>
      <c r="H131" s="271">
        <v>2176750</v>
      </c>
      <c r="I131" s="242"/>
      <c r="J131" s="280">
        <v>0</v>
      </c>
      <c r="K131" s="242"/>
      <c r="L131" s="271">
        <v>0</v>
      </c>
    </row>
    <row r="132" spans="1:12" ht="21" customHeight="1" x14ac:dyDescent="0.2">
      <c r="A132" s="288" t="s">
        <v>238</v>
      </c>
      <c r="B132" s="289"/>
      <c r="C132" s="283"/>
      <c r="F132" s="280">
        <v>0</v>
      </c>
      <c r="H132" s="271">
        <v>406138500</v>
      </c>
      <c r="I132" s="242"/>
      <c r="J132" s="280">
        <v>0</v>
      </c>
      <c r="K132" s="242"/>
      <c r="L132" s="271">
        <v>0</v>
      </c>
    </row>
    <row r="133" spans="1:12" ht="21" customHeight="1" x14ac:dyDescent="0.2">
      <c r="A133" s="288" t="s">
        <v>244</v>
      </c>
      <c r="B133" s="289"/>
      <c r="C133" s="283"/>
      <c r="F133" s="280"/>
      <c r="H133" s="271"/>
      <c r="I133" s="242"/>
      <c r="J133" s="280"/>
      <c r="K133" s="242"/>
      <c r="L133" s="271"/>
    </row>
    <row r="134" spans="1:12" ht="21" customHeight="1" x14ac:dyDescent="0.2">
      <c r="A134" s="222"/>
      <c r="B134" s="288" t="s">
        <v>245</v>
      </c>
      <c r="F134" s="280">
        <v>62996480</v>
      </c>
      <c r="H134" s="240">
        <v>0</v>
      </c>
      <c r="I134" s="242"/>
      <c r="J134" s="280">
        <v>0</v>
      </c>
      <c r="K134" s="242"/>
      <c r="L134" s="240">
        <v>0</v>
      </c>
    </row>
    <row r="135" spans="1:12" ht="21" customHeight="1" x14ac:dyDescent="0.2">
      <c r="A135" s="288" t="s">
        <v>268</v>
      </c>
      <c r="B135" s="288"/>
      <c r="C135" s="283"/>
      <c r="F135" s="280"/>
      <c r="H135" s="271"/>
      <c r="J135" s="280"/>
      <c r="K135" s="242"/>
      <c r="L135" s="271"/>
    </row>
    <row r="136" spans="1:12" ht="21" customHeight="1" x14ac:dyDescent="0.2">
      <c r="A136" s="222"/>
      <c r="B136" s="288" t="s">
        <v>245</v>
      </c>
      <c r="C136" s="283"/>
      <c r="F136" s="280">
        <v>0</v>
      </c>
      <c r="H136" s="271">
        <v>0</v>
      </c>
      <c r="J136" s="280">
        <v>2715636</v>
      </c>
      <c r="K136" s="242"/>
      <c r="L136" s="271">
        <v>0</v>
      </c>
    </row>
    <row r="137" spans="1:12" ht="21" customHeight="1" x14ac:dyDescent="0.2">
      <c r="A137" s="222"/>
      <c r="B137" s="289"/>
      <c r="C137" s="283"/>
      <c r="F137" s="271"/>
      <c r="H137" s="271"/>
      <c r="J137" s="271"/>
      <c r="K137" s="242"/>
      <c r="L137" s="271"/>
    </row>
    <row r="138" spans="1:12" ht="21" customHeight="1" x14ac:dyDescent="0.2">
      <c r="A138" s="222"/>
      <c r="B138" s="289"/>
      <c r="C138" s="283"/>
      <c r="F138" s="271"/>
      <c r="H138" s="271"/>
      <c r="J138" s="271"/>
      <c r="K138" s="242"/>
      <c r="L138" s="271"/>
    </row>
    <row r="139" spans="1:12" ht="21" customHeight="1" x14ac:dyDescent="0.2">
      <c r="A139" s="222"/>
      <c r="B139" s="289"/>
      <c r="C139" s="283"/>
      <c r="F139" s="271"/>
      <c r="H139" s="271"/>
      <c r="J139" s="271"/>
      <c r="K139" s="242"/>
      <c r="L139" s="271"/>
    </row>
    <row r="140" spans="1:12" ht="21" customHeight="1" x14ac:dyDescent="0.2">
      <c r="A140" s="222"/>
      <c r="B140" s="289"/>
      <c r="C140" s="283"/>
      <c r="F140" s="271"/>
      <c r="H140" s="271"/>
      <c r="J140" s="271"/>
      <c r="K140" s="242"/>
      <c r="L140" s="271"/>
    </row>
    <row r="141" spans="1:12" ht="23.25" customHeight="1" x14ac:dyDescent="0.2">
      <c r="A141" s="222"/>
      <c r="B141" s="289"/>
      <c r="C141" s="283"/>
      <c r="F141" s="271"/>
      <c r="H141" s="271"/>
      <c r="J141" s="271"/>
      <c r="K141" s="242"/>
      <c r="L141" s="271"/>
    </row>
    <row r="142" spans="1:12" ht="24" customHeight="1" x14ac:dyDescent="0.2">
      <c r="A142" s="222"/>
      <c r="B142" s="289"/>
      <c r="C142" s="283"/>
      <c r="F142" s="271"/>
      <c r="H142" s="271"/>
      <c r="J142" s="271"/>
      <c r="K142" s="242"/>
      <c r="L142" s="271"/>
    </row>
    <row r="143" spans="1:12" ht="21.75" customHeight="1" x14ac:dyDescent="0.2">
      <c r="A143" s="93" t="str">
        <f>A98</f>
        <v>หมายเหตุประกอบข้อมูลทางการเงินระหว่างกาลในหน้า 15 ถึง 45 เป็นส่วนหนึ่งของข้อมูลทางการเงินระหว่างกาลนี้</v>
      </c>
      <c r="B143" s="332"/>
      <c r="C143" s="333"/>
      <c r="D143" s="334"/>
      <c r="E143" s="333"/>
      <c r="F143" s="335"/>
      <c r="G143" s="335"/>
      <c r="H143" s="335"/>
      <c r="I143" s="336"/>
      <c r="J143" s="336"/>
      <c r="K143" s="336"/>
      <c r="L143" s="336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6">
    <mergeCell ref="J103:L103"/>
    <mergeCell ref="F5:H5"/>
    <mergeCell ref="J5:L5"/>
    <mergeCell ref="F50:H50"/>
    <mergeCell ref="J50:L50"/>
    <mergeCell ref="F103:H103"/>
  </mergeCells>
  <pageMargins left="0.8" right="0.5" top="0.5" bottom="0.6" header="0.49" footer="0.4"/>
  <pageSetup paperSize="9" scale="84" firstPageNumber="12" orientation="portrait" useFirstPageNumber="1" horizontalDpi="1200" verticalDpi="1200" r:id="rId5"/>
  <headerFooter>
    <oddFooter>&amp;R&amp;"Browallia New,Regular"&amp;13&amp;P</oddFooter>
  </headerFooter>
  <rowBreaks count="2" manualBreakCount="2">
    <brk id="45" max="11" man="1"/>
    <brk id="9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 5-6 (3m)</vt:lpstr>
      <vt:lpstr>P 7-8 (9m)</vt:lpstr>
      <vt:lpstr>9-10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Yaowalak Chittasopee (TH)</cp:lastModifiedBy>
  <cp:lastPrinted>2024-02-12T09:34:03Z</cp:lastPrinted>
  <dcterms:created xsi:type="dcterms:W3CDTF">2011-11-11T09:35:26Z</dcterms:created>
  <dcterms:modified xsi:type="dcterms:W3CDTF">2024-02-12T09:34:10Z</dcterms:modified>
</cp:coreProperties>
</file>