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 (EPG) _ (Q3) Dec2023\"/>
    </mc:Choice>
  </mc:AlternateContent>
  <xr:revisionPtr revIDLastSave="0" documentId="13_ncr:1_{2F41E9A9-E76C-481F-9C33-E8AF177EF5A6}" xr6:coauthVersionLast="47" xr6:coauthVersionMax="47" xr10:uidLastSave="{00000000-0000-0000-0000-000000000000}"/>
  <bookViews>
    <workbookView xWindow="-120" yWindow="-120" windowWidth="21840" windowHeight="13020" tabRatio="546" activeTab="5" xr2:uid="{00000000-000D-0000-FFFF-FFFF00000000}"/>
  </bookViews>
  <sheets>
    <sheet name="2-4" sheetId="11" r:id="rId1"/>
    <sheet name="P&amp;L 5-6 (3m)" sheetId="15" r:id="rId2"/>
    <sheet name="P&amp;L 7-8(9m)" sheetId="16" r:id="rId3"/>
    <sheet name="9" sheetId="14" r:id="rId4"/>
    <sheet name="10" sheetId="13" r:id="rId5"/>
    <sheet name="11-13" sheetId="5" r:id="rId6"/>
  </sheets>
  <definedNames>
    <definedName name="_xlnm.Print_Area" localSheetId="5">'11-13'!$A$1:$L$176</definedName>
    <definedName name="Z_04124116_8C66_4C39_9F46_99B81A75BF3A_.wvu.PrintArea" localSheetId="5" hidden="1">'11-13'!$A$1:$L$176</definedName>
    <definedName name="Z_04124116_8C66_4C39_9F46_99B81A75BF3A_.wvu.PrintArea" localSheetId="0" hidden="1">'2-4'!$A$1:$L$165</definedName>
    <definedName name="Z_21BF408F_67C5_4845_8195_7D3AA8CDBCA5_.wvu.PrintArea" localSheetId="5" hidden="1">'11-13'!$A$1:$L$176</definedName>
    <definedName name="Z_21BF408F_67C5_4845_8195_7D3AA8CDBCA5_.wvu.PrintArea" localSheetId="0" hidden="1">'2-4'!$A$1:$L$165</definedName>
    <definedName name="Z_9EBF229D_1CF3_49D7_8C71_8239F3A24C72_.wvu.PrintArea" localSheetId="5" hidden="1">'11-13'!$A$1:$L$176</definedName>
    <definedName name="Z_9EBF229D_1CF3_49D7_8C71_8239F3A24C72_.wvu.PrintArea" localSheetId="0" hidden="1">'2-4'!$A$1:$L$165</definedName>
    <definedName name="Z_A23FAAEB_1BB4_4194_881D_176B38EA551B_.wvu.PrintArea" localSheetId="5" hidden="1">'11-13'!$A$1:$L$176</definedName>
    <definedName name="Z_A23FAAEB_1BB4_4194_881D_176B38EA551B_.wvu.PrintArea" localSheetId="0" hidden="1">'2-4'!$A$1:$L$165</definedName>
    <definedName name="Z_F2A16C02_FC24_4170_A375_859826BD5134_.wvu.PrintArea" localSheetId="5" hidden="1">'11-13'!$A$1:$L$176</definedName>
    <definedName name="Z_F2A16C02_FC24_4170_A375_859826BD5134_.wvu.PrintArea" localSheetId="0" hidden="1">'2-4'!$A$1:$L$165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1" l="1"/>
  <c r="X44" i="14"/>
  <c r="Z46" i="14"/>
  <c r="AD46" i="14"/>
  <c r="F48" i="11"/>
  <c r="X45" i="14"/>
  <c r="Z45" i="14" s="1"/>
  <c r="AD45" i="14" s="1"/>
  <c r="Z44" i="14"/>
  <c r="AD44" i="14" s="1"/>
  <c r="X43" i="14"/>
  <c r="X48" i="14" s="1"/>
  <c r="Z40" i="14"/>
  <c r="X40" i="14"/>
  <c r="AD40" i="14"/>
  <c r="F89" i="16"/>
  <c r="F89" i="15"/>
  <c r="F69" i="16"/>
  <c r="P14" i="13"/>
  <c r="J144" i="5"/>
  <c r="P32" i="13"/>
  <c r="N19" i="13"/>
  <c r="L19" i="13"/>
  <c r="J19" i="13"/>
  <c r="H19" i="13"/>
  <c r="F19" i="13"/>
  <c r="P17" i="13"/>
  <c r="P16" i="13"/>
  <c r="A3" i="14"/>
  <c r="A3" i="13" s="1"/>
  <c r="A3" i="5" s="1"/>
  <c r="AB25" i="14"/>
  <c r="V25" i="14"/>
  <c r="T25" i="14"/>
  <c r="R25" i="14"/>
  <c r="P25" i="14"/>
  <c r="N25" i="14"/>
  <c r="L25" i="14"/>
  <c r="J25" i="14"/>
  <c r="H25" i="14"/>
  <c r="F25" i="14"/>
  <c r="X23" i="14"/>
  <c r="Z23" i="14" s="1"/>
  <c r="AD23" i="14" s="1"/>
  <c r="X22" i="14"/>
  <c r="Z22" i="14" s="1"/>
  <c r="AD22" i="14" s="1"/>
  <c r="X21" i="14"/>
  <c r="Z21" i="14"/>
  <c r="AD21" i="14" s="1"/>
  <c r="X20" i="14"/>
  <c r="Z20" i="14"/>
  <c r="AD20" i="14" s="1"/>
  <c r="X17" i="14"/>
  <c r="Z17" i="14" s="1"/>
  <c r="L83" i="16"/>
  <c r="H83" i="16"/>
  <c r="F83" i="16"/>
  <c r="L77" i="16"/>
  <c r="H77" i="16"/>
  <c r="F77" i="16"/>
  <c r="L69" i="16"/>
  <c r="H69" i="16"/>
  <c r="A50" i="16"/>
  <c r="A47" i="16"/>
  <c r="A94" i="16" s="1"/>
  <c r="L20" i="16"/>
  <c r="L25" i="16" s="1"/>
  <c r="L36" i="16" s="1"/>
  <c r="L39" i="16" s="1"/>
  <c r="L71" i="16" s="1"/>
  <c r="J20" i="16"/>
  <c r="J25" i="16" s="1"/>
  <c r="J36" i="16" s="1"/>
  <c r="J39" i="16" s="1"/>
  <c r="J71" i="16" s="1"/>
  <c r="H20" i="16"/>
  <c r="H25" i="16" s="1"/>
  <c r="F20" i="16"/>
  <c r="F25" i="16" s="1"/>
  <c r="F36" i="16" s="1"/>
  <c r="F39" i="16" s="1"/>
  <c r="A1" i="16"/>
  <c r="A48" i="16" s="1"/>
  <c r="F83" i="15"/>
  <c r="F43" i="5"/>
  <c r="F83" i="5" s="1"/>
  <c r="F88" i="5" s="1"/>
  <c r="P30" i="13"/>
  <c r="P33" i="13"/>
  <c r="AB48" i="14"/>
  <c r="F20" i="15"/>
  <c r="F25" i="15" s="1"/>
  <c r="F36" i="15" s="1"/>
  <c r="F39" i="15" s="1"/>
  <c r="J83" i="11"/>
  <c r="L83" i="11"/>
  <c r="H83" i="11"/>
  <c r="F77" i="15"/>
  <c r="J157" i="5"/>
  <c r="J43" i="5"/>
  <c r="J83" i="5" s="1"/>
  <c r="J88" i="5" s="1"/>
  <c r="F144" i="5"/>
  <c r="F48" i="14"/>
  <c r="L157" i="5"/>
  <c r="F157" i="5"/>
  <c r="H144" i="5"/>
  <c r="J20" i="15"/>
  <c r="J25" i="15" s="1"/>
  <c r="J36" i="15" s="1"/>
  <c r="J39" i="15" s="1"/>
  <c r="J71" i="15" s="1"/>
  <c r="J74" i="15" s="1"/>
  <c r="J77" i="15" s="1"/>
  <c r="J80" i="15" s="1"/>
  <c r="J83" i="15" s="1"/>
  <c r="J93" i="11"/>
  <c r="J28" i="11"/>
  <c r="H157" i="5"/>
  <c r="T48" i="14"/>
  <c r="L142" i="11"/>
  <c r="L145" i="11"/>
  <c r="H142" i="11"/>
  <c r="H145" i="11"/>
  <c r="F142" i="11"/>
  <c r="F145" i="11" s="1"/>
  <c r="L48" i="14"/>
  <c r="L144" i="5"/>
  <c r="H43" i="5"/>
  <c r="H83" i="5" s="1"/>
  <c r="H88" i="5" s="1"/>
  <c r="L43" i="5"/>
  <c r="L83" i="5" s="1"/>
  <c r="L88" i="5" s="1"/>
  <c r="L35" i="13"/>
  <c r="R48" i="14"/>
  <c r="J142" i="11"/>
  <c r="J145" i="11" s="1"/>
  <c r="H77" i="15"/>
  <c r="H69" i="15"/>
  <c r="H20" i="15"/>
  <c r="H25" i="15" s="1"/>
  <c r="H36" i="15" s="1"/>
  <c r="H39" i="15" s="1"/>
  <c r="L83" i="15"/>
  <c r="L77" i="15"/>
  <c r="L69" i="15"/>
  <c r="L20" i="15"/>
  <c r="L25" i="15" s="1"/>
  <c r="L36" i="15" s="1"/>
  <c r="F93" i="11"/>
  <c r="V48" i="14"/>
  <c r="P48" i="14"/>
  <c r="N48" i="14"/>
  <c r="J48" i="14"/>
  <c r="H48" i="14"/>
  <c r="N35" i="13"/>
  <c r="J35" i="13"/>
  <c r="H35" i="13"/>
  <c r="F35" i="13"/>
  <c r="A2" i="13"/>
  <c r="J48" i="11"/>
  <c r="F69" i="15"/>
  <c r="A50" i="15"/>
  <c r="A47" i="15"/>
  <c r="A50" i="14" s="1"/>
  <c r="A38" i="13" s="1"/>
  <c r="A1" i="15"/>
  <c r="A48" i="15" s="1"/>
  <c r="A57" i="5"/>
  <c r="A111" i="5" s="1"/>
  <c r="A1" i="5"/>
  <c r="A112" i="5" s="1"/>
  <c r="L93" i="11"/>
  <c r="L48" i="11"/>
  <c r="L28" i="11"/>
  <c r="L50" i="11"/>
  <c r="H93" i="11"/>
  <c r="H95" i="11" s="1"/>
  <c r="H147" i="11" s="1"/>
  <c r="H48" i="11"/>
  <c r="H28" i="11"/>
  <c r="H50" i="11"/>
  <c r="A165" i="11"/>
  <c r="A113" i="11"/>
  <c r="A111" i="11"/>
  <c r="A110" i="11"/>
  <c r="A58" i="11"/>
  <c r="A56" i="11"/>
  <c r="F28" i="11"/>
  <c r="A59" i="5"/>
  <c r="A113" i="5" s="1"/>
  <c r="H83" i="15"/>
  <c r="L95" i="11"/>
  <c r="L147" i="11"/>
  <c r="L39" i="15" l="1"/>
  <c r="L71" i="15" s="1"/>
  <c r="H71" i="15"/>
  <c r="A94" i="15"/>
  <c r="Z43" i="14"/>
  <c r="F71" i="16"/>
  <c r="J74" i="16"/>
  <c r="J89" i="15"/>
  <c r="P35" i="13"/>
  <c r="H36" i="16"/>
  <c r="H39" i="16" s="1"/>
  <c r="H71" i="16" s="1"/>
  <c r="F159" i="5"/>
  <c r="F163" i="5" s="1"/>
  <c r="J159" i="5"/>
  <c r="J163" i="5" s="1"/>
  <c r="A58" i="5"/>
  <c r="A176" i="5"/>
  <c r="L159" i="5"/>
  <c r="L163" i="5" s="1"/>
  <c r="P19" i="13"/>
  <c r="H159" i="5"/>
  <c r="H163" i="5" s="1"/>
  <c r="X25" i="14"/>
  <c r="Z25" i="14"/>
  <c r="AD17" i="14"/>
  <c r="AD25" i="14" s="1"/>
  <c r="A60" i="5"/>
  <c r="A114" i="5"/>
  <c r="F71" i="15"/>
  <c r="F95" i="11"/>
  <c r="F147" i="11" s="1"/>
  <c r="J95" i="11"/>
  <c r="J147" i="11" s="1"/>
  <c r="F50" i="11"/>
  <c r="J50" i="11"/>
  <c r="Z48" i="14" l="1"/>
  <c r="AD43" i="14"/>
  <c r="AD48" i="14" s="1"/>
  <c r="J77" i="16"/>
  <c r="J80" i="16" s="1"/>
  <c r="J83" i="16" s="1"/>
  <c r="J89" i="16"/>
</calcChain>
</file>

<file path=xl/sharedStrings.xml><?xml version="1.0" encoding="utf-8"?>
<sst xmlns="http://schemas.openxmlformats.org/spreadsheetml/2006/main" count="626" uniqueCount="266">
  <si>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</si>
  <si>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</si>
  <si>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</si>
  <si>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</si>
  <si>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</si>
  <si>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</si>
  <si>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</si>
  <si>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</si>
  <si>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</si>
  <si>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</si>
  <si>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</si>
  <si>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</si>
  <si>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</si>
  <si>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</si>
  <si>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</si>
  <si>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</si>
  <si>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</si>
  <si>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</si>
  <si>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</si>
  <si>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</si>
  <si>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</si>
  <si>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</si>
  <si>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</si>
  <si>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</si>
  <si>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</si>
  <si>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</si>
  <si>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</si>
  <si>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</si>
  <si>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</si>
  <si>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</si>
  <si>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</si>
  <si>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</si>
  <si>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Profit attributable to: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</si>
  <si>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</si>
  <si>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</si>
  <si>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</si>
  <si>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</si>
  <si>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</si>
  <si>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</si>
  <si>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</si>
  <si>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</si>
  <si>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and short-term loans from financial institutions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</si>
  <si>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</si>
  <si>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</si>
  <si>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</si>
  <si>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</si>
  <si>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</si>
  <si>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</si>
  <si>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</si>
  <si>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</si>
  <si>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</si>
  <si>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</si>
  <si>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</si>
  <si>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</si>
  <si>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</si>
  <si>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</si>
  <si>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</si>
  <si>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</si>
  <si>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</si>
  <si>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</si>
  <si>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</si>
  <si>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</si>
  <si>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</si>
  <si>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</si>
  <si>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>Trade and other accounts receivable</t>
  </si>
  <si>
    <t>and income tax paid</t>
  </si>
  <si>
    <t>Comprehensive income attributable to:</t>
  </si>
  <si>
    <t>business</t>
  </si>
  <si>
    <t>combination</t>
  </si>
  <si>
    <t>Other current assets</t>
  </si>
  <si>
    <t>31 March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</si>
  <si>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</si>
  <si>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</si>
  <si>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</si>
  <si>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</si>
  <si>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</si>
  <si>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</si>
  <si>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</si>
  <si>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</si>
  <si>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</si>
  <si>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</si>
  <si>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</si>
  <si>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</si>
  <si>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Gain (loss) on</t>
  </si>
  <si>
    <t>Employee benefit obligations paid</t>
  </si>
  <si>
    <t>Finance cost paid - interest expense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</si>
  <si>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</si>
  <si>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</si>
  <si>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</si>
  <si>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</si>
  <si>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</si>
  <si>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Revenue from sales of goods</t>
  </si>
  <si>
    <t>Revenue from services</t>
  </si>
  <si>
    <t>Note</t>
  </si>
  <si>
    <t>Issued and fully paid-up share capital</t>
  </si>
  <si>
    <t xml:space="preserve">Finance cost 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</si>
  <si>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</si>
  <si>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</si>
  <si>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</si>
  <si>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</si>
  <si>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</si>
  <si>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</si>
  <si>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income (loss) of</t>
  </si>
  <si>
    <t>- property, plant and equipment</t>
  </si>
  <si>
    <t>Cash paid for purchase of</t>
  </si>
  <si>
    <t>financial information</t>
  </si>
  <si>
    <t>for the period - net of tax</t>
  </si>
  <si>
    <t>Total comprehensive income for the period</t>
  </si>
  <si>
    <t>excess of net realisable value</t>
  </si>
  <si>
    <t>Profit before expenses</t>
  </si>
  <si>
    <t>of the parent</t>
  </si>
  <si>
    <t>Goodwill</t>
  </si>
  <si>
    <t>2,800,000,000 ordinary shares of Baht 1 each</t>
  </si>
  <si>
    <t>Share premium on ordinary shares</t>
  </si>
  <si>
    <t>Premium on</t>
  </si>
  <si>
    <t>- unrealised</t>
  </si>
  <si>
    <t>subsequently to profit or loss</t>
  </si>
  <si>
    <t xml:space="preserve">- Currency translation differences </t>
  </si>
  <si>
    <t xml:space="preserve">Items that will be reclassified </t>
  </si>
  <si>
    <t>Cash and cash equivalents at the beginning of the period</t>
  </si>
  <si>
    <t>Cash and cash equivalents at the end of the period</t>
  </si>
  <si>
    <t>benefit obligations</t>
  </si>
  <si>
    <t>post-employment</t>
  </si>
  <si>
    <t>Retention payable</t>
  </si>
  <si>
    <t>Changes in working capital</t>
  </si>
  <si>
    <t>Profit before income tax</t>
  </si>
  <si>
    <t>Net profit for the period</t>
  </si>
  <si>
    <t>- associates</t>
  </si>
  <si>
    <t>Deferred tax liabilities (net)</t>
  </si>
  <si>
    <t>Short-term loans to related parties</t>
  </si>
  <si>
    <t>Total equity</t>
  </si>
  <si>
    <t>Total liabilities and equity</t>
  </si>
  <si>
    <t>Other components of equity</t>
  </si>
  <si>
    <t>Changes in equity for the period</t>
  </si>
  <si>
    <t>Equity</t>
  </si>
  <si>
    <t>Liabilities and Equity</t>
  </si>
  <si>
    <t>Separate</t>
  </si>
  <si>
    <t>Advance payment for fixed assets</t>
  </si>
  <si>
    <t xml:space="preserve">Income tax </t>
  </si>
  <si>
    <t xml:space="preserve"> measurement of</t>
  </si>
  <si>
    <t>Adjustments</t>
  </si>
  <si>
    <t xml:space="preserve">Current portion of </t>
  </si>
  <si>
    <t>Investments in joint venture</t>
  </si>
  <si>
    <t xml:space="preserve">- property, plant and equipment </t>
  </si>
  <si>
    <t xml:space="preserve">Cash received from disposals of </t>
  </si>
  <si>
    <t>Dividend receipts from investments in</t>
  </si>
  <si>
    <t xml:space="preserve"> joint venture</t>
  </si>
  <si>
    <t>associates and</t>
  </si>
  <si>
    <t>Income tax paid</t>
  </si>
  <si>
    <t>the equity method</t>
  </si>
  <si>
    <t>Debenture (net)</t>
  </si>
  <si>
    <t>Right-of-use assets (net)</t>
  </si>
  <si>
    <t>Lease liabilities payment</t>
  </si>
  <si>
    <t>(Unaudited)</t>
  </si>
  <si>
    <t>(Audited)</t>
  </si>
  <si>
    <t>- investment properties</t>
  </si>
  <si>
    <t>- right-of-use assets</t>
  </si>
  <si>
    <t>- proceeds</t>
  </si>
  <si>
    <t>- repayments</t>
  </si>
  <si>
    <t>Expected credit loss on a forward looking basis</t>
  </si>
  <si>
    <t>Owners of the parent</t>
  </si>
  <si>
    <t>Earnings per share to the owners</t>
  </si>
  <si>
    <t xml:space="preserve">Statement of Comprehensive Income </t>
  </si>
  <si>
    <t xml:space="preserve">Statement of Changes in Equity </t>
  </si>
  <si>
    <t>Statement of Cash Flows</t>
  </si>
  <si>
    <t>Long-term loans to related parties</t>
  </si>
  <si>
    <t>- long-term loans from financial institutions</t>
  </si>
  <si>
    <t>Remeasurement of post-employment benefit obligations</t>
  </si>
  <si>
    <t>Surplus from business combination under common control</t>
  </si>
  <si>
    <t>Derivative liabilities</t>
  </si>
  <si>
    <t xml:space="preserve">Equity instruments measured at fair value </t>
  </si>
  <si>
    <t>through other comprehensive income</t>
  </si>
  <si>
    <t>Changes in the proportion in non-controlling interest</t>
  </si>
  <si>
    <t>Consolidated financial information (Unaudited) (Baht)</t>
  </si>
  <si>
    <t>Separate financial information (Unaudited) (Baht)</t>
  </si>
  <si>
    <t>Equity attributable to owners of the parent</t>
  </si>
  <si>
    <t>Total other comprehensive income (loss) for the period</t>
  </si>
  <si>
    <t>Changes in the</t>
  </si>
  <si>
    <t>proportion in</t>
  </si>
  <si>
    <t>non-controlling</t>
  </si>
  <si>
    <t>interest</t>
  </si>
  <si>
    <t xml:space="preserve">Cash generated from operating activities  </t>
  </si>
  <si>
    <t xml:space="preserve">before interest income received, finance cost paid </t>
  </si>
  <si>
    <t>Net cash generated from operating activities</t>
  </si>
  <si>
    <t>- lease liabilities (net)</t>
  </si>
  <si>
    <t>Lease liabilities (net)</t>
  </si>
  <si>
    <t>Dividend income from related parties</t>
  </si>
  <si>
    <t>Dividend income</t>
  </si>
  <si>
    <t>Cash flows from operating activities</t>
  </si>
  <si>
    <t>Share of profit from investments in associates</t>
  </si>
  <si>
    <t xml:space="preserve">Share of profit from investments </t>
  </si>
  <si>
    <t>Net cash generated from (used in) investing activities</t>
  </si>
  <si>
    <r>
      <t xml:space="preserve">Liabilities and Equity </t>
    </r>
    <r>
      <rPr>
        <sz val="9"/>
        <rFont val="Arial"/>
        <family val="2"/>
      </rPr>
      <t>(Cont’d)</t>
    </r>
  </si>
  <si>
    <t>2022</t>
  </si>
  <si>
    <t>Derivative assets</t>
  </si>
  <si>
    <t>Opening balance as at 1 April 2022</t>
  </si>
  <si>
    <t>Deferred tax assets (net)</t>
  </si>
  <si>
    <t>in associates and joint ventures</t>
  </si>
  <si>
    <t xml:space="preserve"> and joint ventures accounted for using</t>
  </si>
  <si>
    <t>Other gains (losses)</t>
  </si>
  <si>
    <t>Increase in non-controlling interests from</t>
  </si>
  <si>
    <t>investment in subsidiary</t>
  </si>
  <si>
    <t>- Share of profit (loss) in associates</t>
  </si>
  <si>
    <t>Loss on cancellation of lease contracts</t>
  </si>
  <si>
    <t>Decrease in restricted deposits at financial institutions</t>
  </si>
  <si>
    <t xml:space="preserve">Net (gain) loss on exchange rates </t>
  </si>
  <si>
    <t>Share of (profit) loss from investments in joint ventures</t>
  </si>
  <si>
    <t>Net cash generated from (used in) financing activities</t>
  </si>
  <si>
    <t>Exchange losses on cash and cash equivalents</t>
  </si>
  <si>
    <t>Fair value (gain) loss on derivatives</t>
  </si>
  <si>
    <t>2023</t>
  </si>
  <si>
    <t>Opening balance as at 1 April 2023</t>
  </si>
  <si>
    <t>Non-current assets classified as held-for-sale</t>
  </si>
  <si>
    <t>Current portion of</t>
  </si>
  <si>
    <t>Fixed asset payable</t>
  </si>
  <si>
    <t>23 d)</t>
  </si>
  <si>
    <t>23 c)</t>
  </si>
  <si>
    <t>23 b)</t>
  </si>
  <si>
    <t>Derivative asset</t>
  </si>
  <si>
    <t>Decrease in non-controlling interests from</t>
  </si>
  <si>
    <t>the return of a subsidiary's capital</t>
  </si>
  <si>
    <t>- realised</t>
  </si>
  <si>
    <t>Loss on written-off of equipment</t>
  </si>
  <si>
    <t>Net gain on disposals of</t>
  </si>
  <si>
    <t>Cash received from capital return from a subsidiary</t>
  </si>
  <si>
    <t>Dividends paid</t>
  </si>
  <si>
    <t>- subsidiaries</t>
  </si>
  <si>
    <t>Dividend paid</t>
  </si>
  <si>
    <t>Contingent liability for the business acquisition</t>
  </si>
  <si>
    <t>Short-term investments</t>
  </si>
  <si>
    <t>Short-term loans to related companies</t>
  </si>
  <si>
    <t>- long-term loans to related parties</t>
  </si>
  <si>
    <t>Total other comprehensive income for the period</t>
  </si>
  <si>
    <t>Net increase (decrease) in cash and cash equivalents</t>
  </si>
  <si>
    <t>Cash paid for acquisition of a business</t>
  </si>
  <si>
    <t>- intangible assets</t>
  </si>
  <si>
    <t>(Increase) decrease in short-term investment</t>
  </si>
  <si>
    <t xml:space="preserve">Cash paid for additional investment in equity instruments </t>
  </si>
  <si>
    <t>measured at fair value through other comprehensive income</t>
  </si>
  <si>
    <t xml:space="preserve">Increase (decrease) in bank overdrafts </t>
  </si>
  <si>
    <t>Fixed asset receivable</t>
  </si>
  <si>
    <t>As at 31 December 2023</t>
  </si>
  <si>
    <t>31 December</t>
  </si>
  <si>
    <t>For the three-month period ended 31 December 2023</t>
  </si>
  <si>
    <t>For the nine-month period ended 31 December 2023</t>
  </si>
  <si>
    <t>For the nine-month period ended 31 December 2022</t>
  </si>
  <si>
    <t>Closing balance as at 31 December 2023</t>
  </si>
  <si>
    <t>Closing balance as at 31 December 2022</t>
  </si>
  <si>
    <t>Other comprehensive income (Ioss)</t>
  </si>
  <si>
    <t>Cash received from debenture issuance</t>
  </si>
  <si>
    <t>Cash paid for debenture underwriting fee</t>
  </si>
  <si>
    <t>- non-current asset classified as held-for-sale</t>
  </si>
  <si>
    <t>Net loss on foreign exchange rate</t>
  </si>
  <si>
    <t>Other comprehensive loss</t>
  </si>
  <si>
    <t>Net gain (loss) on foreign exchange rate</t>
  </si>
  <si>
    <t>- Share of loss in associates</t>
  </si>
  <si>
    <t>23 c), 23 d)</t>
  </si>
  <si>
    <t>Reclassification of right-of-use assets to investment properties</t>
  </si>
  <si>
    <t xml:space="preserve">Reclassification of investment properties to </t>
  </si>
  <si>
    <t>non-current asset held-for-sale</t>
  </si>
  <si>
    <t xml:space="preserve">Expected credit loss on a forward </t>
  </si>
  <si>
    <t>looking basis</t>
  </si>
  <si>
    <t>Allowance for obsolete and slow moving inventories</t>
  </si>
  <si>
    <t xml:space="preserve">(Reversal of) allowance for inventories cost in </t>
  </si>
  <si>
    <t>Statement of Comprehensive Income</t>
  </si>
  <si>
    <t>The accompanying notes on pages 14 to 36 are an integral part of these consolidated and company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</si>
</sst>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;\ \ \(#,##0\)"/>
    <numFmt numFmtId="167" formatCode="#,##0;\(#,##0\)"/>
    <numFmt numFmtId="168" formatCode="_(* #,##0_);_(* \(#,##0\);_(* &quot;-&quot;_)\ \ \ \ \ \ \ ;_(@_)"/>
    <numFmt numFmtId="169" formatCode="_(* #,##0_);_(* \(#,##0\);_(* &quot;-&quot;???_)\ ;_(@_)"/>
    <numFmt numFmtId="170" formatCode="_(* #,##0.000_);_(* \(#,##0.000\);_(* &quot;-&quot;???_)\ ;_(@_)"/>
    <numFmt numFmtId="171" formatCode="_(* #,##0_);_(* \(#,##0\);_(* &quot;-&quot;???\ _)\ ;_(@_)"/>
    <numFmt numFmtId="172" formatCode="_(* #,##0_);_(* \(#,##0\);_(* &quot;-&quot;???\ _);_(@_)"/>
    <numFmt numFmtId="173" formatCode="_(* #,##0_);_(* \(#,##0\);_(* &quot;-&quot;???\ _);@_)"/>
  </numFmts>
  <fonts count="1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1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</cellStyleXfs>
  <cellXfs count="501">
    <xf numFmtId="0" fontId="0" fillId="0" borderId="0" xfId="0"/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quotePrefix="1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Continuous" vertical="center"/>
    </xf>
    <xf numFmtId="0" fontId="12" fillId="0" borderId="0" xfId="6" applyFont="1" applyFill="1" applyAlignment="1">
      <alignment vertical="center"/>
    </xf>
    <xf numFmtId="164" fontId="12" fillId="0" borderId="0" xfId="6" applyNumberFormat="1" applyFont="1" applyFill="1" applyAlignment="1" applyProtection="1">
      <alignment horizontal="right"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8" fillId="0" borderId="0" xfId="6" applyFont="1" applyFill="1" applyAlignment="1" applyProtection="1">
      <alignment vertical="center"/>
      <protection locked="0"/>
    </xf>
    <xf numFmtId="0" fontId="8" fillId="0" borderId="0" xfId="6" applyFont="1" applyFill="1" applyAlignment="1" applyProtection="1">
      <alignment horizontal="left" vertical="center"/>
      <protection locked="0"/>
    </xf>
    <xf numFmtId="0" fontId="8" fillId="0" borderId="1" xfId="6" applyFont="1" applyFill="1" applyBorder="1" applyAlignment="1">
      <alignment horizontal="left" vertical="center"/>
    </xf>
    <xf numFmtId="0" fontId="12" fillId="0" borderId="0" xfId="6" applyFont="1" applyFill="1" applyBorder="1" applyAlignment="1" applyProtection="1">
      <alignment horizontal="left" vertical="center"/>
      <protection locked="0"/>
    </xf>
    <xf numFmtId="164" fontId="11" fillId="0" borderId="0" xfId="6" applyNumberFormat="1" applyFont="1" applyFill="1" applyAlignment="1">
      <alignment vertical="center"/>
    </xf>
    <xf numFmtId="0" fontId="11" fillId="0" borderId="0" xfId="6" applyFont="1" applyFill="1" applyAlignment="1" applyProtection="1">
      <alignment vertical="center"/>
      <protection locked="0"/>
    </xf>
    <xf numFmtId="0" fontId="12" fillId="0" borderId="0" xfId="6" applyFont="1" applyFill="1" applyAlignment="1" applyProtection="1">
      <alignment vertical="center"/>
      <protection locked="0"/>
    </xf>
    <xf numFmtId="0" fontId="12" fillId="0" borderId="0" xfId="6" applyFont="1" applyFill="1" applyBorder="1" applyAlignment="1" applyProtection="1">
      <alignment vertical="center"/>
      <protection locked="0"/>
    </xf>
    <xf numFmtId="164" fontId="11" fillId="0" borderId="0" xfId="6" applyNumberFormat="1" applyFont="1" applyFill="1" applyBorder="1" applyAlignment="1">
      <alignment vertical="center"/>
    </xf>
    <xf numFmtId="0" fontId="12" fillId="0" borderId="0" xfId="12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11" fillId="0" borderId="0" xfId="12" applyFont="1" applyFill="1" applyAlignment="1">
      <alignment vertical="center"/>
    </xf>
    <xf numFmtId="0" fontId="11" fillId="0" borderId="0" xfId="12" quotePrefix="1" applyFont="1" applyFill="1" applyAlignment="1">
      <alignment vertical="center"/>
    </xf>
    <xf numFmtId="37" fontId="11" fillId="0" borderId="0" xfId="13" applyFont="1" applyAlignment="1">
      <alignment vertical="center"/>
    </xf>
    <xf numFmtId="167" fontId="11" fillId="0" borderId="0" xfId="11" applyNumberFormat="1" applyFont="1" applyFill="1" applyAlignment="1">
      <alignment vertical="center"/>
    </xf>
    <xf numFmtId="167" fontId="11" fillId="0" borderId="0" xfId="11" quotePrefix="1" applyNumberFormat="1" applyFont="1" applyFill="1" applyAlignment="1">
      <alignment vertical="center"/>
    </xf>
    <xf numFmtId="167" fontId="12" fillId="0" borderId="0" xfId="11" applyNumberFormat="1" applyFont="1" applyFill="1" applyAlignment="1">
      <alignment vertical="center"/>
    </xf>
    <xf numFmtId="37" fontId="12" fillId="0" borderId="0" xfId="13" applyFont="1" applyAlignment="1">
      <alignment vertical="center"/>
    </xf>
    <xf numFmtId="0" fontId="11" fillId="0" borderId="0" xfId="12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6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64" fontId="12" fillId="0" borderId="0" xfId="0" quotePrefix="1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Continuous" vertical="center"/>
    </xf>
    <xf numFmtId="0" fontId="11" fillId="0" borderId="0" xfId="12" applyFont="1" applyFill="1" applyAlignment="1">
      <alignment horizontal="center" vertical="center"/>
    </xf>
    <xf numFmtId="167" fontId="11" fillId="0" borderId="0" xfId="11" quotePrefix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quotePrefix="1" applyNumberFormat="1" applyFont="1" applyFill="1" applyAlignment="1">
      <alignment vertical="center"/>
    </xf>
    <xf numFmtId="169" fontId="12" fillId="0" borderId="0" xfId="0" applyNumberFormat="1" applyFont="1" applyFill="1" applyBorder="1" applyAlignment="1">
      <alignment vertical="center"/>
    </xf>
    <xf numFmtId="169" fontId="12" fillId="0" borderId="0" xfId="0" quotePrefix="1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169" fontId="9" fillId="0" borderId="1" xfId="0" applyNumberFormat="1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horizontal="center" vertical="center"/>
    </xf>
    <xf numFmtId="169" fontId="12" fillId="0" borderId="0" xfId="6" applyNumberFormat="1" applyFont="1" applyFill="1" applyBorder="1" applyAlignment="1" applyProtection="1">
      <alignment horizontal="center" vertical="center"/>
      <protection locked="0"/>
    </xf>
    <xf numFmtId="169" fontId="12" fillId="0" borderId="0" xfId="6" applyNumberFormat="1" applyFont="1" applyFill="1" applyBorder="1" applyAlignment="1" applyProtection="1">
      <alignment horizontal="right" vertical="center"/>
      <protection locked="0"/>
    </xf>
    <xf numFmtId="169" fontId="12" fillId="0" borderId="0" xfId="6" applyNumberFormat="1" applyFont="1" applyFill="1" applyAlignment="1" applyProtection="1">
      <alignment horizontal="right" vertical="center"/>
      <protection locked="0"/>
    </xf>
    <xf numFmtId="169" fontId="11" fillId="0" borderId="0" xfId="6" applyNumberFormat="1" applyFont="1" applyFill="1" applyAlignment="1" applyProtection="1">
      <alignment horizontal="right" vertical="center"/>
      <protection locked="0"/>
    </xf>
    <xf numFmtId="169" fontId="11" fillId="0" borderId="0" xfId="6" applyNumberFormat="1" applyFont="1" applyFill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1" xfId="6" applyNumberFormat="1" applyFont="1" applyFill="1" applyBorder="1" applyAlignment="1" applyProtection="1">
      <alignment horizontal="right" vertical="center"/>
      <protection locked="0"/>
    </xf>
    <xf numFmtId="169" fontId="11" fillId="0" borderId="0" xfId="6" applyNumberFormat="1" applyFont="1" applyFill="1" applyBorder="1" applyAlignment="1" applyProtection="1">
      <alignment horizontal="right" vertical="center"/>
      <protection locked="0"/>
    </xf>
    <xf numFmtId="169" fontId="11" fillId="0" borderId="0" xfId="6" applyNumberFormat="1" applyFont="1" applyFill="1" applyBorder="1" applyAlignment="1">
      <alignment horizontal="center" vertical="center"/>
    </xf>
    <xf numFmtId="169" fontId="11" fillId="0" borderId="1" xfId="6" applyNumberFormat="1" applyFont="1" applyFill="1" applyBorder="1" applyAlignment="1" applyProtection="1">
      <alignment horizontal="right" vertical="center"/>
      <protection locked="0"/>
    </xf>
    <xf numFmtId="169" fontId="11" fillId="0" borderId="0" xfId="6" applyNumberFormat="1" applyFont="1" applyFill="1" applyBorder="1" applyAlignment="1">
      <alignment horizontal="right" vertical="center"/>
    </xf>
    <xf numFmtId="169" fontId="11" fillId="0" borderId="0" xfId="6" applyNumberFormat="1" applyFont="1" applyFill="1" applyBorder="1" applyAlignment="1" applyProtection="1">
      <alignment horizontal="center" vertical="center"/>
      <protection locked="0"/>
    </xf>
    <xf numFmtId="169" fontId="5" fillId="0" borderId="0" xfId="0" applyNumberFormat="1" applyFont="1" applyFill="1" applyBorder="1" applyAlignment="1" applyProtection="1">
      <alignment horizontal="center" vertical="center"/>
      <protection locked="0"/>
    </xf>
    <xf numFmtId="16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>
      <alignment vertical="center"/>
    </xf>
    <xf numFmtId="169" fontId="4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0" applyNumberFormat="1" applyFont="1" applyFill="1" applyBorder="1" applyAlignment="1" applyProtection="1">
      <alignment vertical="center"/>
      <protection locked="0"/>
    </xf>
    <xf numFmtId="169" fontId="4" fillId="0" borderId="0" xfId="0" applyNumberFormat="1" applyFont="1" applyFill="1" applyAlignment="1" applyProtection="1">
      <alignment horizontal="right" vertical="center"/>
      <protection locked="0"/>
    </xf>
    <xf numFmtId="169" fontId="4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 applyProtection="1">
      <alignment horizontal="right" vertical="center"/>
      <protection locked="0"/>
    </xf>
    <xf numFmtId="169" fontId="5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6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6" applyFont="1" applyFill="1" applyBorder="1" applyAlignment="1" applyProtection="1">
      <alignment horizontal="center" vertical="center"/>
      <protection locked="0"/>
    </xf>
    <xf numFmtId="0" fontId="11" fillId="0" borderId="0" xfId="6" applyFont="1" applyFill="1" applyAlignment="1" applyProtection="1">
      <alignment horizontal="center" vertical="center"/>
      <protection locked="0"/>
    </xf>
    <xf numFmtId="0" fontId="12" fillId="0" borderId="0" xfId="6" applyFont="1" applyFill="1" applyAlignment="1">
      <alignment horizontal="center" vertical="center"/>
    </xf>
    <xf numFmtId="169" fontId="11" fillId="0" borderId="1" xfId="6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centerContinuous" vertical="center"/>
    </xf>
    <xf numFmtId="171" fontId="9" fillId="0" borderId="1" xfId="0" applyNumberFormat="1" applyFont="1" applyFill="1" applyBorder="1" applyAlignment="1">
      <alignment horizontal="centerContinuous"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0" quotePrefix="1" applyNumberFormat="1" applyFont="1" applyFill="1" applyBorder="1" applyAlignment="1">
      <alignment horizontal="right" vertical="center"/>
    </xf>
    <xf numFmtId="171" fontId="12" fillId="0" borderId="1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0" xfId="14" applyNumberFormat="1" applyFont="1" applyFill="1" applyAlignment="1">
      <alignment horizontal="center" vertical="center"/>
    </xf>
    <xf numFmtId="171" fontId="11" fillId="0" borderId="0" xfId="15" applyNumberFormat="1" applyFont="1" applyFill="1" applyAlignment="1">
      <alignment horizontal="right" vertical="center"/>
    </xf>
    <xf numFmtId="171" fontId="11" fillId="0" borderId="0" xfId="14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right" vertical="center"/>
    </xf>
    <xf numFmtId="171" fontId="11" fillId="0" borderId="0" xfId="15" applyNumberFormat="1" applyFont="1" applyFill="1" applyBorder="1" applyAlignment="1">
      <alignment horizontal="right" vertical="center"/>
    </xf>
    <xf numFmtId="171" fontId="11" fillId="0" borderId="0" xfId="15" applyNumberFormat="1" applyFont="1" applyFill="1" applyBorder="1" applyAlignment="1">
      <alignment horizontal="center" vertical="center"/>
    </xf>
    <xf numFmtId="171" fontId="11" fillId="0" borderId="1" xfId="15" applyNumberFormat="1" applyFont="1" applyFill="1" applyBorder="1" applyAlignment="1">
      <alignment horizontal="right" vertical="center"/>
    </xf>
    <xf numFmtId="171" fontId="11" fillId="0" borderId="1" xfId="14" applyNumberFormat="1" applyFont="1" applyFill="1" applyBorder="1" applyAlignment="1">
      <alignment horizontal="center" vertical="center"/>
    </xf>
    <xf numFmtId="171" fontId="11" fillId="0" borderId="0" xfId="13" applyNumberFormat="1" applyFont="1" applyAlignment="1">
      <alignment vertical="center"/>
    </xf>
    <xf numFmtId="171" fontId="11" fillId="0" borderId="0" xfId="12" applyNumberFormat="1" applyFont="1" applyFill="1" applyAlignment="1">
      <alignment vertical="center"/>
    </xf>
    <xf numFmtId="171" fontId="11" fillId="0" borderId="0" xfId="0" applyNumberFormat="1" applyFont="1" applyFill="1" applyAlignment="1">
      <alignment horizontal="centerContinuous" vertical="center"/>
    </xf>
    <xf numFmtId="172" fontId="11" fillId="0" borderId="0" xfId="14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vertical="center"/>
    </xf>
    <xf numFmtId="172" fontId="11" fillId="0" borderId="0" xfId="14" applyNumberFormat="1" applyFont="1" applyFill="1" applyAlignment="1">
      <alignment horizontal="center" vertical="center"/>
    </xf>
    <xf numFmtId="172" fontId="11" fillId="0" borderId="0" xfId="15" applyNumberFormat="1" applyFont="1" applyFill="1" applyAlignment="1">
      <alignment horizontal="right" vertical="center"/>
    </xf>
    <xf numFmtId="172" fontId="11" fillId="0" borderId="0" xfId="14" applyNumberFormat="1" applyFont="1" applyFill="1" applyBorder="1" applyAlignment="1">
      <alignment horizontal="right" vertical="center"/>
    </xf>
    <xf numFmtId="172" fontId="11" fillId="0" borderId="1" xfId="14" applyNumberFormat="1" applyFont="1" applyFill="1" applyBorder="1" applyAlignment="1">
      <alignment horizontal="right" vertical="center"/>
    </xf>
    <xf numFmtId="172" fontId="11" fillId="0" borderId="1" xfId="15" applyNumberFormat="1" applyFont="1" applyFill="1" applyBorder="1" applyAlignment="1">
      <alignment horizontal="right" vertical="center"/>
    </xf>
    <xf numFmtId="172" fontId="11" fillId="0" borderId="0" xfId="15" applyNumberFormat="1" applyFont="1" applyFill="1" applyAlignment="1">
      <alignment horizontal="center" vertical="center"/>
    </xf>
    <xf numFmtId="172" fontId="11" fillId="0" borderId="1" xfId="0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left" vertical="center"/>
    </xf>
    <xf numFmtId="0" fontId="9" fillId="0" borderId="1" xfId="12" applyFont="1" applyFill="1" applyBorder="1" applyAlignment="1">
      <alignment vertical="center"/>
    </xf>
    <xf numFmtId="37" fontId="9" fillId="0" borderId="1" xfId="13" applyFont="1" applyBorder="1" applyAlignment="1">
      <alignment vertical="center"/>
    </xf>
    <xf numFmtId="171" fontId="11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vertical="center"/>
    </xf>
    <xf numFmtId="169" fontId="11" fillId="2" borderId="0" xfId="0" applyNumberFormat="1" applyFont="1" applyFill="1" applyAlignment="1">
      <alignment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4" fillId="2" borderId="3" xfId="0" applyNumberFormat="1" applyFont="1" applyFill="1" applyBorder="1" applyAlignment="1" applyProtection="1">
      <alignment horizontal="righ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2" borderId="0" xfId="0" applyNumberFormat="1" applyFont="1" applyFill="1" applyBorder="1" applyAlignment="1">
      <alignment vertical="center"/>
    </xf>
    <xf numFmtId="169" fontId="4" fillId="2" borderId="0" xfId="1" applyNumberFormat="1" applyFont="1" applyFill="1" applyBorder="1" applyAlignment="1">
      <alignment vertical="center"/>
    </xf>
    <xf numFmtId="169" fontId="4" fillId="2" borderId="0" xfId="0" applyNumberFormat="1" applyFont="1" applyFill="1" applyAlignment="1" applyProtection="1">
      <alignment horizontal="right" vertical="center"/>
      <protection locked="0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0" xfId="6" applyNumberFormat="1" applyFont="1" applyFill="1" applyBorder="1" applyAlignment="1" applyProtection="1">
      <alignment horizontal="center" vertical="center"/>
      <protection locked="0"/>
    </xf>
    <xf numFmtId="169" fontId="11" fillId="2" borderId="0" xfId="6" applyNumberFormat="1" applyFont="1" applyFill="1" applyBorder="1" applyAlignment="1">
      <alignment horizontal="right" vertical="center"/>
    </xf>
    <xf numFmtId="169" fontId="11" fillId="2" borderId="3" xfId="6" applyNumberFormat="1" applyFont="1" applyFill="1" applyBorder="1" applyAlignment="1">
      <alignment horizontal="right" vertical="center"/>
    </xf>
    <xf numFmtId="169" fontId="11" fillId="2" borderId="0" xfId="6" applyNumberFormat="1" applyFont="1" applyFill="1" applyBorder="1" applyAlignment="1" applyProtection="1">
      <alignment horizontal="right" vertical="center"/>
      <protection locked="0"/>
    </xf>
    <xf numFmtId="171" fontId="11" fillId="2" borderId="0" xfId="0" applyNumberFormat="1" applyFont="1" applyFill="1" applyAlignment="1">
      <alignment horizontal="center" vertical="center"/>
    </xf>
    <xf numFmtId="172" fontId="11" fillId="2" borderId="0" xfId="14" applyNumberFormat="1" applyFont="1" applyFill="1" applyAlignment="1">
      <alignment horizontal="right" vertical="center"/>
    </xf>
    <xf numFmtId="172" fontId="11" fillId="2" borderId="0" xfId="0" applyNumberFormat="1" applyFont="1" applyFill="1" applyAlignment="1">
      <alignment vertical="center"/>
    </xf>
    <xf numFmtId="172" fontId="11" fillId="2" borderId="0" xfId="0" applyNumberFormat="1" applyFont="1" applyFill="1" applyAlignment="1">
      <alignment horizontal="center" vertical="center"/>
    </xf>
    <xf numFmtId="171" fontId="11" fillId="2" borderId="0" xfId="14" applyNumberFormat="1" applyFont="1" applyFill="1" applyAlignment="1">
      <alignment horizontal="center" vertical="center"/>
    </xf>
    <xf numFmtId="171" fontId="11" fillId="2" borderId="0" xfId="15" applyNumberFormat="1" applyFont="1" applyFill="1" applyAlignment="1">
      <alignment horizontal="right" vertical="center"/>
    </xf>
    <xf numFmtId="171" fontId="11" fillId="2" borderId="0" xfId="14" applyNumberFormat="1" applyFont="1" applyFill="1" applyBorder="1" applyAlignment="1">
      <alignment horizontal="right" vertical="center"/>
    </xf>
    <xf numFmtId="172" fontId="11" fillId="2" borderId="0" xfId="15" applyNumberFormat="1" applyFont="1" applyFill="1" applyAlignment="1">
      <alignment horizontal="right" vertical="center"/>
    </xf>
    <xf numFmtId="172" fontId="11" fillId="2" borderId="0" xfId="14" applyNumberFormat="1" applyFont="1" applyFill="1" applyAlignment="1">
      <alignment horizontal="center" vertical="center"/>
    </xf>
    <xf numFmtId="172" fontId="11" fillId="2" borderId="0" xfId="14" applyNumberFormat="1" applyFont="1" applyFill="1" applyBorder="1" applyAlignment="1">
      <alignment horizontal="right" vertical="center"/>
    </xf>
    <xf numFmtId="172" fontId="11" fillId="2" borderId="1" xfId="14" applyNumberFormat="1" applyFont="1" applyFill="1" applyBorder="1" applyAlignment="1">
      <alignment horizontal="right" vertical="center"/>
    </xf>
    <xf numFmtId="171" fontId="11" fillId="2" borderId="1" xfId="14" applyNumberFormat="1" applyFont="1" applyFill="1" applyBorder="1" applyAlignment="1">
      <alignment horizontal="right" vertical="center"/>
    </xf>
    <xf numFmtId="172" fontId="11" fillId="2" borderId="1" xfId="15" applyNumberFormat="1" applyFont="1" applyFill="1" applyBorder="1" applyAlignment="1">
      <alignment horizontal="right" vertical="center"/>
    </xf>
    <xf numFmtId="171" fontId="11" fillId="2" borderId="0" xfId="15" applyNumberFormat="1" applyFont="1" applyFill="1" applyBorder="1" applyAlignment="1">
      <alignment horizontal="right" vertical="center"/>
    </xf>
    <xf numFmtId="172" fontId="11" fillId="2" borderId="0" xfId="15" applyNumberFormat="1" applyFont="1" applyFill="1" applyBorder="1" applyAlignment="1">
      <alignment horizontal="right" vertical="center"/>
    </xf>
    <xf numFmtId="171" fontId="11" fillId="2" borderId="0" xfId="12" applyNumberFormat="1" applyFont="1" applyFill="1" applyAlignment="1">
      <alignment vertical="center"/>
    </xf>
    <xf numFmtId="171" fontId="11" fillId="2" borderId="1" xfId="15" applyNumberFormat="1" applyFont="1" applyFill="1" applyBorder="1" applyAlignment="1">
      <alignment horizontal="right" vertical="center"/>
    </xf>
    <xf numFmtId="172" fontId="11" fillId="2" borderId="0" xfId="15" applyNumberFormat="1" applyFont="1" applyFill="1" applyAlignment="1">
      <alignment horizontal="center" vertical="center"/>
    </xf>
    <xf numFmtId="171" fontId="11" fillId="2" borderId="0" xfId="0" applyNumberFormat="1" applyFont="1" applyFill="1" applyBorder="1" applyAlignment="1">
      <alignment horizontal="center" vertical="center"/>
    </xf>
    <xf numFmtId="172" fontId="11" fillId="2" borderId="1" xfId="0" applyNumberFormat="1" applyFont="1" applyFill="1" applyBorder="1" applyAlignment="1">
      <alignment horizontal="center" vertical="center"/>
    </xf>
    <xf numFmtId="172" fontId="11" fillId="2" borderId="0" xfId="1" applyNumberFormat="1" applyFont="1" applyFill="1" applyBorder="1" applyAlignment="1">
      <alignment horizontal="center" vertical="center"/>
    </xf>
    <xf numFmtId="169" fontId="4" fillId="0" borderId="0" xfId="0" applyNumberFormat="1" applyFont="1" applyFill="1"/>
    <xf numFmtId="0" fontId="4" fillId="0" borderId="0" xfId="0" applyFont="1" applyFill="1"/>
    <xf numFmtId="171" fontId="11" fillId="2" borderId="0" xfId="5" applyNumberFormat="1" applyFont="1" applyFill="1" applyAlignment="1">
      <alignment vertical="center"/>
    </xf>
    <xf numFmtId="171" fontId="11" fillId="2" borderId="1" xfId="5" applyNumberFormat="1" applyFont="1" applyFill="1" applyBorder="1" applyAlignment="1">
      <alignment horizontal="center" vertical="center"/>
    </xf>
    <xf numFmtId="168" fontId="4" fillId="2" borderId="0" xfId="5" applyNumberFormat="1" applyFont="1" applyFill="1" applyAlignment="1">
      <alignment horizontal="center" vertical="center"/>
    </xf>
    <xf numFmtId="164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 applyAlignment="1">
      <alignment horizontal="right" vertical="center"/>
    </xf>
    <xf numFmtId="169" fontId="4" fillId="2" borderId="0" xfId="3" applyNumberFormat="1" applyFont="1" applyFill="1" applyAlignment="1">
      <alignment horizontal="right" vertical="center"/>
    </xf>
    <xf numFmtId="169" fontId="4" fillId="0" borderId="0" xfId="6" applyNumberFormat="1" applyFont="1" applyAlignment="1" applyProtection="1">
      <alignment horizontal="center" vertical="center"/>
      <protection locked="0"/>
    </xf>
    <xf numFmtId="169" fontId="4" fillId="0" borderId="0" xfId="5" applyNumberFormat="1" applyFont="1"/>
    <xf numFmtId="169" fontId="4" fillId="2" borderId="0" xfId="5" applyNumberFormat="1" applyFont="1" applyFill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0" fontId="11" fillId="0" borderId="0" xfId="12" applyFont="1" applyFill="1" applyAlignment="1">
      <alignment vertical="center" wrapText="1"/>
    </xf>
    <xf numFmtId="171" fontId="11" fillId="0" borderId="0" xfId="5" applyNumberFormat="1" applyFont="1" applyFill="1" applyAlignment="1">
      <alignment horizontal="center" vertical="center"/>
    </xf>
    <xf numFmtId="171" fontId="11" fillId="0" borderId="0" xfId="5" applyNumberFormat="1" applyFont="1" applyFill="1" applyAlignment="1">
      <alignment vertical="center"/>
    </xf>
    <xf numFmtId="171" fontId="11" fillId="0" borderId="1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Alignment="1">
      <alignment horizontal="center" vertical="center"/>
    </xf>
    <xf numFmtId="164" fontId="4" fillId="0" borderId="0" xfId="6" applyNumberFormat="1" applyFont="1" applyFill="1" applyAlignment="1" applyProtection="1">
      <alignment horizontal="center" vertical="center"/>
      <protection locked="0"/>
    </xf>
    <xf numFmtId="169" fontId="4" fillId="0" borderId="0" xfId="6" applyNumberFormat="1" applyFont="1" applyFill="1" applyAlignment="1" applyProtection="1">
      <alignment horizontal="center" vertical="center"/>
      <protection locked="0"/>
    </xf>
    <xf numFmtId="169" fontId="4" fillId="0" borderId="0" xfId="5" applyNumberFormat="1" applyFont="1" applyFill="1"/>
    <xf numFmtId="169" fontId="4" fillId="0" borderId="0" xfId="5" applyNumberFormat="1" applyFont="1" applyFill="1" applyAlignment="1">
      <alignment horizontal="center" vertical="center"/>
    </xf>
    <xf numFmtId="169" fontId="4" fillId="0" borderId="0" xfId="5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69" fontId="5" fillId="0" borderId="0" xfId="5" applyNumberFormat="1" applyFont="1" applyAlignment="1" applyProtection="1">
      <alignment horizontal="right" vertical="center"/>
      <protection locked="0"/>
    </xf>
    <xf numFmtId="169" fontId="5" fillId="0" borderId="1" xfId="5" applyNumberFormat="1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>
      <alignment horizontal="left" vertical="center"/>
    </xf>
    <xf numFmtId="0" fontId="11" fillId="0" borderId="0" xfId="12" applyFont="1" applyAlignment="1">
      <alignment vertical="center"/>
    </xf>
    <xf numFmtId="0" fontId="11" fillId="0" borderId="0" xfId="12" quotePrefix="1" applyFont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center" vertical="center"/>
    </xf>
    <xf numFmtId="169" fontId="11" fillId="0" borderId="0" xfId="6" applyNumberFormat="1" applyFont="1" applyBorder="1" applyAlignment="1">
      <alignment vertical="center"/>
    </xf>
    <xf numFmtId="169" fontId="11" fillId="0" borderId="0" xfId="6" applyNumberFormat="1" applyFont="1" applyBorder="1" applyAlignment="1" applyProtection="1">
      <alignment horizontal="right" vertical="center"/>
      <protection locked="0"/>
    </xf>
    <xf numFmtId="169" fontId="11" fillId="0" borderId="0" xfId="6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71" fontId="9" fillId="0" borderId="0" xfId="0" quotePrefix="1" applyNumberFormat="1" applyFont="1" applyFill="1" applyAlignment="1">
      <alignment horizontal="centerContinuous"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4" fontId="9" fillId="0" borderId="1" xfId="0" quotePrefix="1" applyNumberFormat="1" applyFont="1" applyFill="1" applyBorder="1" applyAlignment="1">
      <alignment horizontal="centerContinuous" vertical="center"/>
    </xf>
    <xf numFmtId="171" fontId="9" fillId="0" borderId="1" xfId="0" quotePrefix="1" applyNumberFormat="1" applyFont="1" applyFill="1" applyBorder="1" applyAlignment="1">
      <alignment horizontal="centerContinuous" vertical="center"/>
    </xf>
    <xf numFmtId="0" fontId="9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171" fontId="9" fillId="0" borderId="1" xfId="0" applyNumberFormat="1" applyFont="1" applyFill="1" applyBorder="1" applyAlignment="1">
      <alignment horizontal="right" vertical="center"/>
    </xf>
    <xf numFmtId="171" fontId="8" fillId="0" borderId="1" xfId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169" fontId="9" fillId="0" borderId="0" xfId="0" applyNumberFormat="1" applyFont="1" applyFill="1" applyBorder="1" applyAlignment="1">
      <alignment horizontal="centerContinuous" vertical="center"/>
    </xf>
    <xf numFmtId="0" fontId="9" fillId="0" borderId="1" xfId="0" applyFont="1" applyBorder="1" applyAlignment="1">
      <alignment vertical="center"/>
    </xf>
    <xf numFmtId="169" fontId="9" fillId="0" borderId="1" xfId="0" applyNumberFormat="1" applyFont="1" applyFill="1" applyBorder="1" applyAlignment="1">
      <alignment horizontal="centerContinuous" vertical="center"/>
    </xf>
    <xf numFmtId="0" fontId="9" fillId="0" borderId="1" xfId="0" applyNumberFormat="1" applyFont="1" applyFill="1" applyBorder="1" applyAlignment="1">
      <alignment horizontal="left" vertical="center"/>
    </xf>
    <xf numFmtId="169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71" fontId="8" fillId="0" borderId="0" xfId="0" quotePrefix="1" applyNumberFormat="1" applyFont="1" applyFill="1" applyBorder="1" applyAlignment="1">
      <alignment horizontal="right" vertical="center"/>
    </xf>
    <xf numFmtId="171" fontId="8" fillId="0" borderId="0" xfId="0" applyNumberFormat="1" applyFont="1" applyFill="1" applyAlignment="1">
      <alignment vertical="center"/>
    </xf>
    <xf numFmtId="171" fontId="14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1" fontId="9" fillId="2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2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71" fontId="9" fillId="2" borderId="0" xfId="4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9" fillId="2" borderId="0" xfId="5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71" fontId="9" fillId="2" borderId="0" xfId="5" applyNumberFormat="1" applyFont="1" applyFill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171" fontId="9" fillId="2" borderId="0" xfId="4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center" vertical="center"/>
    </xf>
    <xf numFmtId="171" fontId="9" fillId="2" borderId="0" xfId="1" applyNumberFormat="1" applyFont="1" applyFill="1" applyBorder="1" applyAlignment="1">
      <alignment horizontal="center" vertical="center"/>
    </xf>
    <xf numFmtId="171" fontId="9" fillId="2" borderId="1" xfId="4" applyNumberFormat="1" applyFont="1" applyFill="1" applyBorder="1" applyAlignment="1">
      <alignment horizontal="center" vertical="center"/>
    </xf>
    <xf numFmtId="171" fontId="9" fillId="0" borderId="4" xfId="0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horizontal="center" vertical="center"/>
    </xf>
    <xf numFmtId="171" fontId="9" fillId="2" borderId="0" xfId="1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171" fontId="9" fillId="2" borderId="1" xfId="1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 vertical="center"/>
    </xf>
    <xf numFmtId="171" fontId="15" fillId="2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Border="1" applyAlignment="1">
      <alignment horizontal="center" vertical="center"/>
    </xf>
    <xf numFmtId="171" fontId="9" fillId="2" borderId="0" xfId="3" applyNumberFormat="1" applyFont="1" applyFill="1" applyAlignment="1">
      <alignment vertical="center"/>
    </xf>
    <xf numFmtId="171" fontId="9" fillId="2" borderId="0" xfId="5" applyNumberFormat="1" applyFont="1" applyFill="1" applyAlignment="1">
      <alignment vertical="center"/>
    </xf>
    <xf numFmtId="171" fontId="9" fillId="2" borderId="0" xfId="3" applyNumberFormat="1" applyFont="1" applyFill="1" applyAlignment="1">
      <alignment horizontal="center" vertical="center"/>
    </xf>
    <xf numFmtId="171" fontId="9" fillId="2" borderId="0" xfId="2" applyNumberFormat="1" applyFont="1" applyFill="1" applyAlignment="1">
      <alignment horizontal="center" vertical="center"/>
    </xf>
    <xf numFmtId="171" fontId="9" fillId="2" borderId="0" xfId="4" applyNumberFormat="1" applyFont="1" applyFill="1" applyAlignment="1">
      <alignment vertical="center"/>
    </xf>
    <xf numFmtId="171" fontId="9" fillId="2" borderId="0" xfId="2" applyNumberFormat="1" applyFont="1" applyFill="1" applyAlignment="1">
      <alignment vertical="center"/>
    </xf>
    <xf numFmtId="167" fontId="9" fillId="0" borderId="0" xfId="11" applyNumberFormat="1" applyFont="1" applyBorder="1" applyAlignment="1">
      <alignment vertical="center"/>
    </xf>
    <xf numFmtId="171" fontId="9" fillId="2" borderId="1" xfId="3" applyNumberFormat="1" applyFont="1" applyFill="1" applyBorder="1" applyAlignment="1">
      <alignment vertical="center"/>
    </xf>
    <xf numFmtId="171" fontId="9" fillId="0" borderId="4" xfId="0" applyNumberFormat="1" applyFont="1" applyFill="1" applyBorder="1" applyAlignment="1">
      <alignment vertical="center"/>
    </xf>
    <xf numFmtId="171" fontId="9" fillId="2" borderId="1" xfId="5" applyNumberFormat="1" applyFont="1" applyFill="1" applyBorder="1" applyAlignment="1">
      <alignment vertical="center"/>
    </xf>
    <xf numFmtId="171" fontId="9" fillId="2" borderId="0" xfId="1" applyNumberFormat="1" applyFont="1" applyFill="1" applyBorder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vertical="center"/>
    </xf>
    <xf numFmtId="167" fontId="8" fillId="0" borderId="0" xfId="11" applyNumberFormat="1" applyFont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71" fontId="9" fillId="2" borderId="1" xfId="1" applyNumberFormat="1" applyFont="1" applyFill="1" applyBorder="1" applyAlignment="1">
      <alignment vertical="center"/>
    </xf>
    <xf numFmtId="171" fontId="9" fillId="2" borderId="3" xfId="0" applyNumberFormat="1" applyFont="1" applyFill="1" applyBorder="1" applyAlignment="1">
      <alignment vertical="center"/>
    </xf>
    <xf numFmtId="171" fontId="9" fillId="0" borderId="3" xfId="0" applyNumberFormat="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164" fontId="9" fillId="0" borderId="0" xfId="0" quotePrefix="1" applyNumberFormat="1" applyFont="1" applyFill="1" applyAlignment="1">
      <alignment horizontal="left" vertical="center"/>
    </xf>
    <xf numFmtId="171" fontId="9" fillId="2" borderId="0" xfId="3" applyNumberFormat="1" applyFont="1" applyFill="1" applyAlignment="1">
      <alignment horizontal="right" vertical="center"/>
    </xf>
    <xf numFmtId="171" fontId="9" fillId="2" borderId="0" xfId="10" applyNumberFormat="1" applyFont="1" applyFill="1" applyAlignment="1">
      <alignment vertical="center"/>
    </xf>
    <xf numFmtId="0" fontId="9" fillId="0" borderId="0" xfId="0" quotePrefix="1" applyFont="1" applyFill="1" applyAlignment="1">
      <alignment vertical="center"/>
    </xf>
    <xf numFmtId="171" fontId="9" fillId="2" borderId="1" xfId="3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2" borderId="1" xfId="4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171" fontId="9" fillId="2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9" fillId="0" borderId="0" xfId="8" applyFont="1" applyFill="1" applyAlignment="1">
      <alignment vertical="center"/>
    </xf>
    <xf numFmtId="171" fontId="9" fillId="2" borderId="3" xfId="1" applyNumberFormat="1" applyFont="1" applyFill="1" applyBorder="1" applyAlignment="1">
      <alignment horizontal="right" vertical="center"/>
    </xf>
    <xf numFmtId="171" fontId="9" fillId="0" borderId="3" xfId="1" applyNumberFormat="1" applyFont="1" applyFill="1" applyBorder="1" applyAlignment="1">
      <alignment horizontal="right" vertical="center"/>
    </xf>
    <xf numFmtId="171" fontId="9" fillId="2" borderId="0" xfId="2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center" vertical="center"/>
    </xf>
    <xf numFmtId="171" fontId="9" fillId="2" borderId="1" xfId="2" applyNumberFormat="1" applyFont="1" applyFill="1" applyBorder="1" applyAlignment="1">
      <alignment horizontal="right" vertical="center"/>
    </xf>
    <xf numFmtId="171" fontId="9" fillId="0" borderId="1" xfId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71" fontId="8" fillId="0" borderId="0" xfId="0" quotePrefix="1" applyNumberFormat="1" applyFont="1" applyAlignment="1">
      <alignment horizontal="right" vertical="center"/>
    </xf>
    <xf numFmtId="171" fontId="14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71" fontId="11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171" fontId="11" fillId="0" borderId="0" xfId="12" applyNumberFormat="1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2" fontId="11" fillId="0" borderId="0" xfId="0" applyNumberFormat="1" applyFont="1" applyFill="1" applyAlignment="1">
      <alignment horizontal="center" vertical="center" wrapText="1"/>
    </xf>
    <xf numFmtId="172" fontId="9" fillId="2" borderId="0" xfId="3" applyNumberFormat="1" applyFont="1" applyFill="1" applyAlignment="1">
      <alignment horizontal="right" vertical="center"/>
    </xf>
    <xf numFmtId="173" fontId="4" fillId="2" borderId="0" xfId="0" applyNumberFormat="1" applyFont="1" applyFill="1" applyAlignment="1">
      <alignment horizontal="center" vertical="center"/>
    </xf>
    <xf numFmtId="173" fontId="4" fillId="2" borderId="1" xfId="0" applyNumberFormat="1" applyFont="1" applyFill="1" applyBorder="1" applyAlignment="1">
      <alignment horizontal="center" vertical="center"/>
    </xf>
    <xf numFmtId="169" fontId="11" fillId="0" borderId="0" xfId="0" applyNumberFormat="1" applyFont="1" applyBorder="1" applyAlignment="1">
      <alignment vertical="center"/>
    </xf>
    <xf numFmtId="171" fontId="9" fillId="2" borderId="1" xfId="2" applyNumberFormat="1" applyFont="1" applyFill="1" applyBorder="1" applyAlignment="1">
      <alignment horizontal="center" vertical="center"/>
    </xf>
    <xf numFmtId="0" fontId="9" fillId="0" borderId="0" xfId="5" quotePrefix="1" applyFont="1" applyAlignment="1">
      <alignment vertical="center"/>
    </xf>
    <xf numFmtId="169" fontId="11" fillId="2" borderId="1" xfId="0" applyNumberFormat="1" applyFont="1" applyFill="1" applyBorder="1" applyAlignment="1">
      <alignment horizontal="center" vertical="center"/>
    </xf>
    <xf numFmtId="169" fontId="11" fillId="2" borderId="1" xfId="6" applyNumberFormat="1" applyFont="1" applyFill="1" applyBorder="1" applyAlignment="1">
      <alignment horizontal="right" vertical="center"/>
    </xf>
    <xf numFmtId="169" fontId="11" fillId="2" borderId="1" xfId="6" applyNumberFormat="1" applyFont="1" applyFill="1" applyBorder="1" applyAlignment="1">
      <alignment horizontal="center" vertical="center"/>
    </xf>
    <xf numFmtId="169" fontId="11" fillId="2" borderId="1" xfId="6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169" fontId="4" fillId="0" borderId="0" xfId="6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0" xfId="3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center" vertical="center"/>
    </xf>
    <xf numFmtId="173" fontId="4" fillId="0" borderId="1" xfId="0" applyNumberFormat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right" vertical="center"/>
    </xf>
    <xf numFmtId="0" fontId="12" fillId="0" borderId="0" xfId="6" applyFont="1" applyAlignment="1">
      <alignment vertical="center"/>
    </xf>
    <xf numFmtId="0" fontId="12" fillId="0" borderId="0" xfId="6" applyFont="1" applyAlignment="1" applyProtection="1">
      <alignment vertical="center"/>
      <protection locked="0"/>
    </xf>
    <xf numFmtId="169" fontId="11" fillId="0" borderId="0" xfId="0" applyNumberFormat="1" applyFont="1" applyFill="1"/>
    <xf numFmtId="169" fontId="12" fillId="0" borderId="1" xfId="6" applyNumberFormat="1" applyFont="1" applyBorder="1" applyAlignment="1" applyProtection="1">
      <alignment horizontal="center" vertical="center"/>
      <protection locked="0"/>
    </xf>
    <xf numFmtId="169" fontId="5" fillId="0" borderId="1" xfId="6" applyNumberFormat="1" applyFont="1" applyBorder="1" applyAlignment="1" applyProtection="1">
      <alignment horizontal="center" vertical="center"/>
      <protection locked="0"/>
    </xf>
    <xf numFmtId="0" fontId="11" fillId="0" borderId="0" xfId="6" applyFont="1" applyFill="1" applyAlignment="1">
      <alignment horizontal="center" vertical="center"/>
    </xf>
    <xf numFmtId="171" fontId="11" fillId="0" borderId="1" xfId="5" applyNumberFormat="1" applyFont="1" applyFill="1" applyBorder="1" applyAlignment="1">
      <alignment vertical="center"/>
    </xf>
    <xf numFmtId="171" fontId="11" fillId="2" borderId="1" xfId="14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9" fontId="11" fillId="0" borderId="0" xfId="6" applyNumberFormat="1" applyFont="1" applyFill="1" applyAlignment="1">
      <alignment horizontal="right" vertical="center"/>
    </xf>
    <xf numFmtId="169" fontId="11" fillId="0" borderId="0" xfId="6" applyNumberFormat="1" applyFont="1" applyFill="1" applyAlignment="1" applyProtection="1">
      <alignment horizontal="center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72" fontId="4" fillId="2" borderId="0" xfId="1" applyNumberFormat="1" applyFont="1" applyFill="1" applyBorder="1" applyAlignment="1">
      <alignment horizontal="center" vertical="center"/>
    </xf>
    <xf numFmtId="0" fontId="11" fillId="0" borderId="0" xfId="6" applyFont="1" applyAlignment="1" applyProtection="1">
      <alignment vertical="center"/>
      <protection locked="0"/>
    </xf>
    <xf numFmtId="169" fontId="11" fillId="0" borderId="1" xfId="6" applyNumberFormat="1" applyFont="1" applyFill="1" applyBorder="1" applyAlignment="1">
      <alignment horizontal="center" vertical="center"/>
    </xf>
    <xf numFmtId="169" fontId="11" fillId="0" borderId="0" xfId="6" applyNumberFormat="1" applyFont="1" applyFill="1" applyAlignment="1">
      <alignment horizontal="center" vertical="center"/>
    </xf>
    <xf numFmtId="169" fontId="11" fillId="0" borderId="3" xfId="6" applyNumberFormat="1" applyFont="1" applyFill="1" applyBorder="1" applyAlignment="1">
      <alignment horizontal="right" vertical="center"/>
    </xf>
    <xf numFmtId="173" fontId="4" fillId="2" borderId="0" xfId="0" applyNumberFormat="1" applyFont="1" applyFill="1" applyBorder="1" applyAlignment="1">
      <alignment horizontal="center" vertical="center"/>
    </xf>
    <xf numFmtId="169" fontId="11" fillId="2" borderId="0" xfId="0" applyNumberFormat="1" applyFont="1" applyFill="1" applyBorder="1" applyAlignment="1">
      <alignment horizontal="center" vertical="center"/>
    </xf>
    <xf numFmtId="169" fontId="11" fillId="0" borderId="0" xfId="6" applyNumberFormat="1" applyFont="1" applyFill="1" applyBorder="1" applyAlignment="1">
      <alignment vertical="center"/>
    </xf>
    <xf numFmtId="169" fontId="11" fillId="2" borderId="0" xfId="0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centerContinuous" vertical="center"/>
    </xf>
    <xf numFmtId="164" fontId="12" fillId="0" borderId="0" xfId="6" applyNumberFormat="1" applyFont="1" applyFill="1" applyBorder="1" applyAlignment="1" applyProtection="1">
      <alignment horizontal="right"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7" fillId="0" borderId="0" xfId="0" applyNumberFormat="1" applyFont="1" applyFill="1" applyAlignment="1">
      <alignment vertical="center"/>
    </xf>
    <xf numFmtId="172" fontId="11" fillId="0" borderId="1" xfId="14" applyNumberFormat="1" applyFont="1" applyFill="1" applyBorder="1" applyAlignment="1">
      <alignment horizontal="center" vertical="center"/>
    </xf>
    <xf numFmtId="172" fontId="12" fillId="0" borderId="0" xfId="0" quotePrefix="1" applyNumberFormat="1" applyFont="1" applyFill="1" applyBorder="1" applyAlignment="1">
      <alignment horizontal="right" vertical="center"/>
    </xf>
    <xf numFmtId="172" fontId="12" fillId="0" borderId="1" xfId="0" applyNumberFormat="1" applyFont="1" applyFill="1" applyBorder="1" applyAlignment="1">
      <alignment horizontal="right" vertical="center"/>
    </xf>
    <xf numFmtId="172" fontId="12" fillId="2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center" vertical="center"/>
    </xf>
    <xf numFmtId="172" fontId="11" fillId="2" borderId="0" xfId="0" applyNumberFormat="1" applyFont="1" applyFill="1" applyBorder="1" applyAlignment="1">
      <alignment horizontal="center" vertical="center"/>
    </xf>
    <xf numFmtId="172" fontId="11" fillId="2" borderId="0" xfId="13" applyNumberFormat="1" applyFont="1" applyFill="1" applyAlignment="1">
      <alignment vertical="center"/>
    </xf>
    <xf numFmtId="172" fontId="11" fillId="2" borderId="0" xfId="12" applyNumberFormat="1" applyFont="1" applyFill="1" applyAlignment="1">
      <alignment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11" fillId="0" borderId="0" xfId="15" applyNumberFormat="1" applyFont="1" applyFill="1" applyBorder="1" applyAlignment="1">
      <alignment horizontal="right" vertical="center"/>
    </xf>
    <xf numFmtId="172" fontId="11" fillId="0" borderId="0" xfId="13" applyNumberFormat="1" applyFont="1" applyFill="1" applyAlignment="1">
      <alignment vertical="center"/>
    </xf>
    <xf numFmtId="172" fontId="11" fillId="0" borderId="0" xfId="12" applyNumberFormat="1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4" fontId="5" fillId="0" borderId="1" xfId="0" applyNumberFormat="1" applyFont="1" applyFill="1" applyBorder="1" applyAlignment="1" applyProtection="1">
      <alignment horizontal="right" vertical="center"/>
      <protection locked="0"/>
    </xf>
    <xf numFmtId="169" fontId="4" fillId="0" borderId="1" xfId="0" applyNumberFormat="1" applyFont="1" applyFill="1" applyBorder="1" applyAlignment="1" applyProtection="1">
      <alignment horizontal="right" vertical="center"/>
      <protection locked="0"/>
    </xf>
    <xf numFmtId="16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169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/>
    <xf numFmtId="0" fontId="8" fillId="0" borderId="0" xfId="6" applyFont="1" applyFill="1" applyAlignment="1" applyProtection="1">
      <alignment horizontal="center" vertical="center"/>
      <protection locked="0"/>
    </xf>
    <xf numFmtId="164" fontId="8" fillId="0" borderId="0" xfId="6" applyNumberFormat="1" applyFont="1" applyFill="1" applyAlignment="1" applyProtection="1">
      <alignment horizontal="right" vertical="center"/>
      <protection locked="0"/>
    </xf>
    <xf numFmtId="169" fontId="9" fillId="0" borderId="0" xfId="6" applyNumberFormat="1" applyFont="1" applyFill="1" applyBorder="1" applyAlignment="1" applyProtection="1">
      <alignment horizontal="right" vertical="center"/>
      <protection locked="0"/>
    </xf>
    <xf numFmtId="169" fontId="9" fillId="0" borderId="0" xfId="6" applyNumberFormat="1" applyFont="1" applyFill="1" applyAlignment="1" applyProtection="1">
      <alignment horizontal="right" vertical="center"/>
      <protection locked="0"/>
    </xf>
    <xf numFmtId="169" fontId="9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 applyProtection="1">
      <alignment horizontal="right" vertical="center"/>
      <protection locked="0"/>
    </xf>
    <xf numFmtId="169" fontId="9" fillId="0" borderId="1" xfId="6" applyNumberFormat="1" applyFont="1" applyFill="1" applyBorder="1" applyAlignment="1" applyProtection="1">
      <alignment horizontal="right" vertical="center"/>
      <protection locked="0"/>
    </xf>
    <xf numFmtId="169" fontId="9" fillId="0" borderId="1" xfId="6" applyNumberFormat="1" applyFont="1" applyFill="1" applyBorder="1" applyAlignment="1">
      <alignment vertical="center"/>
    </xf>
    <xf numFmtId="0" fontId="8" fillId="0" borderId="0" xfId="6" applyFont="1" applyFill="1" applyBorder="1" applyAlignment="1" applyProtection="1">
      <alignment horizontal="left" vertical="center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164" fontId="8" fillId="0" borderId="0" xfId="6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Fill="1" applyAlignment="1" applyProtection="1">
      <alignment vertical="center"/>
      <protection locked="0"/>
    </xf>
    <xf numFmtId="0" fontId="9" fillId="0" borderId="0" xfId="6" applyFont="1" applyFill="1" applyAlignment="1" applyProtection="1">
      <alignment horizontal="center" vertical="center"/>
      <protection locked="0"/>
    </xf>
    <xf numFmtId="0" fontId="9" fillId="0" borderId="0" xfId="0" applyFont="1"/>
    <xf numFmtId="169" fontId="9" fillId="0" borderId="1" xfId="6" applyNumberFormat="1" applyFont="1" applyFill="1" applyBorder="1" applyAlignment="1">
      <alignment horizontal="right" vertical="center"/>
    </xf>
    <xf numFmtId="164" fontId="9" fillId="0" borderId="1" xfId="6" applyNumberFormat="1" applyFont="1" applyFill="1" applyBorder="1" applyAlignment="1">
      <alignment vertical="center"/>
    </xf>
    <xf numFmtId="164" fontId="9" fillId="0" borderId="0" xfId="6" applyNumberFormat="1" applyFont="1" applyFill="1" applyAlignment="1" applyProtection="1">
      <alignment horizontal="right" vertical="center"/>
      <protection locked="0"/>
    </xf>
    <xf numFmtId="169" fontId="12" fillId="0" borderId="0" xfId="0" applyNumberFormat="1" applyFont="1" applyFill="1" applyBorder="1" applyAlignment="1">
      <alignment horizontal="center" vertical="center"/>
    </xf>
    <xf numFmtId="164" fontId="11" fillId="0" borderId="0" xfId="0" quotePrefix="1" applyNumberFormat="1" applyFont="1" applyFill="1" applyAlignment="1">
      <alignment horizontal="centerContinuous" vertical="center"/>
    </xf>
    <xf numFmtId="0" fontId="12" fillId="0" borderId="1" xfId="0" applyNumberFormat="1" applyFont="1" applyFill="1" applyBorder="1" applyAlignment="1">
      <alignment horizontal="left" vertical="center"/>
    </xf>
    <xf numFmtId="171" fontId="11" fillId="0" borderId="0" xfId="0" applyNumberFormat="1" applyFont="1" applyFill="1" applyBorder="1" applyAlignment="1">
      <alignment horizontal="centerContinuous" vertical="center"/>
    </xf>
    <xf numFmtId="171" fontId="11" fillId="0" borderId="1" xfId="0" applyNumberFormat="1" applyFont="1" applyFill="1" applyBorder="1" applyAlignment="1">
      <alignment horizontal="centerContinuous"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1" xfId="0" applyNumberFormat="1" applyFont="1" applyFill="1" applyBorder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164" fontId="12" fillId="0" borderId="1" xfId="0" quotePrefix="1" applyNumberFormat="1" applyFont="1" applyFill="1" applyBorder="1" applyAlignment="1">
      <alignment horizontal="left" vertical="center"/>
    </xf>
    <xf numFmtId="171" fontId="1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69" fontId="8" fillId="0" borderId="0" xfId="0" quotePrefix="1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horizontal="left" vertical="center"/>
    </xf>
    <xf numFmtId="169" fontId="9" fillId="2" borderId="0" xfId="3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horizontal="center" vertical="center"/>
    </xf>
    <xf numFmtId="169" fontId="9" fillId="0" borderId="0" xfId="3" applyNumberFormat="1" applyFont="1" applyFill="1" applyAlignment="1">
      <alignment horizontal="right" vertical="center"/>
    </xf>
    <xf numFmtId="169" fontId="9" fillId="2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horizontal="center" vertical="center"/>
    </xf>
    <xf numFmtId="169" fontId="9" fillId="2" borderId="0" xfId="2" applyNumberFormat="1" applyFont="1" applyFill="1" applyAlignment="1">
      <alignment horizontal="right" vertical="center"/>
    </xf>
    <xf numFmtId="169" fontId="9" fillId="0" borderId="0" xfId="2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center" vertical="center"/>
    </xf>
    <xf numFmtId="169" fontId="9" fillId="2" borderId="1" xfId="3" applyNumberFormat="1" applyFont="1" applyFill="1" applyBorder="1" applyAlignment="1">
      <alignment horizontal="right" vertical="center"/>
    </xf>
    <xf numFmtId="169" fontId="9" fillId="0" borderId="1" xfId="3" applyNumberFormat="1" applyFont="1" applyFill="1" applyBorder="1" applyAlignment="1">
      <alignment horizontal="right" vertical="center"/>
    </xf>
    <xf numFmtId="169" fontId="9" fillId="2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vertical="center"/>
    </xf>
    <xf numFmtId="169" fontId="9" fillId="2" borderId="0" xfId="1" applyNumberFormat="1" applyFont="1" applyFill="1" applyBorder="1" applyAlignment="1">
      <alignment horizontal="right" vertical="center"/>
    </xf>
    <xf numFmtId="169" fontId="9" fillId="2" borderId="0" xfId="3" applyNumberFormat="1" applyFont="1" applyFill="1" applyAlignment="1">
      <alignment horizontal="center" vertical="center"/>
    </xf>
    <xf numFmtId="169" fontId="9" fillId="0" borderId="0" xfId="3" applyNumberFormat="1" applyFont="1" applyFill="1" applyAlignment="1">
      <alignment horizontal="center" vertical="center"/>
    </xf>
    <xf numFmtId="169" fontId="9" fillId="2" borderId="1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right" vertical="center"/>
    </xf>
    <xf numFmtId="172" fontId="9" fillId="2" borderId="0" xfId="2" applyNumberFormat="1" applyFont="1" applyFill="1" applyAlignment="1">
      <alignment horizontal="right" vertical="center"/>
    </xf>
    <xf numFmtId="0" fontId="9" fillId="0" borderId="0" xfId="5" applyFont="1" applyFill="1" applyAlignment="1">
      <alignment vertical="center"/>
    </xf>
    <xf numFmtId="172" fontId="9" fillId="2" borderId="1" xfId="5" applyNumberFormat="1" applyFont="1" applyFill="1" applyBorder="1" applyAlignment="1">
      <alignment horizontal="right" vertical="center"/>
    </xf>
    <xf numFmtId="172" fontId="9" fillId="0" borderId="1" xfId="5" applyNumberFormat="1" applyFont="1" applyFill="1" applyBorder="1" applyAlignment="1">
      <alignment horizontal="right" vertical="center"/>
    </xf>
    <xf numFmtId="172" fontId="9" fillId="2" borderId="1" xfId="2" applyNumberFormat="1" applyFont="1" applyFill="1" applyBorder="1" applyAlignment="1">
      <alignment horizontal="center" vertical="center"/>
    </xf>
    <xf numFmtId="169" fontId="9" fillId="0" borderId="1" xfId="2" applyNumberFormat="1" applyFont="1" applyFill="1" applyBorder="1" applyAlignment="1">
      <alignment horizontal="center" vertical="center"/>
    </xf>
    <xf numFmtId="169" fontId="9" fillId="2" borderId="0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2" borderId="1" xfId="0" applyNumberFormat="1" applyFont="1" applyFill="1" applyBorder="1" applyAlignment="1">
      <alignment vertical="center"/>
    </xf>
    <xf numFmtId="169" fontId="9" fillId="2" borderId="0" xfId="0" applyNumberFormat="1" applyFont="1" applyFill="1" applyBorder="1" applyAlignment="1">
      <alignment horizontal="right" vertical="center"/>
    </xf>
    <xf numFmtId="169" fontId="9" fillId="2" borderId="0" xfId="5" applyNumberFormat="1" applyFont="1" applyFill="1" applyAlignment="1">
      <alignment vertical="center"/>
    </xf>
    <xf numFmtId="169" fontId="9" fillId="0" borderId="0" xfId="5" applyNumberFormat="1" applyFont="1" applyFill="1" applyAlignment="1">
      <alignment vertical="center"/>
    </xf>
    <xf numFmtId="164" fontId="9" fillId="2" borderId="0" xfId="5" applyNumberFormat="1" applyFont="1" applyFill="1" applyAlignment="1">
      <alignment vertical="center"/>
    </xf>
    <xf numFmtId="164" fontId="9" fillId="0" borderId="0" xfId="5" applyNumberFormat="1" applyFont="1" applyFill="1" applyAlignment="1">
      <alignment vertical="center"/>
    </xf>
    <xf numFmtId="164" fontId="9" fillId="2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164" fontId="9" fillId="2" borderId="1" xfId="5" applyNumberFormat="1" applyFont="1" applyFill="1" applyBorder="1" applyAlignment="1">
      <alignment vertical="center"/>
    </xf>
    <xf numFmtId="164" fontId="9" fillId="0" borderId="1" xfId="3" applyNumberFormat="1" applyFont="1" applyFill="1" applyBorder="1" applyAlignment="1">
      <alignment horizontal="center" vertical="center"/>
    </xf>
    <xf numFmtId="169" fontId="9" fillId="2" borderId="1" xfId="2" applyNumberFormat="1" applyFont="1" applyFill="1" applyBorder="1" applyAlignment="1">
      <alignment horizontal="center" vertical="center"/>
    </xf>
    <xf numFmtId="169" fontId="9" fillId="0" borderId="1" xfId="1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169" fontId="9" fillId="2" borderId="1" xfId="0" applyNumberFormat="1" applyFont="1" applyFill="1" applyBorder="1" applyAlignment="1">
      <alignment horizontal="right" vertical="center"/>
    </xf>
    <xf numFmtId="169" fontId="9" fillId="2" borderId="3" xfId="0" applyNumberFormat="1" applyFont="1" applyFill="1" applyBorder="1" applyAlignment="1">
      <alignment horizontal="right" vertical="center"/>
    </xf>
    <xf numFmtId="169" fontId="9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left" vertical="center"/>
    </xf>
    <xf numFmtId="169" fontId="9" fillId="2" borderId="1" xfId="1" applyNumberFormat="1" applyFont="1" applyFill="1" applyBorder="1" applyAlignment="1">
      <alignment horizontal="center" vertical="center"/>
    </xf>
    <xf numFmtId="169" fontId="9" fillId="2" borderId="3" xfId="1" applyNumberFormat="1" applyFont="1" applyFill="1" applyBorder="1" applyAlignment="1">
      <alignment horizontal="right" vertical="center"/>
    </xf>
    <xf numFmtId="169" fontId="9" fillId="0" borderId="3" xfId="1" applyNumberFormat="1" applyFont="1" applyFill="1" applyBorder="1" applyAlignment="1">
      <alignment horizontal="right" vertical="center"/>
    </xf>
    <xf numFmtId="170" fontId="9" fillId="2" borderId="3" xfId="2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3" xfId="5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169" fontId="9" fillId="0" borderId="1" xfId="3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8" fillId="0" borderId="1" xfId="0" applyNumberFormat="1" applyFont="1" applyFill="1" applyBorder="1" applyAlignment="1">
      <alignment horizontal="center" vertical="center"/>
    </xf>
    <xf numFmtId="171" fontId="8" fillId="0" borderId="0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 applyProtection="1">
      <alignment horizontal="center" vertical="center"/>
      <protection locked="0"/>
    </xf>
    <xf numFmtId="169" fontId="5" fillId="0" borderId="1" xfId="0" applyNumberFormat="1" applyFont="1" applyFill="1" applyBorder="1" applyAlignment="1" applyProtection="1">
      <alignment horizontal="center" vertical="center"/>
      <protection locked="0"/>
    </xf>
    <xf numFmtId="169" fontId="5" fillId="0" borderId="5" xfId="0" applyNumberFormat="1" applyFont="1" applyBorder="1" applyAlignment="1" applyProtection="1">
      <alignment horizontal="center" vertical="center"/>
      <protection locked="0"/>
    </xf>
    <xf numFmtId="169" fontId="12" fillId="0" borderId="1" xfId="6" applyNumberFormat="1" applyFont="1" applyFill="1" applyBorder="1" applyAlignment="1" applyProtection="1">
      <alignment horizontal="center" vertical="center"/>
      <protection locked="0"/>
    </xf>
    <xf numFmtId="169" fontId="12" fillId="0" borderId="5" xfId="6" applyNumberFormat="1" applyFont="1" applyBorder="1" applyAlignment="1" applyProtection="1">
      <alignment horizontal="center" vertical="center"/>
      <protection locked="0"/>
    </xf>
    <xf numFmtId="171" fontId="12" fillId="0" borderId="1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Comma 4 2" xfId="16" xr:uid="{DBF11A62-06D0-4B15-B72D-B559287F05BD}"/>
    <cellStyle name="Normal" xfId="0" builtinId="0"/>
    <cellStyle name="Normal 10 7" xfId="5" xr:uid="{00000000-0005-0000-0000-000005000000}"/>
    <cellStyle name="Normal 188 5" xfId="6" xr:uid="{00000000-0005-0000-0000-000006000000}"/>
    <cellStyle name="Normal 191" xfId="7" xr:uid="{00000000-0005-0000-0000-000007000000}"/>
    <cellStyle name="Normal 2" xfId="8" xr:uid="{00000000-0005-0000-0000-000008000000}"/>
    <cellStyle name="Normal 2 2" xfId="9" xr:uid="{00000000-0005-0000-0000-000009000000}"/>
    <cellStyle name="Normal 4" xfId="10" xr:uid="{00000000-0005-0000-0000-00000A000000}"/>
    <cellStyle name="Normal_Maxxis Internation 311207" xfId="11" xr:uid="{00000000-0005-0000-0000-00000B000000}"/>
    <cellStyle name="Normal_Sheet1_งบการเงิน MP-RK รวม Y'49" xfId="12" xr:uid="{00000000-0005-0000-0000-00000C000000}"/>
    <cellStyle name="pwstyle" xfId="13" xr:uid="{00000000-0005-0000-0000-00000D000000}"/>
    <cellStyle name="เครื่องหมายจุลภาค_งบการเงิน MP-RK รวม Y'49" xfId="14" xr:uid="{00000000-0005-0000-0000-00000E000000}"/>
    <cellStyle name="ปกติ_งบการเงิน MP-RK รวม Y'49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showRuler="0" topLeftCell="A33" zoomScaleNormal="100" zoomScaleSheetLayoutView="115" workbookViewId="0">
      <selection activeCell="D45" sqref="D45"/>
    </sheetView>
  </sheetViews>
  <sheetFormatPr defaultColWidth="9.28515625" defaultRowHeight="16.5" customHeight="1" x14ac:dyDescent="0.2"/>
  <cols>
    <col min="1" max="2" width="1.28515625" style="244" customWidth="1"/>
    <col min="3" max="3" width="39" style="227" customWidth="1"/>
    <col min="4" max="4" width="5.42578125" style="1" customWidth="1"/>
    <col min="5" max="5" width="0.5703125" style="227" customWidth="1"/>
    <col min="6" max="6" width="14.42578125" style="255" customWidth="1"/>
    <col min="7" max="7" width="0.5703125" style="255" customWidth="1"/>
    <col min="8" max="8" width="14.28515625" style="255" customWidth="1"/>
    <col min="9" max="9" width="0.5703125" style="255" customWidth="1"/>
    <col min="10" max="10" width="13.7109375" style="255" customWidth="1"/>
    <col min="11" max="11" width="0.5703125" style="255" customWidth="1"/>
    <col min="12" max="12" width="13.7109375" style="255" customWidth="1"/>
    <col min="13" max="16384" width="9.28515625" style="227"/>
  </cols>
  <sheetData>
    <row r="1" spans="1:12" s="2" customFormat="1" ht="16.5" customHeight="1" x14ac:dyDescent="0.2">
      <c r="A1" s="57" t="s">
        <v>47</v>
      </c>
      <c r="B1" s="58"/>
      <c r="C1" s="59"/>
      <c r="D1" s="1"/>
      <c r="E1" s="54"/>
      <c r="F1" s="114"/>
      <c r="G1" s="114"/>
      <c r="H1" s="114"/>
      <c r="I1" s="114"/>
      <c r="J1" s="114"/>
      <c r="K1" s="114"/>
      <c r="L1" s="114"/>
    </row>
    <row r="2" spans="1:12" s="2" customFormat="1" ht="16.5" customHeight="1" x14ac:dyDescent="0.2">
      <c r="A2" s="57" t="s">
        <v>89</v>
      </c>
      <c r="B2" s="58"/>
      <c r="C2" s="59"/>
      <c r="D2" s="1"/>
      <c r="E2" s="54"/>
      <c r="F2" s="114"/>
      <c r="G2" s="114"/>
      <c r="H2" s="114"/>
      <c r="I2" s="114"/>
      <c r="J2" s="220"/>
      <c r="K2" s="114"/>
      <c r="L2" s="220"/>
    </row>
    <row r="3" spans="1:12" s="2" customFormat="1" ht="16.5" customHeight="1" x14ac:dyDescent="0.2">
      <c r="A3" s="211" t="s">
        <v>241</v>
      </c>
      <c r="B3" s="221"/>
      <c r="C3" s="222"/>
      <c r="D3" s="3"/>
      <c r="E3" s="60"/>
      <c r="F3" s="115"/>
      <c r="G3" s="115"/>
      <c r="H3" s="115"/>
      <c r="I3" s="115"/>
      <c r="J3" s="223"/>
      <c r="K3" s="115"/>
      <c r="L3" s="223"/>
    </row>
    <row r="4" spans="1:12" ht="16.5" customHeight="1" x14ac:dyDescent="0.2">
      <c r="C4" s="54"/>
      <c r="E4" s="54"/>
      <c r="F4" s="114"/>
      <c r="G4" s="114"/>
      <c r="H4" s="114"/>
      <c r="I4" s="114"/>
      <c r="J4" s="114"/>
      <c r="K4" s="114"/>
      <c r="L4" s="114"/>
    </row>
    <row r="5" spans="1:12" ht="16.5" customHeight="1" x14ac:dyDescent="0.2">
      <c r="C5" s="54"/>
      <c r="E5" s="54"/>
      <c r="F5" s="114"/>
      <c r="G5" s="114"/>
      <c r="H5" s="114"/>
      <c r="I5" s="114"/>
      <c r="J5" s="114"/>
      <c r="K5" s="114"/>
      <c r="L5" s="114"/>
    </row>
    <row r="6" spans="1:12" ht="16.5" customHeight="1" x14ac:dyDescent="0.2">
      <c r="F6" s="491" t="s">
        <v>0</v>
      </c>
      <c r="G6" s="491"/>
      <c r="H6" s="491"/>
      <c r="I6" s="245"/>
      <c r="J6" s="491" t="s">
        <v>136</v>
      </c>
      <c r="K6" s="491"/>
      <c r="L6" s="491"/>
    </row>
    <row r="7" spans="1:12" ht="16.5" customHeight="1" x14ac:dyDescent="0.2">
      <c r="F7" s="490" t="s">
        <v>105</v>
      </c>
      <c r="G7" s="490"/>
      <c r="H7" s="490"/>
      <c r="I7" s="245"/>
      <c r="J7" s="490" t="s">
        <v>105</v>
      </c>
      <c r="K7" s="490"/>
      <c r="L7" s="490"/>
    </row>
    <row r="8" spans="1:12" ht="16.5" customHeight="1" x14ac:dyDescent="0.2">
      <c r="F8" s="246" t="s">
        <v>153</v>
      </c>
      <c r="G8" s="487"/>
      <c r="H8" s="246" t="s">
        <v>154</v>
      </c>
      <c r="I8" s="247"/>
      <c r="J8" s="246" t="s">
        <v>153</v>
      </c>
      <c r="K8" s="487"/>
      <c r="L8" s="246" t="s">
        <v>154</v>
      </c>
    </row>
    <row r="9" spans="1:12" ht="16.5" customHeight="1" x14ac:dyDescent="0.2">
      <c r="F9" s="320" t="s">
        <v>242</v>
      </c>
      <c r="G9" s="321"/>
      <c r="H9" s="320" t="s">
        <v>70</v>
      </c>
      <c r="I9" s="322"/>
      <c r="J9" s="320" t="s">
        <v>242</v>
      </c>
      <c r="K9" s="321"/>
      <c r="L9" s="320" t="s">
        <v>70</v>
      </c>
    </row>
    <row r="10" spans="1:12" ht="16.5" customHeight="1" x14ac:dyDescent="0.2">
      <c r="D10" s="249"/>
      <c r="E10" s="250"/>
      <c r="F10" s="246" t="s">
        <v>210</v>
      </c>
      <c r="G10" s="248"/>
      <c r="H10" s="246" t="s">
        <v>210</v>
      </c>
      <c r="I10" s="245"/>
      <c r="J10" s="246" t="s">
        <v>210</v>
      </c>
      <c r="K10" s="248"/>
      <c r="L10" s="246" t="s">
        <v>210</v>
      </c>
    </row>
    <row r="11" spans="1:12" ht="16.5" customHeight="1" x14ac:dyDescent="0.2">
      <c r="D11" s="251" t="s">
        <v>3</v>
      </c>
      <c r="E11" s="250"/>
      <c r="F11" s="252" t="s">
        <v>4</v>
      </c>
      <c r="G11" s="248"/>
      <c r="H11" s="252" t="s">
        <v>4</v>
      </c>
      <c r="I11" s="247"/>
      <c r="J11" s="252" t="s">
        <v>4</v>
      </c>
      <c r="K11" s="487"/>
      <c r="L11" s="252" t="s">
        <v>4</v>
      </c>
    </row>
    <row r="12" spans="1:12" ht="16.5" customHeight="1" x14ac:dyDescent="0.2">
      <c r="A12" s="253" t="s">
        <v>1</v>
      </c>
      <c r="B12" s="253"/>
      <c r="C12" s="253"/>
      <c r="F12" s="254"/>
      <c r="H12" s="256"/>
      <c r="J12" s="257"/>
    </row>
    <row r="13" spans="1:12" ht="16.5" customHeight="1" x14ac:dyDescent="0.2">
      <c r="A13" s="253"/>
      <c r="B13" s="253"/>
      <c r="C13" s="253"/>
      <c r="F13" s="254"/>
      <c r="H13" s="256"/>
      <c r="J13" s="257"/>
    </row>
    <row r="14" spans="1:12" ht="16.5" customHeight="1" x14ac:dyDescent="0.2">
      <c r="A14" s="253" t="s">
        <v>2</v>
      </c>
      <c r="B14" s="253"/>
      <c r="C14" s="258"/>
      <c r="F14" s="257"/>
      <c r="J14" s="257"/>
    </row>
    <row r="15" spans="1:12" ht="16.5" customHeight="1" x14ac:dyDescent="0.2">
      <c r="A15" s="253"/>
      <c r="B15" s="253"/>
      <c r="C15" s="258"/>
      <c r="F15" s="257"/>
      <c r="J15" s="257"/>
    </row>
    <row r="16" spans="1:12" ht="16.5" customHeight="1" x14ac:dyDescent="0.2">
      <c r="A16" s="258" t="s">
        <v>5</v>
      </c>
      <c r="B16" s="258"/>
      <c r="C16" s="258"/>
      <c r="F16" s="329">
        <v>1360611138</v>
      </c>
      <c r="G16" s="256"/>
      <c r="H16" s="260">
        <v>1112984847</v>
      </c>
      <c r="I16" s="256"/>
      <c r="J16" s="261">
        <v>277744813</v>
      </c>
      <c r="K16" s="256"/>
      <c r="L16" s="260">
        <v>334878578</v>
      </c>
    </row>
    <row r="17" spans="1:12" ht="16.5" customHeight="1" x14ac:dyDescent="0.2">
      <c r="A17" s="258" t="s">
        <v>229</v>
      </c>
      <c r="B17" s="258"/>
      <c r="C17" s="258"/>
      <c r="F17" s="329">
        <v>45064350</v>
      </c>
      <c r="G17" s="256"/>
      <c r="H17" s="260">
        <v>0</v>
      </c>
      <c r="I17" s="256"/>
      <c r="J17" s="261">
        <v>0</v>
      </c>
      <c r="K17" s="256"/>
      <c r="L17" s="260">
        <v>0</v>
      </c>
    </row>
    <row r="18" spans="1:12" ht="16.5" customHeight="1" x14ac:dyDescent="0.2">
      <c r="A18" s="258" t="s">
        <v>88</v>
      </c>
      <c r="B18" s="258"/>
      <c r="C18" s="258"/>
      <c r="D18" s="1">
        <v>7</v>
      </c>
      <c r="F18" s="259">
        <v>2285141985</v>
      </c>
      <c r="G18" s="256"/>
      <c r="H18" s="260">
        <v>2183767535</v>
      </c>
      <c r="I18" s="256"/>
      <c r="J18" s="263">
        <v>25095167</v>
      </c>
      <c r="K18" s="256"/>
      <c r="L18" s="260">
        <v>29346094</v>
      </c>
    </row>
    <row r="19" spans="1:12" ht="16.5" customHeight="1" x14ac:dyDescent="0.2">
      <c r="A19" s="258" t="s">
        <v>230</v>
      </c>
      <c r="B19" s="258"/>
      <c r="C19" s="258"/>
      <c r="D19" s="264" t="s">
        <v>216</v>
      </c>
      <c r="F19" s="265">
        <v>59905050</v>
      </c>
      <c r="G19" s="256"/>
      <c r="H19" s="266">
        <v>44626950</v>
      </c>
      <c r="I19" s="256"/>
      <c r="J19" s="263">
        <v>3639600000</v>
      </c>
      <c r="K19" s="256"/>
      <c r="L19" s="266">
        <v>3551200000</v>
      </c>
    </row>
    <row r="20" spans="1:12" ht="16.5" customHeight="1" x14ac:dyDescent="0.2">
      <c r="A20" s="262" t="s">
        <v>213</v>
      </c>
      <c r="B20" s="262"/>
      <c r="C20" s="262"/>
      <c r="D20" s="264"/>
      <c r="F20" s="265"/>
      <c r="G20" s="256"/>
      <c r="H20" s="266"/>
      <c r="I20" s="256"/>
      <c r="J20" s="263"/>
      <c r="K20" s="256"/>
      <c r="L20" s="266"/>
    </row>
    <row r="21" spans="1:12" ht="16.5" customHeight="1" x14ac:dyDescent="0.2">
      <c r="A21" s="262"/>
      <c r="B21" s="334" t="s">
        <v>231</v>
      </c>
      <c r="C21" s="262"/>
      <c r="D21" s="264" t="s">
        <v>215</v>
      </c>
      <c r="F21" s="265">
        <v>0</v>
      </c>
      <c r="G21" s="256"/>
      <c r="H21" s="266">
        <v>0</v>
      </c>
      <c r="I21" s="256"/>
      <c r="J21" s="263">
        <v>900000000</v>
      </c>
      <c r="K21" s="256"/>
      <c r="L21" s="266">
        <v>900000000</v>
      </c>
    </row>
    <row r="22" spans="1:12" ht="16.5" customHeight="1" x14ac:dyDescent="0.2">
      <c r="A22" s="258" t="s">
        <v>194</v>
      </c>
      <c r="B22" s="258"/>
      <c r="C22" s="258"/>
      <c r="D22" s="264"/>
      <c r="F22" s="265">
        <v>3027909</v>
      </c>
      <c r="G22" s="256"/>
      <c r="H22" s="266">
        <v>6247791</v>
      </c>
      <c r="I22" s="256"/>
      <c r="J22" s="263">
        <v>0</v>
      </c>
      <c r="K22" s="256"/>
      <c r="L22" s="266">
        <v>0</v>
      </c>
    </row>
    <row r="23" spans="1:12" ht="16.5" customHeight="1" x14ac:dyDescent="0.2">
      <c r="A23" s="258" t="s">
        <v>6</v>
      </c>
      <c r="B23" s="258"/>
      <c r="C23" s="258"/>
      <c r="D23" s="1">
        <v>8</v>
      </c>
      <c r="F23" s="259">
        <v>3755854629</v>
      </c>
      <c r="G23" s="260"/>
      <c r="H23" s="260">
        <v>3850784549</v>
      </c>
      <c r="I23" s="260"/>
      <c r="J23" s="267">
        <v>0</v>
      </c>
      <c r="K23" s="260"/>
      <c r="L23" s="266">
        <v>0</v>
      </c>
    </row>
    <row r="24" spans="1:12" ht="16.5" customHeight="1" x14ac:dyDescent="0.2">
      <c r="A24" s="258" t="s">
        <v>74</v>
      </c>
      <c r="B24" s="258"/>
      <c r="C24" s="258"/>
      <c r="F24" s="259">
        <v>52419152</v>
      </c>
      <c r="G24" s="260"/>
      <c r="H24" s="260">
        <v>25424638</v>
      </c>
      <c r="I24" s="260"/>
      <c r="J24" s="267">
        <v>0</v>
      </c>
      <c r="K24" s="260"/>
      <c r="L24" s="266">
        <v>0</v>
      </c>
    </row>
    <row r="25" spans="1:12" ht="16.5" customHeight="1" x14ac:dyDescent="0.2">
      <c r="A25" s="262" t="s">
        <v>7</v>
      </c>
      <c r="B25" s="258"/>
      <c r="C25" s="258"/>
      <c r="F25" s="259">
        <v>2911778</v>
      </c>
      <c r="G25" s="260"/>
      <c r="H25" s="260">
        <v>28370259</v>
      </c>
      <c r="I25" s="260"/>
      <c r="J25" s="267">
        <v>0</v>
      </c>
      <c r="K25" s="260"/>
      <c r="L25" s="266">
        <v>0</v>
      </c>
    </row>
    <row r="26" spans="1:12" ht="16.5" customHeight="1" x14ac:dyDescent="0.2">
      <c r="A26" s="262" t="s">
        <v>212</v>
      </c>
      <c r="B26" s="258"/>
      <c r="C26" s="258"/>
      <c r="D26" s="1">
        <v>9</v>
      </c>
      <c r="F26" s="268">
        <v>0</v>
      </c>
      <c r="G26" s="256"/>
      <c r="H26" s="269">
        <v>0</v>
      </c>
      <c r="I26" s="256"/>
      <c r="J26" s="270">
        <v>0</v>
      </c>
      <c r="K26" s="256"/>
      <c r="L26" s="271">
        <v>23759474</v>
      </c>
    </row>
    <row r="27" spans="1:12" ht="16.5" customHeight="1" x14ac:dyDescent="0.2">
      <c r="A27" s="258"/>
      <c r="B27" s="258"/>
      <c r="C27" s="258"/>
      <c r="F27" s="272"/>
      <c r="G27" s="256"/>
      <c r="H27" s="273"/>
      <c r="I27" s="256"/>
      <c r="J27" s="272"/>
      <c r="K27" s="256"/>
      <c r="L27" s="273"/>
    </row>
    <row r="28" spans="1:12" ht="16.5" customHeight="1" x14ac:dyDescent="0.2">
      <c r="A28" s="253" t="s">
        <v>8</v>
      </c>
      <c r="B28" s="253"/>
      <c r="C28" s="253"/>
      <c r="F28" s="274">
        <f>SUM(F16:F26)</f>
        <v>7564935991</v>
      </c>
      <c r="G28" s="273"/>
      <c r="H28" s="275">
        <f>SUM(H16:H26)</f>
        <v>7252206569</v>
      </c>
      <c r="I28" s="260"/>
      <c r="J28" s="274">
        <f>SUM(J16:J26)</f>
        <v>4842439980</v>
      </c>
      <c r="K28" s="256"/>
      <c r="L28" s="275">
        <f>SUM(L16:L26)</f>
        <v>4839184146</v>
      </c>
    </row>
    <row r="29" spans="1:12" ht="16.5" customHeight="1" x14ac:dyDescent="0.2">
      <c r="A29" s="253"/>
      <c r="B29" s="253"/>
      <c r="C29" s="253"/>
      <c r="F29" s="272"/>
      <c r="G29" s="273"/>
      <c r="H29" s="273"/>
      <c r="I29" s="260"/>
      <c r="J29" s="272"/>
      <c r="K29" s="256"/>
      <c r="L29" s="273"/>
    </row>
    <row r="30" spans="1:12" ht="16.5" customHeight="1" x14ac:dyDescent="0.2">
      <c r="A30" s="253" t="s">
        <v>9</v>
      </c>
      <c r="B30" s="253"/>
      <c r="E30" s="276"/>
      <c r="F30" s="277"/>
      <c r="G30" s="278"/>
      <c r="H30" s="278"/>
      <c r="J30" s="277"/>
      <c r="K30" s="278"/>
      <c r="L30" s="278"/>
    </row>
    <row r="31" spans="1:12" ht="16.5" customHeight="1" x14ac:dyDescent="0.2">
      <c r="A31" s="234"/>
      <c r="B31" s="253"/>
      <c r="E31" s="276"/>
      <c r="F31" s="277"/>
      <c r="G31" s="278"/>
      <c r="H31" s="278"/>
      <c r="J31" s="277"/>
      <c r="K31" s="278"/>
      <c r="L31" s="278"/>
    </row>
    <row r="32" spans="1:12" ht="16.5" customHeight="1" x14ac:dyDescent="0.2">
      <c r="A32" s="258" t="s">
        <v>78</v>
      </c>
      <c r="B32" s="258"/>
      <c r="E32" s="276"/>
      <c r="F32" s="265">
        <v>231911717</v>
      </c>
      <c r="G32" s="278"/>
      <c r="H32" s="266">
        <v>236091980</v>
      </c>
      <c r="I32" s="278"/>
      <c r="J32" s="263">
        <v>1500000</v>
      </c>
      <c r="L32" s="266">
        <v>1500000</v>
      </c>
    </row>
    <row r="33" spans="1:12" ht="16.5" customHeight="1" x14ac:dyDescent="0.2">
      <c r="A33" s="258" t="s">
        <v>76</v>
      </c>
      <c r="B33" s="258"/>
      <c r="D33" s="1">
        <v>10</v>
      </c>
      <c r="E33" s="276"/>
      <c r="F33" s="279">
        <v>2826081814</v>
      </c>
      <c r="G33" s="278"/>
      <c r="H33" s="255">
        <v>2639923154</v>
      </c>
      <c r="I33" s="278"/>
      <c r="J33" s="280">
        <v>221000000</v>
      </c>
      <c r="L33" s="255">
        <v>221000000</v>
      </c>
    </row>
    <row r="34" spans="1:12" ht="16.5" customHeight="1" x14ac:dyDescent="0.2">
      <c r="A34" s="258" t="s">
        <v>75</v>
      </c>
      <c r="B34" s="258"/>
      <c r="D34" s="1">
        <v>11</v>
      </c>
      <c r="E34" s="276"/>
      <c r="F34" s="282">
        <v>0</v>
      </c>
      <c r="G34" s="278"/>
      <c r="H34" s="266">
        <v>0</v>
      </c>
      <c r="I34" s="278"/>
      <c r="J34" s="263">
        <v>3764229749</v>
      </c>
      <c r="L34" s="266">
        <v>3764229749</v>
      </c>
    </row>
    <row r="35" spans="1:12" ht="16.5" customHeight="1" x14ac:dyDescent="0.2">
      <c r="A35" s="258" t="s">
        <v>142</v>
      </c>
      <c r="B35" s="258"/>
      <c r="D35" s="1">
        <v>12</v>
      </c>
      <c r="E35" s="276"/>
      <c r="F35" s="281">
        <v>131434626</v>
      </c>
      <c r="G35" s="278"/>
      <c r="H35" s="266">
        <v>132040336</v>
      </c>
      <c r="I35" s="278"/>
      <c r="J35" s="282">
        <v>0</v>
      </c>
      <c r="L35" s="266">
        <v>0</v>
      </c>
    </row>
    <row r="36" spans="1:12" ht="16.5" customHeight="1" x14ac:dyDescent="0.2">
      <c r="A36" s="258" t="s">
        <v>170</v>
      </c>
      <c r="B36" s="258"/>
      <c r="E36" s="276"/>
      <c r="F36" s="281"/>
      <c r="G36" s="278"/>
      <c r="H36" s="266"/>
      <c r="I36" s="278"/>
      <c r="J36" s="282"/>
      <c r="L36" s="266"/>
    </row>
    <row r="37" spans="1:12" ht="16.5" customHeight="1" x14ac:dyDescent="0.2">
      <c r="A37" s="258"/>
      <c r="B37" s="258" t="s">
        <v>171</v>
      </c>
      <c r="E37" s="276"/>
      <c r="F37" s="283">
        <v>32445896</v>
      </c>
      <c r="G37" s="278"/>
      <c r="H37" s="266">
        <v>9790150</v>
      </c>
      <c r="I37" s="278"/>
      <c r="J37" s="282">
        <v>0</v>
      </c>
      <c r="L37" s="266">
        <v>0</v>
      </c>
    </row>
    <row r="38" spans="1:12" ht="16.5" customHeight="1" x14ac:dyDescent="0.2">
      <c r="A38" s="258" t="s">
        <v>165</v>
      </c>
      <c r="B38" s="258"/>
      <c r="D38" s="1" t="s">
        <v>215</v>
      </c>
      <c r="E38" s="276"/>
      <c r="F38" s="265">
        <v>42686690</v>
      </c>
      <c r="G38" s="278"/>
      <c r="H38" s="266">
        <v>42530652</v>
      </c>
      <c r="J38" s="263">
        <v>0</v>
      </c>
      <c r="L38" s="266">
        <v>0</v>
      </c>
    </row>
    <row r="39" spans="1:12" ht="16.5" customHeight="1" x14ac:dyDescent="0.2">
      <c r="A39" s="258" t="s">
        <v>90</v>
      </c>
      <c r="B39" s="258"/>
      <c r="D39" s="1">
        <v>13</v>
      </c>
      <c r="E39" s="276"/>
      <c r="F39" s="282">
        <v>58316835</v>
      </c>
      <c r="G39" s="278"/>
      <c r="H39" s="266">
        <v>0</v>
      </c>
      <c r="I39" s="278"/>
      <c r="J39" s="263">
        <v>283449278</v>
      </c>
      <c r="L39" s="266">
        <v>293197324</v>
      </c>
    </row>
    <row r="40" spans="1:12" ht="16.5" customHeight="1" x14ac:dyDescent="0.2">
      <c r="A40" s="258" t="s">
        <v>79</v>
      </c>
      <c r="B40" s="258"/>
      <c r="D40" s="1">
        <v>14</v>
      </c>
      <c r="E40" s="276"/>
      <c r="F40" s="283">
        <v>5672243517</v>
      </c>
      <c r="G40" s="278"/>
      <c r="H40" s="255">
        <v>5823566519</v>
      </c>
      <c r="I40" s="278"/>
      <c r="J40" s="280">
        <v>44110673</v>
      </c>
      <c r="L40" s="255">
        <v>45872549</v>
      </c>
    </row>
    <row r="41" spans="1:12" ht="16.5" customHeight="1" x14ac:dyDescent="0.2">
      <c r="A41" s="258" t="s">
        <v>137</v>
      </c>
      <c r="B41" s="258"/>
      <c r="E41" s="276"/>
      <c r="F41" s="283">
        <v>34675756</v>
      </c>
      <c r="G41" s="278"/>
      <c r="H41" s="255">
        <v>39390066</v>
      </c>
      <c r="I41" s="278"/>
      <c r="J41" s="282">
        <v>0</v>
      </c>
      <c r="L41" s="266">
        <v>0</v>
      </c>
    </row>
    <row r="42" spans="1:12" ht="16.5" customHeight="1" x14ac:dyDescent="0.2">
      <c r="A42" s="258" t="s">
        <v>151</v>
      </c>
      <c r="B42" s="258"/>
      <c r="E42" s="276"/>
      <c r="F42" s="283">
        <v>1090794338</v>
      </c>
      <c r="G42" s="278"/>
      <c r="H42" s="255">
        <v>889022994</v>
      </c>
      <c r="I42" s="278"/>
      <c r="J42" s="284">
        <v>2909610</v>
      </c>
      <c r="L42" s="266">
        <v>5974400</v>
      </c>
    </row>
    <row r="43" spans="1:12" ht="16.5" customHeight="1" x14ac:dyDescent="0.2">
      <c r="A43" s="258" t="s">
        <v>19</v>
      </c>
      <c r="B43" s="258"/>
      <c r="D43" s="1">
        <v>15</v>
      </c>
      <c r="E43" s="276"/>
      <c r="F43" s="283">
        <v>736229675</v>
      </c>
      <c r="G43" s="278"/>
      <c r="H43" s="255">
        <v>762379370</v>
      </c>
      <c r="I43" s="278"/>
      <c r="J43" s="280">
        <v>353538</v>
      </c>
      <c r="L43" s="255">
        <v>462574</v>
      </c>
    </row>
    <row r="44" spans="1:12" ht="16.5" customHeight="1" x14ac:dyDescent="0.2">
      <c r="A44" s="258" t="s">
        <v>111</v>
      </c>
      <c r="B44" s="258"/>
      <c r="D44" s="1">
        <v>16</v>
      </c>
      <c r="E44" s="276"/>
      <c r="F44" s="283">
        <v>575926965</v>
      </c>
      <c r="G44" s="278"/>
      <c r="H44" s="255">
        <v>472510636</v>
      </c>
      <c r="I44" s="278"/>
      <c r="J44" s="282">
        <v>0</v>
      </c>
      <c r="L44" s="266">
        <v>0</v>
      </c>
    </row>
    <row r="45" spans="1:12" ht="16.5" customHeight="1" x14ac:dyDescent="0.2">
      <c r="A45" s="258" t="s">
        <v>196</v>
      </c>
      <c r="B45" s="258"/>
      <c r="E45" s="276"/>
      <c r="F45" s="283">
        <v>247739783</v>
      </c>
      <c r="G45" s="278"/>
      <c r="H45" s="255">
        <v>205109741</v>
      </c>
      <c r="I45" s="278"/>
      <c r="J45" s="280">
        <v>11233369</v>
      </c>
      <c r="L45" s="255">
        <v>9205533</v>
      </c>
    </row>
    <row r="46" spans="1:12" ht="16.5" customHeight="1" x14ac:dyDescent="0.2">
      <c r="A46" s="285" t="s">
        <v>20</v>
      </c>
      <c r="B46" s="258"/>
      <c r="E46" s="276"/>
      <c r="F46" s="286">
        <v>36832873</v>
      </c>
      <c r="G46" s="278"/>
      <c r="H46" s="287">
        <v>38683934</v>
      </c>
      <c r="I46" s="278"/>
      <c r="J46" s="288">
        <v>4780475</v>
      </c>
      <c r="L46" s="226">
        <v>51500</v>
      </c>
    </row>
    <row r="47" spans="1:12" ht="16.5" customHeight="1" x14ac:dyDescent="0.2">
      <c r="A47" s="258"/>
      <c r="B47" s="258"/>
      <c r="E47" s="276"/>
      <c r="F47" s="289"/>
      <c r="G47" s="278"/>
      <c r="H47" s="290"/>
      <c r="I47" s="291"/>
      <c r="J47" s="289"/>
      <c r="K47" s="278"/>
      <c r="L47" s="290"/>
    </row>
    <row r="48" spans="1:12" ht="16.5" customHeight="1" x14ac:dyDescent="0.2">
      <c r="A48" s="292" t="s">
        <v>11</v>
      </c>
      <c r="B48" s="253"/>
      <c r="D48" s="293"/>
      <c r="E48" s="276"/>
      <c r="F48" s="294">
        <f>SUM(F32:F46)</f>
        <v>11717320485</v>
      </c>
      <c r="G48" s="278"/>
      <c r="H48" s="230">
        <f>SUM(H32:H46)</f>
        <v>11291039532</v>
      </c>
      <c r="I48" s="291"/>
      <c r="J48" s="294">
        <f>SUM(J32:J46)</f>
        <v>4333566692</v>
      </c>
      <c r="K48" s="278"/>
      <c r="L48" s="230">
        <f>SUM(L32:L46)</f>
        <v>4341493629</v>
      </c>
    </row>
    <row r="49" spans="1:12" ht="16.5" customHeight="1" x14ac:dyDescent="0.2">
      <c r="A49" s="253"/>
      <c r="B49" s="253"/>
      <c r="D49" s="293"/>
      <c r="E49" s="276"/>
      <c r="F49" s="289"/>
      <c r="G49" s="278"/>
      <c r="H49" s="290"/>
      <c r="I49" s="291"/>
      <c r="J49" s="289"/>
      <c r="K49" s="278"/>
      <c r="L49" s="290"/>
    </row>
    <row r="50" spans="1:12" ht="16.5" customHeight="1" thickBot="1" x14ac:dyDescent="0.25">
      <c r="A50" s="292" t="s">
        <v>12</v>
      </c>
      <c r="B50" s="253"/>
      <c r="D50" s="293"/>
      <c r="E50" s="276"/>
      <c r="F50" s="295">
        <f>F28+F48</f>
        <v>19282256476</v>
      </c>
      <c r="G50" s="291"/>
      <c r="H50" s="296">
        <f>H28+H48</f>
        <v>18543246101</v>
      </c>
      <c r="I50" s="291"/>
      <c r="J50" s="295">
        <f>J28+J48</f>
        <v>9176006672</v>
      </c>
      <c r="K50" s="278"/>
      <c r="L50" s="296">
        <f>L28+L48</f>
        <v>9180677775</v>
      </c>
    </row>
    <row r="51" spans="1:12" ht="16.5" customHeight="1" thickTop="1" x14ac:dyDescent="0.2">
      <c r="A51" s="297"/>
      <c r="B51" s="253"/>
      <c r="D51" s="293"/>
      <c r="E51" s="276"/>
      <c r="F51" s="291"/>
      <c r="G51" s="291"/>
      <c r="H51" s="291"/>
      <c r="I51" s="291"/>
      <c r="J51" s="291"/>
      <c r="K51" s="278"/>
      <c r="L51" s="291"/>
    </row>
    <row r="52" spans="1:12" ht="16.5" customHeight="1" x14ac:dyDescent="0.2">
      <c r="A52" s="297"/>
      <c r="B52" s="253"/>
      <c r="D52" s="293"/>
      <c r="E52" s="276"/>
      <c r="F52" s="291"/>
      <c r="G52" s="291"/>
      <c r="H52" s="291"/>
      <c r="I52" s="291"/>
      <c r="J52" s="291"/>
      <c r="K52" s="278"/>
      <c r="L52" s="291"/>
    </row>
    <row r="53" spans="1:12" ht="16.5" customHeight="1" x14ac:dyDescent="0.2">
      <c r="A53" s="297"/>
      <c r="B53" s="253"/>
      <c r="D53" s="293"/>
      <c r="E53" s="276"/>
      <c r="F53" s="291"/>
      <c r="G53" s="291"/>
      <c r="H53" s="291"/>
      <c r="I53" s="291"/>
      <c r="J53" s="291"/>
      <c r="K53" s="278"/>
      <c r="L53" s="291"/>
    </row>
    <row r="54" spans="1:12" ht="15.95" customHeight="1" x14ac:dyDescent="0.2">
      <c r="A54" s="297"/>
      <c r="B54" s="253"/>
      <c r="D54" s="293"/>
      <c r="E54" s="276"/>
      <c r="F54" s="291"/>
      <c r="G54" s="291"/>
      <c r="H54" s="291"/>
      <c r="I54" s="291"/>
      <c r="J54" s="291"/>
      <c r="K54" s="278"/>
      <c r="L54" s="291"/>
    </row>
    <row r="55" spans="1:12" ht="21.6" customHeight="1" x14ac:dyDescent="0.2">
      <c r="A55" s="224" t="s">
        <v>265</v>
      </c>
      <c r="B55" s="224"/>
      <c r="C55" s="225"/>
      <c r="D55" s="3"/>
      <c r="E55" s="225"/>
      <c r="F55" s="226"/>
      <c r="G55" s="226"/>
      <c r="H55" s="226"/>
      <c r="I55" s="226"/>
      <c r="J55" s="226"/>
      <c r="K55" s="226"/>
      <c r="L55" s="226"/>
    </row>
    <row r="56" spans="1:12" s="2" customFormat="1" ht="16.5" customHeight="1" x14ac:dyDescent="0.2">
      <c r="A56" s="57" t="str">
        <f>A1</f>
        <v>Eastern Polymer Group Public Company Limited</v>
      </c>
      <c r="B56" s="58"/>
      <c r="C56" s="59"/>
      <c r="D56" s="1"/>
      <c r="E56" s="54"/>
      <c r="F56" s="114"/>
      <c r="G56" s="114"/>
      <c r="H56" s="114"/>
      <c r="I56" s="114"/>
      <c r="J56" s="114"/>
      <c r="K56" s="114"/>
      <c r="L56" s="114"/>
    </row>
    <row r="57" spans="1:12" s="2" customFormat="1" ht="16.5" customHeight="1" x14ac:dyDescent="0.2">
      <c r="A57" s="57" t="s">
        <v>89</v>
      </c>
      <c r="B57" s="58"/>
      <c r="C57" s="59"/>
      <c r="D57" s="1"/>
      <c r="E57" s="54"/>
      <c r="F57" s="114"/>
      <c r="G57" s="114"/>
      <c r="H57" s="114"/>
      <c r="I57" s="114"/>
      <c r="J57" s="220"/>
      <c r="K57" s="114"/>
      <c r="L57" s="220"/>
    </row>
    <row r="58" spans="1:12" s="2" customFormat="1" ht="16.5" customHeight="1" x14ac:dyDescent="0.2">
      <c r="A58" s="4" t="str">
        <f>A3</f>
        <v>As at 31 December 2023</v>
      </c>
      <c r="B58" s="221"/>
      <c r="C58" s="222"/>
      <c r="D58" s="3"/>
      <c r="E58" s="60"/>
      <c r="F58" s="115"/>
      <c r="G58" s="115"/>
      <c r="H58" s="115"/>
      <c r="I58" s="115"/>
      <c r="J58" s="223"/>
      <c r="K58" s="115"/>
      <c r="L58" s="223"/>
    </row>
    <row r="59" spans="1:12" ht="16.149999999999999" customHeight="1" x14ac:dyDescent="0.2">
      <c r="C59" s="54"/>
      <c r="E59" s="54"/>
      <c r="F59" s="114"/>
      <c r="G59" s="114"/>
      <c r="H59" s="114"/>
      <c r="I59" s="114"/>
      <c r="J59" s="114"/>
      <c r="K59" s="114"/>
      <c r="L59" s="114"/>
    </row>
    <row r="60" spans="1:12" ht="16.149999999999999" customHeight="1" x14ac:dyDescent="0.2">
      <c r="C60" s="54"/>
      <c r="E60" s="54"/>
      <c r="F60" s="114"/>
      <c r="G60" s="114"/>
      <c r="H60" s="114"/>
      <c r="I60" s="114"/>
      <c r="J60" s="114"/>
      <c r="K60" s="114"/>
      <c r="L60" s="114"/>
    </row>
    <row r="61" spans="1:12" ht="16.149999999999999" customHeight="1" x14ac:dyDescent="0.2">
      <c r="F61" s="491" t="s">
        <v>0</v>
      </c>
      <c r="G61" s="491"/>
      <c r="H61" s="491"/>
      <c r="I61" s="245"/>
      <c r="J61" s="491" t="s">
        <v>136</v>
      </c>
      <c r="K61" s="491"/>
      <c r="L61" s="491"/>
    </row>
    <row r="62" spans="1:12" ht="16.149999999999999" customHeight="1" x14ac:dyDescent="0.2">
      <c r="F62" s="490" t="s">
        <v>105</v>
      </c>
      <c r="G62" s="490"/>
      <c r="H62" s="490"/>
      <c r="I62" s="245"/>
      <c r="J62" s="490" t="s">
        <v>105</v>
      </c>
      <c r="K62" s="490"/>
      <c r="L62" s="490"/>
    </row>
    <row r="63" spans="1:12" ht="16.149999999999999" customHeight="1" x14ac:dyDescent="0.2">
      <c r="F63" s="246" t="s">
        <v>153</v>
      </c>
      <c r="G63" s="487"/>
      <c r="H63" s="246" t="s">
        <v>154</v>
      </c>
      <c r="I63" s="247"/>
      <c r="J63" s="246" t="s">
        <v>153</v>
      </c>
      <c r="K63" s="487"/>
      <c r="L63" s="246" t="s">
        <v>154</v>
      </c>
    </row>
    <row r="64" spans="1:12" ht="16.149999999999999" customHeight="1" x14ac:dyDescent="0.2">
      <c r="F64" s="320" t="s">
        <v>242</v>
      </c>
      <c r="G64" s="321"/>
      <c r="H64" s="320" t="s">
        <v>70</v>
      </c>
      <c r="I64" s="322"/>
      <c r="J64" s="320" t="s">
        <v>242</v>
      </c>
      <c r="K64" s="321"/>
      <c r="L64" s="320" t="s">
        <v>70</v>
      </c>
    </row>
    <row r="65" spans="1:12" ht="16.149999999999999" customHeight="1" x14ac:dyDescent="0.2">
      <c r="D65" s="249"/>
      <c r="E65" s="250"/>
      <c r="F65" s="246" t="s">
        <v>210</v>
      </c>
      <c r="G65" s="248"/>
      <c r="H65" s="246" t="s">
        <v>210</v>
      </c>
      <c r="I65" s="245"/>
      <c r="J65" s="246" t="s">
        <v>210</v>
      </c>
      <c r="K65" s="248"/>
      <c r="L65" s="246" t="s">
        <v>210</v>
      </c>
    </row>
    <row r="66" spans="1:12" ht="16.149999999999999" customHeight="1" x14ac:dyDescent="0.2">
      <c r="D66" s="251" t="s">
        <v>3</v>
      </c>
      <c r="E66" s="250"/>
      <c r="F66" s="252" t="s">
        <v>4</v>
      </c>
      <c r="G66" s="248"/>
      <c r="H66" s="252" t="s">
        <v>4</v>
      </c>
      <c r="I66" s="247"/>
      <c r="J66" s="252" t="s">
        <v>4</v>
      </c>
      <c r="K66" s="487"/>
      <c r="L66" s="252" t="s">
        <v>4</v>
      </c>
    </row>
    <row r="67" spans="1:12" ht="16.350000000000001" customHeight="1" x14ac:dyDescent="0.2">
      <c r="D67" s="298"/>
      <c r="E67" s="250"/>
      <c r="F67" s="299"/>
      <c r="G67" s="248"/>
      <c r="H67" s="300"/>
      <c r="I67" s="247"/>
      <c r="J67" s="299"/>
      <c r="K67" s="487"/>
      <c r="L67" s="300"/>
    </row>
    <row r="68" spans="1:12" ht="16.350000000000001" customHeight="1" x14ac:dyDescent="0.2">
      <c r="A68" s="292" t="s">
        <v>135</v>
      </c>
      <c r="B68" s="253"/>
      <c r="F68" s="257"/>
      <c r="J68" s="257"/>
    </row>
    <row r="69" spans="1:12" ht="16.149999999999999" customHeight="1" x14ac:dyDescent="0.2">
      <c r="A69" s="253"/>
      <c r="B69" s="253"/>
      <c r="F69" s="257"/>
      <c r="J69" s="257"/>
    </row>
    <row r="70" spans="1:12" ht="16.149999999999999" customHeight="1" x14ac:dyDescent="0.2">
      <c r="A70" s="292" t="s">
        <v>13</v>
      </c>
      <c r="B70" s="253"/>
      <c r="F70" s="257"/>
      <c r="J70" s="257"/>
    </row>
    <row r="71" spans="1:12" ht="16.149999999999999" customHeight="1" x14ac:dyDescent="0.2">
      <c r="A71" s="253"/>
      <c r="B71" s="253"/>
      <c r="F71" s="257"/>
      <c r="J71" s="257"/>
    </row>
    <row r="72" spans="1:12" ht="16.149999999999999" customHeight="1" x14ac:dyDescent="0.2">
      <c r="A72" s="244" t="s">
        <v>81</v>
      </c>
      <c r="B72" s="253"/>
      <c r="D72" s="227"/>
      <c r="F72" s="257"/>
      <c r="J72" s="257"/>
    </row>
    <row r="73" spans="1:12" ht="16.149999999999999" customHeight="1" x14ac:dyDescent="0.2">
      <c r="B73" s="258" t="s">
        <v>21</v>
      </c>
      <c r="D73" s="1">
        <v>17</v>
      </c>
      <c r="F73" s="259">
        <v>1171063377</v>
      </c>
      <c r="G73" s="266"/>
      <c r="H73" s="255">
        <v>1259969394</v>
      </c>
      <c r="J73" s="257">
        <v>0</v>
      </c>
      <c r="L73" s="255">
        <v>0</v>
      </c>
    </row>
    <row r="74" spans="1:12" ht="16.149999999999999" customHeight="1" x14ac:dyDescent="0.2">
      <c r="A74" s="258" t="s">
        <v>48</v>
      </c>
      <c r="B74" s="258"/>
      <c r="C74" s="301"/>
      <c r="D74" s="1">
        <v>18</v>
      </c>
      <c r="F74" s="302">
        <v>1630992771</v>
      </c>
      <c r="G74" s="266"/>
      <c r="H74" s="260">
        <v>1415485151</v>
      </c>
      <c r="I74" s="266"/>
      <c r="J74" s="282">
        <v>28062797</v>
      </c>
      <c r="K74" s="266"/>
      <c r="L74" s="266">
        <v>13269880</v>
      </c>
    </row>
    <row r="75" spans="1:12" ht="16.149999999999999" customHeight="1" x14ac:dyDescent="0.2">
      <c r="A75" s="244" t="s">
        <v>141</v>
      </c>
      <c r="B75" s="258"/>
      <c r="C75" s="301"/>
      <c r="D75" s="227"/>
      <c r="F75" s="303"/>
      <c r="H75" s="260"/>
      <c r="I75" s="266"/>
      <c r="J75" s="261"/>
      <c r="K75" s="266"/>
      <c r="L75" s="260"/>
    </row>
    <row r="76" spans="1:12" ht="16.149999999999999" customHeight="1" x14ac:dyDescent="0.2">
      <c r="B76" s="304" t="s">
        <v>166</v>
      </c>
      <c r="C76" s="301"/>
      <c r="D76" s="1">
        <v>19</v>
      </c>
      <c r="F76" s="259">
        <v>299193009</v>
      </c>
      <c r="G76" s="266"/>
      <c r="H76" s="266">
        <v>241572442</v>
      </c>
      <c r="I76" s="266"/>
      <c r="J76" s="263">
        <v>170000000</v>
      </c>
      <c r="K76" s="266"/>
      <c r="L76" s="266">
        <v>100000000</v>
      </c>
    </row>
    <row r="77" spans="1:12" ht="16.149999999999999" customHeight="1" x14ac:dyDescent="0.2">
      <c r="B77" s="304" t="s">
        <v>184</v>
      </c>
      <c r="C77" s="301"/>
      <c r="F77" s="281">
        <v>212014679</v>
      </c>
      <c r="G77" s="278"/>
      <c r="H77" s="260">
        <v>156466935</v>
      </c>
      <c r="I77" s="266"/>
      <c r="J77" s="282">
        <v>7553409</v>
      </c>
      <c r="K77" s="266"/>
      <c r="L77" s="266">
        <v>7383604</v>
      </c>
    </row>
    <row r="78" spans="1:12" ht="16.149999999999999" customHeight="1" x14ac:dyDescent="0.2">
      <c r="A78" s="244" t="s">
        <v>49</v>
      </c>
      <c r="B78" s="258"/>
      <c r="F78" s="259">
        <v>9487270</v>
      </c>
      <c r="G78" s="266"/>
      <c r="H78" s="266">
        <v>16484719</v>
      </c>
      <c r="I78" s="266"/>
      <c r="J78" s="282">
        <v>0</v>
      </c>
      <c r="K78" s="266"/>
      <c r="L78" s="266">
        <v>1231000</v>
      </c>
    </row>
    <row r="79" spans="1:12" ht="16.149999999999999" customHeight="1" x14ac:dyDescent="0.2">
      <c r="A79" s="244" t="s">
        <v>74</v>
      </c>
      <c r="B79" s="258"/>
      <c r="F79" s="265">
        <v>15698956</v>
      </c>
      <c r="G79" s="266"/>
      <c r="H79" s="260">
        <v>16839313</v>
      </c>
      <c r="I79" s="266"/>
      <c r="J79" s="282">
        <v>458896</v>
      </c>
      <c r="K79" s="266"/>
      <c r="L79" s="266">
        <v>354017</v>
      </c>
    </row>
    <row r="80" spans="1:12" ht="16.149999999999999" customHeight="1" x14ac:dyDescent="0.2">
      <c r="A80" s="244" t="s">
        <v>169</v>
      </c>
      <c r="B80" s="258"/>
      <c r="F80" s="265">
        <v>7482993</v>
      </c>
      <c r="G80" s="266"/>
      <c r="H80" s="266">
        <v>3503415</v>
      </c>
      <c r="I80" s="266"/>
      <c r="J80" s="263">
        <v>105029</v>
      </c>
      <c r="K80" s="266"/>
      <c r="L80" s="266">
        <v>2226300</v>
      </c>
    </row>
    <row r="81" spans="1:12" ht="16.149999999999999" customHeight="1" x14ac:dyDescent="0.2">
      <c r="A81" s="285" t="s">
        <v>22</v>
      </c>
      <c r="B81" s="258"/>
      <c r="F81" s="305">
        <v>34529525</v>
      </c>
      <c r="G81" s="306"/>
      <c r="H81" s="271">
        <v>19460424</v>
      </c>
      <c r="I81" s="266"/>
      <c r="J81" s="333">
        <v>10945986</v>
      </c>
      <c r="K81" s="266"/>
      <c r="L81" s="271">
        <v>1058729</v>
      </c>
    </row>
    <row r="82" spans="1:12" ht="16.149999999999999" customHeight="1" x14ac:dyDescent="0.2">
      <c r="A82" s="258"/>
      <c r="B82" s="258"/>
      <c r="F82" s="272"/>
      <c r="G82" s="306"/>
      <c r="H82" s="273"/>
      <c r="I82" s="306"/>
      <c r="J82" s="272"/>
      <c r="K82" s="306"/>
      <c r="L82" s="273"/>
    </row>
    <row r="83" spans="1:12" ht="16.149999999999999" customHeight="1" x14ac:dyDescent="0.2">
      <c r="A83" s="292" t="s">
        <v>14</v>
      </c>
      <c r="B83" s="253"/>
      <c r="F83" s="274">
        <f>SUM(F73:F81)</f>
        <v>3380462580</v>
      </c>
      <c r="G83" s="256"/>
      <c r="H83" s="275">
        <f>SUM(H73:H81)</f>
        <v>3129781793</v>
      </c>
      <c r="I83" s="266"/>
      <c r="J83" s="274">
        <f>SUM(J73:J81)</f>
        <v>217126117</v>
      </c>
      <c r="K83" s="306"/>
      <c r="L83" s="275">
        <f>SUM(L73:L81)</f>
        <v>125523530</v>
      </c>
    </row>
    <row r="84" spans="1:12" ht="16.149999999999999" customHeight="1" x14ac:dyDescent="0.2">
      <c r="A84" s="253"/>
      <c r="B84" s="253"/>
      <c r="F84" s="272"/>
      <c r="G84" s="306"/>
      <c r="H84" s="273"/>
      <c r="I84" s="266"/>
      <c r="J84" s="272"/>
      <c r="K84" s="306"/>
      <c r="L84" s="273"/>
    </row>
    <row r="85" spans="1:12" ht="16.149999999999999" customHeight="1" x14ac:dyDescent="0.2">
      <c r="A85" s="292" t="s">
        <v>15</v>
      </c>
      <c r="B85" s="253"/>
      <c r="F85" s="272"/>
      <c r="G85" s="306"/>
      <c r="H85" s="273"/>
      <c r="I85" s="266"/>
      <c r="J85" s="272"/>
      <c r="K85" s="306"/>
      <c r="L85" s="273"/>
    </row>
    <row r="86" spans="1:12" ht="16.149999999999999" customHeight="1" x14ac:dyDescent="0.2">
      <c r="A86" s="253"/>
      <c r="B86" s="253"/>
      <c r="F86" s="272"/>
      <c r="G86" s="306"/>
      <c r="H86" s="273"/>
      <c r="I86" s="266"/>
      <c r="J86" s="272"/>
      <c r="K86" s="306"/>
      <c r="L86" s="273"/>
    </row>
    <row r="87" spans="1:12" ht="16.149999999999999" customHeight="1" x14ac:dyDescent="0.2">
      <c r="A87" s="244" t="s">
        <v>80</v>
      </c>
      <c r="B87" s="253"/>
      <c r="D87" s="1">
        <v>19</v>
      </c>
      <c r="F87" s="259">
        <v>1002952818</v>
      </c>
      <c r="G87" s="306"/>
      <c r="H87" s="260">
        <v>996444089</v>
      </c>
      <c r="I87" s="306"/>
      <c r="J87" s="282">
        <v>553333333</v>
      </c>
      <c r="K87" s="266"/>
      <c r="L87" s="266">
        <v>375000000</v>
      </c>
    </row>
    <row r="88" spans="1:12" ht="16.149999999999999" customHeight="1" x14ac:dyDescent="0.2">
      <c r="A88" s="258" t="s">
        <v>185</v>
      </c>
      <c r="B88" s="258"/>
      <c r="F88" s="302">
        <v>934200488</v>
      </c>
      <c r="G88" s="278"/>
      <c r="H88" s="255">
        <v>775356808</v>
      </c>
      <c r="I88" s="278"/>
      <c r="J88" s="284">
        <v>43643569</v>
      </c>
      <c r="L88" s="266">
        <v>49327977</v>
      </c>
    </row>
    <row r="89" spans="1:12" ht="16.149999999999999" customHeight="1" x14ac:dyDescent="0.2">
      <c r="A89" s="244" t="s">
        <v>150</v>
      </c>
      <c r="B89" s="258"/>
      <c r="D89" s="1">
        <v>20</v>
      </c>
      <c r="F89" s="302">
        <v>1198222476</v>
      </c>
      <c r="G89" s="278"/>
      <c r="H89" s="255">
        <v>1197658677</v>
      </c>
      <c r="I89" s="278"/>
      <c r="J89" s="284">
        <v>1198222476</v>
      </c>
      <c r="L89" s="266">
        <v>1197658677</v>
      </c>
    </row>
    <row r="90" spans="1:12" ht="16.149999999999999" customHeight="1" x14ac:dyDescent="0.2">
      <c r="A90" s="244" t="s">
        <v>128</v>
      </c>
      <c r="B90" s="258"/>
      <c r="F90" s="283">
        <v>224803695</v>
      </c>
      <c r="G90" s="306"/>
      <c r="H90" s="255">
        <v>228592916</v>
      </c>
      <c r="I90" s="306"/>
      <c r="J90" s="282">
        <v>0</v>
      </c>
      <c r="K90" s="306"/>
      <c r="L90" s="266">
        <v>0</v>
      </c>
    </row>
    <row r="91" spans="1:12" ht="16.149999999999999" customHeight="1" x14ac:dyDescent="0.2">
      <c r="A91" s="244" t="s">
        <v>42</v>
      </c>
      <c r="B91" s="258"/>
      <c r="F91" s="307">
        <v>335821192</v>
      </c>
      <c r="G91" s="306"/>
      <c r="H91" s="287">
        <v>307771514</v>
      </c>
      <c r="I91" s="306"/>
      <c r="J91" s="288">
        <v>39408287</v>
      </c>
      <c r="K91" s="306"/>
      <c r="L91" s="271">
        <v>36544643</v>
      </c>
    </row>
    <row r="92" spans="1:12" ht="16.149999999999999" customHeight="1" x14ac:dyDescent="0.2">
      <c r="A92" s="258"/>
      <c r="B92" s="258"/>
      <c r="F92" s="289"/>
      <c r="G92" s="306"/>
      <c r="H92" s="290"/>
      <c r="I92" s="306"/>
      <c r="J92" s="289"/>
      <c r="K92" s="306"/>
      <c r="L92" s="290"/>
    </row>
    <row r="93" spans="1:12" ht="16.149999999999999" customHeight="1" x14ac:dyDescent="0.2">
      <c r="A93" s="292" t="s">
        <v>16</v>
      </c>
      <c r="B93" s="253"/>
      <c r="F93" s="294">
        <f>SUM(F87:F92)</f>
        <v>3696000669</v>
      </c>
      <c r="G93" s="291"/>
      <c r="H93" s="230">
        <f>SUM(H87:H92)</f>
        <v>3505824004</v>
      </c>
      <c r="I93" s="266"/>
      <c r="J93" s="294">
        <f>SUM(J87:J92)</f>
        <v>1834607665</v>
      </c>
      <c r="K93" s="306"/>
      <c r="L93" s="230">
        <f>SUM(L87:L92)</f>
        <v>1658531297</v>
      </c>
    </row>
    <row r="94" spans="1:12" ht="16.149999999999999" customHeight="1" x14ac:dyDescent="0.2">
      <c r="A94" s="253"/>
      <c r="B94" s="253"/>
      <c r="F94" s="289"/>
      <c r="G94" s="306"/>
      <c r="H94" s="290"/>
      <c r="I94" s="306"/>
      <c r="J94" s="289"/>
      <c r="K94" s="306"/>
      <c r="L94" s="290"/>
    </row>
    <row r="95" spans="1:12" ht="16.149999999999999" customHeight="1" x14ac:dyDescent="0.2">
      <c r="A95" s="292" t="s">
        <v>17</v>
      </c>
      <c r="B95" s="253"/>
      <c r="F95" s="294">
        <f>F83+F93</f>
        <v>7076463249</v>
      </c>
      <c r="G95" s="291"/>
      <c r="H95" s="230">
        <f>H83+H93</f>
        <v>6635605797</v>
      </c>
      <c r="I95" s="291"/>
      <c r="J95" s="294">
        <f>J83+J93</f>
        <v>2051733782</v>
      </c>
      <c r="K95" s="256"/>
      <c r="L95" s="230">
        <f>L83+L93</f>
        <v>1784054827</v>
      </c>
    </row>
    <row r="96" spans="1:12" ht="16.149999999999999" customHeight="1" x14ac:dyDescent="0.2">
      <c r="A96" s="292"/>
      <c r="B96" s="253"/>
      <c r="F96" s="290"/>
      <c r="G96" s="291"/>
      <c r="H96" s="290"/>
      <c r="I96" s="291"/>
      <c r="J96" s="290"/>
      <c r="K96" s="256"/>
      <c r="L96" s="290"/>
    </row>
    <row r="97" spans="1:12" ht="16.149999999999999" customHeight="1" x14ac:dyDescent="0.2">
      <c r="A97" s="292"/>
      <c r="B97" s="253"/>
      <c r="F97" s="290"/>
      <c r="G97" s="291"/>
      <c r="H97" s="290"/>
      <c r="I97" s="291"/>
      <c r="J97" s="290"/>
      <c r="K97" s="256"/>
      <c r="L97" s="290"/>
    </row>
    <row r="98" spans="1:12" ht="16.149999999999999" customHeight="1" x14ac:dyDescent="0.2">
      <c r="A98" s="292"/>
      <c r="B98" s="253"/>
      <c r="F98" s="290"/>
      <c r="G98" s="291"/>
      <c r="H98" s="290"/>
      <c r="I98" s="291"/>
      <c r="J98" s="290"/>
      <c r="K98" s="256"/>
      <c r="L98" s="290"/>
    </row>
    <row r="99" spans="1:12" ht="16.149999999999999" customHeight="1" x14ac:dyDescent="0.2">
      <c r="A99" s="292"/>
      <c r="B99" s="253"/>
      <c r="F99" s="290"/>
      <c r="G99" s="291"/>
      <c r="H99" s="290"/>
      <c r="I99" s="291"/>
      <c r="J99" s="290"/>
      <c r="K99" s="256"/>
      <c r="L99" s="290"/>
    </row>
    <row r="100" spans="1:12" ht="16.149999999999999" customHeight="1" x14ac:dyDescent="0.2">
      <c r="A100" s="292"/>
      <c r="B100" s="253"/>
      <c r="F100" s="290"/>
      <c r="G100" s="291"/>
      <c r="H100" s="290"/>
      <c r="I100" s="291"/>
      <c r="J100" s="290"/>
      <c r="K100" s="256"/>
      <c r="L100" s="290"/>
    </row>
    <row r="101" spans="1:12" ht="16.149999999999999" customHeight="1" x14ac:dyDescent="0.2">
      <c r="A101" s="292"/>
      <c r="B101" s="253"/>
      <c r="F101" s="290"/>
      <c r="G101" s="291"/>
      <c r="H101" s="290"/>
      <c r="I101" s="291"/>
      <c r="J101" s="290"/>
      <c r="K101" s="256"/>
      <c r="L101" s="290"/>
    </row>
    <row r="102" spans="1:12" ht="16.149999999999999" customHeight="1" x14ac:dyDescent="0.2">
      <c r="A102" s="292"/>
      <c r="B102" s="253"/>
      <c r="F102" s="290"/>
      <c r="G102" s="291"/>
      <c r="H102" s="290"/>
      <c r="I102" s="291"/>
      <c r="J102" s="290"/>
      <c r="K102" s="256"/>
      <c r="L102" s="290"/>
    </row>
    <row r="103" spans="1:12" ht="16.149999999999999" customHeight="1" x14ac:dyDescent="0.2">
      <c r="A103" s="292"/>
      <c r="B103" s="253"/>
      <c r="F103" s="290"/>
      <c r="G103" s="291"/>
      <c r="H103" s="290"/>
      <c r="I103" s="291"/>
      <c r="J103" s="290"/>
      <c r="K103" s="256"/>
      <c r="L103" s="290"/>
    </row>
    <row r="104" spans="1:12" ht="16.149999999999999" customHeight="1" x14ac:dyDescent="0.2">
      <c r="A104" s="292"/>
      <c r="B104" s="253"/>
      <c r="F104" s="290"/>
      <c r="G104" s="291"/>
      <c r="H104" s="290"/>
      <c r="I104" s="291"/>
      <c r="J104" s="290"/>
      <c r="K104" s="256"/>
      <c r="L104" s="290"/>
    </row>
    <row r="105" spans="1:12" ht="16.149999999999999" customHeight="1" x14ac:dyDescent="0.2">
      <c r="A105" s="292"/>
      <c r="B105" s="253"/>
      <c r="F105" s="290"/>
      <c r="G105" s="291"/>
      <c r="H105" s="290"/>
      <c r="I105" s="291"/>
      <c r="J105" s="290"/>
      <c r="K105" s="256"/>
      <c r="L105" s="290"/>
    </row>
    <row r="106" spans="1:12" ht="19.5" customHeight="1" x14ac:dyDescent="0.2">
      <c r="A106" s="292"/>
      <c r="B106" s="253"/>
      <c r="F106" s="290"/>
      <c r="G106" s="291"/>
      <c r="H106" s="290"/>
      <c r="I106" s="291"/>
      <c r="J106" s="290"/>
      <c r="K106" s="256"/>
      <c r="L106" s="290"/>
    </row>
    <row r="107" spans="1:12" ht="21.75" customHeight="1" x14ac:dyDescent="0.2">
      <c r="A107" s="292"/>
      <c r="B107" s="253"/>
      <c r="F107" s="290"/>
      <c r="G107" s="291"/>
      <c r="H107" s="290"/>
      <c r="I107" s="291"/>
      <c r="J107" s="290"/>
      <c r="K107" s="256"/>
      <c r="L107" s="290"/>
    </row>
    <row r="108" spans="1:12" ht="21.75" customHeight="1" x14ac:dyDescent="0.2">
      <c r="A108" s="292"/>
      <c r="B108" s="253"/>
      <c r="F108" s="290"/>
      <c r="G108" s="291"/>
      <c r="H108" s="290"/>
      <c r="I108" s="291"/>
      <c r="J108" s="290"/>
      <c r="K108" s="256"/>
      <c r="L108" s="290"/>
    </row>
    <row r="109" spans="1:12" ht="18.95" customHeight="1" x14ac:dyDescent="0.2">
      <c r="A109" s="292"/>
      <c r="B109" s="253"/>
      <c r="F109" s="290"/>
      <c r="G109" s="291"/>
      <c r="H109" s="290"/>
      <c r="I109" s="291"/>
      <c r="J109" s="290"/>
      <c r="K109" s="256"/>
      <c r="L109" s="290"/>
    </row>
    <row r="110" spans="1:12" ht="22.15" customHeight="1" x14ac:dyDescent="0.2">
      <c r="A110" s="228" t="str">
        <f>+A55</f>
        <v>The accompanying notes on pages 14 to 36 are an integral part of these consolidated and company financial information.</v>
      </c>
      <c r="B110" s="229"/>
      <c r="C110" s="225"/>
      <c r="D110" s="3"/>
      <c r="E110" s="225"/>
      <c r="F110" s="230"/>
      <c r="G110" s="231"/>
      <c r="H110" s="230"/>
      <c r="I110" s="226"/>
      <c r="J110" s="230"/>
      <c r="K110" s="231"/>
      <c r="L110" s="230"/>
    </row>
    <row r="111" spans="1:12" s="2" customFormat="1" ht="16.5" customHeight="1" x14ac:dyDescent="0.2">
      <c r="A111" s="57" t="str">
        <f>+A1</f>
        <v>Eastern Polymer Group Public Company Limited</v>
      </c>
      <c r="B111" s="58"/>
      <c r="C111" s="59"/>
      <c r="D111" s="1"/>
      <c r="E111" s="54"/>
      <c r="F111" s="114"/>
      <c r="G111" s="114"/>
      <c r="H111" s="114"/>
      <c r="I111" s="114"/>
      <c r="J111" s="114"/>
      <c r="K111" s="114"/>
      <c r="L111" s="114"/>
    </row>
    <row r="112" spans="1:12" s="2" customFormat="1" ht="16.5" customHeight="1" x14ac:dyDescent="0.2">
      <c r="A112" s="57" t="s">
        <v>89</v>
      </c>
      <c r="B112" s="58"/>
      <c r="C112" s="59"/>
      <c r="D112" s="1"/>
      <c r="E112" s="54"/>
      <c r="F112" s="114"/>
      <c r="G112" s="114"/>
      <c r="H112" s="114"/>
      <c r="I112" s="114"/>
      <c r="J112" s="220"/>
      <c r="K112" s="114"/>
      <c r="L112" s="220"/>
    </row>
    <row r="113" spans="1:12" s="2" customFormat="1" ht="16.5" customHeight="1" x14ac:dyDescent="0.2">
      <c r="A113" s="4" t="str">
        <f>+A3</f>
        <v>As at 31 December 2023</v>
      </c>
      <c r="B113" s="221"/>
      <c r="C113" s="222"/>
      <c r="D113" s="3"/>
      <c r="E113" s="60"/>
      <c r="F113" s="115"/>
      <c r="G113" s="115"/>
      <c r="H113" s="115"/>
      <c r="I113" s="115"/>
      <c r="J113" s="223"/>
      <c r="K113" s="115"/>
      <c r="L113" s="223"/>
    </row>
    <row r="114" spans="1:12" ht="16.5" customHeight="1" x14ac:dyDescent="0.2">
      <c r="C114" s="54"/>
      <c r="E114" s="54"/>
      <c r="F114" s="114"/>
      <c r="G114" s="114"/>
      <c r="H114" s="114"/>
      <c r="I114" s="114"/>
      <c r="J114" s="114"/>
      <c r="K114" s="114"/>
      <c r="L114" s="114"/>
    </row>
    <row r="115" spans="1:12" ht="16.5" customHeight="1" x14ac:dyDescent="0.2">
      <c r="C115" s="54"/>
      <c r="E115" s="54"/>
      <c r="F115" s="114"/>
      <c r="G115" s="114"/>
      <c r="H115" s="114"/>
      <c r="I115" s="114"/>
      <c r="J115" s="114"/>
      <c r="K115" s="114"/>
      <c r="L115" s="114"/>
    </row>
    <row r="116" spans="1:12" ht="16.149999999999999" customHeight="1" x14ac:dyDescent="0.2">
      <c r="F116" s="491" t="s">
        <v>0</v>
      </c>
      <c r="G116" s="491"/>
      <c r="H116" s="491"/>
      <c r="I116" s="245"/>
      <c r="J116" s="491" t="s">
        <v>136</v>
      </c>
      <c r="K116" s="491"/>
      <c r="L116" s="491"/>
    </row>
    <row r="117" spans="1:12" ht="16.149999999999999" customHeight="1" x14ac:dyDescent="0.2">
      <c r="F117" s="490" t="s">
        <v>105</v>
      </c>
      <c r="G117" s="490"/>
      <c r="H117" s="490"/>
      <c r="I117" s="245"/>
      <c r="J117" s="490" t="s">
        <v>105</v>
      </c>
      <c r="K117" s="490"/>
      <c r="L117" s="490"/>
    </row>
    <row r="118" spans="1:12" ht="16.149999999999999" customHeight="1" x14ac:dyDescent="0.2">
      <c r="F118" s="246" t="s">
        <v>153</v>
      </c>
      <c r="G118" s="487"/>
      <c r="H118" s="246" t="s">
        <v>154</v>
      </c>
      <c r="I118" s="247"/>
      <c r="J118" s="246" t="s">
        <v>153</v>
      </c>
      <c r="K118" s="487"/>
      <c r="L118" s="246" t="s">
        <v>154</v>
      </c>
    </row>
    <row r="119" spans="1:12" ht="16.149999999999999" customHeight="1" x14ac:dyDescent="0.2">
      <c r="F119" s="320" t="s">
        <v>242</v>
      </c>
      <c r="G119" s="321"/>
      <c r="H119" s="320" t="s">
        <v>70</v>
      </c>
      <c r="I119" s="322"/>
      <c r="J119" s="320" t="s">
        <v>242</v>
      </c>
      <c r="K119" s="321"/>
      <c r="L119" s="320" t="s">
        <v>70</v>
      </c>
    </row>
    <row r="120" spans="1:12" ht="16.5" customHeight="1" x14ac:dyDescent="0.2">
      <c r="D120" s="249"/>
      <c r="E120" s="250"/>
      <c r="F120" s="246" t="s">
        <v>210</v>
      </c>
      <c r="G120" s="248"/>
      <c r="H120" s="246" t="s">
        <v>210</v>
      </c>
      <c r="I120" s="245"/>
      <c r="J120" s="246" t="s">
        <v>210</v>
      </c>
      <c r="K120" s="248"/>
      <c r="L120" s="246" t="s">
        <v>210</v>
      </c>
    </row>
    <row r="121" spans="1:12" ht="16.5" customHeight="1" x14ac:dyDescent="0.2">
      <c r="E121" s="250"/>
      <c r="F121" s="252" t="s">
        <v>4</v>
      </c>
      <c r="G121" s="248"/>
      <c r="H121" s="252" t="s">
        <v>4</v>
      </c>
      <c r="I121" s="247"/>
      <c r="J121" s="252" t="s">
        <v>4</v>
      </c>
      <c r="K121" s="487"/>
      <c r="L121" s="252" t="s">
        <v>4</v>
      </c>
    </row>
    <row r="122" spans="1:12" ht="16.5" customHeight="1" x14ac:dyDescent="0.2">
      <c r="D122" s="298"/>
      <c r="E122" s="250"/>
      <c r="F122" s="299"/>
      <c r="G122" s="248"/>
      <c r="H122" s="300"/>
      <c r="I122" s="247"/>
      <c r="J122" s="299"/>
      <c r="K122" s="487"/>
      <c r="L122" s="300"/>
    </row>
    <row r="123" spans="1:12" ht="16.5" customHeight="1" x14ac:dyDescent="0.2">
      <c r="A123" s="292" t="s">
        <v>192</v>
      </c>
      <c r="D123" s="298"/>
      <c r="E123" s="250"/>
      <c r="F123" s="299"/>
      <c r="G123" s="248"/>
      <c r="H123" s="300"/>
      <c r="I123" s="247"/>
      <c r="J123" s="299"/>
      <c r="K123" s="487"/>
      <c r="L123" s="300"/>
    </row>
    <row r="124" spans="1:12" ht="16.5" customHeight="1" x14ac:dyDescent="0.2">
      <c r="A124" s="308"/>
      <c r="B124" s="308"/>
      <c r="F124" s="309"/>
      <c r="G124" s="260"/>
      <c r="H124" s="260"/>
      <c r="J124" s="309"/>
      <c r="K124" s="260"/>
      <c r="L124" s="260"/>
    </row>
    <row r="125" spans="1:12" ht="16.5" customHeight="1" x14ac:dyDescent="0.2">
      <c r="A125" s="292" t="s">
        <v>134</v>
      </c>
      <c r="B125" s="308"/>
      <c r="F125" s="309"/>
      <c r="G125" s="260"/>
      <c r="H125" s="260"/>
      <c r="J125" s="309"/>
      <c r="K125" s="260"/>
      <c r="L125" s="260"/>
    </row>
    <row r="126" spans="1:12" ht="16.5" customHeight="1" x14ac:dyDescent="0.2">
      <c r="A126" s="308"/>
      <c r="B126" s="308"/>
      <c r="F126" s="309"/>
      <c r="G126" s="260"/>
      <c r="H126" s="260"/>
      <c r="J126" s="309"/>
      <c r="K126" s="260"/>
      <c r="L126" s="260"/>
    </row>
    <row r="127" spans="1:12" ht="16.5" customHeight="1" x14ac:dyDescent="0.2">
      <c r="A127" s="258" t="s">
        <v>23</v>
      </c>
      <c r="F127" s="257"/>
      <c r="J127" s="257"/>
    </row>
    <row r="128" spans="1:12" ht="16.5" customHeight="1" x14ac:dyDescent="0.2">
      <c r="A128" s="310"/>
      <c r="B128" s="311" t="s">
        <v>24</v>
      </c>
      <c r="C128" s="301"/>
      <c r="F128" s="257"/>
      <c r="J128" s="257"/>
    </row>
    <row r="129" spans="1:12" ht="16.5" customHeight="1" thickBot="1" x14ac:dyDescent="0.25">
      <c r="A129" s="310"/>
      <c r="B129" s="310"/>
      <c r="C129" s="311" t="s">
        <v>112</v>
      </c>
      <c r="F129" s="312">
        <v>2800000000</v>
      </c>
      <c r="G129" s="291"/>
      <c r="H129" s="313">
        <v>2800000000</v>
      </c>
      <c r="I129" s="291"/>
      <c r="J129" s="312">
        <v>2800000000</v>
      </c>
      <c r="K129" s="256"/>
      <c r="L129" s="313">
        <v>2800000000</v>
      </c>
    </row>
    <row r="130" spans="1:12" ht="16.5" customHeight="1" thickTop="1" x14ac:dyDescent="0.2">
      <c r="A130" s="310"/>
      <c r="B130" s="310"/>
      <c r="C130" s="301"/>
      <c r="F130" s="272"/>
      <c r="G130" s="260"/>
      <c r="H130" s="273"/>
      <c r="J130" s="272"/>
      <c r="K130" s="260"/>
      <c r="L130" s="273"/>
    </row>
    <row r="131" spans="1:12" ht="16.5" customHeight="1" x14ac:dyDescent="0.2">
      <c r="A131" s="310"/>
      <c r="B131" s="311" t="s">
        <v>94</v>
      </c>
      <c r="C131" s="301"/>
      <c r="F131" s="272"/>
      <c r="G131" s="260"/>
      <c r="H131" s="273"/>
      <c r="J131" s="272"/>
      <c r="K131" s="260"/>
      <c r="L131" s="273"/>
    </row>
    <row r="132" spans="1:12" ht="16.5" customHeight="1" x14ac:dyDescent="0.2">
      <c r="A132" s="310"/>
      <c r="B132" s="311"/>
      <c r="C132" s="311" t="s">
        <v>112</v>
      </c>
      <c r="F132" s="272">
        <v>2800000000</v>
      </c>
      <c r="G132" s="256"/>
      <c r="H132" s="273">
        <v>2800000000</v>
      </c>
      <c r="I132" s="291"/>
      <c r="J132" s="272">
        <v>2800000000</v>
      </c>
      <c r="K132" s="256"/>
      <c r="L132" s="273">
        <v>2800000000</v>
      </c>
    </row>
    <row r="133" spans="1:12" ht="16.5" customHeight="1" x14ac:dyDescent="0.2">
      <c r="A133" s="310" t="s">
        <v>113</v>
      </c>
      <c r="B133" s="311"/>
      <c r="C133" s="311"/>
      <c r="F133" s="272">
        <v>3274182000</v>
      </c>
      <c r="G133" s="260"/>
      <c r="H133" s="273">
        <v>3274182000</v>
      </c>
      <c r="I133" s="260"/>
      <c r="J133" s="272">
        <v>3274182000</v>
      </c>
      <c r="K133" s="291"/>
      <c r="L133" s="273">
        <v>3274182000</v>
      </c>
    </row>
    <row r="134" spans="1:12" ht="16.5" customHeight="1" x14ac:dyDescent="0.2">
      <c r="A134" s="258" t="s">
        <v>25</v>
      </c>
      <c r="B134" s="310"/>
      <c r="C134" s="301"/>
      <c r="F134" s="272"/>
      <c r="J134" s="257"/>
    </row>
    <row r="135" spans="1:12" ht="16.5" customHeight="1" x14ac:dyDescent="0.2">
      <c r="A135" s="258"/>
      <c r="B135" s="258" t="s">
        <v>50</v>
      </c>
      <c r="F135" s="259">
        <v>280000000</v>
      </c>
      <c r="H135" s="260">
        <v>280000000</v>
      </c>
      <c r="I135" s="260"/>
      <c r="J135" s="314">
        <v>280000000</v>
      </c>
      <c r="L135" s="315">
        <v>280000000</v>
      </c>
    </row>
    <row r="136" spans="1:12" ht="16.5" customHeight="1" x14ac:dyDescent="0.2">
      <c r="A136" s="258"/>
      <c r="B136" s="258" t="s">
        <v>26</v>
      </c>
      <c r="D136" s="264"/>
      <c r="F136" s="302">
        <v>5397763887</v>
      </c>
      <c r="G136" s="256"/>
      <c r="H136" s="260">
        <v>5092271826</v>
      </c>
      <c r="I136" s="256"/>
      <c r="J136" s="314">
        <v>777143818</v>
      </c>
      <c r="K136" s="291"/>
      <c r="L136" s="315">
        <v>1049493876</v>
      </c>
    </row>
    <row r="137" spans="1:12" ht="16.5" customHeight="1" x14ac:dyDescent="0.2">
      <c r="B137" s="258" t="s">
        <v>167</v>
      </c>
      <c r="D137" s="264"/>
      <c r="F137" s="259">
        <v>-28425304</v>
      </c>
      <c r="G137" s="256"/>
      <c r="H137" s="260">
        <v>-28425304</v>
      </c>
      <c r="J137" s="314">
        <v>-7052928</v>
      </c>
      <c r="K137" s="291"/>
      <c r="L137" s="255">
        <v>-7052928</v>
      </c>
    </row>
    <row r="138" spans="1:12" ht="16.5" customHeight="1" x14ac:dyDescent="0.2">
      <c r="A138" s="258" t="s">
        <v>168</v>
      </c>
      <c r="B138" s="258"/>
      <c r="D138" s="264"/>
      <c r="F138" s="259">
        <v>701719893</v>
      </c>
      <c r="G138" s="256"/>
      <c r="H138" s="260">
        <v>701719893</v>
      </c>
      <c r="I138" s="273"/>
      <c r="J138" s="314">
        <v>0</v>
      </c>
      <c r="K138" s="291"/>
      <c r="L138" s="316">
        <v>0</v>
      </c>
    </row>
    <row r="139" spans="1:12" ht="16.5" customHeight="1" x14ac:dyDescent="0.2">
      <c r="A139" s="262" t="s">
        <v>172</v>
      </c>
      <c r="B139" s="258"/>
      <c r="D139" s="264"/>
      <c r="F139" s="259">
        <v>-6197998</v>
      </c>
      <c r="G139" s="256"/>
      <c r="H139" s="260">
        <v>-6197998</v>
      </c>
      <c r="I139" s="273"/>
      <c r="J139" s="314">
        <v>0</v>
      </c>
      <c r="K139" s="291"/>
      <c r="L139" s="316">
        <v>0</v>
      </c>
    </row>
    <row r="140" spans="1:12" ht="16.5" customHeight="1" x14ac:dyDescent="0.2">
      <c r="A140" s="258" t="s">
        <v>132</v>
      </c>
      <c r="D140" s="264"/>
      <c r="F140" s="305">
        <v>-256857089</v>
      </c>
      <c r="G140" s="256"/>
      <c r="H140" s="269">
        <v>-237899255</v>
      </c>
      <c r="I140" s="256"/>
      <c r="J140" s="317">
        <v>0</v>
      </c>
      <c r="K140" s="291"/>
      <c r="L140" s="318">
        <v>0</v>
      </c>
    </row>
    <row r="141" spans="1:12" ht="16.5" customHeight="1" x14ac:dyDescent="0.2">
      <c r="A141" s="258"/>
      <c r="D141" s="264"/>
      <c r="F141" s="257"/>
      <c r="J141" s="257"/>
    </row>
    <row r="142" spans="1:12" ht="16.5" customHeight="1" x14ac:dyDescent="0.2">
      <c r="A142" s="253" t="s">
        <v>175</v>
      </c>
      <c r="D142" s="264"/>
      <c r="F142" s="272">
        <f>SUM(F132:F140)</f>
        <v>12162185389</v>
      </c>
      <c r="G142" s="273"/>
      <c r="H142" s="273">
        <f>SUM(H132:H140)</f>
        <v>11875651162</v>
      </c>
      <c r="I142" s="273"/>
      <c r="J142" s="272">
        <f>SUM(J132:J140)</f>
        <v>7124272890</v>
      </c>
      <c r="K142" s="260"/>
      <c r="L142" s="273">
        <f>SUM(L132:L140)</f>
        <v>7396622948</v>
      </c>
    </row>
    <row r="143" spans="1:12" ht="16.5" customHeight="1" x14ac:dyDescent="0.2">
      <c r="A143" s="258" t="s">
        <v>27</v>
      </c>
      <c r="B143" s="258"/>
      <c r="C143" s="319"/>
      <c r="D143" s="264"/>
      <c r="F143" s="268">
        <v>43607838</v>
      </c>
      <c r="G143" s="256"/>
      <c r="H143" s="275">
        <v>31989142</v>
      </c>
      <c r="I143" s="256"/>
      <c r="J143" s="270">
        <v>0</v>
      </c>
      <c r="K143" s="291"/>
      <c r="L143" s="318">
        <v>0</v>
      </c>
    </row>
    <row r="144" spans="1:12" ht="16.5" customHeight="1" x14ac:dyDescent="0.2">
      <c r="A144" s="258"/>
      <c r="B144" s="258"/>
      <c r="C144" s="319"/>
      <c r="D144" s="264"/>
      <c r="F144" s="272"/>
      <c r="G144" s="256"/>
      <c r="H144" s="273"/>
      <c r="I144" s="291"/>
      <c r="J144" s="272"/>
      <c r="K144" s="256"/>
      <c r="L144" s="273"/>
    </row>
    <row r="145" spans="1:12" ht="16.5" customHeight="1" x14ac:dyDescent="0.2">
      <c r="A145" s="292" t="s">
        <v>130</v>
      </c>
      <c r="B145" s="253"/>
      <c r="C145" s="319"/>
      <c r="D145" s="264"/>
      <c r="F145" s="274">
        <f>SUM(F142:F143)</f>
        <v>12205793227</v>
      </c>
      <c r="H145" s="275">
        <f>SUM(H142:H143)</f>
        <v>11907640304</v>
      </c>
      <c r="J145" s="274">
        <f>SUM(J142:J143)</f>
        <v>7124272890</v>
      </c>
      <c r="L145" s="275">
        <f>SUM(L142:L143)</f>
        <v>7396622948</v>
      </c>
    </row>
    <row r="146" spans="1:12" ht="16.5" customHeight="1" x14ac:dyDescent="0.2">
      <c r="A146" s="253"/>
      <c r="B146" s="253"/>
      <c r="C146" s="319"/>
      <c r="D146" s="264"/>
      <c r="F146" s="272"/>
      <c r="G146" s="291"/>
      <c r="H146" s="273"/>
      <c r="I146" s="291"/>
      <c r="J146" s="272"/>
      <c r="K146" s="291"/>
      <c r="L146" s="273"/>
    </row>
    <row r="147" spans="1:12" ht="16.5" customHeight="1" thickBot="1" x14ac:dyDescent="0.25">
      <c r="A147" s="292" t="s">
        <v>131</v>
      </c>
      <c r="B147" s="292"/>
      <c r="C147" s="1"/>
      <c r="F147" s="312">
        <f>F95+F145</f>
        <v>19282256476</v>
      </c>
      <c r="H147" s="313">
        <f>H95+H145</f>
        <v>18543246101</v>
      </c>
      <c r="J147" s="312">
        <f>J95+J145</f>
        <v>9176006672</v>
      </c>
      <c r="L147" s="313">
        <f>L95+L145</f>
        <v>9180677775</v>
      </c>
    </row>
    <row r="148" spans="1:12" ht="16.5" customHeight="1" thickTop="1" x14ac:dyDescent="0.2">
      <c r="B148" s="292"/>
      <c r="C148" s="1"/>
      <c r="F148" s="273"/>
      <c r="H148" s="273"/>
      <c r="J148" s="273"/>
      <c r="L148" s="273"/>
    </row>
    <row r="149" spans="1:12" ht="16.5" customHeight="1" x14ac:dyDescent="0.2">
      <c r="B149" s="292"/>
      <c r="C149" s="1"/>
      <c r="F149" s="273"/>
      <c r="H149" s="273"/>
      <c r="J149" s="273"/>
      <c r="L149" s="273"/>
    </row>
    <row r="150" spans="1:12" ht="16.5" customHeight="1" x14ac:dyDescent="0.2">
      <c r="B150" s="292"/>
      <c r="C150" s="1"/>
      <c r="F150" s="273"/>
      <c r="H150" s="273"/>
      <c r="J150" s="273"/>
      <c r="L150" s="273"/>
    </row>
    <row r="151" spans="1:12" ht="16.5" customHeight="1" x14ac:dyDescent="0.2">
      <c r="B151" s="292"/>
      <c r="C151" s="1"/>
      <c r="F151" s="273"/>
      <c r="H151" s="273"/>
      <c r="J151" s="273"/>
      <c r="L151" s="273"/>
    </row>
    <row r="152" spans="1:12" ht="16.5" customHeight="1" x14ac:dyDescent="0.2">
      <c r="B152" s="292"/>
      <c r="C152" s="1"/>
      <c r="F152" s="273"/>
      <c r="H152" s="273"/>
      <c r="J152" s="273"/>
      <c r="L152" s="273"/>
    </row>
    <row r="153" spans="1:12" ht="18.75" customHeight="1" x14ac:dyDescent="0.2">
      <c r="B153" s="292"/>
      <c r="C153" s="1"/>
      <c r="F153" s="273"/>
      <c r="H153" s="273"/>
      <c r="J153" s="273"/>
      <c r="L153" s="273"/>
    </row>
    <row r="154" spans="1:12" ht="16.5" customHeight="1" x14ac:dyDescent="0.2">
      <c r="B154" s="292"/>
      <c r="C154" s="1"/>
      <c r="F154" s="273"/>
      <c r="H154" s="273"/>
      <c r="J154" s="273"/>
      <c r="L154" s="273"/>
    </row>
    <row r="155" spans="1:12" ht="16.5" customHeight="1" x14ac:dyDescent="0.2">
      <c r="B155" s="292"/>
      <c r="C155" s="1"/>
      <c r="F155" s="273"/>
      <c r="H155" s="273"/>
      <c r="J155" s="273"/>
      <c r="L155" s="273"/>
    </row>
    <row r="156" spans="1:12" ht="16.5" customHeight="1" x14ac:dyDescent="0.2">
      <c r="B156" s="292"/>
      <c r="C156" s="1"/>
      <c r="F156" s="273"/>
      <c r="H156" s="273"/>
      <c r="J156" s="273"/>
      <c r="L156" s="273"/>
    </row>
    <row r="157" spans="1:12" ht="16.5" customHeight="1" x14ac:dyDescent="0.2">
      <c r="B157" s="292"/>
      <c r="C157" s="1"/>
      <c r="F157" s="273"/>
      <c r="H157" s="273"/>
      <c r="J157" s="273"/>
      <c r="L157" s="273"/>
    </row>
    <row r="158" spans="1:12" ht="16.5" customHeight="1" x14ac:dyDescent="0.2">
      <c r="B158" s="292"/>
      <c r="C158" s="1"/>
      <c r="F158" s="273"/>
      <c r="H158" s="273"/>
      <c r="J158" s="273"/>
      <c r="L158" s="273"/>
    </row>
    <row r="159" spans="1:12" ht="16.5" customHeight="1" x14ac:dyDescent="0.2">
      <c r="B159" s="292"/>
      <c r="C159" s="1"/>
      <c r="F159" s="273"/>
      <c r="H159" s="273"/>
      <c r="J159" s="273"/>
      <c r="L159" s="273"/>
    </row>
    <row r="160" spans="1:12" ht="16.5" customHeight="1" x14ac:dyDescent="0.2">
      <c r="B160" s="292"/>
      <c r="C160" s="1"/>
      <c r="F160" s="273"/>
      <c r="H160" s="273"/>
      <c r="J160" s="273"/>
      <c r="L160" s="273"/>
    </row>
    <row r="161" spans="1:12" ht="16.5" customHeight="1" x14ac:dyDescent="0.2">
      <c r="B161" s="292"/>
      <c r="C161" s="1"/>
      <c r="F161" s="273"/>
      <c r="H161" s="273"/>
      <c r="J161" s="273"/>
      <c r="L161" s="273"/>
    </row>
    <row r="162" spans="1:12" ht="16.5" customHeight="1" x14ac:dyDescent="0.2">
      <c r="B162" s="292"/>
      <c r="C162" s="1"/>
      <c r="F162" s="273"/>
      <c r="H162" s="273"/>
      <c r="J162" s="273"/>
      <c r="L162" s="273"/>
    </row>
    <row r="163" spans="1:12" ht="16.5" customHeight="1" x14ac:dyDescent="0.2">
      <c r="B163" s="292"/>
      <c r="C163" s="1"/>
      <c r="F163" s="273"/>
      <c r="H163" s="273"/>
      <c r="J163" s="273"/>
      <c r="L163" s="273"/>
    </row>
    <row r="164" spans="1:12" ht="14.1" customHeight="1" x14ac:dyDescent="0.2">
      <c r="B164" s="292"/>
      <c r="C164" s="1"/>
      <c r="F164" s="273"/>
      <c r="H164" s="273"/>
      <c r="J164" s="273"/>
      <c r="L164" s="273"/>
    </row>
    <row r="165" spans="1:12" ht="22.15" customHeight="1" x14ac:dyDescent="0.2">
      <c r="A165" s="224" t="str">
        <f>+A55</f>
        <v>The accompanying notes on pages 14 to 36 are an integral part of these consolidated and company financial information.</v>
      </c>
      <c r="B165" s="229"/>
      <c r="C165" s="3"/>
      <c r="D165" s="3"/>
      <c r="E165" s="225"/>
      <c r="F165" s="232"/>
      <c r="G165" s="232"/>
      <c r="H165" s="232"/>
      <c r="I165" s="226"/>
      <c r="J165" s="232"/>
      <c r="K165" s="226"/>
      <c r="L165" s="232"/>
    </row>
  </sheetData>
  <mergeCells count="12">
    <mergeCell ref="F6:H6"/>
    <mergeCell ref="J6:L6"/>
    <mergeCell ref="F7:H7"/>
    <mergeCell ref="J7:L7"/>
    <mergeCell ref="F61:H61"/>
    <mergeCell ref="J61:L61"/>
    <mergeCell ref="F62:H62"/>
    <mergeCell ref="J62:L62"/>
    <mergeCell ref="F116:H116"/>
    <mergeCell ref="J116:L116"/>
    <mergeCell ref="F117:H117"/>
    <mergeCell ref="J117:L11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0" max="16383" man="1"/>
  </rowBreaks>
  <ignoredErrors>
    <ignoredError sqref="D1:D12 D55:D66 D41 D110:D121 D36:D37 D75 D93 D140 D14 D16 D28 D30 D48 D50:D51 D68 D70 D72 D83 D85 D95 D123 D125 D127:D129 D131:D138 D142:D143 D145 D147 D165:D65535 D78:D81 D24" twoDigitTextYear="1"/>
    <ignoredError sqref="F10:L10 F65:L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topLeftCell="A41" zoomScaleNormal="100" zoomScaleSheetLayoutView="100" workbookViewId="0">
      <selection activeCell="D14" sqref="D14"/>
    </sheetView>
  </sheetViews>
  <sheetFormatPr defaultColWidth="9.28515625" defaultRowHeight="16.5" customHeight="1" x14ac:dyDescent="0.2"/>
  <cols>
    <col min="1" max="2" width="1.28515625" style="244" customWidth="1"/>
    <col min="3" max="3" width="26.7109375" style="227" customWidth="1"/>
    <col min="4" max="4" width="4.7109375" style="1" customWidth="1"/>
    <col min="5" max="5" width="0.7109375" style="227" customWidth="1"/>
    <col min="6" max="6" width="13.7109375" style="73" customWidth="1"/>
    <col min="7" max="7" width="0.7109375" style="73" customWidth="1"/>
    <col min="8" max="8" width="13.7109375" style="73" customWidth="1"/>
    <col min="9" max="9" width="0.7109375" style="73" customWidth="1"/>
    <col min="10" max="10" width="12.7109375" style="73" customWidth="1"/>
    <col min="11" max="11" width="0.7109375" style="73" customWidth="1"/>
    <col min="12" max="12" width="12.7109375" style="73" customWidth="1"/>
    <col min="13" max="16384" width="9.28515625" style="234"/>
  </cols>
  <sheetData>
    <row r="1" spans="1:12" ht="16.5" customHeight="1" x14ac:dyDescent="0.2">
      <c r="A1" s="57" t="str">
        <f>+'2-4'!A1</f>
        <v>Eastern Polymer Group Public Company Limited</v>
      </c>
      <c r="B1" s="58"/>
      <c r="C1" s="59"/>
      <c r="E1" s="54"/>
      <c r="F1" s="233"/>
      <c r="G1" s="233"/>
      <c r="H1" s="233"/>
      <c r="I1" s="233"/>
      <c r="J1" s="233"/>
      <c r="K1" s="233"/>
      <c r="L1" s="233"/>
    </row>
    <row r="2" spans="1:12" ht="16.5" customHeight="1" x14ac:dyDescent="0.2">
      <c r="A2" s="62" t="s">
        <v>264</v>
      </c>
      <c r="B2" s="235"/>
      <c r="C2" s="236"/>
      <c r="D2" s="61"/>
      <c r="E2" s="63"/>
      <c r="F2" s="237"/>
      <c r="G2" s="237"/>
      <c r="H2" s="237"/>
      <c r="I2" s="237"/>
      <c r="J2" s="237"/>
      <c r="K2" s="237"/>
      <c r="L2" s="237"/>
    </row>
    <row r="3" spans="1:12" ht="16.5" customHeight="1" x14ac:dyDescent="0.2">
      <c r="A3" s="211" t="s">
        <v>243</v>
      </c>
      <c r="B3" s="221"/>
      <c r="C3" s="238"/>
      <c r="D3" s="3"/>
      <c r="E3" s="60"/>
      <c r="F3" s="239"/>
      <c r="G3" s="239"/>
      <c r="H3" s="239"/>
      <c r="I3" s="239"/>
      <c r="J3" s="239"/>
      <c r="K3" s="239"/>
      <c r="L3" s="239"/>
    </row>
    <row r="4" spans="1:12" ht="16.5" customHeight="1" x14ac:dyDescent="0.2">
      <c r="A4" s="62"/>
      <c r="B4" s="235"/>
      <c r="C4" s="242"/>
      <c r="D4" s="61"/>
      <c r="E4" s="63"/>
      <c r="F4" s="237"/>
      <c r="G4" s="237"/>
      <c r="H4" s="237"/>
      <c r="I4" s="237"/>
      <c r="J4" s="237"/>
      <c r="K4" s="237"/>
      <c r="L4" s="237"/>
    </row>
    <row r="5" spans="1:12" ht="16.5" customHeight="1" x14ac:dyDescent="0.2">
      <c r="A5" s="427"/>
      <c r="B5" s="235"/>
      <c r="C5" s="236"/>
      <c r="D5" s="61"/>
      <c r="E5" s="63"/>
      <c r="F5" s="237"/>
      <c r="G5" s="237"/>
      <c r="H5" s="237"/>
      <c r="I5" s="237"/>
      <c r="J5" s="237"/>
      <c r="K5" s="237"/>
      <c r="L5" s="237"/>
    </row>
    <row r="6" spans="1:12" ht="16.5" customHeight="1" x14ac:dyDescent="0.2">
      <c r="A6" s="427"/>
      <c r="B6" s="235"/>
      <c r="C6" s="236"/>
      <c r="D6" s="61"/>
      <c r="E6" s="63"/>
      <c r="F6" s="493" t="s">
        <v>0</v>
      </c>
      <c r="G6" s="493"/>
      <c r="H6" s="493"/>
      <c r="I6" s="428"/>
      <c r="J6" s="493" t="s">
        <v>136</v>
      </c>
      <c r="K6" s="493"/>
      <c r="L6" s="493"/>
    </row>
    <row r="7" spans="1:12" ht="16.5" customHeight="1" x14ac:dyDescent="0.2">
      <c r="A7" s="427"/>
      <c r="B7" s="235"/>
      <c r="C7" s="236"/>
      <c r="D7" s="61"/>
      <c r="E7" s="63"/>
      <c r="F7" s="492" t="s">
        <v>105</v>
      </c>
      <c r="G7" s="492"/>
      <c r="H7" s="492"/>
      <c r="I7" s="428"/>
      <c r="J7" s="492" t="s">
        <v>105</v>
      </c>
      <c r="K7" s="492"/>
      <c r="L7" s="492"/>
    </row>
    <row r="8" spans="1:12" ht="16.5" customHeight="1" x14ac:dyDescent="0.2">
      <c r="A8" s="427"/>
      <c r="B8" s="235"/>
      <c r="C8" s="236"/>
      <c r="D8" s="61"/>
      <c r="E8" s="63"/>
      <c r="F8" s="246" t="s">
        <v>153</v>
      </c>
      <c r="G8" s="487"/>
      <c r="H8" s="246" t="s">
        <v>153</v>
      </c>
      <c r="I8" s="247"/>
      <c r="J8" s="246" t="s">
        <v>153</v>
      </c>
      <c r="K8" s="487"/>
      <c r="L8" s="246" t="s">
        <v>153</v>
      </c>
    </row>
    <row r="9" spans="1:12" ht="16.5" customHeight="1" x14ac:dyDescent="0.2">
      <c r="A9" s="427"/>
      <c r="B9" s="235"/>
      <c r="C9" s="236"/>
      <c r="D9" s="61"/>
      <c r="E9" s="63"/>
      <c r="F9" s="429" t="s">
        <v>242</v>
      </c>
      <c r="G9" s="488"/>
      <c r="H9" s="429" t="s">
        <v>242</v>
      </c>
      <c r="I9" s="428"/>
      <c r="J9" s="429" t="s">
        <v>242</v>
      </c>
      <c r="K9" s="488"/>
      <c r="L9" s="429" t="s">
        <v>242</v>
      </c>
    </row>
    <row r="10" spans="1:12" ht="16.5" customHeight="1" x14ac:dyDescent="0.2">
      <c r="D10" s="249"/>
      <c r="E10" s="250"/>
      <c r="F10" s="429" t="s">
        <v>210</v>
      </c>
      <c r="G10" s="488"/>
      <c r="H10" s="429" t="s">
        <v>193</v>
      </c>
      <c r="I10" s="428"/>
      <c r="J10" s="429" t="s">
        <v>210</v>
      </c>
      <c r="K10" s="488"/>
      <c r="L10" s="429" t="s">
        <v>193</v>
      </c>
    </row>
    <row r="11" spans="1:12" ht="16.5" customHeight="1" x14ac:dyDescent="0.2">
      <c r="D11" s="298"/>
      <c r="E11" s="250"/>
      <c r="F11" s="430" t="s">
        <v>10</v>
      </c>
      <c r="G11" s="488"/>
      <c r="H11" s="430" t="s">
        <v>10</v>
      </c>
      <c r="I11" s="428"/>
      <c r="J11" s="430" t="s">
        <v>10</v>
      </c>
      <c r="K11" s="488"/>
      <c r="L11" s="430" t="s">
        <v>10</v>
      </c>
    </row>
    <row r="12" spans="1:12" ht="16.5" customHeight="1" x14ac:dyDescent="0.2">
      <c r="D12" s="298"/>
      <c r="E12" s="250"/>
      <c r="F12" s="431"/>
      <c r="G12" s="488"/>
      <c r="H12" s="432"/>
      <c r="I12" s="428"/>
      <c r="J12" s="431"/>
      <c r="K12" s="488"/>
      <c r="L12" s="432"/>
    </row>
    <row r="13" spans="1:12" ht="16.5" customHeight="1" x14ac:dyDescent="0.2">
      <c r="A13" s="253" t="s">
        <v>28</v>
      </c>
      <c r="D13" s="298"/>
      <c r="E13" s="250"/>
      <c r="F13" s="431"/>
      <c r="G13" s="488"/>
      <c r="H13" s="432"/>
      <c r="I13" s="428"/>
      <c r="J13" s="431"/>
      <c r="K13" s="488"/>
      <c r="L13" s="432"/>
    </row>
    <row r="14" spans="1:12" ht="16.5" customHeight="1" x14ac:dyDescent="0.2">
      <c r="A14" s="258"/>
      <c r="D14" s="298"/>
      <c r="E14" s="250"/>
      <c r="F14" s="431"/>
      <c r="G14" s="488"/>
      <c r="H14" s="432"/>
      <c r="I14" s="428"/>
      <c r="J14" s="431"/>
      <c r="K14" s="488"/>
      <c r="L14" s="432"/>
    </row>
    <row r="15" spans="1:12" ht="16.5" customHeight="1" x14ac:dyDescent="0.2">
      <c r="A15" s="258" t="s">
        <v>91</v>
      </c>
      <c r="B15" s="433"/>
      <c r="C15" s="301"/>
      <c r="F15" s="434">
        <v>3373574328</v>
      </c>
      <c r="G15" s="435"/>
      <c r="H15" s="436">
        <v>3005927233</v>
      </c>
      <c r="I15" s="435"/>
      <c r="J15" s="437">
        <v>0</v>
      </c>
      <c r="K15" s="435"/>
      <c r="L15" s="438">
        <v>0</v>
      </c>
    </row>
    <row r="16" spans="1:12" ht="16.5" customHeight="1" x14ac:dyDescent="0.2">
      <c r="A16" s="258" t="s">
        <v>92</v>
      </c>
      <c r="B16" s="433"/>
      <c r="C16" s="301"/>
      <c r="F16" s="434">
        <v>13644908</v>
      </c>
      <c r="G16" s="435"/>
      <c r="H16" s="436">
        <v>8934476</v>
      </c>
      <c r="I16" s="435"/>
      <c r="J16" s="439">
        <v>31506552</v>
      </c>
      <c r="K16" s="435"/>
      <c r="L16" s="440">
        <v>28292179</v>
      </c>
    </row>
    <row r="17" spans="1:12" ht="16.5" customHeight="1" x14ac:dyDescent="0.2">
      <c r="A17" s="258" t="s">
        <v>51</v>
      </c>
      <c r="B17" s="258"/>
      <c r="F17" s="434">
        <v>-2252894954</v>
      </c>
      <c r="G17" s="435"/>
      <c r="H17" s="436">
        <v>-1968655412</v>
      </c>
      <c r="I17" s="441"/>
      <c r="J17" s="437">
        <v>0</v>
      </c>
      <c r="K17" s="441"/>
      <c r="L17" s="438">
        <v>0</v>
      </c>
    </row>
    <row r="18" spans="1:12" ht="16.5" customHeight="1" x14ac:dyDescent="0.2">
      <c r="A18" s="258" t="s">
        <v>52</v>
      </c>
      <c r="B18" s="258"/>
      <c r="F18" s="442">
        <v>-5211078</v>
      </c>
      <c r="G18" s="435"/>
      <c r="H18" s="443">
        <v>-4413792</v>
      </c>
      <c r="I18" s="441"/>
      <c r="J18" s="444">
        <v>-25229986</v>
      </c>
      <c r="K18" s="441"/>
      <c r="L18" s="445">
        <v>-22574498</v>
      </c>
    </row>
    <row r="19" spans="1:12" ht="16.5" customHeight="1" x14ac:dyDescent="0.2">
      <c r="A19" s="253"/>
      <c r="B19" s="253"/>
      <c r="F19" s="446"/>
      <c r="J19" s="446"/>
    </row>
    <row r="20" spans="1:12" ht="16.5" customHeight="1" x14ac:dyDescent="0.2">
      <c r="A20" s="308" t="s">
        <v>53</v>
      </c>
      <c r="B20" s="258"/>
      <c r="F20" s="447">
        <f>SUM(F15:F19)</f>
        <v>1129113204</v>
      </c>
      <c r="G20" s="441"/>
      <c r="H20" s="355">
        <f>SUM(H15:H19)</f>
        <v>1041792505</v>
      </c>
      <c r="I20" s="441"/>
      <c r="J20" s="447">
        <f>SUM(J15:J19)</f>
        <v>6276566</v>
      </c>
      <c r="K20" s="441"/>
      <c r="L20" s="355">
        <f>SUM(L15:L19)</f>
        <v>5717681</v>
      </c>
    </row>
    <row r="21" spans="1:12" ht="16.5" customHeight="1" x14ac:dyDescent="0.2">
      <c r="A21" s="244" t="s">
        <v>252</v>
      </c>
      <c r="B21" s="258"/>
      <c r="F21" s="448">
        <v>-67715357</v>
      </c>
      <c r="G21" s="441"/>
      <c r="H21" s="449">
        <v>-114014841</v>
      </c>
      <c r="I21" s="441"/>
      <c r="J21" s="437">
        <v>-3056</v>
      </c>
      <c r="K21" s="441"/>
      <c r="L21" s="438">
        <v>-2535</v>
      </c>
    </row>
    <row r="22" spans="1:12" ht="16.5" customHeight="1" x14ac:dyDescent="0.2">
      <c r="A22" s="244" t="s">
        <v>186</v>
      </c>
      <c r="B22" s="258"/>
      <c r="F22" s="437">
        <v>0</v>
      </c>
      <c r="G22" s="441"/>
      <c r="H22" s="449">
        <v>0</v>
      </c>
      <c r="I22" s="441"/>
      <c r="J22" s="437">
        <v>40950000</v>
      </c>
      <c r="K22" s="441"/>
      <c r="L22" s="438">
        <v>27000000</v>
      </c>
    </row>
    <row r="23" spans="1:12" ht="16.5" customHeight="1" x14ac:dyDescent="0.2">
      <c r="A23" s="258" t="s">
        <v>29</v>
      </c>
      <c r="B23" s="258"/>
      <c r="F23" s="442">
        <v>26464639</v>
      </c>
      <c r="G23" s="435"/>
      <c r="H23" s="443">
        <v>22886754</v>
      </c>
      <c r="I23" s="441"/>
      <c r="J23" s="444">
        <v>42065958</v>
      </c>
      <c r="K23" s="441"/>
      <c r="L23" s="445">
        <v>31901018</v>
      </c>
    </row>
    <row r="24" spans="1:12" ht="16.5" customHeight="1" x14ac:dyDescent="0.2">
      <c r="A24" s="258"/>
      <c r="B24" s="258"/>
      <c r="F24" s="447"/>
      <c r="G24" s="441"/>
      <c r="H24" s="355"/>
      <c r="I24" s="441"/>
      <c r="J24" s="447"/>
      <c r="K24" s="441"/>
      <c r="L24" s="355"/>
    </row>
    <row r="25" spans="1:12" ht="16.5" customHeight="1" x14ac:dyDescent="0.2">
      <c r="A25" s="308" t="s">
        <v>109</v>
      </c>
      <c r="B25" s="258"/>
      <c r="F25" s="450">
        <f>SUM(F20:F24)</f>
        <v>1087862486</v>
      </c>
      <c r="G25" s="441"/>
      <c r="H25" s="451">
        <f>SUM(H20:H24)</f>
        <v>950664418</v>
      </c>
      <c r="I25" s="441"/>
      <c r="J25" s="450">
        <f>SUM(J20:J23)</f>
        <v>89289468</v>
      </c>
      <c r="K25" s="441"/>
      <c r="L25" s="451">
        <f>SUM(L20:L23)</f>
        <v>64616164</v>
      </c>
    </row>
    <row r="26" spans="1:12" ht="16.5" customHeight="1" x14ac:dyDescent="0.2">
      <c r="A26" s="253"/>
      <c r="B26" s="253"/>
      <c r="F26" s="446"/>
      <c r="J26" s="446"/>
    </row>
    <row r="27" spans="1:12" ht="16.5" customHeight="1" x14ac:dyDescent="0.2">
      <c r="A27" s="258" t="s">
        <v>30</v>
      </c>
      <c r="B27" s="258"/>
      <c r="F27" s="329">
        <v>-383191937</v>
      </c>
      <c r="G27" s="356"/>
      <c r="H27" s="436">
        <v>-375673667</v>
      </c>
      <c r="J27" s="437">
        <v>0</v>
      </c>
      <c r="K27" s="356"/>
      <c r="L27" s="438">
        <v>0</v>
      </c>
    </row>
    <row r="28" spans="1:12" ht="16.5" customHeight="1" x14ac:dyDescent="0.2">
      <c r="A28" s="258" t="s">
        <v>33</v>
      </c>
      <c r="B28" s="258"/>
      <c r="C28" s="2"/>
      <c r="F28" s="329">
        <v>-411698013</v>
      </c>
      <c r="G28" s="356"/>
      <c r="H28" s="452">
        <v>-342428503</v>
      </c>
      <c r="J28" s="453">
        <v>-15538152</v>
      </c>
      <c r="K28" s="356"/>
      <c r="L28" s="440">
        <v>-13320933</v>
      </c>
    </row>
    <row r="29" spans="1:12" ht="16.5" customHeight="1" x14ac:dyDescent="0.2">
      <c r="A29" s="454" t="s">
        <v>260</v>
      </c>
      <c r="B29" s="258"/>
      <c r="C29" s="2"/>
      <c r="F29" s="329"/>
      <c r="G29" s="356"/>
      <c r="H29" s="436"/>
      <c r="J29" s="437"/>
      <c r="K29" s="234"/>
      <c r="L29" s="234"/>
    </row>
    <row r="30" spans="1:12" ht="16.5" customHeight="1" x14ac:dyDescent="0.2">
      <c r="A30" s="454"/>
      <c r="B30" s="258" t="s">
        <v>261</v>
      </c>
      <c r="C30" s="2"/>
      <c r="F30" s="448">
        <v>-45491569</v>
      </c>
      <c r="G30" s="356"/>
      <c r="H30" s="449">
        <v>-20154876</v>
      </c>
      <c r="J30" s="437">
        <v>0</v>
      </c>
      <c r="K30" s="356"/>
      <c r="L30" s="438">
        <v>0</v>
      </c>
    </row>
    <row r="31" spans="1:12" ht="16.5" customHeight="1" x14ac:dyDescent="0.2">
      <c r="A31" s="258" t="s">
        <v>199</v>
      </c>
      <c r="B31" s="258"/>
      <c r="C31" s="2"/>
      <c r="F31" s="448">
        <v>3148916</v>
      </c>
      <c r="G31" s="356"/>
      <c r="H31" s="449">
        <v>-15152599</v>
      </c>
      <c r="J31" s="437">
        <v>-2817893</v>
      </c>
      <c r="K31" s="356"/>
      <c r="L31" s="438">
        <v>-2046316</v>
      </c>
    </row>
    <row r="32" spans="1:12" ht="16.5" customHeight="1" x14ac:dyDescent="0.2">
      <c r="A32" s="258" t="s">
        <v>31</v>
      </c>
      <c r="B32" s="258"/>
      <c r="C32" s="2"/>
      <c r="F32" s="448">
        <v>-37893104</v>
      </c>
      <c r="G32" s="357"/>
      <c r="H32" s="449">
        <v>-19906991</v>
      </c>
      <c r="I32" s="358"/>
      <c r="J32" s="437">
        <v>-17012297</v>
      </c>
      <c r="K32" s="357"/>
      <c r="L32" s="438">
        <v>-15624907</v>
      </c>
    </row>
    <row r="33" spans="1:12" ht="16.5" customHeight="1" x14ac:dyDescent="0.2">
      <c r="A33" s="258" t="s">
        <v>190</v>
      </c>
      <c r="B33" s="258"/>
      <c r="C33" s="2"/>
      <c r="F33" s="448">
        <v>0</v>
      </c>
      <c r="H33" s="449"/>
      <c r="J33" s="437"/>
      <c r="L33" s="438"/>
    </row>
    <row r="34" spans="1:12" ht="16.5" customHeight="1" x14ac:dyDescent="0.2">
      <c r="A34" s="258"/>
      <c r="B34" s="258" t="s">
        <v>197</v>
      </c>
      <c r="C34" s="2"/>
      <c r="F34" s="455">
        <v>101171145</v>
      </c>
      <c r="G34" s="356"/>
      <c r="H34" s="456">
        <v>59932381</v>
      </c>
      <c r="J34" s="457">
        <v>0</v>
      </c>
      <c r="K34" s="356"/>
      <c r="L34" s="458">
        <v>0</v>
      </c>
    </row>
    <row r="35" spans="1:12" ht="16.5" customHeight="1" x14ac:dyDescent="0.2">
      <c r="A35" s="258"/>
      <c r="B35" s="258"/>
      <c r="C35" s="2"/>
      <c r="F35" s="459"/>
      <c r="G35" s="356"/>
      <c r="H35" s="460"/>
      <c r="I35" s="358"/>
      <c r="J35" s="447"/>
      <c r="K35" s="357"/>
      <c r="L35" s="355"/>
    </row>
    <row r="36" spans="1:12" ht="16.5" customHeight="1" x14ac:dyDescent="0.2">
      <c r="A36" s="253" t="s">
        <v>125</v>
      </c>
      <c r="B36" s="253"/>
      <c r="C36" s="2"/>
      <c r="F36" s="447">
        <f>SUM(F25:F34)</f>
        <v>313907924</v>
      </c>
      <c r="G36" s="356"/>
      <c r="H36" s="355">
        <f>SUM(H25:H34)</f>
        <v>237280163</v>
      </c>
      <c r="J36" s="447">
        <f>SUM(J25:J34)</f>
        <v>53921126</v>
      </c>
      <c r="K36" s="356"/>
      <c r="L36" s="355">
        <f>SUM(L25:L34)</f>
        <v>33624008</v>
      </c>
    </row>
    <row r="37" spans="1:12" ht="16.5" customHeight="1" x14ac:dyDescent="0.2">
      <c r="A37" s="258" t="s">
        <v>138</v>
      </c>
      <c r="B37" s="433"/>
      <c r="C37" s="2"/>
      <c r="F37" s="455">
        <v>-9006574</v>
      </c>
      <c r="G37" s="358"/>
      <c r="H37" s="456">
        <v>-24501463</v>
      </c>
      <c r="J37" s="457">
        <v>1251947</v>
      </c>
      <c r="L37" s="458">
        <v>909444</v>
      </c>
    </row>
    <row r="38" spans="1:12" ht="16.5" customHeight="1" x14ac:dyDescent="0.2">
      <c r="A38" s="258"/>
      <c r="B38" s="258"/>
      <c r="C38" s="2"/>
      <c r="F38" s="447"/>
      <c r="G38" s="356"/>
      <c r="H38" s="355"/>
      <c r="J38" s="447"/>
      <c r="K38" s="356"/>
      <c r="L38" s="355"/>
    </row>
    <row r="39" spans="1:12" ht="16.5" customHeight="1" x14ac:dyDescent="0.2">
      <c r="A39" s="253" t="s">
        <v>126</v>
      </c>
      <c r="B39" s="258"/>
      <c r="C39" s="2"/>
      <c r="F39" s="461">
        <f>SUM(F36:F37)</f>
        <v>304901350</v>
      </c>
      <c r="G39" s="358"/>
      <c r="H39" s="74">
        <f>SUM(H36:H37)</f>
        <v>212778700</v>
      </c>
      <c r="I39" s="358"/>
      <c r="J39" s="461">
        <f>SUM(J36:J37)</f>
        <v>55173073</v>
      </c>
      <c r="K39" s="358"/>
      <c r="L39" s="74">
        <f>SUM(L36:L37)</f>
        <v>34533452</v>
      </c>
    </row>
    <row r="40" spans="1:12" ht="16.5" customHeight="1" x14ac:dyDescent="0.2">
      <c r="A40" s="253"/>
      <c r="B40" s="258"/>
      <c r="C40" s="2"/>
      <c r="F40" s="358"/>
      <c r="G40" s="358"/>
      <c r="H40" s="358"/>
      <c r="I40" s="358"/>
      <c r="J40" s="358"/>
      <c r="K40" s="358"/>
      <c r="L40" s="358"/>
    </row>
    <row r="41" spans="1:12" ht="16.5" customHeight="1" x14ac:dyDescent="0.2">
      <c r="A41" s="253"/>
      <c r="B41" s="258"/>
      <c r="C41" s="2"/>
      <c r="F41" s="358"/>
      <c r="G41" s="358"/>
      <c r="H41" s="358"/>
      <c r="I41" s="358"/>
      <c r="J41" s="358"/>
      <c r="K41" s="358"/>
      <c r="L41" s="358"/>
    </row>
    <row r="42" spans="1:12" ht="16.5" customHeight="1" x14ac:dyDescent="0.2">
      <c r="A42" s="253"/>
      <c r="B42" s="258"/>
      <c r="C42" s="2"/>
      <c r="F42" s="358"/>
      <c r="G42" s="358"/>
      <c r="H42" s="358"/>
      <c r="I42" s="358"/>
      <c r="J42" s="358"/>
      <c r="K42" s="358"/>
      <c r="L42" s="358"/>
    </row>
    <row r="43" spans="1:12" ht="16.5" customHeight="1" x14ac:dyDescent="0.2">
      <c r="A43" s="253"/>
      <c r="B43" s="258"/>
      <c r="C43" s="2"/>
      <c r="F43" s="358"/>
      <c r="G43" s="358"/>
      <c r="H43" s="358"/>
      <c r="I43" s="358"/>
      <c r="J43" s="358"/>
      <c r="K43" s="358"/>
      <c r="L43" s="358"/>
    </row>
    <row r="44" spans="1:12" ht="16.5" customHeight="1" x14ac:dyDescent="0.2">
      <c r="A44" s="253"/>
      <c r="B44" s="258"/>
      <c r="C44" s="2"/>
      <c r="F44" s="358"/>
      <c r="G44" s="358"/>
      <c r="H44" s="358"/>
      <c r="I44" s="358"/>
      <c r="J44" s="358"/>
      <c r="K44" s="358"/>
      <c r="L44" s="358"/>
    </row>
    <row r="45" spans="1:12" ht="16.5" customHeight="1" x14ac:dyDescent="0.2">
      <c r="A45" s="253"/>
      <c r="B45" s="258"/>
      <c r="C45" s="2"/>
      <c r="F45" s="358"/>
      <c r="G45" s="358"/>
      <c r="H45" s="358"/>
      <c r="I45" s="358"/>
      <c r="J45" s="358"/>
      <c r="K45" s="358"/>
      <c r="L45" s="358"/>
    </row>
    <row r="46" spans="1:12" ht="11.25" customHeight="1" x14ac:dyDescent="0.2">
      <c r="A46" s="253"/>
      <c r="B46" s="258"/>
      <c r="C46" s="2"/>
      <c r="F46" s="358"/>
      <c r="H46" s="358"/>
      <c r="J46" s="358"/>
      <c r="L46" s="358"/>
    </row>
    <row r="47" spans="1:12" s="242" customFormat="1" ht="22.15" customHeight="1" x14ac:dyDescent="0.2">
      <c r="A47" s="240" t="str">
        <f>+'2-4'!A55</f>
        <v>The accompanying notes on pages 14 to 36 are an integral part of these consolidated and company financial information.</v>
      </c>
      <c r="B47" s="228"/>
      <c r="C47" s="146"/>
      <c r="D47" s="3"/>
      <c r="E47" s="225"/>
      <c r="F47" s="241"/>
      <c r="G47" s="241"/>
      <c r="H47" s="241"/>
      <c r="I47" s="74"/>
      <c r="J47" s="241"/>
      <c r="K47" s="241"/>
      <c r="L47" s="241"/>
    </row>
    <row r="48" spans="1:12" ht="16.5" customHeight="1" x14ac:dyDescent="0.2">
      <c r="A48" s="57" t="str">
        <f>+A1</f>
        <v>Eastern Polymer Group Public Company Limited</v>
      </c>
      <c r="B48" s="58"/>
      <c r="C48" s="59"/>
      <c r="E48" s="54"/>
      <c r="F48" s="233"/>
      <c r="G48" s="233"/>
      <c r="H48" s="233"/>
      <c r="I48" s="233"/>
      <c r="J48" s="233"/>
      <c r="K48" s="233"/>
      <c r="L48" s="233"/>
    </row>
    <row r="49" spans="1:12" ht="16.5" customHeight="1" x14ac:dyDescent="0.2">
      <c r="A49" s="57" t="s">
        <v>162</v>
      </c>
      <c r="B49" s="235"/>
      <c r="C49" s="236"/>
      <c r="D49" s="61"/>
      <c r="E49" s="63"/>
      <c r="F49" s="237"/>
      <c r="G49" s="237"/>
      <c r="H49" s="237"/>
      <c r="I49" s="237"/>
      <c r="J49" s="237"/>
      <c r="K49" s="237"/>
      <c r="L49" s="237"/>
    </row>
    <row r="50" spans="1:12" ht="16.5" customHeight="1" x14ac:dyDescent="0.2">
      <c r="A50" s="4" t="str">
        <f>+A3</f>
        <v>For the three-month period ended 31 December 2023</v>
      </c>
      <c r="B50" s="221"/>
      <c r="C50" s="222"/>
      <c r="D50" s="3"/>
      <c r="E50" s="60"/>
      <c r="F50" s="239"/>
      <c r="G50" s="239"/>
      <c r="H50" s="239"/>
      <c r="I50" s="239"/>
      <c r="J50" s="239"/>
      <c r="K50" s="239"/>
      <c r="L50" s="239"/>
    </row>
    <row r="51" spans="1:12" ht="16.5" customHeight="1" x14ac:dyDescent="0.2">
      <c r="A51" s="227"/>
      <c r="B51" s="258"/>
      <c r="C51" s="2"/>
      <c r="F51" s="357"/>
      <c r="G51" s="356"/>
      <c r="H51" s="357"/>
      <c r="J51" s="357"/>
      <c r="K51" s="356"/>
      <c r="L51" s="357"/>
    </row>
    <row r="52" spans="1:12" ht="16.5" customHeight="1" x14ac:dyDescent="0.2">
      <c r="A52" s="227"/>
      <c r="B52" s="258"/>
      <c r="C52" s="2"/>
      <c r="F52" s="357"/>
      <c r="G52" s="356"/>
      <c r="H52" s="357"/>
      <c r="J52" s="357"/>
      <c r="K52" s="356"/>
      <c r="L52" s="357"/>
    </row>
    <row r="53" spans="1:12" ht="16.5" customHeight="1" x14ac:dyDescent="0.2">
      <c r="A53" s="235"/>
      <c r="B53" s="235"/>
      <c r="C53" s="236"/>
      <c r="D53" s="61"/>
      <c r="E53" s="63"/>
      <c r="F53" s="493" t="s">
        <v>0</v>
      </c>
      <c r="G53" s="493"/>
      <c r="H53" s="493"/>
      <c r="I53" s="428"/>
      <c r="J53" s="493" t="s">
        <v>136</v>
      </c>
      <c r="K53" s="493"/>
      <c r="L53" s="493"/>
    </row>
    <row r="54" spans="1:12" ht="16.5" customHeight="1" x14ac:dyDescent="0.2">
      <c r="A54" s="235"/>
      <c r="B54" s="235"/>
      <c r="C54" s="236"/>
      <c r="D54" s="61"/>
      <c r="E54" s="63"/>
      <c r="F54" s="492" t="s">
        <v>105</v>
      </c>
      <c r="G54" s="492"/>
      <c r="H54" s="492"/>
      <c r="I54" s="428"/>
      <c r="J54" s="492" t="s">
        <v>105</v>
      </c>
      <c r="K54" s="492"/>
      <c r="L54" s="492"/>
    </row>
    <row r="55" spans="1:12" ht="16.5" customHeight="1" x14ac:dyDescent="0.2">
      <c r="A55" s="427"/>
      <c r="B55" s="235"/>
      <c r="C55" s="236"/>
      <c r="D55" s="61"/>
      <c r="E55" s="63"/>
      <c r="F55" s="246" t="s">
        <v>153</v>
      </c>
      <c r="G55" s="487"/>
      <c r="H55" s="246" t="s">
        <v>153</v>
      </c>
      <c r="I55" s="247"/>
      <c r="J55" s="246" t="s">
        <v>153</v>
      </c>
      <c r="K55" s="487"/>
      <c r="L55" s="246" t="s">
        <v>153</v>
      </c>
    </row>
    <row r="56" spans="1:12" ht="16.5" customHeight="1" x14ac:dyDescent="0.2">
      <c r="A56" s="427"/>
      <c r="B56" s="235"/>
      <c r="C56" s="236"/>
      <c r="D56" s="61"/>
      <c r="E56" s="63"/>
      <c r="F56" s="429" t="s">
        <v>242</v>
      </c>
      <c r="G56" s="488"/>
      <c r="H56" s="429" t="s">
        <v>242</v>
      </c>
      <c r="I56" s="428"/>
      <c r="J56" s="429" t="s">
        <v>242</v>
      </c>
      <c r="K56" s="488"/>
      <c r="L56" s="429" t="s">
        <v>242</v>
      </c>
    </row>
    <row r="57" spans="1:12" ht="16.5" customHeight="1" x14ac:dyDescent="0.2">
      <c r="A57" s="427"/>
      <c r="B57" s="235"/>
      <c r="C57" s="236"/>
      <c r="D57" s="61"/>
      <c r="E57" s="63"/>
      <c r="F57" s="429" t="s">
        <v>210</v>
      </c>
      <c r="G57" s="488"/>
      <c r="H57" s="429" t="s">
        <v>193</v>
      </c>
      <c r="I57" s="428"/>
      <c r="J57" s="429" t="s">
        <v>210</v>
      </c>
      <c r="K57" s="488"/>
      <c r="L57" s="429" t="s">
        <v>193</v>
      </c>
    </row>
    <row r="58" spans="1:12" ht="16.5" customHeight="1" x14ac:dyDescent="0.2">
      <c r="D58" s="298"/>
      <c r="E58" s="250"/>
      <c r="F58" s="430" t="s">
        <v>10</v>
      </c>
      <c r="G58" s="488"/>
      <c r="H58" s="430" t="s">
        <v>10</v>
      </c>
      <c r="I58" s="428"/>
      <c r="J58" s="430" t="s">
        <v>10</v>
      </c>
      <c r="K58" s="488"/>
      <c r="L58" s="430" t="s">
        <v>10</v>
      </c>
    </row>
    <row r="59" spans="1:12" ht="16.5" customHeight="1" x14ac:dyDescent="0.2">
      <c r="A59" s="258"/>
      <c r="B59" s="258"/>
      <c r="C59" s="2"/>
      <c r="D59" s="61"/>
      <c r="F59" s="462"/>
      <c r="G59" s="356"/>
      <c r="H59" s="357"/>
      <c r="J59" s="462"/>
      <c r="K59" s="356"/>
      <c r="L59" s="357"/>
    </row>
    <row r="60" spans="1:12" s="227" customFormat="1" ht="16.5" customHeight="1" x14ac:dyDescent="0.2">
      <c r="A60" s="253" t="s">
        <v>253</v>
      </c>
      <c r="B60" s="258"/>
      <c r="C60" s="2"/>
      <c r="D60" s="1"/>
      <c r="F60" s="462"/>
      <c r="G60" s="356"/>
      <c r="H60" s="357"/>
      <c r="I60" s="73"/>
      <c r="J60" s="462"/>
      <c r="K60" s="356"/>
      <c r="L60" s="357"/>
    </row>
    <row r="61" spans="1:12" s="227" customFormat="1" ht="16.5" customHeight="1" x14ac:dyDescent="0.2">
      <c r="A61" s="258" t="s">
        <v>118</v>
      </c>
      <c r="B61" s="2"/>
      <c r="D61" s="1"/>
      <c r="F61" s="462"/>
      <c r="G61" s="356"/>
      <c r="H61" s="357"/>
      <c r="I61" s="73"/>
      <c r="J61" s="462"/>
      <c r="K61" s="356"/>
      <c r="L61" s="357"/>
    </row>
    <row r="62" spans="1:12" s="227" customFormat="1" ht="16.5" customHeight="1" x14ac:dyDescent="0.2">
      <c r="B62" s="258" t="s">
        <v>116</v>
      </c>
      <c r="D62" s="1"/>
      <c r="F62" s="462"/>
      <c r="G62" s="356"/>
      <c r="H62" s="357"/>
      <c r="I62" s="73"/>
      <c r="J62" s="462"/>
      <c r="K62" s="356"/>
      <c r="L62" s="357"/>
    </row>
    <row r="63" spans="1:12" s="227" customFormat="1" ht="16.5" customHeight="1" x14ac:dyDescent="0.2">
      <c r="B63" s="304" t="s">
        <v>117</v>
      </c>
      <c r="D63" s="1"/>
      <c r="F63" s="463">
        <v>-93688949</v>
      </c>
      <c r="G63" s="356"/>
      <c r="H63" s="464">
        <v>-158670794</v>
      </c>
      <c r="I63" s="73"/>
      <c r="J63" s="437">
        <v>0</v>
      </c>
      <c r="K63" s="356"/>
      <c r="L63" s="460">
        <v>0</v>
      </c>
    </row>
    <row r="64" spans="1:12" s="227" customFormat="1" ht="16.5" customHeight="1" x14ac:dyDescent="0.2">
      <c r="B64" s="304" t="s">
        <v>202</v>
      </c>
      <c r="C64" s="258"/>
      <c r="F64" s="465"/>
      <c r="H64" s="466"/>
      <c r="J64" s="467"/>
    </row>
    <row r="65" spans="1:12" s="227" customFormat="1" ht="16.5" customHeight="1" x14ac:dyDescent="0.2">
      <c r="B65" s="304"/>
      <c r="C65" s="468" t="s">
        <v>198</v>
      </c>
      <c r="F65" s="465"/>
      <c r="H65" s="466"/>
      <c r="J65" s="467"/>
    </row>
    <row r="66" spans="1:12" ht="16.5" customHeight="1" x14ac:dyDescent="0.2">
      <c r="C66" s="227" t="s">
        <v>149</v>
      </c>
      <c r="F66" s="469">
        <v>-1298537</v>
      </c>
      <c r="G66" s="357"/>
      <c r="H66" s="470">
        <v>-37122085</v>
      </c>
      <c r="I66" s="356"/>
      <c r="J66" s="471">
        <v>0</v>
      </c>
      <c r="K66" s="356"/>
      <c r="L66" s="472">
        <v>0</v>
      </c>
    </row>
    <row r="67" spans="1:12" s="227" customFormat="1" ht="16.5" customHeight="1" x14ac:dyDescent="0.2">
      <c r="A67" s="258"/>
      <c r="B67" s="258"/>
      <c r="C67" s="2"/>
      <c r="D67" s="1"/>
      <c r="F67" s="447"/>
      <c r="G67" s="357"/>
      <c r="H67" s="355"/>
      <c r="I67" s="73"/>
      <c r="J67" s="447"/>
      <c r="K67" s="357"/>
      <c r="L67" s="355"/>
    </row>
    <row r="68" spans="1:12" s="227" customFormat="1" ht="16.5" customHeight="1" x14ac:dyDescent="0.2">
      <c r="A68" s="253" t="s">
        <v>253</v>
      </c>
      <c r="B68" s="258"/>
      <c r="C68" s="2"/>
      <c r="D68" s="1"/>
      <c r="F68" s="446"/>
      <c r="G68" s="73"/>
      <c r="H68" s="73"/>
      <c r="I68" s="73"/>
      <c r="J68" s="446"/>
      <c r="K68" s="73"/>
      <c r="L68" s="73"/>
    </row>
    <row r="69" spans="1:12" s="227" customFormat="1" ht="16.5" customHeight="1" x14ac:dyDescent="0.2">
      <c r="A69" s="253"/>
      <c r="B69" s="473" t="s">
        <v>106</v>
      </c>
      <c r="C69" s="2"/>
      <c r="D69" s="1"/>
      <c r="F69" s="474">
        <f>SUM(F63:F66)</f>
        <v>-94987486</v>
      </c>
      <c r="G69" s="356"/>
      <c r="H69" s="241">
        <f>SUM(H63:H66)</f>
        <v>-195792879</v>
      </c>
      <c r="I69" s="73"/>
      <c r="J69" s="471">
        <v>0</v>
      </c>
      <c r="K69" s="356"/>
      <c r="L69" s="241">
        <f>SUM(L63:L66)</f>
        <v>0</v>
      </c>
    </row>
    <row r="70" spans="1:12" s="227" customFormat="1" ht="16.5" customHeight="1" x14ac:dyDescent="0.2">
      <c r="A70" s="258"/>
      <c r="B70" s="258"/>
      <c r="C70" s="2"/>
      <c r="D70" s="1"/>
      <c r="F70" s="447"/>
      <c r="G70" s="357"/>
      <c r="H70" s="355"/>
      <c r="I70" s="73"/>
      <c r="J70" s="447"/>
      <c r="K70" s="357"/>
      <c r="L70" s="355"/>
    </row>
    <row r="71" spans="1:12" s="227" customFormat="1" ht="16.5" customHeight="1" thickBot="1" x14ac:dyDescent="0.25">
      <c r="A71" s="253" t="s">
        <v>107</v>
      </c>
      <c r="B71" s="258"/>
      <c r="C71" s="2"/>
      <c r="D71" s="1"/>
      <c r="F71" s="475">
        <f>SUM(F39,F69)</f>
        <v>209913864</v>
      </c>
      <c r="G71" s="356"/>
      <c r="H71" s="476">
        <f>SUM(H39,H69)</f>
        <v>16985821</v>
      </c>
      <c r="I71" s="73"/>
      <c r="J71" s="475">
        <f>SUM(J39,J69)</f>
        <v>55173073</v>
      </c>
      <c r="K71" s="356"/>
      <c r="L71" s="476">
        <f>SUM(L39,L69)</f>
        <v>34533452</v>
      </c>
    </row>
    <row r="72" spans="1:12" s="227" customFormat="1" ht="16.5" customHeight="1" thickTop="1" x14ac:dyDescent="0.2">
      <c r="A72" s="258"/>
      <c r="B72" s="258"/>
      <c r="C72" s="2"/>
      <c r="D72" s="1"/>
      <c r="F72" s="462"/>
      <c r="G72" s="356"/>
      <c r="H72" s="357"/>
      <c r="I72" s="73"/>
      <c r="J72" s="462"/>
      <c r="K72" s="356"/>
      <c r="L72" s="357"/>
    </row>
    <row r="73" spans="1:12" s="227" customFormat="1" ht="16.5" customHeight="1" x14ac:dyDescent="0.2">
      <c r="A73" s="253" t="s">
        <v>32</v>
      </c>
      <c r="B73" s="253"/>
      <c r="C73" s="2"/>
      <c r="D73" s="1"/>
      <c r="F73" s="447"/>
      <c r="G73" s="356"/>
      <c r="H73" s="355"/>
      <c r="I73" s="73"/>
      <c r="J73" s="447"/>
      <c r="K73" s="356"/>
      <c r="L73" s="355"/>
    </row>
    <row r="74" spans="1:12" s="319" customFormat="1" ht="16.5" customHeight="1" x14ac:dyDescent="0.2">
      <c r="A74" s="477" t="s">
        <v>160</v>
      </c>
      <c r="B74" s="477"/>
      <c r="C74" s="478"/>
      <c r="D74" s="61"/>
      <c r="F74" s="463">
        <v>297036499</v>
      </c>
      <c r="G74" s="357"/>
      <c r="H74" s="464">
        <v>211541098</v>
      </c>
      <c r="I74" s="358"/>
      <c r="J74" s="437">
        <f>J71</f>
        <v>55173073</v>
      </c>
      <c r="K74" s="357"/>
      <c r="L74" s="438">
        <v>34533452</v>
      </c>
    </row>
    <row r="75" spans="1:12" s="227" customFormat="1" ht="16.5" customHeight="1" x14ac:dyDescent="0.2">
      <c r="A75" s="258" t="s">
        <v>27</v>
      </c>
      <c r="B75" s="258"/>
      <c r="C75" s="2"/>
      <c r="D75" s="1"/>
      <c r="F75" s="442">
        <v>7864851</v>
      </c>
      <c r="G75" s="357"/>
      <c r="H75" s="443">
        <v>1237602</v>
      </c>
      <c r="I75" s="358"/>
      <c r="J75" s="479">
        <v>0</v>
      </c>
      <c r="K75" s="357"/>
      <c r="L75" s="472">
        <v>0</v>
      </c>
    </row>
    <row r="76" spans="1:12" s="227" customFormat="1" ht="16.5" customHeight="1" x14ac:dyDescent="0.2">
      <c r="A76" s="258"/>
      <c r="B76" s="258"/>
      <c r="C76" s="2"/>
      <c r="D76" s="1"/>
      <c r="F76" s="447"/>
      <c r="G76" s="357"/>
      <c r="H76" s="355"/>
      <c r="I76" s="73"/>
      <c r="J76" s="447"/>
      <c r="K76" s="357"/>
      <c r="L76" s="355"/>
    </row>
    <row r="77" spans="1:12" s="227" customFormat="1" ht="16.5" customHeight="1" thickBot="1" x14ac:dyDescent="0.25">
      <c r="B77" s="258"/>
      <c r="C77" s="2"/>
      <c r="D77" s="1"/>
      <c r="F77" s="480">
        <f>SUM(F74:F75)</f>
        <v>304901350</v>
      </c>
      <c r="G77" s="357"/>
      <c r="H77" s="481">
        <f>SUM(H74:H75)</f>
        <v>212778700</v>
      </c>
      <c r="I77" s="358"/>
      <c r="J77" s="480">
        <f>SUM(J74:J75)</f>
        <v>55173073</v>
      </c>
      <c r="K77" s="357"/>
      <c r="L77" s="481">
        <f>SUM(L74:L75)</f>
        <v>34533452</v>
      </c>
    </row>
    <row r="78" spans="1:12" s="227" customFormat="1" ht="16.5" customHeight="1" thickTop="1" x14ac:dyDescent="0.2">
      <c r="A78" s="258"/>
      <c r="B78" s="258"/>
      <c r="C78" s="2"/>
      <c r="D78" s="1"/>
      <c r="F78" s="447"/>
      <c r="G78" s="356"/>
      <c r="H78" s="355"/>
      <c r="I78" s="73"/>
      <c r="J78" s="447"/>
      <c r="K78" s="356"/>
      <c r="L78" s="355"/>
    </row>
    <row r="79" spans="1:12" s="227" customFormat="1" ht="16.5" customHeight="1" x14ac:dyDescent="0.2">
      <c r="A79" s="253" t="s">
        <v>66</v>
      </c>
      <c r="B79" s="258"/>
      <c r="C79" s="2"/>
      <c r="D79" s="1"/>
      <c r="F79" s="447"/>
      <c r="G79" s="356"/>
      <c r="H79" s="355"/>
      <c r="I79" s="73"/>
      <c r="J79" s="447"/>
      <c r="K79" s="356"/>
      <c r="L79" s="355"/>
    </row>
    <row r="80" spans="1:12" s="227" customFormat="1" ht="16.5" customHeight="1" x14ac:dyDescent="0.2">
      <c r="A80" s="258" t="s">
        <v>160</v>
      </c>
      <c r="B80" s="258"/>
      <c r="C80" s="2"/>
      <c r="D80" s="1"/>
      <c r="F80" s="463">
        <v>203377359</v>
      </c>
      <c r="G80" s="357"/>
      <c r="H80" s="464">
        <v>16485300</v>
      </c>
      <c r="I80" s="358"/>
      <c r="J80" s="437">
        <f>J77</f>
        <v>55173073</v>
      </c>
      <c r="K80" s="357"/>
      <c r="L80" s="438">
        <v>34533452</v>
      </c>
    </row>
    <row r="81" spans="1:12" s="227" customFormat="1" ht="16.5" customHeight="1" x14ac:dyDescent="0.2">
      <c r="A81" s="258" t="s">
        <v>27</v>
      </c>
      <c r="B81" s="258"/>
      <c r="C81" s="2"/>
      <c r="D81" s="1"/>
      <c r="F81" s="442">
        <v>6536505</v>
      </c>
      <c r="G81" s="357"/>
      <c r="H81" s="443">
        <v>500521</v>
      </c>
      <c r="I81" s="358"/>
      <c r="J81" s="471">
        <v>0</v>
      </c>
      <c r="K81" s="357"/>
      <c r="L81" s="458">
        <v>0</v>
      </c>
    </row>
    <row r="82" spans="1:12" s="227" customFormat="1" ht="16.5" customHeight="1" x14ac:dyDescent="0.2">
      <c r="A82" s="258"/>
      <c r="B82" s="258"/>
      <c r="C82" s="2"/>
      <c r="D82" s="1"/>
      <c r="F82" s="447"/>
      <c r="G82" s="357"/>
      <c r="H82" s="355"/>
      <c r="I82" s="73"/>
      <c r="J82" s="447"/>
      <c r="K82" s="357"/>
      <c r="L82" s="355"/>
    </row>
    <row r="83" spans="1:12" s="227" customFormat="1" ht="16.5" customHeight="1" thickBot="1" x14ac:dyDescent="0.25">
      <c r="A83" s="258"/>
      <c r="B83" s="258"/>
      <c r="C83" s="2"/>
      <c r="D83" s="1"/>
      <c r="F83" s="475">
        <f>SUM(F80:F82)</f>
        <v>209913864</v>
      </c>
      <c r="G83" s="356"/>
      <c r="H83" s="476">
        <f>SUM(H80:H82)</f>
        <v>16985821</v>
      </c>
      <c r="I83" s="73"/>
      <c r="J83" s="475">
        <f>SUM(J80:J82)</f>
        <v>55173073</v>
      </c>
      <c r="K83" s="356"/>
      <c r="L83" s="476">
        <f>SUM(L80:L82)</f>
        <v>34533452</v>
      </c>
    </row>
    <row r="84" spans="1:12" s="227" customFormat="1" ht="16.5" customHeight="1" thickTop="1" x14ac:dyDescent="0.2">
      <c r="A84" s="258"/>
      <c r="B84" s="258"/>
      <c r="C84" s="2"/>
      <c r="D84" s="1"/>
      <c r="F84" s="447"/>
      <c r="G84" s="356"/>
      <c r="H84" s="355"/>
      <c r="I84" s="73"/>
      <c r="J84" s="447"/>
      <c r="K84" s="356"/>
      <c r="L84" s="355"/>
    </row>
    <row r="85" spans="1:12" s="227" customFormat="1" ht="16.5" customHeight="1" x14ac:dyDescent="0.2">
      <c r="A85" s="258"/>
      <c r="B85" s="258"/>
      <c r="C85" s="2"/>
      <c r="D85" s="1"/>
      <c r="F85" s="447"/>
      <c r="G85" s="356"/>
      <c r="H85" s="355"/>
      <c r="I85" s="73"/>
      <c r="J85" s="447"/>
      <c r="K85" s="356"/>
      <c r="L85" s="355"/>
    </row>
    <row r="86" spans="1:12" s="227" customFormat="1" ht="16.5" customHeight="1" x14ac:dyDescent="0.2">
      <c r="A86" s="253" t="s">
        <v>161</v>
      </c>
      <c r="B86" s="253"/>
      <c r="C86" s="2"/>
      <c r="D86" s="1"/>
      <c r="F86" s="447"/>
      <c r="G86" s="356"/>
      <c r="H86" s="355"/>
      <c r="I86" s="73"/>
      <c r="J86" s="447"/>
      <c r="K86" s="356"/>
      <c r="L86" s="355"/>
    </row>
    <row r="87" spans="1:12" s="227" customFormat="1" ht="16.5" customHeight="1" x14ac:dyDescent="0.2">
      <c r="A87" s="253"/>
      <c r="B87" s="253" t="s">
        <v>110</v>
      </c>
      <c r="C87" s="2"/>
      <c r="D87" s="1"/>
      <c r="F87" s="447"/>
      <c r="G87" s="356"/>
      <c r="H87" s="355"/>
      <c r="I87" s="73"/>
      <c r="J87" s="447"/>
      <c r="K87" s="356"/>
      <c r="L87" s="355"/>
    </row>
    <row r="88" spans="1:12" s="227" customFormat="1" ht="16.5" customHeight="1" x14ac:dyDescent="0.2">
      <c r="A88" s="258"/>
      <c r="B88" s="258"/>
      <c r="C88" s="2"/>
      <c r="D88" s="1"/>
      <c r="F88" s="447"/>
      <c r="G88" s="357"/>
      <c r="H88" s="355"/>
      <c r="I88" s="73"/>
      <c r="J88" s="447"/>
      <c r="K88" s="357"/>
      <c r="L88" s="355"/>
    </row>
    <row r="89" spans="1:12" s="227" customFormat="1" ht="16.5" customHeight="1" thickBot="1" x14ac:dyDescent="0.25">
      <c r="A89" s="258" t="s">
        <v>54</v>
      </c>
      <c r="B89" s="258"/>
      <c r="C89" s="359"/>
      <c r="D89" s="360"/>
      <c r="E89" s="359"/>
      <c r="F89" s="482">
        <f>F74/2800000000</f>
        <v>0.10608446392857143</v>
      </c>
      <c r="G89" s="483"/>
      <c r="H89" s="484">
        <v>7.5550392142857137E-2</v>
      </c>
      <c r="I89" s="485"/>
      <c r="J89" s="482">
        <f>J74/2800000000</f>
        <v>1.970466892857143E-2</v>
      </c>
      <c r="K89" s="483"/>
      <c r="L89" s="484">
        <v>1.2333375714285714E-2</v>
      </c>
    </row>
    <row r="90" spans="1:12" s="227" customFormat="1" ht="16.5" customHeight="1" thickTop="1" x14ac:dyDescent="0.2">
      <c r="A90" s="258"/>
      <c r="B90" s="258"/>
      <c r="C90" s="359"/>
      <c r="D90" s="360"/>
      <c r="E90" s="359"/>
      <c r="F90" s="357"/>
      <c r="G90" s="356"/>
      <c r="H90" s="357"/>
      <c r="I90" s="73"/>
      <c r="J90" s="355"/>
      <c r="K90" s="356"/>
      <c r="L90" s="355"/>
    </row>
    <row r="91" spans="1:12" s="227" customFormat="1" ht="16.5" customHeight="1" x14ac:dyDescent="0.2">
      <c r="A91" s="258"/>
      <c r="B91" s="258"/>
      <c r="C91" s="2"/>
      <c r="D91" s="1"/>
      <c r="F91" s="355"/>
      <c r="G91" s="357"/>
      <c r="H91" s="355"/>
      <c r="I91" s="73"/>
      <c r="J91" s="355"/>
      <c r="K91" s="357"/>
      <c r="L91" s="355"/>
    </row>
    <row r="92" spans="1:12" ht="16.5" customHeight="1" x14ac:dyDescent="0.2">
      <c r="A92" s="258"/>
      <c r="B92" s="258"/>
      <c r="C92" s="2"/>
      <c r="F92" s="357"/>
      <c r="G92" s="356"/>
      <c r="H92" s="357"/>
      <c r="J92" s="357"/>
      <c r="K92" s="356"/>
      <c r="L92" s="357"/>
    </row>
    <row r="93" spans="1:12" ht="11.25" customHeight="1" x14ac:dyDescent="0.2">
      <c r="A93" s="258"/>
      <c r="B93" s="258"/>
      <c r="C93" s="2"/>
      <c r="F93" s="357"/>
      <c r="G93" s="356"/>
      <c r="H93" s="357"/>
      <c r="J93" s="357"/>
      <c r="K93" s="356"/>
      <c r="L93" s="357"/>
    </row>
    <row r="94" spans="1:12" s="242" customFormat="1" ht="22.15" customHeight="1" x14ac:dyDescent="0.2">
      <c r="A94" s="243" t="str">
        <f>A47</f>
        <v>The accompanying notes on pages 14 to 36 are an integral part of these consolidated and company financial information.</v>
      </c>
      <c r="B94" s="228"/>
      <c r="C94" s="146"/>
      <c r="D94" s="3"/>
      <c r="E94" s="225"/>
      <c r="F94" s="241"/>
      <c r="G94" s="74"/>
      <c r="H94" s="241"/>
      <c r="I94" s="74"/>
      <c r="J94" s="241"/>
      <c r="K94" s="241"/>
      <c r="L94" s="241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7" max="11" man="1"/>
  </rowBreaks>
  <ignoredErrors>
    <ignoredError sqref="F57:L57 I10 G10 F10 H10 J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4"/>
  <sheetViews>
    <sheetView zoomScale="110" zoomScaleNormal="110" zoomScaleSheetLayoutView="100" workbookViewId="0">
      <selection activeCell="C4" sqref="C4:C5"/>
    </sheetView>
  </sheetViews>
  <sheetFormatPr defaultColWidth="9.28515625" defaultRowHeight="16.5" customHeight="1" x14ac:dyDescent="0.2"/>
  <cols>
    <col min="1" max="2" width="1.28515625" style="244" customWidth="1"/>
    <col min="3" max="3" width="27.42578125" style="227" customWidth="1"/>
    <col min="4" max="4" width="4.85546875" style="1" customWidth="1"/>
    <col min="5" max="5" width="0.7109375" style="227" customWidth="1"/>
    <col min="6" max="6" width="13.28515625" style="73" customWidth="1"/>
    <col min="7" max="7" width="0.7109375" style="73" customWidth="1"/>
    <col min="8" max="8" width="13.28515625" style="73" customWidth="1"/>
    <col min="9" max="9" width="0.7109375" style="73" customWidth="1"/>
    <col min="10" max="10" width="12.7109375" style="73" customWidth="1"/>
    <col min="11" max="11" width="0.7109375" style="73" customWidth="1"/>
    <col min="12" max="12" width="12.7109375" style="73" customWidth="1"/>
    <col min="13" max="16384" width="9.28515625" style="234"/>
  </cols>
  <sheetData>
    <row r="1" spans="1:12" ht="16.5" customHeight="1" x14ac:dyDescent="0.2">
      <c r="A1" s="57" t="str">
        <f>+'2-4'!A1</f>
        <v>Eastern Polymer Group Public Company Limited</v>
      </c>
      <c r="B1" s="58"/>
      <c r="C1" s="59"/>
      <c r="E1" s="54"/>
      <c r="F1" s="233"/>
      <c r="G1" s="233"/>
      <c r="H1" s="233"/>
      <c r="I1" s="233"/>
      <c r="J1" s="233"/>
      <c r="K1" s="233"/>
      <c r="L1" s="233"/>
    </row>
    <row r="2" spans="1:12" ht="16.5" customHeight="1" x14ac:dyDescent="0.2">
      <c r="A2" s="62" t="s">
        <v>264</v>
      </c>
      <c r="B2" s="235"/>
      <c r="C2" s="236"/>
      <c r="D2" s="61"/>
      <c r="E2" s="63"/>
      <c r="F2" s="237"/>
      <c r="G2" s="237"/>
      <c r="H2" s="237"/>
      <c r="I2" s="237"/>
      <c r="J2" s="237"/>
      <c r="K2" s="237"/>
      <c r="L2" s="237"/>
    </row>
    <row r="3" spans="1:12" ht="16.5" customHeight="1" x14ac:dyDescent="0.2">
      <c r="A3" s="211" t="s">
        <v>244</v>
      </c>
      <c r="B3" s="221"/>
      <c r="C3" s="238"/>
      <c r="D3" s="3"/>
      <c r="E3" s="60"/>
      <c r="F3" s="239"/>
      <c r="G3" s="239"/>
      <c r="H3" s="239"/>
      <c r="I3" s="239"/>
      <c r="J3" s="239"/>
      <c r="K3" s="239"/>
      <c r="L3" s="239"/>
    </row>
    <row r="4" spans="1:12" ht="16.5" customHeight="1" x14ac:dyDescent="0.2">
      <c r="A4" s="62"/>
      <c r="B4" s="235"/>
      <c r="C4" s="242"/>
      <c r="D4" s="61"/>
      <c r="E4" s="63"/>
      <c r="F4" s="237"/>
      <c r="G4" s="237"/>
      <c r="H4" s="237"/>
      <c r="I4" s="237"/>
      <c r="J4" s="237"/>
      <c r="K4" s="237"/>
      <c r="L4" s="237"/>
    </row>
    <row r="5" spans="1:12" ht="16.5" customHeight="1" x14ac:dyDescent="0.2">
      <c r="A5" s="427"/>
      <c r="B5" s="235"/>
      <c r="C5" s="236"/>
      <c r="D5" s="61"/>
      <c r="E5" s="63"/>
      <c r="F5" s="237"/>
      <c r="G5" s="237"/>
      <c r="H5" s="237"/>
      <c r="I5" s="237"/>
      <c r="J5" s="237"/>
      <c r="K5" s="237"/>
      <c r="L5" s="237"/>
    </row>
    <row r="6" spans="1:12" ht="16.5" customHeight="1" x14ac:dyDescent="0.2">
      <c r="A6" s="427"/>
      <c r="B6" s="235"/>
      <c r="C6" s="236"/>
      <c r="D6" s="61"/>
      <c r="E6" s="63"/>
      <c r="F6" s="493" t="s">
        <v>0</v>
      </c>
      <c r="G6" s="493"/>
      <c r="H6" s="493"/>
      <c r="I6" s="428"/>
      <c r="J6" s="493" t="s">
        <v>136</v>
      </c>
      <c r="K6" s="493"/>
      <c r="L6" s="493"/>
    </row>
    <row r="7" spans="1:12" ht="16.5" customHeight="1" x14ac:dyDescent="0.2">
      <c r="A7" s="427"/>
      <c r="B7" s="235"/>
      <c r="C7" s="236"/>
      <c r="D7" s="61"/>
      <c r="E7" s="63"/>
      <c r="F7" s="492" t="s">
        <v>105</v>
      </c>
      <c r="G7" s="492"/>
      <c r="H7" s="492"/>
      <c r="I7" s="428"/>
      <c r="J7" s="492" t="s">
        <v>105</v>
      </c>
      <c r="K7" s="492"/>
      <c r="L7" s="492"/>
    </row>
    <row r="8" spans="1:12" ht="16.5" customHeight="1" x14ac:dyDescent="0.2">
      <c r="A8" s="427"/>
      <c r="B8" s="235"/>
      <c r="C8" s="236"/>
      <c r="D8" s="61"/>
      <c r="E8" s="63"/>
      <c r="F8" s="246" t="s">
        <v>153</v>
      </c>
      <c r="G8" s="487"/>
      <c r="H8" s="246" t="s">
        <v>153</v>
      </c>
      <c r="I8" s="247"/>
      <c r="J8" s="246" t="s">
        <v>153</v>
      </c>
      <c r="K8" s="487"/>
      <c r="L8" s="246" t="s">
        <v>153</v>
      </c>
    </row>
    <row r="9" spans="1:12" ht="16.5" customHeight="1" x14ac:dyDescent="0.2">
      <c r="A9" s="427"/>
      <c r="B9" s="235"/>
      <c r="C9" s="236"/>
      <c r="D9" s="61"/>
      <c r="E9" s="63"/>
      <c r="F9" s="429" t="s">
        <v>242</v>
      </c>
      <c r="G9" s="488"/>
      <c r="H9" s="429" t="s">
        <v>242</v>
      </c>
      <c r="I9" s="428"/>
      <c r="J9" s="429" t="s">
        <v>242</v>
      </c>
      <c r="K9" s="488"/>
      <c r="L9" s="429" t="s">
        <v>242</v>
      </c>
    </row>
    <row r="10" spans="1:12" ht="16.5" customHeight="1" x14ac:dyDescent="0.2">
      <c r="D10" s="249"/>
      <c r="E10" s="250"/>
      <c r="F10" s="429" t="s">
        <v>210</v>
      </c>
      <c r="G10" s="488"/>
      <c r="H10" s="429" t="s">
        <v>193</v>
      </c>
      <c r="I10" s="428"/>
      <c r="J10" s="429" t="s">
        <v>210</v>
      </c>
      <c r="K10" s="488"/>
      <c r="L10" s="429" t="s">
        <v>193</v>
      </c>
    </row>
    <row r="11" spans="1:12" ht="16.5" customHeight="1" x14ac:dyDescent="0.2">
      <c r="D11" s="251" t="s">
        <v>93</v>
      </c>
      <c r="E11" s="250"/>
      <c r="F11" s="430" t="s">
        <v>10</v>
      </c>
      <c r="G11" s="488"/>
      <c r="H11" s="430" t="s">
        <v>10</v>
      </c>
      <c r="I11" s="428"/>
      <c r="J11" s="430" t="s">
        <v>10</v>
      </c>
      <c r="K11" s="488"/>
      <c r="L11" s="430" t="s">
        <v>10</v>
      </c>
    </row>
    <row r="12" spans="1:12" ht="16.5" customHeight="1" x14ac:dyDescent="0.2">
      <c r="D12" s="298"/>
      <c r="E12" s="250"/>
      <c r="F12" s="431"/>
      <c r="G12" s="488"/>
      <c r="H12" s="432"/>
      <c r="I12" s="428"/>
      <c r="J12" s="431"/>
      <c r="K12" s="488"/>
      <c r="L12" s="432"/>
    </row>
    <row r="13" spans="1:12" ht="16.5" customHeight="1" x14ac:dyDescent="0.2">
      <c r="A13" s="253" t="s">
        <v>28</v>
      </c>
      <c r="D13" s="298"/>
      <c r="E13" s="250"/>
      <c r="F13" s="431"/>
      <c r="G13" s="488"/>
      <c r="H13" s="432"/>
      <c r="I13" s="428"/>
      <c r="J13" s="431"/>
      <c r="K13" s="488"/>
      <c r="L13" s="432"/>
    </row>
    <row r="14" spans="1:12" ht="16.5" customHeight="1" x14ac:dyDescent="0.2">
      <c r="A14" s="258"/>
      <c r="D14" s="298"/>
      <c r="E14" s="250"/>
      <c r="F14" s="431"/>
      <c r="G14" s="488"/>
      <c r="H14" s="432"/>
      <c r="I14" s="428"/>
      <c r="J14" s="431"/>
      <c r="K14" s="488"/>
      <c r="L14" s="432"/>
    </row>
    <row r="15" spans="1:12" ht="16.5" customHeight="1" x14ac:dyDescent="0.2">
      <c r="A15" s="258" t="s">
        <v>91</v>
      </c>
      <c r="B15" s="433"/>
      <c r="C15" s="301"/>
      <c r="F15" s="434">
        <v>9658551931</v>
      </c>
      <c r="G15" s="435"/>
      <c r="H15" s="436">
        <v>9099783005</v>
      </c>
      <c r="I15" s="435"/>
      <c r="J15" s="437">
        <v>0</v>
      </c>
      <c r="K15" s="435"/>
      <c r="L15" s="438">
        <v>0</v>
      </c>
    </row>
    <row r="16" spans="1:12" ht="16.5" customHeight="1" x14ac:dyDescent="0.2">
      <c r="A16" s="258" t="s">
        <v>92</v>
      </c>
      <c r="B16" s="433"/>
      <c r="C16" s="301"/>
      <c r="F16" s="434">
        <v>42556468</v>
      </c>
      <c r="G16" s="435"/>
      <c r="H16" s="436">
        <v>27695846</v>
      </c>
      <c r="I16" s="435"/>
      <c r="J16" s="439">
        <v>94516848</v>
      </c>
      <c r="K16" s="435"/>
      <c r="L16" s="440">
        <v>85505568</v>
      </c>
    </row>
    <row r="17" spans="1:12" ht="16.5" customHeight="1" x14ac:dyDescent="0.2">
      <c r="A17" s="258" t="s">
        <v>51</v>
      </c>
      <c r="B17" s="258"/>
      <c r="F17" s="434">
        <v>-6516066948</v>
      </c>
      <c r="G17" s="435"/>
      <c r="H17" s="436">
        <v>-6107657724</v>
      </c>
      <c r="I17" s="441"/>
      <c r="J17" s="437">
        <v>0</v>
      </c>
      <c r="K17" s="441"/>
      <c r="L17" s="438">
        <v>0</v>
      </c>
    </row>
    <row r="18" spans="1:12" ht="16.5" customHeight="1" x14ac:dyDescent="0.2">
      <c r="A18" s="258" t="s">
        <v>52</v>
      </c>
      <c r="B18" s="258"/>
      <c r="F18" s="442">
        <v>-17525086</v>
      </c>
      <c r="G18" s="435"/>
      <c r="H18" s="443">
        <v>-12835521</v>
      </c>
      <c r="I18" s="441"/>
      <c r="J18" s="444">
        <v>-71607184</v>
      </c>
      <c r="K18" s="441"/>
      <c r="L18" s="445">
        <v>-62843713</v>
      </c>
    </row>
    <row r="19" spans="1:12" ht="16.5" customHeight="1" x14ac:dyDescent="0.2">
      <c r="A19" s="253"/>
      <c r="B19" s="253"/>
      <c r="F19" s="446"/>
      <c r="J19" s="446"/>
    </row>
    <row r="20" spans="1:12" ht="16.5" customHeight="1" x14ac:dyDescent="0.2">
      <c r="A20" s="308" t="s">
        <v>53</v>
      </c>
      <c r="B20" s="258"/>
      <c r="F20" s="447">
        <f>SUM(F15:F19)</f>
        <v>3167516365</v>
      </c>
      <c r="G20" s="441"/>
      <c r="H20" s="355">
        <f>SUM(H15:H19)</f>
        <v>3006985606</v>
      </c>
      <c r="I20" s="441"/>
      <c r="J20" s="447">
        <f>SUM(J15:J19)</f>
        <v>22909664</v>
      </c>
      <c r="K20" s="441"/>
      <c r="L20" s="355">
        <f>SUM(L15:L19)</f>
        <v>22661855</v>
      </c>
    </row>
    <row r="21" spans="1:12" ht="16.5" customHeight="1" x14ac:dyDescent="0.2">
      <c r="A21" s="244" t="s">
        <v>254</v>
      </c>
      <c r="B21" s="258"/>
      <c r="F21" s="448">
        <v>5782047</v>
      </c>
      <c r="G21" s="441"/>
      <c r="H21" s="449">
        <v>-59418302</v>
      </c>
      <c r="I21" s="441"/>
      <c r="J21" s="437">
        <v>33723</v>
      </c>
      <c r="K21" s="441"/>
      <c r="L21" s="438">
        <v>38542</v>
      </c>
    </row>
    <row r="22" spans="1:12" ht="16.5" customHeight="1" x14ac:dyDescent="0.2">
      <c r="A22" s="244" t="s">
        <v>186</v>
      </c>
      <c r="B22" s="258"/>
      <c r="F22" s="437">
        <v>0</v>
      </c>
      <c r="G22" s="441"/>
      <c r="H22" s="449">
        <v>0</v>
      </c>
      <c r="I22" s="441"/>
      <c r="J22" s="437">
        <v>411349918</v>
      </c>
      <c r="K22" s="441"/>
      <c r="L22" s="438">
        <v>404999937</v>
      </c>
    </row>
    <row r="23" spans="1:12" ht="16.5" customHeight="1" x14ac:dyDescent="0.2">
      <c r="A23" s="258" t="s">
        <v>29</v>
      </c>
      <c r="B23" s="258"/>
      <c r="F23" s="442">
        <v>76363161</v>
      </c>
      <c r="G23" s="435"/>
      <c r="H23" s="443">
        <v>49924213</v>
      </c>
      <c r="I23" s="441"/>
      <c r="J23" s="444">
        <v>112222054</v>
      </c>
      <c r="K23" s="441"/>
      <c r="L23" s="445">
        <v>78396597</v>
      </c>
    </row>
    <row r="24" spans="1:12" ht="16.5" customHeight="1" x14ac:dyDescent="0.2">
      <c r="A24" s="258"/>
      <c r="B24" s="258"/>
      <c r="F24" s="447"/>
      <c r="G24" s="441"/>
      <c r="H24" s="355"/>
      <c r="I24" s="441"/>
      <c r="J24" s="447"/>
      <c r="K24" s="441"/>
      <c r="L24" s="355"/>
    </row>
    <row r="25" spans="1:12" ht="16.5" customHeight="1" x14ac:dyDescent="0.2">
      <c r="A25" s="308" t="s">
        <v>109</v>
      </c>
      <c r="B25" s="258"/>
      <c r="F25" s="450">
        <f>SUM(F20:F24)</f>
        <v>3249661573</v>
      </c>
      <c r="G25" s="441"/>
      <c r="H25" s="451">
        <f>SUM(H20:H24)</f>
        <v>2997491517</v>
      </c>
      <c r="I25" s="441"/>
      <c r="J25" s="450">
        <f>SUM(J20:J23)</f>
        <v>546515359</v>
      </c>
      <c r="K25" s="441"/>
      <c r="L25" s="451">
        <f>SUM(L20:L23)</f>
        <v>506096931</v>
      </c>
    </row>
    <row r="26" spans="1:12" ht="16.5" customHeight="1" x14ac:dyDescent="0.2">
      <c r="A26" s="253"/>
      <c r="B26" s="253"/>
      <c r="F26" s="446"/>
      <c r="J26" s="446"/>
    </row>
    <row r="27" spans="1:12" ht="16.5" customHeight="1" x14ac:dyDescent="0.2">
      <c r="A27" s="258" t="s">
        <v>30</v>
      </c>
      <c r="B27" s="258"/>
      <c r="F27" s="329">
        <v>-1068116807</v>
      </c>
      <c r="G27" s="356"/>
      <c r="H27" s="436">
        <v>-1105838753</v>
      </c>
      <c r="J27" s="437">
        <v>0</v>
      </c>
      <c r="K27" s="356"/>
      <c r="L27" s="438">
        <v>0</v>
      </c>
    </row>
    <row r="28" spans="1:12" ht="16.5" customHeight="1" x14ac:dyDescent="0.2">
      <c r="A28" s="258" t="s">
        <v>33</v>
      </c>
      <c r="B28" s="258"/>
      <c r="C28" s="2"/>
      <c r="F28" s="329">
        <v>-1204092940</v>
      </c>
      <c r="G28" s="356"/>
      <c r="H28" s="452">
        <v>-1019696378</v>
      </c>
      <c r="J28" s="453">
        <v>-43664462</v>
      </c>
      <c r="K28" s="356"/>
      <c r="L28" s="440">
        <v>-38042247</v>
      </c>
    </row>
    <row r="29" spans="1:12" ht="16.5" customHeight="1" x14ac:dyDescent="0.2">
      <c r="A29" s="454" t="s">
        <v>260</v>
      </c>
      <c r="B29" s="258"/>
      <c r="C29" s="2"/>
      <c r="F29" s="329"/>
      <c r="G29" s="356"/>
      <c r="H29" s="436"/>
      <c r="J29" s="437"/>
      <c r="K29" s="234"/>
      <c r="L29" s="234"/>
    </row>
    <row r="30" spans="1:12" ht="16.5" customHeight="1" x14ac:dyDescent="0.2">
      <c r="A30" s="454"/>
      <c r="B30" s="258" t="s">
        <v>261</v>
      </c>
      <c r="C30" s="2"/>
      <c r="F30" s="448">
        <v>-100300900</v>
      </c>
      <c r="G30" s="356"/>
      <c r="H30" s="449">
        <v>-52781701</v>
      </c>
      <c r="J30" s="437">
        <v>0</v>
      </c>
      <c r="K30" s="356"/>
      <c r="L30" s="438">
        <v>0</v>
      </c>
    </row>
    <row r="31" spans="1:12" ht="16.5" customHeight="1" x14ac:dyDescent="0.2">
      <c r="A31" s="258" t="s">
        <v>199</v>
      </c>
      <c r="B31" s="258"/>
      <c r="C31" s="2"/>
      <c r="F31" s="448">
        <v>-7743631</v>
      </c>
      <c r="G31" s="356"/>
      <c r="H31" s="449">
        <v>-7699562</v>
      </c>
      <c r="J31" s="437">
        <v>1610500</v>
      </c>
      <c r="K31" s="356"/>
      <c r="L31" s="438">
        <v>-2068396</v>
      </c>
    </row>
    <row r="32" spans="1:12" ht="16.5" customHeight="1" x14ac:dyDescent="0.2">
      <c r="A32" s="258" t="s">
        <v>31</v>
      </c>
      <c r="B32" s="258"/>
      <c r="C32" s="2"/>
      <c r="F32" s="448">
        <v>-144724695</v>
      </c>
      <c r="G32" s="357"/>
      <c r="H32" s="449">
        <v>-71375567</v>
      </c>
      <c r="I32" s="358"/>
      <c r="J32" s="437">
        <v>-47992459</v>
      </c>
      <c r="K32" s="357"/>
      <c r="L32" s="438">
        <v>-25741753</v>
      </c>
    </row>
    <row r="33" spans="1:12" ht="16.5" customHeight="1" x14ac:dyDescent="0.2">
      <c r="A33" s="258" t="s">
        <v>190</v>
      </c>
      <c r="B33" s="258"/>
      <c r="C33" s="2"/>
      <c r="F33" s="448"/>
      <c r="H33" s="449"/>
      <c r="J33" s="437"/>
      <c r="L33" s="438"/>
    </row>
    <row r="34" spans="1:12" ht="16.5" customHeight="1" x14ac:dyDescent="0.2">
      <c r="A34" s="258"/>
      <c r="B34" s="258" t="s">
        <v>197</v>
      </c>
      <c r="C34" s="2"/>
      <c r="F34" s="455">
        <v>353355084</v>
      </c>
      <c r="G34" s="356"/>
      <c r="H34" s="456">
        <v>159629242</v>
      </c>
      <c r="J34" s="457">
        <v>0</v>
      </c>
      <c r="K34" s="356"/>
      <c r="L34" s="458">
        <v>0</v>
      </c>
    </row>
    <row r="35" spans="1:12" ht="16.5" customHeight="1" x14ac:dyDescent="0.2">
      <c r="A35" s="258"/>
      <c r="B35" s="258"/>
      <c r="C35" s="2"/>
      <c r="F35" s="459"/>
      <c r="G35" s="356"/>
      <c r="H35" s="460"/>
      <c r="I35" s="358"/>
      <c r="J35" s="447"/>
      <c r="K35" s="357"/>
      <c r="L35" s="355"/>
    </row>
    <row r="36" spans="1:12" ht="16.5" customHeight="1" x14ac:dyDescent="0.2">
      <c r="A36" s="253" t="s">
        <v>125</v>
      </c>
      <c r="B36" s="253"/>
      <c r="C36" s="2"/>
      <c r="F36" s="447">
        <f>SUM(F25:F34)</f>
        <v>1078037684</v>
      </c>
      <c r="G36" s="356"/>
      <c r="H36" s="355">
        <f>SUM(H25:H34)</f>
        <v>899728798</v>
      </c>
      <c r="J36" s="447">
        <f>SUM(J25:J34)</f>
        <v>456468938</v>
      </c>
      <c r="K36" s="356"/>
      <c r="L36" s="355">
        <f>SUM(L25:L34)</f>
        <v>440244535</v>
      </c>
    </row>
    <row r="37" spans="1:12" ht="16.5" customHeight="1" x14ac:dyDescent="0.2">
      <c r="A37" s="258" t="s">
        <v>138</v>
      </c>
      <c r="B37" s="433"/>
      <c r="C37" s="2"/>
      <c r="D37" s="1">
        <v>22</v>
      </c>
      <c r="F37" s="455">
        <v>-29531558</v>
      </c>
      <c r="G37" s="358"/>
      <c r="H37" s="456">
        <v>-71498669</v>
      </c>
      <c r="J37" s="457">
        <v>-823437</v>
      </c>
      <c r="L37" s="458">
        <v>-1339912</v>
      </c>
    </row>
    <row r="38" spans="1:12" ht="16.5" customHeight="1" x14ac:dyDescent="0.2">
      <c r="A38" s="258"/>
      <c r="B38" s="258"/>
      <c r="C38" s="2"/>
      <c r="F38" s="447"/>
      <c r="G38" s="356"/>
      <c r="H38" s="355"/>
      <c r="J38" s="447"/>
      <c r="K38" s="356"/>
      <c r="L38" s="355"/>
    </row>
    <row r="39" spans="1:12" ht="16.5" customHeight="1" x14ac:dyDescent="0.2">
      <c r="A39" s="253" t="s">
        <v>126</v>
      </c>
      <c r="B39" s="258"/>
      <c r="C39" s="2"/>
      <c r="F39" s="461">
        <f>SUM(F36:F37)</f>
        <v>1048506126</v>
      </c>
      <c r="G39" s="358"/>
      <c r="H39" s="74">
        <f>SUM(H36:H37)</f>
        <v>828230129</v>
      </c>
      <c r="I39" s="358"/>
      <c r="J39" s="461">
        <f>SUM(J36:J37)</f>
        <v>455645501</v>
      </c>
      <c r="K39" s="358"/>
      <c r="L39" s="74">
        <f>SUM(L36:L37)</f>
        <v>438904623</v>
      </c>
    </row>
    <row r="40" spans="1:12" ht="16.5" customHeight="1" x14ac:dyDescent="0.2">
      <c r="A40" s="253"/>
      <c r="B40" s="258"/>
      <c r="C40" s="2"/>
      <c r="F40" s="358"/>
      <c r="G40" s="358"/>
      <c r="H40" s="358"/>
      <c r="I40" s="358"/>
      <c r="J40" s="358"/>
      <c r="K40" s="358"/>
      <c r="L40" s="358"/>
    </row>
    <row r="41" spans="1:12" ht="16.5" customHeight="1" x14ac:dyDescent="0.2">
      <c r="A41" s="253"/>
      <c r="B41" s="258"/>
      <c r="C41" s="2"/>
      <c r="F41" s="358"/>
      <c r="G41" s="358"/>
      <c r="H41" s="358"/>
      <c r="I41" s="358"/>
      <c r="J41" s="358"/>
      <c r="K41" s="358"/>
      <c r="L41" s="358"/>
    </row>
    <row r="42" spans="1:12" ht="16.5" customHeight="1" x14ac:dyDescent="0.2">
      <c r="A42" s="253"/>
      <c r="B42" s="258"/>
      <c r="C42" s="2"/>
      <c r="F42" s="358"/>
      <c r="G42" s="358"/>
      <c r="H42" s="358"/>
      <c r="I42" s="358"/>
      <c r="J42" s="358"/>
      <c r="K42" s="358"/>
      <c r="L42" s="358"/>
    </row>
    <row r="43" spans="1:12" ht="16.5" customHeight="1" x14ac:dyDescent="0.2">
      <c r="A43" s="253"/>
      <c r="B43" s="258"/>
      <c r="C43" s="2"/>
      <c r="F43" s="358"/>
      <c r="G43" s="358"/>
      <c r="H43" s="358"/>
      <c r="I43" s="358"/>
      <c r="J43" s="358"/>
      <c r="K43" s="358"/>
      <c r="L43" s="358"/>
    </row>
    <row r="44" spans="1:12" ht="16.5" customHeight="1" x14ac:dyDescent="0.2">
      <c r="A44" s="253"/>
      <c r="B44" s="258"/>
      <c r="C44" s="2"/>
      <c r="F44" s="358"/>
      <c r="G44" s="358"/>
      <c r="H44" s="358"/>
      <c r="I44" s="358"/>
      <c r="J44" s="358"/>
      <c r="K44" s="358"/>
      <c r="L44" s="358"/>
    </row>
    <row r="45" spans="1:12" ht="16.5" customHeight="1" x14ac:dyDescent="0.2">
      <c r="A45" s="253"/>
      <c r="B45" s="258"/>
      <c r="C45" s="2"/>
      <c r="F45" s="358"/>
      <c r="G45" s="358"/>
      <c r="H45" s="358"/>
      <c r="I45" s="358"/>
      <c r="J45" s="358"/>
      <c r="K45" s="358"/>
      <c r="L45" s="358"/>
    </row>
    <row r="46" spans="1:12" ht="11.25" customHeight="1" x14ac:dyDescent="0.2">
      <c r="A46" s="253"/>
      <c r="B46" s="258"/>
      <c r="C46" s="2"/>
      <c r="F46" s="358"/>
      <c r="H46" s="358"/>
      <c r="J46" s="358"/>
      <c r="L46" s="358"/>
    </row>
    <row r="47" spans="1:12" s="242" customFormat="1" ht="22.15" customHeight="1" x14ac:dyDescent="0.2">
      <c r="A47" s="240" t="str">
        <f>+'2-4'!A55</f>
        <v>The accompanying notes on pages 14 to 36 are an integral part of these consolidated and company financial information.</v>
      </c>
      <c r="B47" s="228"/>
      <c r="C47" s="146"/>
      <c r="D47" s="3"/>
      <c r="E47" s="225"/>
      <c r="F47" s="241"/>
      <c r="G47" s="241"/>
      <c r="H47" s="241"/>
      <c r="I47" s="74"/>
      <c r="J47" s="241"/>
      <c r="K47" s="241"/>
      <c r="L47" s="241"/>
    </row>
    <row r="48" spans="1:12" ht="16.5" customHeight="1" x14ac:dyDescent="0.2">
      <c r="A48" s="57" t="str">
        <f>+A1</f>
        <v>Eastern Polymer Group Public Company Limited</v>
      </c>
      <c r="B48" s="58"/>
      <c r="C48" s="59"/>
      <c r="E48" s="54"/>
      <c r="F48" s="233"/>
      <c r="G48" s="233"/>
      <c r="H48" s="233"/>
      <c r="I48" s="233"/>
      <c r="J48" s="233"/>
      <c r="K48" s="233"/>
      <c r="L48" s="233"/>
    </row>
    <row r="49" spans="1:12" ht="16.5" customHeight="1" x14ac:dyDescent="0.2">
      <c r="A49" s="57" t="s">
        <v>162</v>
      </c>
      <c r="B49" s="235"/>
      <c r="C49" s="236"/>
      <c r="D49" s="61"/>
      <c r="E49" s="63"/>
      <c r="F49" s="237"/>
      <c r="G49" s="237"/>
      <c r="H49" s="237"/>
      <c r="I49" s="237"/>
      <c r="J49" s="237"/>
      <c r="K49" s="237"/>
      <c r="L49" s="237"/>
    </row>
    <row r="50" spans="1:12" ht="16.5" customHeight="1" x14ac:dyDescent="0.2">
      <c r="A50" s="4" t="str">
        <f>+A3</f>
        <v>For the nine-month period ended 31 December 2023</v>
      </c>
      <c r="B50" s="221"/>
      <c r="C50" s="222"/>
      <c r="D50" s="3"/>
      <c r="E50" s="60"/>
      <c r="F50" s="239"/>
      <c r="G50" s="239"/>
      <c r="H50" s="239"/>
      <c r="I50" s="239"/>
      <c r="J50" s="239"/>
      <c r="K50" s="239"/>
      <c r="L50" s="239"/>
    </row>
    <row r="51" spans="1:12" ht="16.5" customHeight="1" x14ac:dyDescent="0.2">
      <c r="A51" s="227"/>
      <c r="B51" s="258"/>
      <c r="C51" s="2"/>
      <c r="F51" s="357"/>
      <c r="G51" s="356"/>
      <c r="H51" s="357"/>
      <c r="J51" s="357"/>
      <c r="K51" s="356"/>
      <c r="L51" s="357"/>
    </row>
    <row r="52" spans="1:12" ht="16.5" customHeight="1" x14ac:dyDescent="0.2">
      <c r="A52" s="227"/>
      <c r="B52" s="258"/>
      <c r="C52" s="2"/>
      <c r="F52" s="357"/>
      <c r="G52" s="356"/>
      <c r="H52" s="357"/>
      <c r="J52" s="357"/>
      <c r="K52" s="356"/>
      <c r="L52" s="357"/>
    </row>
    <row r="53" spans="1:12" ht="16.5" customHeight="1" x14ac:dyDescent="0.2">
      <c r="A53" s="235"/>
      <c r="B53" s="235"/>
      <c r="C53" s="236"/>
      <c r="D53" s="61"/>
      <c r="E53" s="63"/>
      <c r="F53" s="493" t="s">
        <v>0</v>
      </c>
      <c r="G53" s="493"/>
      <c r="H53" s="493"/>
      <c r="I53" s="428"/>
      <c r="J53" s="493" t="s">
        <v>136</v>
      </c>
      <c r="K53" s="493"/>
      <c r="L53" s="493"/>
    </row>
    <row r="54" spans="1:12" ht="16.5" customHeight="1" x14ac:dyDescent="0.2">
      <c r="A54" s="235"/>
      <c r="B54" s="235"/>
      <c r="C54" s="236"/>
      <c r="D54" s="61"/>
      <c r="E54" s="63"/>
      <c r="F54" s="492" t="s">
        <v>105</v>
      </c>
      <c r="G54" s="492"/>
      <c r="H54" s="492"/>
      <c r="I54" s="428"/>
      <c r="J54" s="492" t="s">
        <v>105</v>
      </c>
      <c r="K54" s="492"/>
      <c r="L54" s="492"/>
    </row>
    <row r="55" spans="1:12" ht="16.5" customHeight="1" x14ac:dyDescent="0.2">
      <c r="A55" s="427"/>
      <c r="B55" s="235"/>
      <c r="C55" s="236"/>
      <c r="D55" s="61"/>
      <c r="E55" s="63"/>
      <c r="F55" s="246" t="s">
        <v>153</v>
      </c>
      <c r="G55" s="487"/>
      <c r="H55" s="246" t="s">
        <v>153</v>
      </c>
      <c r="I55" s="247"/>
      <c r="J55" s="246" t="s">
        <v>153</v>
      </c>
      <c r="K55" s="487"/>
      <c r="L55" s="246" t="s">
        <v>153</v>
      </c>
    </row>
    <row r="56" spans="1:12" ht="16.5" customHeight="1" x14ac:dyDescent="0.2">
      <c r="A56" s="427"/>
      <c r="B56" s="235"/>
      <c r="C56" s="236"/>
      <c r="D56" s="61"/>
      <c r="E56" s="63"/>
      <c r="F56" s="429" t="s">
        <v>242</v>
      </c>
      <c r="G56" s="488"/>
      <c r="H56" s="429" t="s">
        <v>242</v>
      </c>
      <c r="I56" s="428"/>
      <c r="J56" s="429" t="s">
        <v>242</v>
      </c>
      <c r="K56" s="488"/>
      <c r="L56" s="429" t="s">
        <v>242</v>
      </c>
    </row>
    <row r="57" spans="1:12" ht="16.5" customHeight="1" x14ac:dyDescent="0.2">
      <c r="A57" s="427"/>
      <c r="B57" s="235"/>
      <c r="C57" s="236"/>
      <c r="D57" s="61"/>
      <c r="E57" s="63"/>
      <c r="F57" s="429" t="s">
        <v>210</v>
      </c>
      <c r="G57" s="488"/>
      <c r="H57" s="429" t="s">
        <v>193</v>
      </c>
      <c r="I57" s="428"/>
      <c r="J57" s="429" t="s">
        <v>210</v>
      </c>
      <c r="K57" s="488"/>
      <c r="L57" s="429" t="s">
        <v>193</v>
      </c>
    </row>
    <row r="58" spans="1:12" ht="16.5" customHeight="1" x14ac:dyDescent="0.2">
      <c r="D58" s="298"/>
      <c r="E58" s="250"/>
      <c r="F58" s="430" t="s">
        <v>10</v>
      </c>
      <c r="G58" s="488"/>
      <c r="H58" s="430" t="s">
        <v>10</v>
      </c>
      <c r="I58" s="428"/>
      <c r="J58" s="430" t="s">
        <v>10</v>
      </c>
      <c r="K58" s="488"/>
      <c r="L58" s="430" t="s">
        <v>10</v>
      </c>
    </row>
    <row r="59" spans="1:12" ht="16.5" customHeight="1" x14ac:dyDescent="0.2">
      <c r="A59" s="258"/>
      <c r="B59" s="258"/>
      <c r="C59" s="2"/>
      <c r="D59" s="61"/>
      <c r="F59" s="462"/>
      <c r="G59" s="356"/>
      <c r="H59" s="357"/>
      <c r="J59" s="462"/>
      <c r="K59" s="356"/>
      <c r="L59" s="357"/>
    </row>
    <row r="60" spans="1:12" s="227" customFormat="1" ht="16.5" customHeight="1" x14ac:dyDescent="0.2">
      <c r="A60" s="253" t="s">
        <v>96</v>
      </c>
      <c r="B60" s="258"/>
      <c r="C60" s="2"/>
      <c r="D60" s="1"/>
      <c r="F60" s="462"/>
      <c r="G60" s="356"/>
      <c r="H60" s="357"/>
      <c r="I60" s="73"/>
      <c r="J60" s="462"/>
      <c r="K60" s="356"/>
      <c r="L60" s="357"/>
    </row>
    <row r="61" spans="1:12" s="227" customFormat="1" ht="16.5" customHeight="1" x14ac:dyDescent="0.2">
      <c r="A61" s="258" t="s">
        <v>118</v>
      </c>
      <c r="B61" s="2"/>
      <c r="D61" s="1"/>
      <c r="F61" s="462"/>
      <c r="G61" s="356"/>
      <c r="H61" s="357"/>
      <c r="I61" s="73"/>
      <c r="J61" s="462"/>
      <c r="K61" s="356"/>
      <c r="L61" s="357"/>
    </row>
    <row r="62" spans="1:12" s="227" customFormat="1" ht="16.5" customHeight="1" x14ac:dyDescent="0.2">
      <c r="B62" s="258" t="s">
        <v>116</v>
      </c>
      <c r="D62" s="1"/>
      <c r="F62" s="462"/>
      <c r="G62" s="356"/>
      <c r="H62" s="357"/>
      <c r="I62" s="73"/>
      <c r="J62" s="462"/>
      <c r="K62" s="356"/>
      <c r="L62" s="357"/>
    </row>
    <row r="63" spans="1:12" s="227" customFormat="1" ht="16.5" customHeight="1" x14ac:dyDescent="0.2">
      <c r="B63" s="304" t="s">
        <v>117</v>
      </c>
      <c r="D63" s="1"/>
      <c r="F63" s="463">
        <v>8902689</v>
      </c>
      <c r="G63" s="356"/>
      <c r="H63" s="464">
        <v>-74906391</v>
      </c>
      <c r="I63" s="73"/>
      <c r="J63" s="437">
        <v>0</v>
      </c>
      <c r="K63" s="356"/>
      <c r="L63" s="460">
        <v>0</v>
      </c>
    </row>
    <row r="64" spans="1:12" s="227" customFormat="1" ht="16.5" customHeight="1" x14ac:dyDescent="0.2">
      <c r="B64" s="304" t="s">
        <v>255</v>
      </c>
      <c r="C64" s="258"/>
      <c r="F64" s="465"/>
      <c r="H64" s="466"/>
      <c r="J64" s="467"/>
    </row>
    <row r="65" spans="1:12" s="227" customFormat="1" ht="16.5" customHeight="1" x14ac:dyDescent="0.2">
      <c r="B65" s="304"/>
      <c r="C65" s="468" t="s">
        <v>198</v>
      </c>
      <c r="F65" s="465"/>
      <c r="H65" s="466"/>
      <c r="J65" s="467"/>
    </row>
    <row r="66" spans="1:12" ht="16.5" customHeight="1" x14ac:dyDescent="0.2">
      <c r="C66" s="227" t="s">
        <v>149</v>
      </c>
      <c r="F66" s="469">
        <v>-29477174</v>
      </c>
      <c r="G66" s="357"/>
      <c r="H66" s="486">
        <v>-20440708</v>
      </c>
      <c r="I66" s="356"/>
      <c r="J66" s="471">
        <v>0</v>
      </c>
      <c r="K66" s="356"/>
      <c r="L66" s="472">
        <v>0</v>
      </c>
    </row>
    <row r="67" spans="1:12" s="227" customFormat="1" ht="16.5" customHeight="1" x14ac:dyDescent="0.2">
      <c r="A67" s="258"/>
      <c r="B67" s="258"/>
      <c r="C67" s="2"/>
      <c r="D67" s="1"/>
      <c r="F67" s="447"/>
      <c r="G67" s="357"/>
      <c r="H67" s="355"/>
      <c r="I67" s="73"/>
      <c r="J67" s="447"/>
      <c r="K67" s="357"/>
      <c r="L67" s="355"/>
    </row>
    <row r="68" spans="1:12" s="227" customFormat="1" ht="16.5" customHeight="1" x14ac:dyDescent="0.2">
      <c r="A68" s="253" t="s">
        <v>248</v>
      </c>
      <c r="B68" s="258"/>
      <c r="C68" s="2"/>
      <c r="D68" s="1"/>
      <c r="F68" s="446"/>
      <c r="G68" s="73"/>
      <c r="H68" s="73"/>
      <c r="I68" s="73"/>
      <c r="J68" s="446"/>
      <c r="K68" s="73"/>
      <c r="L68" s="73"/>
    </row>
    <row r="69" spans="1:12" s="227" customFormat="1" ht="16.5" customHeight="1" x14ac:dyDescent="0.2">
      <c r="A69" s="253"/>
      <c r="B69" s="473" t="s">
        <v>106</v>
      </c>
      <c r="C69" s="2"/>
      <c r="D69" s="1"/>
      <c r="F69" s="474">
        <f>SUM(F63:F66)</f>
        <v>-20574485</v>
      </c>
      <c r="G69" s="356"/>
      <c r="H69" s="241">
        <f>SUM(H63:H66)</f>
        <v>-95347099</v>
      </c>
      <c r="I69" s="73"/>
      <c r="J69" s="471">
        <v>0</v>
      </c>
      <c r="K69" s="356"/>
      <c r="L69" s="241">
        <f>SUM(L63:L66)</f>
        <v>0</v>
      </c>
    </row>
    <row r="70" spans="1:12" s="227" customFormat="1" ht="16.5" customHeight="1" x14ac:dyDescent="0.2">
      <c r="A70" s="258"/>
      <c r="B70" s="258"/>
      <c r="C70" s="2"/>
      <c r="D70" s="1"/>
      <c r="F70" s="447"/>
      <c r="G70" s="357"/>
      <c r="H70" s="355"/>
      <c r="I70" s="73"/>
      <c r="J70" s="447"/>
      <c r="K70" s="357"/>
      <c r="L70" s="355"/>
    </row>
    <row r="71" spans="1:12" s="227" customFormat="1" ht="16.5" customHeight="1" thickBot="1" x14ac:dyDescent="0.25">
      <c r="A71" s="253" t="s">
        <v>107</v>
      </c>
      <c r="B71" s="258"/>
      <c r="C71" s="2"/>
      <c r="D71" s="1"/>
      <c r="F71" s="475">
        <f>+F39+F69</f>
        <v>1027931641</v>
      </c>
      <c r="G71" s="356"/>
      <c r="H71" s="476">
        <f>SUM(H39,H69)</f>
        <v>732883030</v>
      </c>
      <c r="I71" s="73"/>
      <c r="J71" s="475">
        <f>SUM(J39,J69)</f>
        <v>455645501</v>
      </c>
      <c r="K71" s="356"/>
      <c r="L71" s="476">
        <f>SUM(L39,L69)</f>
        <v>438904623</v>
      </c>
    </row>
    <row r="72" spans="1:12" s="227" customFormat="1" ht="16.5" customHeight="1" thickTop="1" x14ac:dyDescent="0.2">
      <c r="A72" s="258"/>
      <c r="B72" s="258"/>
      <c r="C72" s="2"/>
      <c r="D72" s="1"/>
      <c r="F72" s="462"/>
      <c r="G72" s="356"/>
      <c r="H72" s="357"/>
      <c r="I72" s="73"/>
      <c r="J72" s="462"/>
      <c r="K72" s="356"/>
      <c r="L72" s="357"/>
    </row>
    <row r="73" spans="1:12" s="227" customFormat="1" ht="16.5" customHeight="1" x14ac:dyDescent="0.2">
      <c r="A73" s="253" t="s">
        <v>32</v>
      </c>
      <c r="B73" s="253"/>
      <c r="C73" s="2"/>
      <c r="D73" s="1"/>
      <c r="F73" s="447"/>
      <c r="G73" s="356"/>
      <c r="H73" s="355"/>
      <c r="I73" s="73"/>
      <c r="J73" s="447"/>
      <c r="K73" s="356"/>
      <c r="L73" s="355"/>
    </row>
    <row r="74" spans="1:12" s="319" customFormat="1" ht="16.5" customHeight="1" x14ac:dyDescent="0.2">
      <c r="A74" s="477" t="s">
        <v>160</v>
      </c>
      <c r="B74" s="477"/>
      <c r="C74" s="478"/>
      <c r="D74" s="61"/>
      <c r="F74" s="463">
        <v>1033487620</v>
      </c>
      <c r="G74" s="357"/>
      <c r="H74" s="464">
        <v>826078920</v>
      </c>
      <c r="I74" s="358"/>
      <c r="J74" s="463">
        <f>J71</f>
        <v>455645501</v>
      </c>
      <c r="K74" s="357"/>
      <c r="L74" s="438">
        <v>438904623</v>
      </c>
    </row>
    <row r="75" spans="1:12" s="227" customFormat="1" ht="16.5" customHeight="1" x14ac:dyDescent="0.2">
      <c r="A75" s="258" t="s">
        <v>27</v>
      </c>
      <c r="B75" s="258"/>
      <c r="C75" s="2"/>
      <c r="D75" s="1"/>
      <c r="F75" s="442">
        <v>15018506</v>
      </c>
      <c r="G75" s="357"/>
      <c r="H75" s="443">
        <v>2151209</v>
      </c>
      <c r="I75" s="358"/>
      <c r="J75" s="479">
        <v>0</v>
      </c>
      <c r="K75" s="357"/>
      <c r="L75" s="472">
        <v>0</v>
      </c>
    </row>
    <row r="76" spans="1:12" s="227" customFormat="1" ht="16.5" customHeight="1" x14ac:dyDescent="0.2">
      <c r="A76" s="258"/>
      <c r="B76" s="258"/>
      <c r="C76" s="2"/>
      <c r="D76" s="1"/>
      <c r="F76" s="447"/>
      <c r="G76" s="357"/>
      <c r="H76" s="355"/>
      <c r="I76" s="73"/>
      <c r="J76" s="447"/>
      <c r="K76" s="357"/>
      <c r="L76" s="355"/>
    </row>
    <row r="77" spans="1:12" s="227" customFormat="1" ht="16.5" customHeight="1" thickBot="1" x14ac:dyDescent="0.25">
      <c r="B77" s="258"/>
      <c r="C77" s="2"/>
      <c r="D77" s="1"/>
      <c r="F77" s="480">
        <f>SUM(F74:F75)</f>
        <v>1048506126</v>
      </c>
      <c r="G77" s="357"/>
      <c r="H77" s="481">
        <f>SUM(H74:H75)</f>
        <v>828230129</v>
      </c>
      <c r="I77" s="358"/>
      <c r="J77" s="480">
        <f>SUM(J74:J75)</f>
        <v>455645501</v>
      </c>
      <c r="K77" s="357"/>
      <c r="L77" s="481">
        <f>SUM(L74:L75)</f>
        <v>438904623</v>
      </c>
    </row>
    <row r="78" spans="1:12" s="227" customFormat="1" ht="16.5" customHeight="1" thickTop="1" x14ac:dyDescent="0.2">
      <c r="A78" s="258"/>
      <c r="B78" s="258"/>
      <c r="C78" s="2"/>
      <c r="D78" s="1"/>
      <c r="F78" s="447"/>
      <c r="G78" s="356"/>
      <c r="H78" s="355"/>
      <c r="I78" s="73"/>
      <c r="J78" s="447"/>
      <c r="K78" s="356"/>
      <c r="L78" s="355"/>
    </row>
    <row r="79" spans="1:12" s="227" customFormat="1" ht="16.5" customHeight="1" x14ac:dyDescent="0.2">
      <c r="A79" s="253" t="s">
        <v>66</v>
      </c>
      <c r="B79" s="258"/>
      <c r="C79" s="2"/>
      <c r="D79" s="1"/>
      <c r="F79" s="447"/>
      <c r="G79" s="356"/>
      <c r="H79" s="355"/>
      <c r="I79" s="73"/>
      <c r="J79" s="447"/>
      <c r="K79" s="356"/>
      <c r="L79" s="355"/>
    </row>
    <row r="80" spans="1:12" s="227" customFormat="1" ht="16.5" customHeight="1" x14ac:dyDescent="0.2">
      <c r="A80" s="258" t="s">
        <v>160</v>
      </c>
      <c r="B80" s="258"/>
      <c r="C80" s="2"/>
      <c r="D80" s="1"/>
      <c r="F80" s="463">
        <v>1014529786</v>
      </c>
      <c r="G80" s="357"/>
      <c r="H80" s="464">
        <v>731059961</v>
      </c>
      <c r="I80" s="358"/>
      <c r="J80" s="463">
        <f>J77</f>
        <v>455645501</v>
      </c>
      <c r="K80" s="357"/>
      <c r="L80" s="438">
        <v>438904623</v>
      </c>
    </row>
    <row r="81" spans="1:12" s="227" customFormat="1" ht="16.5" customHeight="1" x14ac:dyDescent="0.2">
      <c r="A81" s="258" t="s">
        <v>27</v>
      </c>
      <c r="B81" s="258"/>
      <c r="C81" s="2"/>
      <c r="D81" s="1"/>
      <c r="F81" s="442">
        <v>13401855</v>
      </c>
      <c r="G81" s="357"/>
      <c r="H81" s="443">
        <v>1823069</v>
      </c>
      <c r="I81" s="358"/>
      <c r="J81" s="471">
        <v>0</v>
      </c>
      <c r="K81" s="357"/>
      <c r="L81" s="458">
        <v>0</v>
      </c>
    </row>
    <row r="82" spans="1:12" s="227" customFormat="1" ht="16.5" customHeight="1" x14ac:dyDescent="0.2">
      <c r="A82" s="258"/>
      <c r="B82" s="258"/>
      <c r="C82" s="2"/>
      <c r="D82" s="1"/>
      <c r="F82" s="447"/>
      <c r="G82" s="357"/>
      <c r="H82" s="355"/>
      <c r="I82" s="73"/>
      <c r="J82" s="447"/>
      <c r="K82" s="357"/>
      <c r="L82" s="355"/>
    </row>
    <row r="83" spans="1:12" s="227" customFormat="1" ht="16.5" customHeight="1" thickBot="1" x14ac:dyDescent="0.25">
      <c r="A83" s="258"/>
      <c r="B83" s="258"/>
      <c r="C83" s="2"/>
      <c r="D83" s="1"/>
      <c r="F83" s="475">
        <f>SUM(F80:F82)</f>
        <v>1027931641</v>
      </c>
      <c r="G83" s="356"/>
      <c r="H83" s="476">
        <f>SUM(H80:H82)</f>
        <v>732883030</v>
      </c>
      <c r="I83" s="73"/>
      <c r="J83" s="475">
        <f>SUM(J80:J82)</f>
        <v>455645501</v>
      </c>
      <c r="K83" s="356"/>
      <c r="L83" s="476">
        <f>SUM(L80:L82)</f>
        <v>438904623</v>
      </c>
    </row>
    <row r="84" spans="1:12" s="227" customFormat="1" ht="16.5" customHeight="1" thickTop="1" x14ac:dyDescent="0.2">
      <c r="A84" s="258"/>
      <c r="B84" s="258"/>
      <c r="C84" s="2"/>
      <c r="D84" s="1"/>
      <c r="F84" s="447"/>
      <c r="G84" s="356"/>
      <c r="H84" s="355"/>
      <c r="I84" s="73"/>
      <c r="J84" s="447"/>
      <c r="K84" s="356"/>
      <c r="L84" s="355"/>
    </row>
    <row r="85" spans="1:12" s="227" customFormat="1" ht="16.5" customHeight="1" x14ac:dyDescent="0.2">
      <c r="A85" s="258"/>
      <c r="B85" s="258"/>
      <c r="C85" s="2"/>
      <c r="D85" s="1"/>
      <c r="F85" s="447"/>
      <c r="G85" s="356"/>
      <c r="H85" s="355"/>
      <c r="I85" s="73"/>
      <c r="J85" s="447"/>
      <c r="K85" s="356"/>
      <c r="L85" s="355"/>
    </row>
    <row r="86" spans="1:12" s="227" customFormat="1" ht="16.5" customHeight="1" x14ac:dyDescent="0.2">
      <c r="A86" s="253" t="s">
        <v>161</v>
      </c>
      <c r="B86" s="253"/>
      <c r="C86" s="2"/>
      <c r="D86" s="1"/>
      <c r="F86" s="447"/>
      <c r="G86" s="356"/>
      <c r="H86" s="355"/>
      <c r="I86" s="73"/>
      <c r="J86" s="447"/>
      <c r="K86" s="356"/>
      <c r="L86" s="355"/>
    </row>
    <row r="87" spans="1:12" s="227" customFormat="1" ht="16.5" customHeight="1" x14ac:dyDescent="0.2">
      <c r="A87" s="253"/>
      <c r="B87" s="253" t="s">
        <v>110</v>
      </c>
      <c r="C87" s="2"/>
      <c r="D87" s="1"/>
      <c r="F87" s="447"/>
      <c r="G87" s="356"/>
      <c r="H87" s="355"/>
      <c r="I87" s="73"/>
      <c r="J87" s="447"/>
      <c r="K87" s="356"/>
      <c r="L87" s="355"/>
    </row>
    <row r="88" spans="1:12" s="227" customFormat="1" ht="16.5" customHeight="1" x14ac:dyDescent="0.2">
      <c r="A88" s="258"/>
      <c r="B88" s="258"/>
      <c r="C88" s="2"/>
      <c r="D88" s="1"/>
      <c r="F88" s="447"/>
      <c r="G88" s="357"/>
      <c r="H88" s="355"/>
      <c r="I88" s="73"/>
      <c r="J88" s="447"/>
      <c r="K88" s="357"/>
      <c r="L88" s="355"/>
    </row>
    <row r="89" spans="1:12" s="227" customFormat="1" ht="16.5" customHeight="1" thickBot="1" x14ac:dyDescent="0.25">
      <c r="A89" s="258" t="s">
        <v>54</v>
      </c>
      <c r="B89" s="258"/>
      <c r="C89" s="359"/>
      <c r="D89" s="360"/>
      <c r="E89" s="359"/>
      <c r="F89" s="482">
        <f>F74/2800000000</f>
        <v>0.36910272142857142</v>
      </c>
      <c r="G89" s="483"/>
      <c r="H89" s="484">
        <v>0.29499999999999998</v>
      </c>
      <c r="I89" s="485"/>
      <c r="J89" s="482">
        <f>J74/2800000000</f>
        <v>0.16273053607142857</v>
      </c>
      <c r="K89" s="483"/>
      <c r="L89" s="484">
        <v>0.157</v>
      </c>
    </row>
    <row r="90" spans="1:12" s="227" customFormat="1" ht="16.5" customHeight="1" thickTop="1" x14ac:dyDescent="0.2">
      <c r="A90" s="258"/>
      <c r="B90" s="258"/>
      <c r="C90" s="359"/>
      <c r="D90" s="360"/>
      <c r="E90" s="359"/>
      <c r="F90" s="357"/>
      <c r="G90" s="356"/>
      <c r="H90" s="357"/>
      <c r="I90" s="73"/>
      <c r="J90" s="355"/>
      <c r="K90" s="356"/>
      <c r="L90" s="355"/>
    </row>
    <row r="91" spans="1:12" s="227" customFormat="1" ht="16.5" customHeight="1" x14ac:dyDescent="0.2">
      <c r="A91" s="258"/>
      <c r="B91" s="258"/>
      <c r="C91" s="2"/>
      <c r="D91" s="1"/>
      <c r="F91" s="355"/>
      <c r="G91" s="357"/>
      <c r="H91" s="355"/>
      <c r="I91" s="73"/>
      <c r="J91" s="355"/>
      <c r="K91" s="357"/>
      <c r="L91" s="355"/>
    </row>
    <row r="92" spans="1:12" ht="16.5" customHeight="1" x14ac:dyDescent="0.2">
      <c r="A92" s="258"/>
      <c r="B92" s="258"/>
      <c r="C92" s="2"/>
      <c r="F92" s="357"/>
      <c r="G92" s="356"/>
      <c r="H92" s="357"/>
      <c r="J92" s="357"/>
      <c r="K92" s="356"/>
      <c r="L92" s="357"/>
    </row>
    <row r="93" spans="1:12" ht="11.25" customHeight="1" x14ac:dyDescent="0.2">
      <c r="A93" s="258"/>
      <c r="B93" s="258"/>
      <c r="C93" s="2"/>
      <c r="F93" s="357"/>
      <c r="G93" s="356"/>
      <c r="H93" s="357"/>
      <c r="J93" s="357"/>
      <c r="K93" s="356"/>
      <c r="L93" s="357"/>
    </row>
    <row r="94" spans="1:12" s="242" customFormat="1" ht="22.15" customHeight="1" x14ac:dyDescent="0.2">
      <c r="A94" s="243" t="str">
        <f>A47</f>
        <v>The accompanying notes on pages 14 to 36 are an integral part of these consolidated and company financial information.</v>
      </c>
      <c r="B94" s="228"/>
      <c r="C94" s="146"/>
      <c r="D94" s="3"/>
      <c r="E94" s="225"/>
      <c r="F94" s="241"/>
      <c r="G94" s="74"/>
      <c r="H94" s="241"/>
      <c r="I94" s="74"/>
      <c r="J94" s="241"/>
      <c r="K94" s="241"/>
      <c r="L94" s="241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7" max="11" man="1"/>
  </rowBreaks>
  <ignoredErrors>
    <ignoredError sqref="F57:L57 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50"/>
  <sheetViews>
    <sheetView topLeftCell="B1" zoomScale="115" zoomScaleNormal="115" zoomScaleSheetLayoutView="100" workbookViewId="0">
      <selection activeCell="X2" sqref="X1:X2"/>
    </sheetView>
  </sheetViews>
  <sheetFormatPr defaultColWidth="9.28515625" defaultRowHeight="16.5" customHeight="1" x14ac:dyDescent="0.15"/>
  <cols>
    <col min="1" max="1" width="1" style="91" customWidth="1"/>
    <col min="2" max="2" width="26.42578125" style="91" customWidth="1"/>
    <col min="3" max="4" width="4.42578125" style="91" customWidth="1"/>
    <col min="5" max="5" width="0.7109375" style="91" customWidth="1"/>
    <col min="6" max="6" width="11" style="96" customWidth="1"/>
    <col min="7" max="7" width="0.7109375" style="96" customWidth="1"/>
    <col min="8" max="8" width="12" style="96" bestFit="1" customWidth="1"/>
    <col min="9" max="9" width="0.7109375" style="96" customWidth="1"/>
    <col min="10" max="10" width="10.7109375" style="96" customWidth="1"/>
    <col min="11" max="11" width="0.7109375" style="96" customWidth="1"/>
    <col min="12" max="12" width="11.28515625" style="96" customWidth="1"/>
    <col min="13" max="13" width="0.7109375" style="96" customWidth="1"/>
    <col min="14" max="14" width="13.7109375" style="96" customWidth="1"/>
    <col min="15" max="15" width="0.7109375" style="96" customWidth="1"/>
    <col min="16" max="16" width="11.42578125" style="96" customWidth="1"/>
    <col min="17" max="17" width="0.7109375" style="96" customWidth="1"/>
    <col min="18" max="18" width="11.42578125" style="96" customWidth="1"/>
    <col min="19" max="19" width="0.7109375" style="96" customWidth="1"/>
    <col min="20" max="20" width="10.42578125" style="96" customWidth="1"/>
    <col min="21" max="21" width="0.7109375" style="96" customWidth="1"/>
    <col min="22" max="22" width="12.7109375" style="96" customWidth="1"/>
    <col min="23" max="23" width="0.7109375" style="96" customWidth="1"/>
    <col min="24" max="24" width="10.28515625" style="96" customWidth="1"/>
    <col min="25" max="25" width="0.7109375" style="96" customWidth="1"/>
    <col min="26" max="26" width="11.42578125" style="96" customWidth="1"/>
    <col min="27" max="27" width="0.7109375" style="96" customWidth="1"/>
    <col min="28" max="28" width="9.28515625" style="96" customWidth="1"/>
    <col min="29" max="29" width="0.7109375" style="96" customWidth="1"/>
    <col min="30" max="30" width="11" style="96" customWidth="1"/>
    <col min="31" max="16384" width="9.28515625" style="187"/>
  </cols>
  <sheetData>
    <row r="1" spans="1:30" ht="16.5" customHeight="1" x14ac:dyDescent="0.15">
      <c r="A1" s="64" t="s">
        <v>47</v>
      </c>
      <c r="B1" s="64"/>
      <c r="C1" s="64"/>
      <c r="D1" s="64"/>
      <c r="E1" s="3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5"/>
      <c r="R1" s="95"/>
      <c r="S1" s="95"/>
      <c r="T1" s="95"/>
      <c r="U1" s="95"/>
      <c r="V1" s="95"/>
      <c r="W1" s="95"/>
      <c r="X1" s="95"/>
      <c r="Y1" s="95"/>
      <c r="Z1" s="92"/>
      <c r="AA1" s="92"/>
      <c r="AC1" s="95"/>
      <c r="AD1" s="95"/>
    </row>
    <row r="2" spans="1:30" ht="16.5" customHeight="1" x14ac:dyDescent="0.15">
      <c r="A2" s="65" t="s">
        <v>163</v>
      </c>
      <c r="B2" s="65"/>
      <c r="C2" s="65"/>
      <c r="D2" s="65"/>
      <c r="E2" s="3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5"/>
      <c r="R2" s="95"/>
      <c r="S2" s="95"/>
      <c r="T2" s="95"/>
      <c r="U2" s="95"/>
      <c r="V2" s="95"/>
      <c r="W2" s="95"/>
      <c r="X2" s="95"/>
      <c r="Y2" s="95"/>
      <c r="Z2" s="92"/>
      <c r="AA2" s="92"/>
      <c r="AC2" s="95"/>
      <c r="AD2" s="95"/>
    </row>
    <row r="3" spans="1:30" ht="16.5" customHeight="1" x14ac:dyDescent="0.15">
      <c r="A3" s="211" t="str">
        <f>'P&amp;L 7-8(9m)'!A3</f>
        <v>For the nine-month period ended 31 December 2023</v>
      </c>
      <c r="B3" s="66"/>
      <c r="C3" s="66"/>
      <c r="D3" s="66"/>
      <c r="E3" s="393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5"/>
      <c r="AC3" s="394"/>
      <c r="AD3" s="394"/>
    </row>
    <row r="4" spans="1:30" ht="15" customHeight="1" x14ac:dyDescent="0.15">
      <c r="A4" s="48"/>
      <c r="B4" s="48"/>
      <c r="C4" s="48"/>
      <c r="D4" s="48"/>
      <c r="E4" s="363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C4" s="92"/>
      <c r="AD4" s="92"/>
    </row>
    <row r="5" spans="1:30" ht="15" customHeight="1" x14ac:dyDescent="0.15">
      <c r="A5" s="48"/>
      <c r="B5" s="48"/>
      <c r="C5" s="48"/>
      <c r="D5" s="48"/>
      <c r="E5" s="363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C5" s="92"/>
      <c r="AD5" s="92"/>
    </row>
    <row r="6" spans="1:30" ht="15" customHeight="1" x14ac:dyDescent="0.15">
      <c r="A6" s="48"/>
      <c r="B6" s="48"/>
      <c r="C6" s="48"/>
      <c r="D6" s="48"/>
      <c r="E6" s="363"/>
      <c r="F6" s="495" t="s">
        <v>173</v>
      </c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</row>
    <row r="7" spans="1:30" ht="15" customHeight="1" x14ac:dyDescent="0.15">
      <c r="A7" s="48"/>
      <c r="B7" s="48"/>
      <c r="C7" s="48"/>
      <c r="D7" s="48"/>
      <c r="E7" s="49"/>
      <c r="F7" s="496" t="s">
        <v>245</v>
      </c>
      <c r="G7" s="496"/>
      <c r="H7" s="496"/>
      <c r="I7" s="496"/>
      <c r="J7" s="496"/>
      <c r="K7" s="496"/>
      <c r="L7" s="496"/>
      <c r="M7" s="496"/>
      <c r="N7" s="496"/>
      <c r="O7" s="496"/>
      <c r="P7" s="496"/>
      <c r="Q7" s="496"/>
      <c r="R7" s="496"/>
      <c r="S7" s="496"/>
      <c r="T7" s="496"/>
      <c r="U7" s="496"/>
      <c r="V7" s="496"/>
      <c r="W7" s="496"/>
      <c r="X7" s="496"/>
      <c r="Y7" s="496"/>
      <c r="Z7" s="496"/>
      <c r="AA7" s="496"/>
      <c r="AB7" s="496"/>
      <c r="AC7" s="496"/>
      <c r="AD7" s="496"/>
    </row>
    <row r="8" spans="1:30" ht="15" customHeight="1" x14ac:dyDescent="0.15">
      <c r="A8" s="48"/>
      <c r="B8" s="48"/>
      <c r="C8" s="48"/>
      <c r="D8" s="48"/>
      <c r="E8" s="49"/>
      <c r="F8" s="495" t="s">
        <v>34</v>
      </c>
      <c r="G8" s="495"/>
      <c r="H8" s="495"/>
      <c r="I8" s="495"/>
      <c r="J8" s="495"/>
      <c r="K8" s="495"/>
      <c r="L8" s="495"/>
      <c r="M8" s="495"/>
      <c r="N8" s="495"/>
      <c r="O8" s="495"/>
      <c r="P8" s="495"/>
      <c r="Q8" s="495"/>
      <c r="R8" s="495"/>
      <c r="S8" s="495"/>
      <c r="T8" s="495"/>
      <c r="U8" s="495"/>
      <c r="V8" s="495"/>
      <c r="W8" s="495"/>
      <c r="X8" s="495"/>
      <c r="Y8" s="495"/>
      <c r="Z8" s="495"/>
      <c r="AA8" s="88"/>
      <c r="AB8" s="88"/>
      <c r="AC8" s="88"/>
      <c r="AD8" s="88"/>
    </row>
    <row r="9" spans="1:30" ht="15" customHeight="1" x14ac:dyDescent="0.15">
      <c r="A9" s="48"/>
      <c r="B9" s="48"/>
      <c r="C9" s="48"/>
      <c r="D9" s="48"/>
      <c r="E9" s="49"/>
      <c r="F9" s="88"/>
      <c r="G9" s="88"/>
      <c r="H9" s="89"/>
      <c r="I9" s="88"/>
      <c r="J9" s="89"/>
      <c r="K9" s="89"/>
      <c r="L9" s="89"/>
      <c r="M9" s="89"/>
      <c r="N9" s="89"/>
      <c r="O9" s="89"/>
      <c r="P9" s="89"/>
      <c r="Q9" s="89"/>
      <c r="R9" s="89"/>
      <c r="S9" s="89"/>
      <c r="T9" s="494" t="s">
        <v>132</v>
      </c>
      <c r="U9" s="494"/>
      <c r="V9" s="494"/>
      <c r="W9" s="494"/>
      <c r="X9" s="494"/>
      <c r="Y9" s="88"/>
      <c r="Z9" s="88"/>
      <c r="AA9" s="88"/>
      <c r="AB9" s="88"/>
      <c r="AC9" s="88"/>
      <c r="AD9" s="88"/>
    </row>
    <row r="10" spans="1:30" ht="15" customHeight="1" x14ac:dyDescent="0.15">
      <c r="A10" s="90"/>
      <c r="B10" s="90"/>
      <c r="C10" s="90"/>
      <c r="D10" s="90"/>
      <c r="F10" s="92"/>
      <c r="G10" s="93"/>
      <c r="H10" s="92"/>
      <c r="I10" s="93"/>
      <c r="J10" s="94"/>
      <c r="K10" s="94"/>
      <c r="L10" s="94"/>
      <c r="M10" s="94"/>
      <c r="N10" s="94"/>
      <c r="O10" s="94"/>
      <c r="P10" s="94"/>
      <c r="Q10" s="88"/>
      <c r="R10" s="88"/>
      <c r="S10" s="88"/>
      <c r="T10" s="494" t="s">
        <v>96</v>
      </c>
      <c r="U10" s="494"/>
      <c r="V10" s="494"/>
      <c r="W10" s="88"/>
      <c r="X10" s="93"/>
      <c r="Y10" s="88"/>
      <c r="Z10" s="92"/>
      <c r="AA10" s="95"/>
      <c r="AC10" s="93"/>
      <c r="AD10" s="95"/>
    </row>
    <row r="11" spans="1:30" ht="15" customHeight="1" x14ac:dyDescent="0.15">
      <c r="A11" s="90"/>
      <c r="B11" s="90"/>
      <c r="C11" s="90"/>
      <c r="D11" s="90"/>
      <c r="F11" s="98"/>
      <c r="G11" s="98"/>
      <c r="H11" s="88"/>
      <c r="I11" s="98"/>
      <c r="J11" s="495" t="s">
        <v>43</v>
      </c>
      <c r="K11" s="495"/>
      <c r="L11" s="495"/>
      <c r="M11" s="495"/>
      <c r="N11" s="495"/>
      <c r="O11" s="88"/>
      <c r="P11" s="93" t="s">
        <v>86</v>
      </c>
      <c r="Q11" s="88"/>
      <c r="R11" s="88"/>
      <c r="S11" s="88"/>
      <c r="T11" s="88"/>
      <c r="U11" s="88"/>
      <c r="V11" s="97" t="s">
        <v>100</v>
      </c>
      <c r="W11" s="88"/>
      <c r="X11" s="97"/>
      <c r="Y11" s="88"/>
      <c r="Z11" s="95"/>
      <c r="AA11" s="98"/>
      <c r="AC11" s="93"/>
      <c r="AD11" s="95"/>
    </row>
    <row r="12" spans="1:30" ht="15" customHeight="1" x14ac:dyDescent="0.15">
      <c r="A12" s="90"/>
      <c r="B12" s="90"/>
      <c r="C12" s="90"/>
      <c r="D12" s="90"/>
      <c r="F12" s="98" t="s">
        <v>44</v>
      </c>
      <c r="G12" s="98"/>
      <c r="H12" s="88"/>
      <c r="I12" s="98"/>
      <c r="J12" s="88"/>
      <c r="K12" s="88"/>
      <c r="L12" s="88"/>
      <c r="M12" s="88"/>
      <c r="N12" s="93" t="s">
        <v>83</v>
      </c>
      <c r="O12" s="88"/>
      <c r="P12" s="93" t="s">
        <v>67</v>
      </c>
      <c r="Q12" s="88"/>
      <c r="R12" s="209" t="s">
        <v>177</v>
      </c>
      <c r="S12" s="88"/>
      <c r="T12" s="88"/>
      <c r="U12" s="88"/>
      <c r="V12" s="97" t="s">
        <v>97</v>
      </c>
      <c r="W12" s="88"/>
      <c r="X12" s="97"/>
      <c r="Y12" s="88"/>
      <c r="Z12" s="95"/>
      <c r="AA12" s="98"/>
      <c r="AC12" s="93"/>
      <c r="AD12" s="95"/>
    </row>
    <row r="13" spans="1:30" ht="15" customHeight="1" x14ac:dyDescent="0.15">
      <c r="A13" s="90"/>
      <c r="B13" s="90"/>
      <c r="C13" s="90"/>
      <c r="D13" s="90"/>
      <c r="F13" s="98" t="s">
        <v>45</v>
      </c>
      <c r="G13" s="98"/>
      <c r="I13" s="98"/>
      <c r="J13" s="105"/>
      <c r="K13" s="92"/>
      <c r="L13" s="105"/>
      <c r="M13" s="105"/>
      <c r="N13" s="93" t="s">
        <v>139</v>
      </c>
      <c r="P13" s="93" t="s">
        <v>68</v>
      </c>
      <c r="Q13" s="93"/>
      <c r="R13" s="209" t="s">
        <v>178</v>
      </c>
      <c r="S13" s="93"/>
      <c r="T13" s="97"/>
      <c r="V13" s="93" t="s">
        <v>102</v>
      </c>
      <c r="X13" s="97" t="s">
        <v>73</v>
      </c>
      <c r="Z13" s="93" t="s">
        <v>18</v>
      </c>
      <c r="AA13" s="93"/>
      <c r="AB13" s="93" t="s">
        <v>55</v>
      </c>
      <c r="AC13" s="93"/>
    </row>
    <row r="14" spans="1:30" ht="15" customHeight="1" x14ac:dyDescent="0.15">
      <c r="A14" s="90"/>
      <c r="B14" s="90"/>
      <c r="C14" s="90"/>
      <c r="D14" s="214"/>
      <c r="F14" s="98" t="s">
        <v>56</v>
      </c>
      <c r="G14" s="98"/>
      <c r="H14" s="93" t="s">
        <v>114</v>
      </c>
      <c r="I14" s="98"/>
      <c r="J14" s="93" t="s">
        <v>57</v>
      </c>
      <c r="K14" s="95"/>
      <c r="L14" s="93"/>
      <c r="M14" s="93"/>
      <c r="N14" s="97" t="s">
        <v>122</v>
      </c>
      <c r="O14" s="93"/>
      <c r="P14" s="93" t="s">
        <v>87</v>
      </c>
      <c r="Q14" s="93"/>
      <c r="R14" s="209" t="s">
        <v>179</v>
      </c>
      <c r="S14" s="93"/>
      <c r="T14" s="93" t="s">
        <v>36</v>
      </c>
      <c r="U14" s="93"/>
      <c r="V14" s="93" t="s">
        <v>147</v>
      </c>
      <c r="W14" s="93"/>
      <c r="X14" s="97" t="s">
        <v>72</v>
      </c>
      <c r="Y14" s="93"/>
      <c r="Z14" s="93" t="s">
        <v>58</v>
      </c>
      <c r="AA14" s="93"/>
      <c r="AB14" s="93" t="s">
        <v>59</v>
      </c>
      <c r="AC14" s="93"/>
      <c r="AD14" s="93" t="s">
        <v>18</v>
      </c>
    </row>
    <row r="15" spans="1:30" ht="15" customHeight="1" x14ac:dyDescent="0.15">
      <c r="A15" s="90"/>
      <c r="B15" s="90"/>
      <c r="C15" s="90"/>
      <c r="D15" s="214"/>
      <c r="E15" s="208"/>
      <c r="F15" s="99" t="s">
        <v>35</v>
      </c>
      <c r="G15" s="93"/>
      <c r="H15" s="99" t="s">
        <v>35</v>
      </c>
      <c r="I15" s="93"/>
      <c r="J15" s="99" t="s">
        <v>60</v>
      </c>
      <c r="K15" s="92"/>
      <c r="L15" s="99" t="s">
        <v>26</v>
      </c>
      <c r="M15" s="93"/>
      <c r="N15" s="99" t="s">
        <v>121</v>
      </c>
      <c r="O15" s="93"/>
      <c r="P15" s="99" t="s">
        <v>82</v>
      </c>
      <c r="R15" s="210" t="s">
        <v>180</v>
      </c>
      <c r="T15" s="99" t="s">
        <v>61</v>
      </c>
      <c r="U15" s="93"/>
      <c r="V15" s="99" t="s">
        <v>146</v>
      </c>
      <c r="W15" s="93"/>
      <c r="X15" s="99" t="s">
        <v>71</v>
      </c>
      <c r="Y15" s="93"/>
      <c r="Z15" s="99" t="s">
        <v>62</v>
      </c>
      <c r="AA15" s="93"/>
      <c r="AB15" s="99" t="s">
        <v>37</v>
      </c>
      <c r="AD15" s="99" t="s">
        <v>71</v>
      </c>
    </row>
    <row r="16" spans="1:30" ht="4.1500000000000004" customHeight="1" x14ac:dyDescent="0.15">
      <c r="A16" s="90"/>
      <c r="B16" s="90"/>
      <c r="C16" s="90"/>
      <c r="D16" s="214"/>
      <c r="F16" s="93"/>
      <c r="G16" s="93"/>
      <c r="H16" s="93"/>
      <c r="I16" s="93"/>
      <c r="J16" s="93"/>
      <c r="K16" s="92"/>
      <c r="L16" s="93"/>
      <c r="M16" s="93"/>
      <c r="N16" s="93"/>
      <c r="O16" s="93"/>
      <c r="P16" s="93"/>
      <c r="T16" s="93"/>
      <c r="U16" s="93"/>
      <c r="V16" s="93"/>
      <c r="W16" s="93"/>
      <c r="X16" s="93"/>
      <c r="Y16" s="93"/>
      <c r="Z16" s="93"/>
      <c r="AA16" s="93"/>
      <c r="AB16" s="93"/>
      <c r="AD16" s="93"/>
    </row>
    <row r="17" spans="1:30" ht="15" customHeight="1" x14ac:dyDescent="0.15">
      <c r="A17" s="47" t="s">
        <v>195</v>
      </c>
      <c r="B17" s="50"/>
      <c r="C17" s="50"/>
      <c r="D17" s="214"/>
      <c r="F17" s="101">
        <v>2800000000</v>
      </c>
      <c r="G17" s="101"/>
      <c r="H17" s="101">
        <v>3274182000</v>
      </c>
      <c r="I17" s="101"/>
      <c r="J17" s="101">
        <v>280000000</v>
      </c>
      <c r="K17" s="101"/>
      <c r="L17" s="101">
        <v>4856357497</v>
      </c>
      <c r="M17" s="101"/>
      <c r="N17" s="101">
        <v>-27785754</v>
      </c>
      <c r="O17" s="101"/>
      <c r="P17" s="101">
        <v>701719893</v>
      </c>
      <c r="Q17" s="340"/>
      <c r="R17" s="101">
        <v>-6197998</v>
      </c>
      <c r="S17" s="340"/>
      <c r="T17" s="101">
        <v>-67967865</v>
      </c>
      <c r="U17" s="101"/>
      <c r="V17" s="101">
        <v>-24837179</v>
      </c>
      <c r="W17" s="101"/>
      <c r="X17" s="101">
        <f>SUM(T17:V17)</f>
        <v>-92805044</v>
      </c>
      <c r="Y17" s="340"/>
      <c r="Z17" s="101">
        <f>SUM(F17:R17,X17)</f>
        <v>11785470594</v>
      </c>
      <c r="AA17" s="340"/>
      <c r="AB17" s="101">
        <v>26919165</v>
      </c>
      <c r="AC17" s="340"/>
      <c r="AD17" s="101">
        <f>SUM(Z17:AB17)</f>
        <v>11812389759</v>
      </c>
    </row>
    <row r="18" spans="1:30" ht="15" customHeight="1" x14ac:dyDescent="0.15">
      <c r="A18" s="47" t="s">
        <v>133</v>
      </c>
      <c r="B18" s="47"/>
      <c r="C18" s="47"/>
      <c r="D18" s="214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101"/>
      <c r="Y18" s="341"/>
      <c r="Z18" s="204"/>
      <c r="AA18" s="341"/>
      <c r="AB18" s="342"/>
      <c r="AC18" s="341"/>
      <c r="AD18" s="341"/>
    </row>
    <row r="19" spans="1:30" ht="15" customHeight="1" x14ac:dyDescent="0.15">
      <c r="A19" s="91" t="s">
        <v>200</v>
      </c>
      <c r="D19" s="214"/>
      <c r="E19" s="215"/>
      <c r="F19" s="202"/>
      <c r="G19" s="203"/>
      <c r="H19" s="202"/>
      <c r="I19" s="204"/>
      <c r="J19" s="202"/>
      <c r="K19" s="205"/>
      <c r="L19" s="206"/>
      <c r="M19" s="206"/>
      <c r="N19" s="202"/>
      <c r="O19" s="207"/>
      <c r="P19" s="202"/>
      <c r="Q19" s="207"/>
      <c r="R19" s="202"/>
      <c r="S19" s="207"/>
      <c r="T19" s="202"/>
      <c r="U19" s="207"/>
      <c r="V19" s="202"/>
      <c r="W19" s="205"/>
      <c r="X19" s="343"/>
      <c r="Y19" s="205"/>
      <c r="Z19" s="101"/>
      <c r="AA19" s="207"/>
      <c r="AB19" s="206"/>
      <c r="AC19" s="186"/>
      <c r="AD19" s="101"/>
    </row>
    <row r="20" spans="1:30" ht="15" customHeight="1" x14ac:dyDescent="0.15">
      <c r="B20" s="91" t="s">
        <v>201</v>
      </c>
      <c r="D20" s="214"/>
      <c r="E20" s="215"/>
      <c r="F20" s="344">
        <v>0</v>
      </c>
      <c r="G20" s="203"/>
      <c r="H20" s="344">
        <v>0</v>
      </c>
      <c r="I20" s="204"/>
      <c r="J20" s="344">
        <v>0</v>
      </c>
      <c r="K20" s="205"/>
      <c r="L20" s="344">
        <v>0</v>
      </c>
      <c r="M20" s="206"/>
      <c r="N20" s="344">
        <v>0</v>
      </c>
      <c r="O20" s="207"/>
      <c r="P20" s="344">
        <v>0</v>
      </c>
      <c r="Q20" s="207"/>
      <c r="R20" s="344">
        <v>0</v>
      </c>
      <c r="S20" s="207"/>
      <c r="T20" s="344">
        <v>0</v>
      </c>
      <c r="U20" s="207"/>
      <c r="V20" s="344">
        <v>0</v>
      </c>
      <c r="W20" s="205"/>
      <c r="X20" s="101">
        <f>SUM(T20:V20)</f>
        <v>0</v>
      </c>
      <c r="Y20" s="340"/>
      <c r="Z20" s="101">
        <f>SUM(F20:R20,X20)</f>
        <v>0</v>
      </c>
      <c r="AA20" s="207"/>
      <c r="AB20" s="344">
        <v>149403</v>
      </c>
      <c r="AC20" s="186"/>
      <c r="AD20" s="101">
        <f>SUM(Z20:AB20)</f>
        <v>149403</v>
      </c>
    </row>
    <row r="21" spans="1:30" ht="15" customHeight="1" x14ac:dyDescent="0.15">
      <c r="A21" s="91" t="s">
        <v>225</v>
      </c>
      <c r="D21" s="214"/>
      <c r="E21" s="215"/>
      <c r="F21" s="344">
        <v>0</v>
      </c>
      <c r="G21" s="203"/>
      <c r="H21" s="344">
        <v>0</v>
      </c>
      <c r="I21" s="204"/>
      <c r="J21" s="344">
        <v>0</v>
      </c>
      <c r="K21" s="205"/>
      <c r="L21" s="344">
        <v>-839996438</v>
      </c>
      <c r="M21" s="206"/>
      <c r="N21" s="344">
        <v>0</v>
      </c>
      <c r="O21" s="207"/>
      <c r="P21" s="344">
        <v>0</v>
      </c>
      <c r="Q21" s="207"/>
      <c r="R21" s="344">
        <v>0</v>
      </c>
      <c r="S21" s="207"/>
      <c r="T21" s="344">
        <v>0</v>
      </c>
      <c r="U21" s="207"/>
      <c r="V21" s="344">
        <v>0</v>
      </c>
      <c r="W21" s="205"/>
      <c r="X21" s="101">
        <f>SUM(T21:V21)</f>
        <v>0</v>
      </c>
      <c r="Y21" s="340"/>
      <c r="Z21" s="101">
        <f>SUM(F21:R21,X21)</f>
        <v>-839996438</v>
      </c>
      <c r="AA21" s="207"/>
      <c r="AB21" s="344">
        <v>0</v>
      </c>
      <c r="AC21" s="186"/>
      <c r="AD21" s="101">
        <f>SUM(Z21:AB21)</f>
        <v>-839996438</v>
      </c>
    </row>
    <row r="22" spans="1:30" ht="15" customHeight="1" x14ac:dyDescent="0.15">
      <c r="A22" s="91" t="s">
        <v>126</v>
      </c>
      <c r="D22" s="214"/>
      <c r="E22" s="215"/>
      <c r="F22" s="344">
        <v>0</v>
      </c>
      <c r="G22" s="203"/>
      <c r="H22" s="344">
        <v>0</v>
      </c>
      <c r="I22" s="204"/>
      <c r="J22" s="344">
        <v>0</v>
      </c>
      <c r="K22" s="205"/>
      <c r="L22" s="344">
        <v>826078920</v>
      </c>
      <c r="M22" s="206"/>
      <c r="N22" s="344">
        <v>0</v>
      </c>
      <c r="O22" s="207"/>
      <c r="P22" s="344">
        <v>0</v>
      </c>
      <c r="Q22" s="207"/>
      <c r="R22" s="344">
        <v>0</v>
      </c>
      <c r="S22" s="207"/>
      <c r="T22" s="344">
        <v>0</v>
      </c>
      <c r="U22" s="207"/>
      <c r="V22" s="344">
        <v>0</v>
      </c>
      <c r="W22" s="205"/>
      <c r="X22" s="101">
        <f>SUM(T22:V22)</f>
        <v>0</v>
      </c>
      <c r="Y22" s="340"/>
      <c r="Z22" s="101">
        <f>SUM(F22:R22,X22)</f>
        <v>826078920</v>
      </c>
      <c r="AA22" s="207"/>
      <c r="AB22" s="344">
        <v>2151209</v>
      </c>
      <c r="AC22" s="186"/>
      <c r="AD22" s="101">
        <f>SUM(Z22:AB22)</f>
        <v>828230129</v>
      </c>
    </row>
    <row r="23" spans="1:30" ht="15" customHeight="1" x14ac:dyDescent="0.15">
      <c r="A23" s="91" t="s">
        <v>232</v>
      </c>
      <c r="F23" s="345">
        <v>0</v>
      </c>
      <c r="G23" s="204"/>
      <c r="H23" s="345">
        <v>0</v>
      </c>
      <c r="I23" s="204"/>
      <c r="J23" s="345">
        <v>0</v>
      </c>
      <c r="K23" s="205"/>
      <c r="L23" s="345">
        <v>0</v>
      </c>
      <c r="M23" s="206"/>
      <c r="N23" s="345">
        <v>0</v>
      </c>
      <c r="O23" s="205"/>
      <c r="P23" s="345">
        <v>0</v>
      </c>
      <c r="Q23" s="205"/>
      <c r="R23" s="345">
        <v>0</v>
      </c>
      <c r="S23" s="205"/>
      <c r="T23" s="345">
        <v>-74578251</v>
      </c>
      <c r="U23" s="205"/>
      <c r="V23" s="345">
        <v>-20440708</v>
      </c>
      <c r="W23" s="205"/>
      <c r="X23" s="104">
        <f>SUM(T23:V23)</f>
        <v>-95018959</v>
      </c>
      <c r="Y23" s="340"/>
      <c r="Z23" s="104">
        <f>SUM(F23:R23,X23)</f>
        <v>-95018959</v>
      </c>
      <c r="AA23" s="207"/>
      <c r="AB23" s="345">
        <v>-328140</v>
      </c>
      <c r="AC23" s="186"/>
      <c r="AD23" s="104">
        <f>SUM(Z23:AB23)</f>
        <v>-95347099</v>
      </c>
    </row>
    <row r="24" spans="1:30" ht="6" customHeight="1" x14ac:dyDescent="0.15">
      <c r="B24" s="187"/>
      <c r="C24" s="187"/>
      <c r="D24" s="187"/>
      <c r="F24" s="341"/>
      <c r="G24" s="341"/>
      <c r="H24" s="341"/>
      <c r="I24" s="341"/>
      <c r="J24" s="341"/>
      <c r="Q24" s="106"/>
      <c r="R24" s="106"/>
      <c r="S24" s="106"/>
      <c r="T24" s="106"/>
      <c r="U24" s="106"/>
      <c r="V24" s="95"/>
      <c r="W24" s="106"/>
      <c r="X24" s="95"/>
      <c r="Y24" s="106"/>
      <c r="Z24" s="95"/>
      <c r="AA24" s="106"/>
      <c r="AB24" s="95"/>
    </row>
    <row r="25" spans="1:30" ht="15" customHeight="1" thickBot="1" x14ac:dyDescent="0.2">
      <c r="A25" s="47" t="s">
        <v>247</v>
      </c>
      <c r="B25" s="47"/>
      <c r="C25" s="47"/>
      <c r="D25" s="47"/>
      <c r="F25" s="346">
        <f>SUM(F17:F23)</f>
        <v>2800000000</v>
      </c>
      <c r="G25" s="341"/>
      <c r="H25" s="346">
        <f>SUM(H17:H23)</f>
        <v>3274182000</v>
      </c>
      <c r="I25" s="341"/>
      <c r="J25" s="346">
        <f>SUM(J17:J23)</f>
        <v>280000000</v>
      </c>
      <c r="K25" s="341"/>
      <c r="L25" s="346">
        <f>SUM(L17:L23)</f>
        <v>4842439979</v>
      </c>
      <c r="M25" s="341"/>
      <c r="N25" s="346">
        <f>SUM(N17:N23)</f>
        <v>-27785754</v>
      </c>
      <c r="O25" s="341"/>
      <c r="P25" s="346">
        <f>SUM(P17:P23)</f>
        <v>701719893</v>
      </c>
      <c r="Q25" s="341"/>
      <c r="R25" s="346">
        <f>SUM(R17:R23)</f>
        <v>-6197998</v>
      </c>
      <c r="S25" s="341"/>
      <c r="T25" s="346">
        <f>SUM(T17:T23)</f>
        <v>-142546116</v>
      </c>
      <c r="U25" s="341"/>
      <c r="V25" s="346">
        <f>SUM(V17:V23)</f>
        <v>-45277887</v>
      </c>
      <c r="W25" s="341"/>
      <c r="X25" s="346">
        <f>SUM(X17:X23)</f>
        <v>-187824003</v>
      </c>
      <c r="Y25" s="341"/>
      <c r="Z25" s="346">
        <f>SUM(Z17:Z23)</f>
        <v>11676534117</v>
      </c>
      <c r="AA25" s="341"/>
      <c r="AB25" s="346">
        <f>SUM(AB17:AB23)</f>
        <v>28891637</v>
      </c>
      <c r="AC25" s="341"/>
      <c r="AD25" s="346">
        <f>SUM(AD17:AD23)</f>
        <v>11705425754</v>
      </c>
    </row>
    <row r="26" spans="1:30" ht="15" customHeight="1" thickTop="1" x14ac:dyDescent="0.15">
      <c r="A26" s="47"/>
      <c r="B26" s="47"/>
      <c r="C26" s="47"/>
      <c r="D26" s="4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</row>
    <row r="27" spans="1:30" ht="15" customHeight="1" x14ac:dyDescent="0.15">
      <c r="A27" s="47"/>
      <c r="B27" s="47"/>
      <c r="C27" s="47"/>
      <c r="D27" s="4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</row>
    <row r="28" spans="1:30" ht="15" customHeight="1" x14ac:dyDescent="0.15">
      <c r="A28" s="48"/>
      <c r="B28" s="48"/>
      <c r="C28" s="48"/>
      <c r="D28" s="48"/>
      <c r="E28" s="49"/>
      <c r="F28" s="495" t="s">
        <v>173</v>
      </c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A28" s="495"/>
      <c r="AB28" s="495"/>
      <c r="AC28" s="495"/>
      <c r="AD28" s="495"/>
    </row>
    <row r="29" spans="1:30" ht="15" customHeight="1" x14ac:dyDescent="0.15">
      <c r="A29" s="48"/>
      <c r="B29" s="48"/>
      <c r="C29" s="48"/>
      <c r="D29" s="48"/>
      <c r="E29" s="49"/>
      <c r="F29" s="496" t="s">
        <v>244</v>
      </c>
      <c r="G29" s="496"/>
      <c r="H29" s="496"/>
      <c r="I29" s="496"/>
      <c r="J29" s="496"/>
      <c r="K29" s="496"/>
      <c r="L29" s="496"/>
      <c r="M29" s="496"/>
      <c r="N29" s="496"/>
      <c r="O29" s="496"/>
      <c r="P29" s="496"/>
      <c r="Q29" s="496"/>
      <c r="R29" s="496"/>
      <c r="S29" s="496"/>
      <c r="T29" s="496"/>
      <c r="U29" s="496"/>
      <c r="V29" s="496"/>
      <c r="W29" s="496"/>
      <c r="X29" s="496"/>
      <c r="Y29" s="496"/>
      <c r="Z29" s="496"/>
      <c r="AA29" s="496"/>
      <c r="AB29" s="496"/>
      <c r="AC29" s="496"/>
      <c r="AD29" s="496"/>
    </row>
    <row r="30" spans="1:30" ht="15" customHeight="1" x14ac:dyDescent="0.15">
      <c r="A30" s="48"/>
      <c r="B30" s="48"/>
      <c r="C30" s="48"/>
      <c r="D30" s="48"/>
      <c r="E30" s="49"/>
      <c r="F30" s="495" t="s">
        <v>34</v>
      </c>
      <c r="G30" s="495"/>
      <c r="H30" s="495"/>
      <c r="I30" s="495"/>
      <c r="J30" s="495"/>
      <c r="K30" s="495"/>
      <c r="L30" s="495"/>
      <c r="M30" s="495"/>
      <c r="N30" s="495"/>
      <c r="O30" s="495"/>
      <c r="P30" s="495"/>
      <c r="Q30" s="495"/>
      <c r="R30" s="495"/>
      <c r="S30" s="495"/>
      <c r="T30" s="495"/>
      <c r="U30" s="495"/>
      <c r="V30" s="495"/>
      <c r="W30" s="495"/>
      <c r="X30" s="495"/>
      <c r="Y30" s="495"/>
      <c r="Z30" s="495"/>
      <c r="AA30" s="88"/>
      <c r="AB30" s="88"/>
      <c r="AC30" s="88"/>
      <c r="AD30" s="88"/>
    </row>
    <row r="31" spans="1:30" ht="15" customHeight="1" x14ac:dyDescent="0.15">
      <c r="A31" s="48"/>
      <c r="B31" s="48"/>
      <c r="C31" s="48"/>
      <c r="D31" s="48"/>
      <c r="E31" s="49"/>
      <c r="F31" s="88"/>
      <c r="G31" s="88"/>
      <c r="H31" s="89"/>
      <c r="I31" s="88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494" t="s">
        <v>132</v>
      </c>
      <c r="U31" s="494"/>
      <c r="V31" s="494"/>
      <c r="W31" s="494"/>
      <c r="X31" s="494"/>
      <c r="Y31" s="88"/>
      <c r="Z31" s="88"/>
      <c r="AA31" s="88"/>
      <c r="AB31" s="88"/>
      <c r="AC31" s="88"/>
      <c r="AD31" s="88"/>
    </row>
    <row r="32" spans="1:30" ht="15" customHeight="1" x14ac:dyDescent="0.15">
      <c r="A32" s="90"/>
      <c r="B32" s="90"/>
      <c r="C32" s="90"/>
      <c r="D32" s="90"/>
      <c r="F32" s="92"/>
      <c r="G32" s="93"/>
      <c r="H32" s="92"/>
      <c r="I32" s="93"/>
      <c r="J32" s="94"/>
      <c r="K32" s="94"/>
      <c r="L32" s="94"/>
      <c r="M32" s="94"/>
      <c r="N32" s="94"/>
      <c r="O32" s="94"/>
      <c r="P32" s="94"/>
      <c r="Q32" s="88"/>
      <c r="R32" s="88"/>
      <c r="S32" s="88"/>
      <c r="T32" s="494" t="s">
        <v>96</v>
      </c>
      <c r="U32" s="494"/>
      <c r="V32" s="494"/>
      <c r="W32" s="88"/>
      <c r="X32" s="93"/>
      <c r="Y32" s="88"/>
      <c r="Z32" s="92"/>
      <c r="AA32" s="95"/>
      <c r="AC32" s="93"/>
      <c r="AD32" s="95"/>
    </row>
    <row r="33" spans="1:30" ht="15" customHeight="1" x14ac:dyDescent="0.15">
      <c r="A33" s="90"/>
      <c r="B33" s="90"/>
      <c r="C33" s="90"/>
      <c r="D33" s="90"/>
      <c r="F33" s="92"/>
      <c r="G33" s="93"/>
      <c r="H33" s="88"/>
      <c r="I33" s="93"/>
      <c r="J33" s="88"/>
      <c r="K33" s="88"/>
      <c r="L33" s="88"/>
      <c r="M33" s="88"/>
      <c r="N33" s="88"/>
      <c r="O33" s="88"/>
      <c r="P33" s="187"/>
      <c r="Q33" s="187"/>
      <c r="R33" s="187"/>
      <c r="S33" s="187"/>
      <c r="T33" s="187"/>
      <c r="U33" s="187"/>
      <c r="V33" s="187"/>
      <c r="W33" s="88"/>
      <c r="X33" s="93"/>
      <c r="Y33" s="88"/>
      <c r="Z33" s="92"/>
      <c r="AA33" s="95"/>
      <c r="AC33" s="93"/>
      <c r="AD33" s="95"/>
    </row>
    <row r="34" spans="1:30" ht="15" customHeight="1" x14ac:dyDescent="0.15">
      <c r="A34" s="90"/>
      <c r="B34" s="90"/>
      <c r="C34" s="90"/>
      <c r="D34" s="90"/>
      <c r="F34" s="187"/>
      <c r="G34" s="98"/>
      <c r="H34" s="88"/>
      <c r="I34" s="98"/>
      <c r="J34" s="495" t="s">
        <v>43</v>
      </c>
      <c r="K34" s="495"/>
      <c r="L34" s="495"/>
      <c r="M34" s="495"/>
      <c r="N34" s="495"/>
      <c r="O34" s="88"/>
      <c r="P34" s="93" t="s">
        <v>86</v>
      </c>
      <c r="Q34" s="88"/>
      <c r="R34" s="88"/>
      <c r="S34" s="88"/>
      <c r="T34" s="88"/>
      <c r="U34" s="88"/>
      <c r="V34" s="97" t="s">
        <v>100</v>
      </c>
      <c r="W34" s="88"/>
      <c r="X34" s="97"/>
      <c r="Y34" s="88"/>
      <c r="Z34" s="95"/>
      <c r="AA34" s="98"/>
      <c r="AC34" s="93"/>
      <c r="AD34" s="95"/>
    </row>
    <row r="35" spans="1:30" ht="15" customHeight="1" x14ac:dyDescent="0.15">
      <c r="A35" s="90"/>
      <c r="B35" s="90"/>
      <c r="C35" s="90"/>
      <c r="D35" s="90"/>
      <c r="F35" s="98" t="s">
        <v>44</v>
      </c>
      <c r="G35" s="98"/>
      <c r="H35" s="88"/>
      <c r="I35" s="98"/>
      <c r="J35" s="88"/>
      <c r="K35" s="88"/>
      <c r="L35" s="88"/>
      <c r="M35" s="88"/>
      <c r="N35" s="93" t="s">
        <v>83</v>
      </c>
      <c r="O35" s="88"/>
      <c r="P35" s="93" t="s">
        <v>67</v>
      </c>
      <c r="Q35" s="88"/>
      <c r="R35" s="209" t="s">
        <v>177</v>
      </c>
      <c r="S35" s="88"/>
      <c r="T35" s="88"/>
      <c r="U35" s="88"/>
      <c r="V35" s="97" t="s">
        <v>97</v>
      </c>
      <c r="W35" s="88"/>
      <c r="X35" s="97"/>
      <c r="Y35" s="88"/>
      <c r="Z35" s="95"/>
      <c r="AA35" s="98"/>
      <c r="AC35" s="93"/>
      <c r="AD35" s="95"/>
    </row>
    <row r="36" spans="1:30" ht="15" customHeight="1" x14ac:dyDescent="0.15">
      <c r="A36" s="90"/>
      <c r="B36" s="90"/>
      <c r="C36" s="90"/>
      <c r="D36" s="90"/>
      <c r="F36" s="98" t="s">
        <v>45</v>
      </c>
      <c r="G36" s="98"/>
      <c r="I36" s="98"/>
      <c r="K36" s="95"/>
      <c r="N36" s="93" t="s">
        <v>139</v>
      </c>
      <c r="P36" s="93" t="s">
        <v>68</v>
      </c>
      <c r="Q36" s="93"/>
      <c r="R36" s="209" t="s">
        <v>178</v>
      </c>
      <c r="S36" s="93"/>
      <c r="T36" s="97"/>
      <c r="V36" s="93" t="s">
        <v>102</v>
      </c>
      <c r="X36" s="97" t="s">
        <v>73</v>
      </c>
      <c r="Z36" s="93" t="s">
        <v>18</v>
      </c>
      <c r="AA36" s="93"/>
      <c r="AB36" s="93" t="s">
        <v>55</v>
      </c>
      <c r="AC36" s="93"/>
    </row>
    <row r="37" spans="1:30" ht="15" customHeight="1" x14ac:dyDescent="0.15">
      <c r="A37" s="90"/>
      <c r="B37" s="90"/>
      <c r="C37" s="90"/>
      <c r="D37" s="90"/>
      <c r="F37" s="98" t="s">
        <v>56</v>
      </c>
      <c r="G37" s="98"/>
      <c r="H37" s="93" t="s">
        <v>114</v>
      </c>
      <c r="I37" s="98"/>
      <c r="J37" s="93" t="s">
        <v>57</v>
      </c>
      <c r="K37" s="95"/>
      <c r="L37" s="93"/>
      <c r="M37" s="93"/>
      <c r="N37" s="97" t="s">
        <v>122</v>
      </c>
      <c r="O37" s="93"/>
      <c r="P37" s="93" t="s">
        <v>87</v>
      </c>
      <c r="Q37" s="93"/>
      <c r="R37" s="209" t="s">
        <v>179</v>
      </c>
      <c r="S37" s="93"/>
      <c r="T37" s="93" t="s">
        <v>36</v>
      </c>
      <c r="U37" s="93"/>
      <c r="V37" s="93" t="s">
        <v>147</v>
      </c>
      <c r="W37" s="93"/>
      <c r="X37" s="97" t="s">
        <v>72</v>
      </c>
      <c r="Y37" s="93"/>
      <c r="Z37" s="93" t="s">
        <v>58</v>
      </c>
      <c r="AA37" s="93"/>
      <c r="AB37" s="93" t="s">
        <v>59</v>
      </c>
      <c r="AC37" s="93"/>
      <c r="AD37" s="93" t="s">
        <v>18</v>
      </c>
    </row>
    <row r="38" spans="1:30" ht="15" customHeight="1" x14ac:dyDescent="0.15">
      <c r="A38" s="90"/>
      <c r="B38" s="90"/>
      <c r="C38" s="90"/>
      <c r="D38" s="351" t="s">
        <v>93</v>
      </c>
      <c r="E38" s="208"/>
      <c r="F38" s="99" t="s">
        <v>35</v>
      </c>
      <c r="G38" s="93"/>
      <c r="H38" s="99" t="s">
        <v>35</v>
      </c>
      <c r="I38" s="93"/>
      <c r="J38" s="99" t="s">
        <v>60</v>
      </c>
      <c r="K38" s="92"/>
      <c r="L38" s="99" t="s">
        <v>26</v>
      </c>
      <c r="M38" s="93"/>
      <c r="N38" s="99" t="s">
        <v>121</v>
      </c>
      <c r="O38" s="93"/>
      <c r="P38" s="99" t="s">
        <v>82</v>
      </c>
      <c r="R38" s="210" t="s">
        <v>180</v>
      </c>
      <c r="T38" s="99" t="s">
        <v>61</v>
      </c>
      <c r="U38" s="93"/>
      <c r="V38" s="99" t="s">
        <v>146</v>
      </c>
      <c r="W38" s="93"/>
      <c r="X38" s="99" t="s">
        <v>71</v>
      </c>
      <c r="Y38" s="93"/>
      <c r="Z38" s="99" t="s">
        <v>62</v>
      </c>
      <c r="AA38" s="93"/>
      <c r="AB38" s="99" t="s">
        <v>37</v>
      </c>
      <c r="AD38" s="99" t="s">
        <v>71</v>
      </c>
    </row>
    <row r="39" spans="1:30" ht="4.1500000000000004" customHeight="1" x14ac:dyDescent="0.15">
      <c r="A39" s="90"/>
      <c r="B39" s="90"/>
      <c r="C39" s="90"/>
      <c r="D39" s="90"/>
      <c r="F39" s="364"/>
      <c r="G39" s="93"/>
      <c r="H39" s="364"/>
      <c r="I39" s="93"/>
      <c r="J39" s="364"/>
      <c r="K39" s="92"/>
      <c r="L39" s="364"/>
      <c r="M39" s="93"/>
      <c r="N39" s="364"/>
      <c r="O39" s="93"/>
      <c r="P39" s="364"/>
      <c r="R39" s="364"/>
      <c r="T39" s="364"/>
      <c r="U39" s="93"/>
      <c r="V39" s="364"/>
      <c r="W39" s="93"/>
      <c r="X39" s="364"/>
      <c r="Y39" s="93"/>
      <c r="Z39" s="364"/>
      <c r="AA39" s="93"/>
      <c r="AB39" s="364"/>
      <c r="AD39" s="364"/>
    </row>
    <row r="40" spans="1:30" ht="15" customHeight="1" x14ac:dyDescent="0.15">
      <c r="A40" s="47" t="s">
        <v>211</v>
      </c>
      <c r="B40" s="50"/>
      <c r="C40" s="50"/>
      <c r="D40" s="50"/>
      <c r="F40" s="153">
        <v>2800000000</v>
      </c>
      <c r="G40" s="101"/>
      <c r="H40" s="153">
        <v>3274182000</v>
      </c>
      <c r="I40" s="101"/>
      <c r="J40" s="153">
        <v>280000000</v>
      </c>
      <c r="K40" s="101"/>
      <c r="L40" s="153">
        <v>5092271826</v>
      </c>
      <c r="M40" s="101"/>
      <c r="N40" s="153">
        <v>-28425304</v>
      </c>
      <c r="O40" s="101"/>
      <c r="P40" s="153">
        <v>701719893</v>
      </c>
      <c r="Q40" s="102"/>
      <c r="R40" s="153">
        <v>-6197998</v>
      </c>
      <c r="S40" s="102"/>
      <c r="T40" s="153">
        <v>-166027854</v>
      </c>
      <c r="U40" s="101"/>
      <c r="V40" s="153">
        <v>-71871401</v>
      </c>
      <c r="W40" s="101"/>
      <c r="X40" s="153">
        <f>SUM(T40:V40)</f>
        <v>-237899255</v>
      </c>
      <c r="Y40" s="102"/>
      <c r="Z40" s="153">
        <f>SUM(F40:R40,X40)</f>
        <v>11875651162</v>
      </c>
      <c r="AA40" s="102"/>
      <c r="AB40" s="153">
        <v>31989142</v>
      </c>
      <c r="AC40" s="102"/>
      <c r="AD40" s="153">
        <f>SUM(Z40:AB40)</f>
        <v>11907640304</v>
      </c>
    </row>
    <row r="41" spans="1:30" ht="15" customHeight="1" x14ac:dyDescent="0.15">
      <c r="A41" s="47" t="s">
        <v>133</v>
      </c>
      <c r="B41" s="47"/>
      <c r="C41" s="47"/>
      <c r="D41" s="47"/>
      <c r="F41" s="154"/>
      <c r="G41" s="103"/>
      <c r="H41" s="154"/>
      <c r="I41" s="103"/>
      <c r="J41" s="154"/>
      <c r="K41" s="103"/>
      <c r="L41" s="154"/>
      <c r="M41" s="103"/>
      <c r="N41" s="154"/>
      <c r="O41" s="103"/>
      <c r="P41" s="154"/>
      <c r="Q41" s="103"/>
      <c r="R41" s="154"/>
      <c r="S41" s="103"/>
      <c r="T41" s="154"/>
      <c r="U41" s="103"/>
      <c r="V41" s="154"/>
      <c r="W41" s="103"/>
      <c r="X41" s="153"/>
      <c r="Y41" s="103"/>
      <c r="Z41" s="161"/>
      <c r="AA41" s="103"/>
      <c r="AB41" s="156"/>
      <c r="AC41" s="103"/>
      <c r="AD41" s="154"/>
    </row>
    <row r="42" spans="1:30" ht="15" customHeight="1" x14ac:dyDescent="0.15">
      <c r="A42" s="91" t="s">
        <v>219</v>
      </c>
      <c r="D42" s="215"/>
      <c r="E42" s="108"/>
      <c r="F42" s="190"/>
      <c r="G42" s="191"/>
      <c r="H42" s="190"/>
      <c r="I42" s="194"/>
      <c r="J42" s="190"/>
      <c r="K42" s="195"/>
      <c r="L42" s="196"/>
      <c r="M42" s="197"/>
      <c r="N42" s="190"/>
      <c r="O42" s="192"/>
      <c r="P42" s="190"/>
      <c r="Q42" s="192"/>
      <c r="R42" s="190"/>
      <c r="S42" s="192"/>
      <c r="T42" s="190"/>
      <c r="U42" s="192"/>
      <c r="V42" s="190"/>
      <c r="W42" s="195"/>
      <c r="X42" s="193"/>
      <c r="Y42" s="195"/>
      <c r="Z42" s="153"/>
      <c r="AA42" s="192"/>
      <c r="AB42" s="196"/>
      <c r="AC42" s="186"/>
      <c r="AD42" s="153"/>
    </row>
    <row r="43" spans="1:30" ht="15" customHeight="1" x14ac:dyDescent="0.15">
      <c r="B43" s="91" t="s">
        <v>220</v>
      </c>
      <c r="D43" s="215"/>
      <c r="E43" s="108"/>
      <c r="F43" s="330">
        <v>0</v>
      </c>
      <c r="G43" s="191"/>
      <c r="H43" s="330">
        <v>0</v>
      </c>
      <c r="I43" s="194"/>
      <c r="J43" s="330">
        <v>0</v>
      </c>
      <c r="K43" s="195"/>
      <c r="L43" s="369">
        <v>0</v>
      </c>
      <c r="M43" s="197"/>
      <c r="N43" s="330">
        <v>0</v>
      </c>
      <c r="O43" s="192"/>
      <c r="P43" s="330">
        <v>0</v>
      </c>
      <c r="Q43" s="192"/>
      <c r="R43" s="330">
        <v>0</v>
      </c>
      <c r="S43" s="192"/>
      <c r="T43" s="330">
        <v>0</v>
      </c>
      <c r="U43" s="192"/>
      <c r="V43" s="330">
        <v>0</v>
      </c>
      <c r="W43" s="195"/>
      <c r="X43" s="153">
        <f>SUM(T43:V43)</f>
        <v>0</v>
      </c>
      <c r="Y43" s="102"/>
      <c r="Z43" s="153">
        <f>SUM(F43:R43,X43)</f>
        <v>0</v>
      </c>
      <c r="AA43" s="192"/>
      <c r="AB43" s="330">
        <v>-1783159</v>
      </c>
      <c r="AC43" s="186"/>
      <c r="AD43" s="153">
        <f>SUM(Z43:AB43)</f>
        <v>-1783159</v>
      </c>
    </row>
    <row r="44" spans="1:30" ht="15" customHeight="1" x14ac:dyDescent="0.15">
      <c r="A44" s="91" t="s">
        <v>225</v>
      </c>
      <c r="D44" s="215">
        <v>21</v>
      </c>
      <c r="E44" s="108"/>
      <c r="F44" s="330">
        <v>0</v>
      </c>
      <c r="G44" s="191"/>
      <c r="H44" s="330">
        <v>0</v>
      </c>
      <c r="I44" s="194"/>
      <c r="J44" s="330">
        <v>0</v>
      </c>
      <c r="K44" s="195"/>
      <c r="L44" s="330">
        <v>-727995559</v>
      </c>
      <c r="M44" s="197"/>
      <c r="N44" s="330">
        <v>0</v>
      </c>
      <c r="O44" s="192"/>
      <c r="P44" s="330">
        <v>0</v>
      </c>
      <c r="Q44" s="192"/>
      <c r="R44" s="330">
        <v>0</v>
      </c>
      <c r="S44" s="192"/>
      <c r="T44" s="330">
        <v>0</v>
      </c>
      <c r="U44" s="192"/>
      <c r="V44" s="330">
        <v>0</v>
      </c>
      <c r="W44" s="195"/>
      <c r="X44" s="153">
        <f>SUM(T44:V44)</f>
        <v>0</v>
      </c>
      <c r="Y44" s="102"/>
      <c r="Z44" s="153">
        <f>SUM(F44:R44,X44)</f>
        <v>-727995559</v>
      </c>
      <c r="AA44" s="192"/>
      <c r="AB44" s="153">
        <v>0</v>
      </c>
      <c r="AC44" s="186"/>
      <c r="AD44" s="153">
        <f>SUM(Z44:AB44)</f>
        <v>-727995559</v>
      </c>
    </row>
    <row r="45" spans="1:30" ht="15" customHeight="1" x14ac:dyDescent="0.15">
      <c r="A45" s="91" t="s">
        <v>126</v>
      </c>
      <c r="E45" s="108"/>
      <c r="F45" s="330">
        <v>0</v>
      </c>
      <c r="G45" s="191"/>
      <c r="H45" s="330">
        <v>0</v>
      </c>
      <c r="I45" s="194"/>
      <c r="J45" s="330">
        <v>0</v>
      </c>
      <c r="K45" s="195"/>
      <c r="L45" s="330">
        <v>1033487620</v>
      </c>
      <c r="M45" s="197"/>
      <c r="N45" s="330">
        <v>0</v>
      </c>
      <c r="O45" s="192"/>
      <c r="P45" s="330">
        <v>0</v>
      </c>
      <c r="Q45" s="192"/>
      <c r="R45" s="330">
        <v>0</v>
      </c>
      <c r="S45" s="192"/>
      <c r="T45" s="330">
        <v>0</v>
      </c>
      <c r="U45" s="192"/>
      <c r="V45" s="330">
        <v>0</v>
      </c>
      <c r="W45" s="195"/>
      <c r="X45" s="153">
        <f>SUM(T45:V45)</f>
        <v>0</v>
      </c>
      <c r="Y45" s="102"/>
      <c r="Z45" s="153">
        <f>SUM(F45:R45,X45)</f>
        <v>1033487620</v>
      </c>
      <c r="AA45" s="192"/>
      <c r="AB45" s="330">
        <v>15018506</v>
      </c>
      <c r="AC45" s="186"/>
      <c r="AD45" s="153">
        <f>SUM(Z45:AB45)</f>
        <v>1048506126</v>
      </c>
    </row>
    <row r="46" spans="1:30" ht="15" customHeight="1" x14ac:dyDescent="0.15">
      <c r="A46" s="91" t="s">
        <v>176</v>
      </c>
      <c r="E46" s="51"/>
      <c r="F46" s="331">
        <v>0</v>
      </c>
      <c r="G46" s="194"/>
      <c r="H46" s="331">
        <v>0</v>
      </c>
      <c r="I46" s="194"/>
      <c r="J46" s="331">
        <v>0</v>
      </c>
      <c r="K46" s="195"/>
      <c r="L46" s="331">
        <v>0</v>
      </c>
      <c r="M46" s="197"/>
      <c r="N46" s="331">
        <v>0</v>
      </c>
      <c r="O46" s="195"/>
      <c r="P46" s="331">
        <v>0</v>
      </c>
      <c r="Q46" s="195"/>
      <c r="R46" s="331">
        <v>0</v>
      </c>
      <c r="S46" s="195"/>
      <c r="T46" s="331">
        <v>10519340</v>
      </c>
      <c r="U46" s="195"/>
      <c r="V46" s="331">
        <v>-29477174</v>
      </c>
      <c r="W46" s="195"/>
      <c r="X46" s="160">
        <v>-18957834</v>
      </c>
      <c r="Y46" s="102"/>
      <c r="Z46" s="160">
        <f>SUM(F46:R46,X46)</f>
        <v>-18957834</v>
      </c>
      <c r="AA46" s="192"/>
      <c r="AB46" s="331">
        <v>-1616651</v>
      </c>
      <c r="AC46" s="186"/>
      <c r="AD46" s="160">
        <f>SUM(Z46:AB46)</f>
        <v>-20574485</v>
      </c>
    </row>
    <row r="47" spans="1:30" ht="4.1500000000000004" customHeight="1" x14ac:dyDescent="0.15">
      <c r="B47" s="187"/>
      <c r="C47" s="187"/>
      <c r="D47" s="187"/>
      <c r="E47" s="51"/>
      <c r="F47" s="154"/>
      <c r="G47" s="103"/>
      <c r="H47" s="154"/>
      <c r="I47" s="103"/>
      <c r="J47" s="154"/>
      <c r="K47" s="105"/>
      <c r="L47" s="157"/>
      <c r="M47" s="105"/>
      <c r="N47" s="157"/>
      <c r="O47" s="105"/>
      <c r="P47" s="157"/>
      <c r="Q47" s="106"/>
      <c r="R47" s="158"/>
      <c r="S47" s="106"/>
      <c r="T47" s="158"/>
      <c r="U47" s="106"/>
      <c r="V47" s="159"/>
      <c r="W47" s="106"/>
      <c r="X47" s="159"/>
      <c r="Y47" s="106"/>
      <c r="Z47" s="159"/>
      <c r="AA47" s="106"/>
      <c r="AB47" s="159"/>
      <c r="AC47" s="105"/>
      <c r="AD47" s="157"/>
    </row>
    <row r="48" spans="1:30" ht="15" customHeight="1" thickBot="1" x14ac:dyDescent="0.2">
      <c r="A48" s="47" t="s">
        <v>246</v>
      </c>
      <c r="B48" s="47"/>
      <c r="C48" s="47"/>
      <c r="D48" s="47"/>
      <c r="F48" s="155">
        <f>SUM(F40:F46)</f>
        <v>2800000000</v>
      </c>
      <c r="G48" s="107"/>
      <c r="H48" s="155">
        <f>SUM(H40:H46)</f>
        <v>3274182000</v>
      </c>
      <c r="I48" s="107"/>
      <c r="J48" s="155">
        <f>SUM(J40:J46)</f>
        <v>280000000</v>
      </c>
      <c r="K48" s="107"/>
      <c r="L48" s="155">
        <f>SUM(L40:L46)</f>
        <v>5397763887</v>
      </c>
      <c r="M48" s="107"/>
      <c r="N48" s="155">
        <f>SUM(N40:N46)</f>
        <v>-28425304</v>
      </c>
      <c r="O48" s="107"/>
      <c r="P48" s="155">
        <f>SUM(P40:P46)</f>
        <v>701719893</v>
      </c>
      <c r="Q48" s="107"/>
      <c r="R48" s="155">
        <f>SUM(R40:R46)</f>
        <v>-6197998</v>
      </c>
      <c r="S48" s="107"/>
      <c r="T48" s="155">
        <f>SUM(T40:T46)</f>
        <v>-155508514</v>
      </c>
      <c r="U48" s="107"/>
      <c r="V48" s="155">
        <f>SUM(V40:V46)</f>
        <v>-101348575</v>
      </c>
      <c r="W48" s="107"/>
      <c r="X48" s="155">
        <f>SUM(X40:X46)</f>
        <v>-256857089</v>
      </c>
      <c r="Y48" s="107"/>
      <c r="Z48" s="155">
        <f>SUM(Z40:Z46)</f>
        <v>12162185389</v>
      </c>
      <c r="AA48" s="107"/>
      <c r="AB48" s="155">
        <f>SUM(AB40:AB46)</f>
        <v>43607838</v>
      </c>
      <c r="AC48" s="107"/>
      <c r="AD48" s="155">
        <f>SUM(AD40:AD46)</f>
        <v>12205793227</v>
      </c>
    </row>
    <row r="49" spans="1:30" ht="15" customHeight="1" thickTop="1" x14ac:dyDescent="0.15">
      <c r="A49" s="50"/>
      <c r="B49" s="50"/>
      <c r="C49" s="50"/>
      <c r="D49" s="50"/>
      <c r="E49" s="100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2"/>
      <c r="R49" s="102"/>
      <c r="S49" s="102"/>
      <c r="T49" s="101"/>
      <c r="U49" s="101"/>
      <c r="V49" s="101"/>
      <c r="W49" s="101"/>
      <c r="X49" s="101"/>
      <c r="Y49" s="102"/>
      <c r="Z49" s="101"/>
      <c r="AA49" s="102"/>
      <c r="AB49" s="102"/>
      <c r="AC49" s="102"/>
      <c r="AD49" s="101"/>
    </row>
    <row r="50" spans="1:30" s="398" customFormat="1" ht="22.15" customHeight="1" x14ac:dyDescent="0.15">
      <c r="A50" s="23" t="str">
        <f>+'P&amp;L 5-6 (3m)'!A47</f>
        <v>The accompanying notes on pages 14 to 36 are an integral part of these consolidated and company financial information.</v>
      </c>
      <c r="B50" s="396"/>
      <c r="C50" s="396"/>
      <c r="D50" s="396"/>
      <c r="E50" s="396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</row>
  </sheetData>
  <mergeCells count="12">
    <mergeCell ref="T31:X31"/>
    <mergeCell ref="T32:V32"/>
    <mergeCell ref="J34:N34"/>
    <mergeCell ref="F6:AD6"/>
    <mergeCell ref="F7:AD7"/>
    <mergeCell ref="F8:Z8"/>
    <mergeCell ref="T9:X9"/>
    <mergeCell ref="T10:V10"/>
    <mergeCell ref="J11:N11"/>
    <mergeCell ref="F28:AD28"/>
    <mergeCell ref="F29:AD29"/>
    <mergeCell ref="F30:Z30"/>
  </mergeCells>
  <pageMargins left="0.4" right="0.4" top="0.5" bottom="0.6" header="0.49" footer="0.4"/>
  <pageSetup paperSize="9" scale="73" firstPageNumber="9" orientation="landscape" useFirstPageNumber="1" horizontalDpi="1200" verticalDpi="1200" r:id="rId1"/>
  <headerFooter>
    <oddFooter>&amp;R&amp;9&amp;P</oddFooter>
  </headerFooter>
  <ignoredErrors>
    <ignoredError sqref="A5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topLeftCell="A8" zoomScale="110" zoomScaleNormal="110" zoomScaleSheetLayoutView="100" workbookViewId="0">
      <selection activeCell="B22" sqref="B22"/>
    </sheetView>
  </sheetViews>
  <sheetFormatPr defaultColWidth="9.28515625" defaultRowHeight="16.5" customHeight="1" x14ac:dyDescent="0.2"/>
  <cols>
    <col min="1" max="1" width="1.28515625" style="411" customWidth="1"/>
    <col min="2" max="2" width="32" style="411" customWidth="1"/>
    <col min="3" max="3" width="1.5703125" style="411" customWidth="1"/>
    <col min="4" max="4" width="4.7109375" style="412" customWidth="1"/>
    <col min="5" max="5" width="1.5703125" style="416" customWidth="1"/>
    <col min="6" max="6" width="12.28515625" style="402" customWidth="1"/>
    <col min="7" max="7" width="1.28515625" style="402" customWidth="1"/>
    <col min="8" max="8" width="13.28515625" style="402" customWidth="1"/>
    <col min="9" max="9" width="1.28515625" style="402" customWidth="1"/>
    <col min="10" max="10" width="12.7109375" style="402" customWidth="1"/>
    <col min="11" max="11" width="1.28515625" style="402" customWidth="1"/>
    <col min="12" max="12" width="13.7109375" style="403" customWidth="1"/>
    <col min="13" max="13" width="1.28515625" style="403" customWidth="1"/>
    <col min="14" max="14" width="15" style="403" customWidth="1"/>
    <col min="15" max="15" width="1.28515625" style="402" customWidth="1"/>
    <col min="16" max="16" width="12.7109375" style="402" customWidth="1"/>
    <col min="17" max="16384" width="9.28515625" style="234"/>
  </cols>
  <sheetData>
    <row r="1" spans="1:16" ht="16.5" customHeight="1" x14ac:dyDescent="0.2">
      <c r="A1" s="24" t="s">
        <v>47</v>
      </c>
      <c r="B1" s="24"/>
      <c r="C1" s="24"/>
      <c r="D1" s="399"/>
      <c r="E1" s="400"/>
      <c r="F1" s="401"/>
    </row>
    <row r="2" spans="1:16" ht="16.5" customHeight="1" x14ac:dyDescent="0.2">
      <c r="A2" s="25" t="str">
        <f>'9'!A2</f>
        <v xml:space="preserve">Statement of Changes in Equity </v>
      </c>
      <c r="B2" s="25"/>
      <c r="C2" s="25"/>
      <c r="D2" s="399"/>
      <c r="E2" s="400"/>
      <c r="F2" s="401"/>
    </row>
    <row r="3" spans="1:16" ht="16.5" customHeight="1" x14ac:dyDescent="0.2">
      <c r="A3" s="26" t="str">
        <f>+'9'!A3</f>
        <v>For the nine-month period ended 31 December 2023</v>
      </c>
      <c r="B3" s="26"/>
      <c r="C3" s="26"/>
      <c r="D3" s="404"/>
      <c r="E3" s="405"/>
      <c r="F3" s="406"/>
      <c r="G3" s="406"/>
      <c r="H3" s="406"/>
      <c r="I3" s="406"/>
      <c r="J3" s="406"/>
      <c r="K3" s="406"/>
      <c r="L3" s="407"/>
      <c r="M3" s="407"/>
      <c r="N3" s="407"/>
      <c r="O3" s="406"/>
      <c r="P3" s="406"/>
    </row>
    <row r="4" spans="1:16" ht="11.1" customHeight="1" x14ac:dyDescent="0.2">
      <c r="A4" s="408"/>
      <c r="B4" s="408"/>
      <c r="C4" s="408"/>
      <c r="D4" s="409"/>
      <c r="E4" s="410"/>
      <c r="F4" s="401"/>
      <c r="G4" s="401"/>
      <c r="H4" s="401"/>
      <c r="I4" s="401"/>
      <c r="J4" s="401"/>
      <c r="K4" s="401"/>
      <c r="O4" s="401"/>
      <c r="P4" s="401"/>
    </row>
    <row r="5" spans="1:16" ht="11.1" customHeight="1" x14ac:dyDescent="0.2">
      <c r="A5" s="27"/>
      <c r="B5" s="27"/>
      <c r="C5" s="27"/>
      <c r="D5" s="110"/>
      <c r="E5" s="374"/>
      <c r="F5" s="83"/>
      <c r="G5" s="83"/>
      <c r="H5" s="83"/>
      <c r="I5" s="83"/>
      <c r="J5" s="83"/>
      <c r="K5" s="83"/>
      <c r="L5" s="80"/>
      <c r="M5" s="80"/>
      <c r="N5" s="80"/>
      <c r="O5" s="83"/>
      <c r="P5" s="83"/>
    </row>
    <row r="6" spans="1:16" ht="15" customHeight="1" x14ac:dyDescent="0.2">
      <c r="A6" s="27"/>
      <c r="B6" s="27"/>
      <c r="C6" s="27"/>
      <c r="D6" s="110"/>
      <c r="E6" s="22"/>
      <c r="F6" s="497" t="s">
        <v>174</v>
      </c>
      <c r="G6" s="497"/>
      <c r="H6" s="497"/>
      <c r="I6" s="497"/>
      <c r="J6" s="497"/>
      <c r="K6" s="497"/>
      <c r="L6" s="497"/>
      <c r="M6" s="497"/>
      <c r="N6" s="497"/>
      <c r="O6" s="497"/>
      <c r="P6" s="497"/>
    </row>
    <row r="7" spans="1:16" ht="15" customHeight="1" x14ac:dyDescent="0.2">
      <c r="A7" s="27"/>
      <c r="B7" s="27"/>
      <c r="C7" s="27"/>
      <c r="D7" s="110"/>
      <c r="E7" s="22"/>
      <c r="F7" s="498" t="s">
        <v>245</v>
      </c>
      <c r="G7" s="498"/>
      <c r="H7" s="498"/>
      <c r="I7" s="498"/>
      <c r="J7" s="498"/>
      <c r="K7" s="498"/>
      <c r="L7" s="498"/>
      <c r="M7" s="498"/>
      <c r="N7" s="498"/>
      <c r="O7" s="498"/>
      <c r="P7" s="498"/>
    </row>
    <row r="8" spans="1:16" ht="15" customHeight="1" x14ac:dyDescent="0.2">
      <c r="A8" s="27"/>
      <c r="B8" s="27"/>
      <c r="C8" s="27"/>
      <c r="D8" s="110"/>
      <c r="E8" s="22"/>
      <c r="F8" s="76"/>
      <c r="G8" s="76"/>
      <c r="H8" s="76"/>
      <c r="I8" s="76"/>
      <c r="J8" s="497" t="s">
        <v>43</v>
      </c>
      <c r="K8" s="497"/>
      <c r="L8" s="497"/>
      <c r="M8" s="497"/>
      <c r="N8" s="497"/>
      <c r="O8" s="76"/>
      <c r="P8" s="76"/>
    </row>
    <row r="9" spans="1:16" ht="15" customHeight="1" x14ac:dyDescent="0.2">
      <c r="A9" s="29"/>
      <c r="B9" s="29"/>
      <c r="C9" s="29"/>
      <c r="D9" s="111"/>
      <c r="E9" s="28"/>
      <c r="F9" s="78" t="s">
        <v>44</v>
      </c>
      <c r="G9" s="77"/>
      <c r="H9" s="79"/>
      <c r="I9" s="77"/>
      <c r="J9" s="79"/>
      <c r="K9" s="79"/>
      <c r="L9" s="80"/>
      <c r="M9" s="80"/>
      <c r="N9" s="77" t="s">
        <v>83</v>
      </c>
      <c r="O9" s="332"/>
      <c r="P9" s="79"/>
    </row>
    <row r="10" spans="1:16" ht="15" customHeight="1" x14ac:dyDescent="0.2">
      <c r="A10" s="29"/>
      <c r="B10" s="29"/>
      <c r="C10" s="29"/>
      <c r="D10" s="111"/>
      <c r="E10" s="28"/>
      <c r="F10" s="78" t="s">
        <v>45</v>
      </c>
      <c r="G10" s="77"/>
      <c r="H10" s="78"/>
      <c r="I10" s="77"/>
      <c r="J10" s="323"/>
      <c r="K10" s="323"/>
      <c r="L10" s="323"/>
      <c r="M10" s="76"/>
      <c r="N10" s="81" t="s">
        <v>139</v>
      </c>
      <c r="O10" s="77"/>
      <c r="P10" s="79"/>
    </row>
    <row r="11" spans="1:16" ht="15" customHeight="1" x14ac:dyDescent="0.2">
      <c r="A11" s="29"/>
      <c r="B11" s="29"/>
      <c r="C11" s="29"/>
      <c r="D11" s="111"/>
      <c r="E11" s="28"/>
      <c r="F11" s="78" t="s">
        <v>56</v>
      </c>
      <c r="G11" s="77"/>
      <c r="H11" s="77" t="s">
        <v>114</v>
      </c>
      <c r="I11" s="77"/>
      <c r="J11" s="77" t="s">
        <v>57</v>
      </c>
      <c r="K11" s="79"/>
      <c r="L11" s="78"/>
      <c r="M11" s="78"/>
      <c r="N11" s="77" t="s">
        <v>122</v>
      </c>
      <c r="O11" s="77"/>
      <c r="P11" s="77" t="s">
        <v>63</v>
      </c>
    </row>
    <row r="12" spans="1:16" ht="15" customHeight="1" x14ac:dyDescent="0.2">
      <c r="A12" s="31"/>
      <c r="B12" s="31"/>
      <c r="C12" s="31"/>
      <c r="D12" s="111"/>
      <c r="E12" s="28"/>
      <c r="F12" s="82" t="s">
        <v>35</v>
      </c>
      <c r="G12" s="80"/>
      <c r="H12" s="82" t="s">
        <v>35</v>
      </c>
      <c r="I12" s="80"/>
      <c r="J12" s="82" t="s">
        <v>60</v>
      </c>
      <c r="K12" s="83"/>
      <c r="L12" s="82" t="s">
        <v>26</v>
      </c>
      <c r="M12" s="77"/>
      <c r="N12" s="82" t="s">
        <v>121</v>
      </c>
      <c r="O12" s="77"/>
      <c r="P12" s="82" t="s">
        <v>71</v>
      </c>
    </row>
    <row r="13" spans="1:16" ht="5.0999999999999996" customHeight="1" x14ac:dyDescent="0.2">
      <c r="A13" s="21"/>
      <c r="B13" s="21"/>
      <c r="C13" s="21"/>
      <c r="D13" s="111"/>
      <c r="E13" s="28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6" s="413" customFormat="1" ht="15" customHeight="1" x14ac:dyDescent="0.2">
      <c r="A14" s="347" t="s">
        <v>195</v>
      </c>
      <c r="B14" s="347"/>
      <c r="C14" s="347"/>
      <c r="D14" s="111"/>
      <c r="E14" s="28"/>
      <c r="F14" s="361">
        <v>2800000000</v>
      </c>
      <c r="G14" s="80"/>
      <c r="H14" s="361">
        <v>3274182000</v>
      </c>
      <c r="I14" s="80"/>
      <c r="J14" s="361">
        <v>280000000</v>
      </c>
      <c r="K14" s="79"/>
      <c r="L14" s="361">
        <v>1024372083</v>
      </c>
      <c r="M14" s="361"/>
      <c r="N14" s="361">
        <v>-4117041</v>
      </c>
      <c r="O14" s="362"/>
      <c r="P14" s="79">
        <f>SUM(F14:N14)</f>
        <v>7374437042</v>
      </c>
    </row>
    <row r="15" spans="1:16" s="413" customFormat="1" ht="15" customHeight="1" x14ac:dyDescent="0.2">
      <c r="A15" s="348" t="s">
        <v>133</v>
      </c>
      <c r="B15" s="348"/>
      <c r="C15" s="348"/>
      <c r="D15" s="111"/>
      <c r="E15" s="28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</row>
    <row r="16" spans="1:16" s="413" customFormat="1" ht="15" customHeight="1" x14ac:dyDescent="0.2">
      <c r="A16" s="365" t="s">
        <v>225</v>
      </c>
      <c r="B16" s="348"/>
      <c r="C16" s="348"/>
      <c r="D16" s="111"/>
      <c r="E16" s="28"/>
      <c r="F16" s="75">
        <v>0</v>
      </c>
      <c r="G16" s="349"/>
      <c r="H16" s="75">
        <v>0</v>
      </c>
      <c r="I16" s="349"/>
      <c r="J16" s="86">
        <v>0</v>
      </c>
      <c r="K16" s="349"/>
      <c r="L16" s="349">
        <v>-839996438</v>
      </c>
      <c r="M16" s="349"/>
      <c r="N16" s="86">
        <v>0</v>
      </c>
      <c r="O16" s="349"/>
      <c r="P16" s="79">
        <f>SUM(F16:N16)</f>
        <v>-839996438</v>
      </c>
    </row>
    <row r="17" spans="1:16" s="413" customFormat="1" ht="15" customHeight="1" x14ac:dyDescent="0.2">
      <c r="A17" s="365" t="s">
        <v>107</v>
      </c>
      <c r="B17" s="365"/>
      <c r="C17" s="365"/>
      <c r="D17" s="109"/>
      <c r="E17" s="109"/>
      <c r="F17" s="391">
        <v>0</v>
      </c>
      <c r="G17" s="80"/>
      <c r="H17" s="391">
        <v>0</v>
      </c>
      <c r="I17" s="80"/>
      <c r="J17" s="113">
        <v>0</v>
      </c>
      <c r="K17" s="72"/>
      <c r="L17" s="366">
        <v>438904623</v>
      </c>
      <c r="M17" s="367"/>
      <c r="N17" s="113">
        <v>0</v>
      </c>
      <c r="O17" s="362"/>
      <c r="P17" s="85">
        <f>SUM(F17:N17)</f>
        <v>438904623</v>
      </c>
    </row>
    <row r="18" spans="1:16" s="413" customFormat="1" ht="5.0999999999999996" customHeight="1" x14ac:dyDescent="0.2">
      <c r="A18" s="339"/>
      <c r="B18" s="339"/>
      <c r="C18" s="339"/>
      <c r="D18" s="111"/>
      <c r="E18" s="28"/>
      <c r="F18" s="361"/>
      <c r="G18" s="80"/>
      <c r="H18" s="79"/>
      <c r="I18" s="80"/>
      <c r="J18" s="79"/>
      <c r="K18" s="79"/>
      <c r="L18" s="79"/>
      <c r="M18" s="79"/>
      <c r="N18" s="79"/>
      <c r="O18" s="361"/>
      <c r="P18" s="79"/>
    </row>
    <row r="19" spans="1:16" s="413" customFormat="1" ht="15.6" customHeight="1" thickBot="1" x14ac:dyDescent="0.25">
      <c r="A19" s="219" t="s">
        <v>247</v>
      </c>
      <c r="B19" s="347"/>
      <c r="C19" s="347"/>
      <c r="D19" s="112"/>
      <c r="E19" s="28"/>
      <c r="F19" s="368">
        <f>SUM(F14:F18)</f>
        <v>2800000000</v>
      </c>
      <c r="G19" s="80"/>
      <c r="H19" s="368">
        <f>SUM(H14:H18)</f>
        <v>3274182000</v>
      </c>
      <c r="I19" s="80"/>
      <c r="J19" s="368">
        <f>SUM(J14:J18)</f>
        <v>280000000</v>
      </c>
      <c r="K19" s="79"/>
      <c r="L19" s="368">
        <f>SUM(L14:L18)</f>
        <v>623280268</v>
      </c>
      <c r="M19" s="361"/>
      <c r="N19" s="368">
        <f>SUM(N14:N18)</f>
        <v>-4117041</v>
      </c>
      <c r="O19" s="361"/>
      <c r="P19" s="368">
        <f>SUM(P14:P18)</f>
        <v>6973345227</v>
      </c>
    </row>
    <row r="20" spans="1:16" ht="10.15" customHeight="1" thickTop="1" x14ac:dyDescent="0.2">
      <c r="A20" s="27"/>
      <c r="B20" s="27"/>
      <c r="C20" s="27"/>
      <c r="D20" s="110"/>
      <c r="E20" s="374"/>
      <c r="F20" s="83"/>
      <c r="G20" s="83"/>
      <c r="H20" s="83"/>
      <c r="I20" s="83"/>
      <c r="J20" s="83"/>
      <c r="K20" s="83"/>
      <c r="L20" s="80"/>
      <c r="M20" s="80"/>
      <c r="N20" s="80"/>
      <c r="O20" s="83"/>
      <c r="P20" s="83"/>
    </row>
    <row r="21" spans="1:16" ht="10.15" customHeight="1" x14ac:dyDescent="0.2">
      <c r="A21" s="27"/>
      <c r="B21" s="27"/>
      <c r="C21" s="27"/>
      <c r="D21" s="110"/>
      <c r="E21" s="374"/>
      <c r="F21" s="83"/>
      <c r="G21" s="83"/>
      <c r="H21" s="83"/>
      <c r="I21" s="83"/>
      <c r="J21" s="83"/>
      <c r="K21" s="83"/>
      <c r="L21" s="80"/>
      <c r="M21" s="80"/>
      <c r="N21" s="80"/>
      <c r="O21" s="83"/>
      <c r="P21" s="83"/>
    </row>
    <row r="22" spans="1:16" ht="15" customHeight="1" x14ac:dyDescent="0.2">
      <c r="A22" s="27"/>
      <c r="B22" s="27"/>
      <c r="C22" s="27"/>
      <c r="D22" s="110"/>
      <c r="E22" s="22"/>
      <c r="F22" s="497" t="s">
        <v>174</v>
      </c>
      <c r="G22" s="497"/>
      <c r="H22" s="497"/>
      <c r="I22" s="497"/>
      <c r="J22" s="497"/>
      <c r="K22" s="497"/>
      <c r="L22" s="497"/>
      <c r="M22" s="497"/>
      <c r="N22" s="497"/>
      <c r="O22" s="497"/>
      <c r="P22" s="497"/>
    </row>
    <row r="23" spans="1:16" ht="15" customHeight="1" x14ac:dyDescent="0.2">
      <c r="A23" s="27"/>
      <c r="B23" s="27"/>
      <c r="C23" s="27"/>
      <c r="D23" s="110"/>
      <c r="E23" s="22"/>
      <c r="F23" s="498" t="s">
        <v>244</v>
      </c>
      <c r="G23" s="498"/>
      <c r="H23" s="498"/>
      <c r="I23" s="498"/>
      <c r="J23" s="498"/>
      <c r="K23" s="498"/>
      <c r="L23" s="498"/>
      <c r="M23" s="498"/>
      <c r="N23" s="498"/>
      <c r="O23" s="498"/>
      <c r="P23" s="498"/>
    </row>
    <row r="24" spans="1:16" ht="15" customHeight="1" x14ac:dyDescent="0.2">
      <c r="A24" s="27"/>
      <c r="B24" s="27"/>
      <c r="C24" s="27"/>
      <c r="D24" s="110"/>
      <c r="E24" s="22"/>
      <c r="F24" s="76"/>
      <c r="G24" s="76"/>
      <c r="H24" s="76"/>
      <c r="I24" s="76"/>
      <c r="J24" s="497" t="s">
        <v>43</v>
      </c>
      <c r="K24" s="497"/>
      <c r="L24" s="497"/>
      <c r="M24" s="497"/>
      <c r="N24" s="497"/>
      <c r="O24" s="76"/>
      <c r="P24" s="76"/>
    </row>
    <row r="25" spans="1:16" ht="15" customHeight="1" x14ac:dyDescent="0.2">
      <c r="A25" s="29"/>
      <c r="B25" s="29"/>
      <c r="C25" s="29"/>
      <c r="D25" s="111"/>
      <c r="E25" s="28"/>
      <c r="F25" s="78" t="s">
        <v>44</v>
      </c>
      <c r="G25" s="77"/>
      <c r="H25" s="79"/>
      <c r="I25" s="77"/>
      <c r="J25" s="79"/>
      <c r="K25" s="79"/>
      <c r="L25" s="80"/>
      <c r="M25" s="80"/>
      <c r="N25" s="77" t="s">
        <v>83</v>
      </c>
      <c r="O25" s="332"/>
      <c r="P25" s="79"/>
    </row>
    <row r="26" spans="1:16" ht="15" customHeight="1" x14ac:dyDescent="0.2">
      <c r="A26" s="29"/>
      <c r="B26" s="29"/>
      <c r="C26" s="29"/>
      <c r="D26" s="111"/>
      <c r="E26" s="28"/>
      <c r="F26" s="78" t="s">
        <v>45</v>
      </c>
      <c r="G26" s="77"/>
      <c r="H26" s="78"/>
      <c r="I26" s="77"/>
      <c r="J26" s="323"/>
      <c r="K26" s="323"/>
      <c r="L26" s="323"/>
      <c r="M26" s="76"/>
      <c r="N26" s="81" t="s">
        <v>139</v>
      </c>
      <c r="O26" s="77"/>
      <c r="P26" s="79"/>
    </row>
    <row r="27" spans="1:16" ht="15" customHeight="1" x14ac:dyDescent="0.2">
      <c r="A27" s="29"/>
      <c r="B27" s="29"/>
      <c r="C27" s="29"/>
      <c r="D27" s="111"/>
      <c r="E27" s="28"/>
      <c r="F27" s="78" t="s">
        <v>56</v>
      </c>
      <c r="G27" s="77"/>
      <c r="H27" s="77" t="s">
        <v>114</v>
      </c>
      <c r="I27" s="77"/>
      <c r="J27" s="77" t="s">
        <v>57</v>
      </c>
      <c r="K27" s="79"/>
      <c r="L27" s="78"/>
      <c r="M27" s="78"/>
      <c r="N27" s="77" t="s">
        <v>122</v>
      </c>
      <c r="O27" s="77"/>
      <c r="P27" s="77" t="s">
        <v>63</v>
      </c>
    </row>
    <row r="28" spans="1:16" ht="15" customHeight="1" x14ac:dyDescent="0.2">
      <c r="A28" s="31"/>
      <c r="B28" s="31"/>
      <c r="C28" s="31"/>
      <c r="D28" s="350" t="s">
        <v>93</v>
      </c>
      <c r="E28" s="28"/>
      <c r="F28" s="82" t="s">
        <v>35</v>
      </c>
      <c r="G28" s="80"/>
      <c r="H28" s="82" t="s">
        <v>35</v>
      </c>
      <c r="I28" s="80"/>
      <c r="J28" s="82" t="s">
        <v>60</v>
      </c>
      <c r="K28" s="83"/>
      <c r="L28" s="82" t="s">
        <v>26</v>
      </c>
      <c r="M28" s="77"/>
      <c r="N28" s="82" t="s">
        <v>121</v>
      </c>
      <c r="O28" s="77"/>
      <c r="P28" s="82" t="s">
        <v>71</v>
      </c>
    </row>
    <row r="29" spans="1:16" ht="5.0999999999999996" customHeight="1" x14ac:dyDescent="0.2">
      <c r="A29" s="21"/>
      <c r="B29" s="21"/>
      <c r="C29" s="21"/>
      <c r="D29" s="112"/>
      <c r="E29" s="28"/>
      <c r="F29" s="152"/>
      <c r="G29" s="323"/>
      <c r="H29" s="152"/>
      <c r="I29" s="323"/>
      <c r="J29" s="152"/>
      <c r="K29" s="323"/>
      <c r="L29" s="152"/>
      <c r="M29" s="323"/>
      <c r="N29" s="152"/>
      <c r="O29" s="323"/>
      <c r="P29" s="152"/>
    </row>
    <row r="30" spans="1:16" ht="15" customHeight="1" x14ac:dyDescent="0.2">
      <c r="A30" s="21" t="s">
        <v>211</v>
      </c>
      <c r="B30" s="21"/>
      <c r="C30" s="21"/>
      <c r="D30" s="112"/>
      <c r="E30" s="28"/>
      <c r="F30" s="162">
        <v>2800000000</v>
      </c>
      <c r="G30" s="216"/>
      <c r="H30" s="162">
        <v>3274182000</v>
      </c>
      <c r="I30" s="216"/>
      <c r="J30" s="162">
        <v>280000000</v>
      </c>
      <c r="K30" s="217"/>
      <c r="L30" s="162">
        <v>1049493876</v>
      </c>
      <c r="M30" s="218"/>
      <c r="N30" s="162">
        <v>-7052928</v>
      </c>
      <c r="O30" s="87"/>
      <c r="P30" s="164">
        <f>SUM(F30:N30)</f>
        <v>7396622948</v>
      </c>
    </row>
    <row r="31" spans="1:16" ht="15" customHeight="1" x14ac:dyDescent="0.2">
      <c r="A31" s="30" t="s">
        <v>133</v>
      </c>
      <c r="B31" s="30"/>
      <c r="C31" s="30"/>
      <c r="D31" s="112"/>
      <c r="E31" s="32"/>
      <c r="F31" s="152"/>
      <c r="G31" s="323"/>
      <c r="H31" s="152"/>
      <c r="I31" s="323"/>
      <c r="J31" s="152"/>
      <c r="K31" s="323"/>
      <c r="L31" s="152"/>
      <c r="M31" s="323"/>
      <c r="N31" s="152"/>
      <c r="O31" s="323"/>
      <c r="P31" s="152"/>
    </row>
    <row r="32" spans="1:16" ht="15" customHeight="1" x14ac:dyDescent="0.2">
      <c r="A32" s="29" t="s">
        <v>227</v>
      </c>
      <c r="B32" s="29"/>
      <c r="C32" s="30"/>
      <c r="D32" s="352">
        <v>21</v>
      </c>
      <c r="E32" s="32"/>
      <c r="F32" s="370">
        <v>0</v>
      </c>
      <c r="G32" s="371"/>
      <c r="H32" s="370">
        <v>0</v>
      </c>
      <c r="I32" s="371"/>
      <c r="J32" s="162">
        <v>0</v>
      </c>
      <c r="K32" s="332"/>
      <c r="L32" s="372">
        <v>-727995559</v>
      </c>
      <c r="M32" s="332"/>
      <c r="N32" s="162">
        <v>0</v>
      </c>
      <c r="O32" s="323"/>
      <c r="P32" s="152">
        <f>SUM(F32:N32)</f>
        <v>-727995559</v>
      </c>
    </row>
    <row r="33" spans="1:16" ht="15" customHeight="1" x14ac:dyDescent="0.2">
      <c r="A33" s="29" t="s">
        <v>107</v>
      </c>
      <c r="B33" s="29"/>
      <c r="C33" s="29"/>
      <c r="D33" s="67"/>
      <c r="E33" s="67"/>
      <c r="F33" s="335">
        <v>0</v>
      </c>
      <c r="G33" s="80"/>
      <c r="H33" s="335">
        <v>0</v>
      </c>
      <c r="I33" s="80"/>
      <c r="J33" s="336">
        <v>0</v>
      </c>
      <c r="K33" s="72"/>
      <c r="L33" s="337">
        <v>455645501</v>
      </c>
      <c r="M33" s="84"/>
      <c r="N33" s="336">
        <v>0</v>
      </c>
      <c r="O33" s="87"/>
      <c r="P33" s="338">
        <f>SUM(F33:N33)</f>
        <v>455645501</v>
      </c>
    </row>
    <row r="34" spans="1:16" ht="5.0999999999999996" customHeight="1" x14ac:dyDescent="0.2">
      <c r="A34" s="67"/>
      <c r="B34" s="67"/>
      <c r="C34" s="67"/>
      <c r="D34" s="111"/>
      <c r="E34" s="28"/>
      <c r="F34" s="162"/>
      <c r="G34" s="80"/>
      <c r="H34" s="164"/>
      <c r="I34" s="80"/>
      <c r="J34" s="164"/>
      <c r="K34" s="83"/>
      <c r="L34" s="164"/>
      <c r="M34" s="83"/>
      <c r="N34" s="164"/>
      <c r="O34" s="86"/>
      <c r="P34" s="164"/>
    </row>
    <row r="35" spans="1:16" ht="15.6" customHeight="1" thickBot="1" x14ac:dyDescent="0.25">
      <c r="A35" s="219" t="s">
        <v>246</v>
      </c>
      <c r="B35" s="21"/>
      <c r="C35" s="21"/>
      <c r="D35" s="112"/>
      <c r="E35" s="28"/>
      <c r="F35" s="163">
        <f>SUM(F30:F34)</f>
        <v>2800000000</v>
      </c>
      <c r="G35" s="80"/>
      <c r="H35" s="163">
        <f>SUM(H30:H34)</f>
        <v>3274182000</v>
      </c>
      <c r="I35" s="80"/>
      <c r="J35" s="163">
        <f>SUM(J30:J34)</f>
        <v>280000000</v>
      </c>
      <c r="K35" s="83"/>
      <c r="L35" s="163">
        <f>SUM(L30:L34)</f>
        <v>777143818</v>
      </c>
      <c r="M35" s="86"/>
      <c r="N35" s="163">
        <f>SUM(N30:N34)</f>
        <v>-7052928</v>
      </c>
      <c r="O35" s="86"/>
      <c r="P35" s="163">
        <f>SUM(P30:P34)</f>
        <v>7124272890</v>
      </c>
    </row>
    <row r="36" spans="1:16" s="258" customFormat="1" ht="15" customHeight="1" thickTop="1" x14ac:dyDescent="0.2">
      <c r="A36" s="13"/>
      <c r="B36" s="21"/>
      <c r="C36" s="21"/>
      <c r="D36" s="112"/>
      <c r="E36" s="28"/>
      <c r="F36" s="86"/>
      <c r="G36" s="80"/>
      <c r="H36" s="86"/>
      <c r="I36" s="80"/>
      <c r="J36" s="86"/>
      <c r="K36" s="83"/>
      <c r="L36" s="86"/>
      <c r="M36" s="86"/>
      <c r="N36" s="86"/>
      <c r="O36" s="86"/>
      <c r="P36" s="86"/>
    </row>
    <row r="37" spans="1:16" s="258" customFormat="1" ht="15" customHeight="1" x14ac:dyDescent="0.2">
      <c r="A37" s="13"/>
      <c r="B37" s="21"/>
      <c r="C37" s="21"/>
      <c r="D37" s="112"/>
      <c r="E37" s="28"/>
      <c r="F37" s="86"/>
      <c r="G37" s="80"/>
      <c r="H37" s="86"/>
      <c r="I37" s="80"/>
      <c r="J37" s="86"/>
      <c r="K37" s="83"/>
      <c r="L37" s="86"/>
      <c r="M37" s="86"/>
      <c r="N37" s="86"/>
      <c r="O37" s="86"/>
      <c r="P37" s="86"/>
    </row>
    <row r="38" spans="1:16" ht="22.15" customHeight="1" x14ac:dyDescent="0.2">
      <c r="A38" s="23" t="str">
        <f>+'9'!A50</f>
        <v>The accompanying notes on pages 14 to 36 are an integral part of these consolidated and company financial information.</v>
      </c>
      <c r="B38" s="23"/>
      <c r="C38" s="23"/>
      <c r="D38" s="404"/>
      <c r="E38" s="415"/>
      <c r="F38" s="414"/>
      <c r="G38" s="407"/>
      <c r="H38" s="414"/>
      <c r="I38" s="407"/>
      <c r="J38" s="414"/>
      <c r="K38" s="406"/>
      <c r="L38" s="414"/>
      <c r="M38" s="414"/>
      <c r="N38" s="414"/>
      <c r="O38" s="414"/>
      <c r="P38" s="414"/>
    </row>
  </sheetData>
  <mergeCells count="6">
    <mergeCell ref="F22:P22"/>
    <mergeCell ref="F23:P23"/>
    <mergeCell ref="J24:N24"/>
    <mergeCell ref="F6:P6"/>
    <mergeCell ref="F7:P7"/>
    <mergeCell ref="J8:N8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A2 P14 P16:P17 P31 P30 P32:P3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6"/>
  <sheetViews>
    <sheetView tabSelected="1" showRuler="0" topLeftCell="A60" zoomScale="110" zoomScaleNormal="110" zoomScaleSheetLayoutView="115" workbookViewId="0">
      <selection activeCell="C105" sqref="C105"/>
    </sheetView>
  </sheetViews>
  <sheetFormatPr defaultColWidth="9.28515625" defaultRowHeight="16.5" customHeight="1" x14ac:dyDescent="0.2"/>
  <cols>
    <col min="1" max="2" width="1.42578125" style="5" customWidth="1"/>
    <col min="3" max="3" width="41.7109375" style="8" customWidth="1"/>
    <col min="4" max="4" width="7.28515625" style="7" customWidth="1"/>
    <col min="5" max="5" width="0.7109375" style="8" customWidth="1"/>
    <col min="6" max="6" width="12.7109375" style="120" customWidth="1"/>
    <col min="7" max="7" width="0.7109375" style="120" customWidth="1"/>
    <col min="8" max="8" width="12.7109375" style="120" customWidth="1"/>
    <col min="9" max="9" width="0.7109375" style="120" customWidth="1"/>
    <col min="10" max="10" width="12.7109375" style="120" customWidth="1"/>
    <col min="11" max="11" width="0.7109375" style="120" customWidth="1"/>
    <col min="12" max="12" width="12.7109375" style="120" customWidth="1"/>
    <col min="13" max="16384" width="9.28515625" style="8"/>
  </cols>
  <sheetData>
    <row r="1" spans="1:12" s="18" customFormat="1" ht="16.149999999999999" customHeight="1" x14ac:dyDescent="0.2">
      <c r="A1" s="57" t="str">
        <f>+'2-4'!A1</f>
        <v>Eastern Polymer Group Public Company Limited</v>
      </c>
      <c r="B1" s="58"/>
      <c r="C1" s="59"/>
      <c r="D1" s="7"/>
      <c r="E1" s="6"/>
      <c r="F1" s="135"/>
      <c r="G1" s="135"/>
      <c r="H1" s="135"/>
      <c r="I1" s="135"/>
      <c r="J1" s="135"/>
      <c r="K1" s="135"/>
      <c r="L1" s="135"/>
    </row>
    <row r="2" spans="1:12" s="44" customFormat="1" ht="16.149999999999999" customHeight="1" x14ac:dyDescent="0.2">
      <c r="A2" s="62" t="s">
        <v>164</v>
      </c>
      <c r="B2" s="62"/>
      <c r="C2" s="63"/>
      <c r="D2" s="19"/>
      <c r="E2" s="20"/>
      <c r="F2" s="420"/>
      <c r="G2" s="420"/>
      <c r="H2" s="420"/>
      <c r="I2" s="420"/>
      <c r="J2" s="420"/>
      <c r="K2" s="420"/>
      <c r="L2" s="420"/>
    </row>
    <row r="3" spans="1:12" s="18" customFormat="1" ht="16.149999999999999" customHeight="1" x14ac:dyDescent="0.2">
      <c r="A3" s="4" t="str">
        <f>'10'!A3</f>
        <v>For the nine-month period ended 31 December 2023</v>
      </c>
      <c r="B3" s="146"/>
      <c r="C3" s="60"/>
      <c r="D3" s="45"/>
      <c r="E3" s="373"/>
      <c r="F3" s="421"/>
      <c r="G3" s="421"/>
      <c r="H3" s="421"/>
      <c r="I3" s="421"/>
      <c r="J3" s="421"/>
      <c r="K3" s="421"/>
      <c r="L3" s="421"/>
    </row>
    <row r="4" spans="1:12" s="18" customFormat="1" ht="16.149999999999999" customHeight="1" x14ac:dyDescent="0.2">
      <c r="A4" s="43"/>
      <c r="B4" s="44"/>
      <c r="C4" s="20"/>
      <c r="D4" s="19"/>
      <c r="E4" s="20"/>
      <c r="F4" s="420"/>
      <c r="G4" s="420"/>
      <c r="H4" s="420"/>
      <c r="I4" s="420"/>
      <c r="J4" s="420"/>
      <c r="K4" s="420"/>
      <c r="L4" s="420"/>
    </row>
    <row r="5" spans="1:12" s="18" customFormat="1" ht="16.149999999999999" customHeight="1" x14ac:dyDescent="0.2">
      <c r="C5" s="6"/>
      <c r="D5" s="7"/>
      <c r="E5" s="6"/>
      <c r="F5" s="135"/>
      <c r="G5" s="135"/>
      <c r="H5" s="135"/>
      <c r="I5" s="135"/>
      <c r="J5" s="135"/>
      <c r="K5" s="135"/>
      <c r="L5" s="135"/>
    </row>
    <row r="6" spans="1:12" s="18" customFormat="1" ht="16.149999999999999" customHeight="1" x14ac:dyDescent="0.2">
      <c r="C6" s="6"/>
      <c r="D6" s="7"/>
      <c r="E6" s="6"/>
      <c r="F6" s="500" t="s">
        <v>0</v>
      </c>
      <c r="G6" s="500"/>
      <c r="H6" s="500"/>
      <c r="I6" s="116"/>
      <c r="J6" s="500" t="s">
        <v>136</v>
      </c>
      <c r="K6" s="500"/>
      <c r="L6" s="500"/>
    </row>
    <row r="7" spans="1:12" s="18" customFormat="1" ht="16.149999999999999" customHeight="1" x14ac:dyDescent="0.2">
      <c r="C7" s="6"/>
      <c r="D7" s="7"/>
      <c r="E7" s="6"/>
      <c r="F7" s="499" t="s">
        <v>105</v>
      </c>
      <c r="G7" s="499"/>
      <c r="H7" s="499"/>
      <c r="I7" s="116"/>
      <c r="J7" s="499" t="s">
        <v>105</v>
      </c>
      <c r="K7" s="499"/>
      <c r="L7" s="499"/>
    </row>
    <row r="8" spans="1:12" s="18" customFormat="1" ht="16.149999999999999" customHeight="1" x14ac:dyDescent="0.2">
      <c r="C8" s="6"/>
      <c r="D8" s="7"/>
      <c r="E8" s="6"/>
      <c r="F8" s="379" t="s">
        <v>153</v>
      </c>
      <c r="G8" s="117"/>
      <c r="H8" s="379" t="s">
        <v>153</v>
      </c>
      <c r="I8" s="117"/>
      <c r="J8" s="379" t="s">
        <v>153</v>
      </c>
      <c r="K8" s="117"/>
      <c r="L8" s="379" t="s">
        <v>153</v>
      </c>
    </row>
    <row r="9" spans="1:12" s="18" customFormat="1" ht="16.149999999999999" customHeight="1" x14ac:dyDescent="0.2">
      <c r="C9" s="6"/>
      <c r="D9" s="7"/>
      <c r="E9" s="6"/>
      <c r="F9" s="379" t="s">
        <v>242</v>
      </c>
      <c r="G9" s="417"/>
      <c r="H9" s="379" t="s">
        <v>242</v>
      </c>
      <c r="I9" s="69"/>
      <c r="J9" s="379" t="s">
        <v>242</v>
      </c>
      <c r="K9" s="417"/>
      <c r="L9" s="379" t="s">
        <v>242</v>
      </c>
    </row>
    <row r="10" spans="1:12" ht="16.149999999999999" customHeight="1" x14ac:dyDescent="0.2">
      <c r="D10" s="9"/>
      <c r="E10" s="10"/>
      <c r="F10" s="379" t="s">
        <v>210</v>
      </c>
      <c r="G10" s="417"/>
      <c r="H10" s="379" t="s">
        <v>193</v>
      </c>
      <c r="I10" s="69"/>
      <c r="J10" s="379" t="s">
        <v>210</v>
      </c>
      <c r="K10" s="417"/>
      <c r="L10" s="379" t="s">
        <v>193</v>
      </c>
    </row>
    <row r="11" spans="1:12" ht="16.149999999999999" customHeight="1" x14ac:dyDescent="0.2">
      <c r="D11" s="11" t="s">
        <v>3</v>
      </c>
      <c r="E11" s="10"/>
      <c r="F11" s="380" t="s">
        <v>10</v>
      </c>
      <c r="G11" s="489"/>
      <c r="H11" s="380" t="s">
        <v>10</v>
      </c>
      <c r="I11" s="116"/>
      <c r="J11" s="380" t="s">
        <v>10</v>
      </c>
      <c r="K11" s="489"/>
      <c r="L11" s="380" t="s">
        <v>10</v>
      </c>
    </row>
    <row r="12" spans="1:12" ht="16.149999999999999" customHeight="1" x14ac:dyDescent="0.2">
      <c r="D12" s="12"/>
      <c r="E12" s="10"/>
      <c r="F12" s="381"/>
      <c r="G12" s="489"/>
      <c r="H12" s="382"/>
      <c r="I12" s="116"/>
      <c r="J12" s="381"/>
      <c r="K12" s="489"/>
      <c r="L12" s="382"/>
    </row>
    <row r="13" spans="1:12" ht="16.149999999999999" customHeight="1" x14ac:dyDescent="0.2">
      <c r="A13" s="33" t="s">
        <v>188</v>
      </c>
      <c r="B13" s="33"/>
      <c r="C13" s="34"/>
      <c r="F13" s="168"/>
      <c r="G13" s="123"/>
      <c r="H13" s="383"/>
      <c r="J13" s="168"/>
      <c r="K13" s="123"/>
      <c r="L13" s="383"/>
    </row>
    <row r="14" spans="1:12" ht="16.149999999999999" customHeight="1" x14ac:dyDescent="0.2">
      <c r="A14" s="35" t="s">
        <v>125</v>
      </c>
      <c r="B14" s="35"/>
      <c r="D14" s="123"/>
      <c r="F14" s="166">
        <v>1078037684</v>
      </c>
      <c r="G14" s="123"/>
      <c r="H14" s="136">
        <v>899728798</v>
      </c>
      <c r="I14" s="123"/>
      <c r="J14" s="166">
        <v>456468938</v>
      </c>
      <c r="K14" s="123"/>
      <c r="L14" s="136">
        <v>440244535</v>
      </c>
    </row>
    <row r="15" spans="1:12" ht="16.149999999999999" customHeight="1" x14ac:dyDescent="0.2">
      <c r="A15" s="5" t="s">
        <v>140</v>
      </c>
      <c r="B15" s="35"/>
      <c r="F15" s="166"/>
      <c r="G15" s="123"/>
      <c r="H15" s="136"/>
      <c r="I15" s="123"/>
      <c r="J15" s="166"/>
      <c r="K15" s="123"/>
      <c r="L15" s="136"/>
    </row>
    <row r="16" spans="1:12" ht="16.149999999999999" customHeight="1" x14ac:dyDescent="0.2">
      <c r="A16" s="8"/>
      <c r="B16" s="35" t="s">
        <v>159</v>
      </c>
      <c r="C16" s="198"/>
      <c r="D16" s="55"/>
      <c r="F16" s="166">
        <v>100300900</v>
      </c>
      <c r="G16" s="123"/>
      <c r="H16" s="136">
        <v>52781701</v>
      </c>
      <c r="I16" s="324"/>
      <c r="J16" s="166">
        <v>0</v>
      </c>
      <c r="K16" s="324"/>
      <c r="L16" s="138">
        <v>0</v>
      </c>
    </row>
    <row r="17" spans="1:12" ht="16.149999999999999" customHeight="1" x14ac:dyDescent="0.2">
      <c r="A17" s="8"/>
      <c r="B17" s="35" t="s">
        <v>262</v>
      </c>
      <c r="C17" s="35"/>
      <c r="D17" s="55"/>
      <c r="F17" s="167">
        <v>13203865</v>
      </c>
      <c r="H17" s="137">
        <v>2161862</v>
      </c>
      <c r="I17" s="325"/>
      <c r="J17" s="167">
        <v>0</v>
      </c>
      <c r="K17" s="325"/>
      <c r="L17" s="138">
        <v>0</v>
      </c>
    </row>
    <row r="18" spans="1:12" ht="16.149999999999999" customHeight="1" x14ac:dyDescent="0.2">
      <c r="A18" s="8"/>
      <c r="B18" s="35" t="s">
        <v>263</v>
      </c>
      <c r="C18" s="35"/>
      <c r="D18" s="55"/>
      <c r="F18" s="166"/>
      <c r="H18" s="136"/>
      <c r="J18" s="168"/>
      <c r="L18" s="383"/>
    </row>
    <row r="19" spans="1:12" ht="16.149999999999999" customHeight="1" x14ac:dyDescent="0.2">
      <c r="A19" s="8"/>
      <c r="B19" s="8"/>
      <c r="C19" s="35" t="s">
        <v>108</v>
      </c>
      <c r="D19" s="55"/>
      <c r="F19" s="166">
        <v>-4258132</v>
      </c>
      <c r="G19" s="123"/>
      <c r="H19" s="136">
        <v>510499</v>
      </c>
      <c r="I19" s="324"/>
      <c r="J19" s="166">
        <v>0</v>
      </c>
      <c r="K19" s="325"/>
      <c r="L19" s="138">
        <v>0</v>
      </c>
    </row>
    <row r="20" spans="1:12" ht="16.149999999999999" customHeight="1" x14ac:dyDescent="0.2">
      <c r="A20" s="8"/>
      <c r="B20" s="5" t="s">
        <v>205</v>
      </c>
      <c r="C20" s="35"/>
      <c r="D20" s="55"/>
      <c r="F20" s="166"/>
      <c r="G20" s="123"/>
      <c r="H20" s="136"/>
      <c r="J20" s="173"/>
      <c r="L20" s="138"/>
    </row>
    <row r="21" spans="1:12" ht="16.149999999999999" customHeight="1" x14ac:dyDescent="0.2">
      <c r="A21" s="8"/>
      <c r="C21" s="36" t="s">
        <v>221</v>
      </c>
      <c r="D21" s="55">
        <v>19</v>
      </c>
      <c r="F21" s="166">
        <v>134070</v>
      </c>
      <c r="G21" s="123"/>
      <c r="H21" s="139">
        <v>242620</v>
      </c>
      <c r="I21" s="324"/>
      <c r="J21" s="172">
        <v>0</v>
      </c>
      <c r="K21" s="324"/>
      <c r="L21" s="138">
        <v>0</v>
      </c>
    </row>
    <row r="22" spans="1:12" ht="16.149999999999999" customHeight="1" x14ac:dyDescent="0.2">
      <c r="A22" s="8"/>
      <c r="B22" s="8"/>
      <c r="C22" s="36" t="s">
        <v>115</v>
      </c>
      <c r="D22" s="55" t="s">
        <v>256</v>
      </c>
      <c r="F22" s="168">
        <v>436834</v>
      </c>
      <c r="G22" s="123"/>
      <c r="H22" s="139">
        <v>2912795</v>
      </c>
      <c r="I22" s="324"/>
      <c r="J22" s="172">
        <v>0</v>
      </c>
      <c r="K22" s="324"/>
      <c r="L22" s="138">
        <v>0</v>
      </c>
    </row>
    <row r="23" spans="1:12" ht="16.149999999999999" customHeight="1" x14ac:dyDescent="0.2">
      <c r="A23" s="8"/>
      <c r="B23" s="5" t="s">
        <v>189</v>
      </c>
      <c r="C23" s="35"/>
      <c r="D23" s="55">
        <v>10</v>
      </c>
      <c r="F23" s="172">
        <v>-328687881</v>
      </c>
      <c r="G23" s="123"/>
      <c r="H23" s="139">
        <v>-181865194</v>
      </c>
      <c r="I23" s="324"/>
      <c r="J23" s="172">
        <v>0</v>
      </c>
      <c r="K23" s="324"/>
      <c r="L23" s="138">
        <v>0</v>
      </c>
    </row>
    <row r="24" spans="1:12" ht="16.149999999999999" customHeight="1" x14ac:dyDescent="0.2">
      <c r="A24" s="8"/>
      <c r="B24" s="5" t="s">
        <v>206</v>
      </c>
      <c r="C24" s="35"/>
      <c r="D24" s="55">
        <v>12</v>
      </c>
      <c r="F24" s="172">
        <v>-24667203</v>
      </c>
      <c r="G24" s="123"/>
      <c r="H24" s="136">
        <v>22235952</v>
      </c>
      <c r="I24" s="324"/>
      <c r="J24" s="166">
        <v>0</v>
      </c>
      <c r="K24" s="324"/>
      <c r="L24" s="138">
        <v>0</v>
      </c>
    </row>
    <row r="25" spans="1:12" ht="16.149999999999999" customHeight="1" x14ac:dyDescent="0.2">
      <c r="A25" s="8"/>
      <c r="B25" s="5" t="s">
        <v>209</v>
      </c>
      <c r="C25" s="35"/>
      <c r="D25" s="55"/>
      <c r="F25" s="172">
        <v>7701504</v>
      </c>
      <c r="G25" s="123"/>
      <c r="H25" s="138">
        <v>7677482</v>
      </c>
      <c r="I25" s="324"/>
      <c r="J25" s="173">
        <v>-1610500</v>
      </c>
      <c r="K25" s="324"/>
      <c r="L25" s="136">
        <v>2046315</v>
      </c>
    </row>
    <row r="26" spans="1:12" ht="16.149999999999999" customHeight="1" x14ac:dyDescent="0.2">
      <c r="B26" s="35" t="s">
        <v>38</v>
      </c>
      <c r="C26" s="18"/>
      <c r="F26" s="166"/>
      <c r="G26" s="123"/>
      <c r="H26" s="136"/>
      <c r="I26" s="324"/>
      <c r="J26" s="166"/>
      <c r="K26" s="324"/>
      <c r="L26" s="138"/>
    </row>
    <row r="27" spans="1:12" ht="16.149999999999999" customHeight="1" x14ac:dyDescent="0.2">
      <c r="B27" s="35"/>
      <c r="C27" s="36" t="s">
        <v>155</v>
      </c>
      <c r="D27" s="7">
        <v>13</v>
      </c>
      <c r="F27" s="173">
        <v>2687149</v>
      </c>
      <c r="G27" s="123"/>
      <c r="H27" s="139">
        <v>0</v>
      </c>
      <c r="I27" s="324"/>
      <c r="J27" s="172">
        <v>12463683</v>
      </c>
      <c r="K27" s="324"/>
      <c r="L27" s="136">
        <v>12172720</v>
      </c>
    </row>
    <row r="28" spans="1:12" ht="16.149999999999999" customHeight="1" x14ac:dyDescent="0.2">
      <c r="B28" s="35"/>
      <c r="C28" s="36" t="s">
        <v>103</v>
      </c>
      <c r="D28" s="7">
        <v>14</v>
      </c>
      <c r="F28" s="173">
        <v>517604164</v>
      </c>
      <c r="G28" s="123"/>
      <c r="H28" s="136">
        <v>514542454</v>
      </c>
      <c r="I28" s="324"/>
      <c r="J28" s="166">
        <v>2324098</v>
      </c>
      <c r="K28" s="324"/>
      <c r="L28" s="136">
        <v>2560870</v>
      </c>
    </row>
    <row r="29" spans="1:12" ht="16.149999999999999" customHeight="1" x14ac:dyDescent="0.2">
      <c r="B29" s="35"/>
      <c r="C29" s="36" t="s">
        <v>156</v>
      </c>
      <c r="F29" s="172">
        <v>138977127</v>
      </c>
      <c r="G29" s="123"/>
      <c r="H29" s="138">
        <v>115156684</v>
      </c>
      <c r="I29" s="324"/>
      <c r="J29" s="173">
        <v>349153</v>
      </c>
      <c r="K29" s="325"/>
      <c r="L29" s="138">
        <v>640114</v>
      </c>
    </row>
    <row r="30" spans="1:12" ht="16.149999999999999" customHeight="1" x14ac:dyDescent="0.2">
      <c r="B30" s="35" t="s">
        <v>39</v>
      </c>
      <c r="C30" s="18"/>
      <c r="D30" s="7">
        <v>15</v>
      </c>
      <c r="F30" s="166">
        <v>62984248</v>
      </c>
      <c r="G30" s="123"/>
      <c r="H30" s="139">
        <v>37056636</v>
      </c>
      <c r="I30" s="123"/>
      <c r="J30" s="182">
        <v>109036</v>
      </c>
      <c r="K30" s="123"/>
      <c r="L30" s="143">
        <v>129900</v>
      </c>
    </row>
    <row r="31" spans="1:12" ht="16.149999999999999" customHeight="1" x14ac:dyDescent="0.2">
      <c r="B31" s="5" t="s">
        <v>222</v>
      </c>
      <c r="C31" s="35"/>
      <c r="F31" s="173">
        <v>33046</v>
      </c>
      <c r="G31" s="123"/>
      <c r="H31" s="139">
        <v>1795607</v>
      </c>
      <c r="I31" s="324"/>
      <c r="J31" s="166">
        <v>0</v>
      </c>
      <c r="K31" s="324"/>
      <c r="L31" s="138">
        <v>22080</v>
      </c>
    </row>
    <row r="32" spans="1:12" ht="16.149999999999999" customHeight="1" x14ac:dyDescent="0.2">
      <c r="A32" s="8"/>
      <c r="B32" s="377" t="s">
        <v>223</v>
      </c>
      <c r="C32" s="35"/>
      <c r="F32" s="172"/>
      <c r="G32" s="123"/>
      <c r="H32" s="139"/>
      <c r="I32" s="123"/>
      <c r="J32" s="182"/>
      <c r="K32" s="123"/>
      <c r="L32" s="143"/>
    </row>
    <row r="33" spans="1:12" ht="16.149999999999999" customHeight="1" x14ac:dyDescent="0.2">
      <c r="A33" s="8"/>
      <c r="B33" s="8"/>
      <c r="C33" s="36" t="s">
        <v>143</v>
      </c>
      <c r="F33" s="172">
        <v>-5576137</v>
      </c>
      <c r="G33" s="123"/>
      <c r="H33" s="139">
        <v>-9641290</v>
      </c>
      <c r="I33" s="324"/>
      <c r="J33" s="166">
        <v>13937</v>
      </c>
      <c r="K33" s="324"/>
      <c r="L33" s="138">
        <v>6611</v>
      </c>
    </row>
    <row r="34" spans="1:12" ht="16.149999999999999" customHeight="1" x14ac:dyDescent="0.2">
      <c r="A34" s="8"/>
      <c r="B34" s="8"/>
      <c r="C34" s="36" t="s">
        <v>251</v>
      </c>
      <c r="F34" s="172"/>
      <c r="G34" s="123"/>
      <c r="H34" s="139"/>
      <c r="I34" s="324"/>
      <c r="J34" s="166">
        <v>-4686526</v>
      </c>
      <c r="K34" s="324"/>
      <c r="L34" s="138">
        <v>0</v>
      </c>
    </row>
    <row r="35" spans="1:12" ht="16.149999999999999" customHeight="1" x14ac:dyDescent="0.2">
      <c r="A35" s="8"/>
      <c r="B35" s="5" t="s">
        <v>203</v>
      </c>
      <c r="C35" s="36"/>
      <c r="F35" s="172">
        <v>0</v>
      </c>
      <c r="G35" s="123"/>
      <c r="H35" s="139">
        <v>23558</v>
      </c>
      <c r="I35" s="123"/>
      <c r="J35" s="166">
        <v>0</v>
      </c>
      <c r="K35" s="123"/>
      <c r="L35" s="138">
        <v>0</v>
      </c>
    </row>
    <row r="36" spans="1:12" ht="16.149999999999999" customHeight="1" x14ac:dyDescent="0.2">
      <c r="A36" s="8"/>
      <c r="B36" s="5" t="s">
        <v>42</v>
      </c>
      <c r="C36" s="35"/>
      <c r="F36" s="173">
        <v>9516200</v>
      </c>
      <c r="G36" s="123"/>
      <c r="H36" s="139">
        <v>22736810</v>
      </c>
      <c r="I36" s="324"/>
      <c r="J36" s="173">
        <v>2863644</v>
      </c>
      <c r="K36" s="324"/>
      <c r="L36" s="136">
        <v>2156357</v>
      </c>
    </row>
    <row r="37" spans="1:12" ht="16.149999999999999" customHeight="1" x14ac:dyDescent="0.2">
      <c r="A37" s="8"/>
      <c r="B37" s="67" t="s">
        <v>187</v>
      </c>
      <c r="C37" s="212"/>
      <c r="F37" s="173"/>
      <c r="G37" s="123"/>
      <c r="H37" s="138"/>
      <c r="I37" s="123"/>
      <c r="J37" s="166"/>
      <c r="K37" s="123"/>
      <c r="L37" s="136"/>
    </row>
    <row r="38" spans="1:12" ht="16.149999999999999" customHeight="1" x14ac:dyDescent="0.2">
      <c r="A38" s="8"/>
      <c r="B38" s="67"/>
      <c r="C38" s="213" t="s">
        <v>127</v>
      </c>
      <c r="D38" s="7" t="s">
        <v>217</v>
      </c>
      <c r="F38" s="173">
        <v>0</v>
      </c>
      <c r="G38" s="123"/>
      <c r="H38" s="138">
        <v>0</v>
      </c>
      <c r="I38" s="324"/>
      <c r="J38" s="173">
        <v>-91350000</v>
      </c>
      <c r="K38" s="324"/>
      <c r="L38" s="136">
        <v>-63000000</v>
      </c>
    </row>
    <row r="39" spans="1:12" ht="16.149999999999999" customHeight="1" x14ac:dyDescent="0.2">
      <c r="A39" s="8"/>
      <c r="B39" s="67"/>
      <c r="C39" s="213" t="s">
        <v>226</v>
      </c>
      <c r="F39" s="173">
        <v>0</v>
      </c>
      <c r="G39" s="123"/>
      <c r="H39" s="138">
        <v>0</v>
      </c>
      <c r="I39" s="324"/>
      <c r="J39" s="173">
        <v>-319999918</v>
      </c>
      <c r="K39" s="324"/>
      <c r="L39" s="136">
        <v>-341999937</v>
      </c>
    </row>
    <row r="40" spans="1:12" ht="16.149999999999999" customHeight="1" x14ac:dyDescent="0.2">
      <c r="A40" s="8"/>
      <c r="B40" s="5" t="s">
        <v>46</v>
      </c>
      <c r="C40" s="35"/>
      <c r="F40" s="174">
        <v>-16918224</v>
      </c>
      <c r="G40" s="123"/>
      <c r="H40" s="140">
        <v>-10804395</v>
      </c>
      <c r="I40" s="324"/>
      <c r="J40" s="174">
        <v>-107234510</v>
      </c>
      <c r="K40" s="324"/>
      <c r="L40" s="136">
        <v>-78191967</v>
      </c>
    </row>
    <row r="41" spans="1:12" ht="16.149999999999999" customHeight="1" x14ac:dyDescent="0.2">
      <c r="A41" s="8"/>
      <c r="B41" s="5" t="s">
        <v>95</v>
      </c>
      <c r="C41" s="35"/>
      <c r="F41" s="175">
        <v>144724695</v>
      </c>
      <c r="G41" s="123"/>
      <c r="H41" s="141">
        <v>71375567</v>
      </c>
      <c r="I41" s="324"/>
      <c r="J41" s="175">
        <v>47992459</v>
      </c>
      <c r="K41" s="324"/>
      <c r="L41" s="141">
        <v>25741753</v>
      </c>
    </row>
    <row r="42" spans="1:12" ht="16.149999999999999" customHeight="1" x14ac:dyDescent="0.2">
      <c r="A42" s="35"/>
      <c r="B42" s="35"/>
      <c r="C42" s="15"/>
      <c r="F42" s="174"/>
      <c r="G42" s="123"/>
      <c r="H42" s="140"/>
      <c r="I42" s="123"/>
      <c r="J42" s="174"/>
      <c r="K42" s="123"/>
      <c r="L42" s="140"/>
    </row>
    <row r="43" spans="1:12" ht="16.149999999999999" customHeight="1" x14ac:dyDescent="0.2">
      <c r="A43" s="35"/>
      <c r="B43" s="35"/>
      <c r="C43" s="15"/>
      <c r="F43" s="175">
        <f>SUM(F14:F41)</f>
        <v>1696233909</v>
      </c>
      <c r="G43" s="123"/>
      <c r="H43" s="141">
        <f>SUM(H14:H41)</f>
        <v>1548628146</v>
      </c>
      <c r="I43" s="123"/>
      <c r="J43" s="175">
        <f>SUM(J14:J41)</f>
        <v>-2296506</v>
      </c>
      <c r="K43" s="123"/>
      <c r="L43" s="141">
        <f>SUM(L14:L41)</f>
        <v>2529351</v>
      </c>
    </row>
    <row r="44" spans="1:12" ht="16.149999999999999" customHeight="1" x14ac:dyDescent="0.2">
      <c r="A44" s="35"/>
      <c r="B44" s="35"/>
      <c r="C44" s="15"/>
      <c r="F44" s="127"/>
      <c r="G44" s="123"/>
      <c r="H44" s="127"/>
      <c r="I44" s="123"/>
      <c r="J44" s="127"/>
      <c r="K44" s="123"/>
      <c r="L44" s="127"/>
    </row>
    <row r="45" spans="1:12" ht="16.149999999999999" customHeight="1" x14ac:dyDescent="0.2">
      <c r="A45" s="35"/>
      <c r="B45" s="35"/>
      <c r="C45" s="15"/>
      <c r="F45" s="127"/>
      <c r="G45" s="123"/>
      <c r="H45" s="127"/>
      <c r="I45" s="123"/>
      <c r="J45" s="127"/>
      <c r="K45" s="123"/>
      <c r="L45" s="127"/>
    </row>
    <row r="46" spans="1:12" ht="16.149999999999999" customHeight="1" x14ac:dyDescent="0.2">
      <c r="A46" s="35"/>
      <c r="B46" s="35"/>
      <c r="C46" s="15"/>
      <c r="F46" s="127"/>
      <c r="G46" s="123"/>
      <c r="H46" s="127"/>
      <c r="I46" s="123"/>
      <c r="J46" s="127"/>
      <c r="K46" s="123"/>
      <c r="L46" s="127"/>
    </row>
    <row r="47" spans="1:12" ht="16.149999999999999" customHeight="1" x14ac:dyDescent="0.2">
      <c r="A47" s="35"/>
      <c r="B47" s="35"/>
      <c r="C47" s="15"/>
      <c r="F47" s="127"/>
      <c r="G47" s="123"/>
      <c r="H47" s="127"/>
      <c r="I47" s="123"/>
      <c r="J47" s="127"/>
      <c r="K47" s="123"/>
      <c r="L47" s="127"/>
    </row>
    <row r="48" spans="1:12" ht="16.149999999999999" customHeight="1" x14ac:dyDescent="0.2">
      <c r="A48" s="35"/>
      <c r="B48" s="35"/>
      <c r="C48" s="15"/>
      <c r="F48" s="127"/>
      <c r="G48" s="123"/>
      <c r="H48" s="127"/>
      <c r="I48" s="123"/>
      <c r="J48" s="127"/>
      <c r="K48" s="123"/>
      <c r="L48" s="127"/>
    </row>
    <row r="49" spans="1:12" ht="16.149999999999999" customHeight="1" x14ac:dyDescent="0.2">
      <c r="A49" s="35"/>
      <c r="B49" s="35"/>
      <c r="C49" s="15"/>
      <c r="F49" s="127"/>
      <c r="G49" s="123"/>
      <c r="H49" s="127"/>
      <c r="I49" s="123"/>
      <c r="J49" s="127"/>
      <c r="K49" s="123"/>
      <c r="L49" s="127"/>
    </row>
    <row r="50" spans="1:12" ht="16.149999999999999" customHeight="1" x14ac:dyDescent="0.2">
      <c r="A50" s="35"/>
      <c r="B50" s="35"/>
      <c r="C50" s="15"/>
      <c r="F50" s="127"/>
      <c r="G50" s="123"/>
      <c r="H50" s="127"/>
      <c r="I50" s="123"/>
      <c r="J50" s="127"/>
      <c r="K50" s="123"/>
      <c r="L50" s="127"/>
    </row>
    <row r="51" spans="1:12" ht="16.149999999999999" customHeight="1" x14ac:dyDescent="0.2">
      <c r="A51" s="35"/>
      <c r="B51" s="35"/>
      <c r="C51" s="15"/>
      <c r="F51" s="127"/>
      <c r="G51" s="123"/>
      <c r="H51" s="127"/>
      <c r="I51" s="123"/>
      <c r="J51" s="127"/>
      <c r="K51" s="123"/>
      <c r="L51" s="127"/>
    </row>
    <row r="52" spans="1:12" ht="15" customHeight="1" x14ac:dyDescent="0.2">
      <c r="A52" s="35"/>
      <c r="B52" s="35"/>
      <c r="C52" s="15"/>
      <c r="F52" s="127"/>
      <c r="G52" s="123"/>
      <c r="H52" s="127"/>
      <c r="I52" s="123"/>
      <c r="J52" s="127"/>
      <c r="K52" s="123"/>
      <c r="L52" s="127"/>
    </row>
    <row r="53" spans="1:12" ht="15" customHeight="1" x14ac:dyDescent="0.2">
      <c r="A53" s="35"/>
      <c r="B53" s="35"/>
      <c r="C53" s="15"/>
      <c r="F53" s="127"/>
      <c r="G53" s="123"/>
      <c r="H53" s="127"/>
      <c r="I53" s="123"/>
      <c r="J53" s="127"/>
      <c r="K53" s="123"/>
      <c r="L53" s="127"/>
    </row>
    <row r="54" spans="1:12" ht="15" customHeight="1" x14ac:dyDescent="0.2">
      <c r="A54" s="35"/>
      <c r="B54" s="35"/>
      <c r="C54" s="15"/>
      <c r="F54" s="127"/>
      <c r="G54" s="123"/>
      <c r="H54" s="127"/>
      <c r="I54" s="123"/>
      <c r="J54" s="127"/>
      <c r="K54" s="123"/>
      <c r="L54" s="127"/>
    </row>
    <row r="55" spans="1:12" ht="15" customHeight="1" x14ac:dyDescent="0.2">
      <c r="A55" s="35"/>
      <c r="B55" s="35"/>
      <c r="C55" s="15"/>
      <c r="F55" s="127"/>
      <c r="G55" s="123"/>
      <c r="H55" s="127"/>
      <c r="I55" s="123"/>
      <c r="J55" s="127"/>
      <c r="K55" s="123"/>
      <c r="L55" s="127"/>
    </row>
    <row r="56" spans="1:12" ht="6" customHeight="1" x14ac:dyDescent="0.2">
      <c r="A56" s="35"/>
      <c r="B56" s="35"/>
      <c r="C56" s="15"/>
      <c r="F56" s="127"/>
      <c r="G56" s="123"/>
      <c r="H56" s="127"/>
      <c r="I56" s="123"/>
      <c r="J56" s="127"/>
      <c r="K56" s="123"/>
      <c r="L56" s="127"/>
    </row>
    <row r="57" spans="1:12" ht="22.15" customHeight="1" x14ac:dyDescent="0.2">
      <c r="A57" s="147" t="str">
        <f>+'2-4'!A55</f>
        <v>The accompanying notes on pages 14 to 36 are an integral part of these consolidated and company financial information.</v>
      </c>
      <c r="B57" s="224"/>
      <c r="C57" s="46"/>
      <c r="D57" s="45"/>
      <c r="E57" s="46"/>
      <c r="F57" s="422"/>
      <c r="G57" s="422"/>
      <c r="H57" s="422"/>
      <c r="I57" s="423"/>
      <c r="J57" s="422"/>
      <c r="K57" s="422"/>
      <c r="L57" s="422"/>
    </row>
    <row r="58" spans="1:12" s="18" customFormat="1" ht="16.5" customHeight="1" x14ac:dyDescent="0.2">
      <c r="A58" s="57" t="str">
        <f>A1</f>
        <v>Eastern Polymer Group Public Company Limited</v>
      </c>
      <c r="B58" s="58"/>
      <c r="C58" s="418"/>
      <c r="D58" s="7"/>
      <c r="E58" s="6"/>
      <c r="F58" s="135"/>
      <c r="G58" s="135"/>
      <c r="H58" s="135"/>
      <c r="I58" s="135"/>
      <c r="J58" s="135"/>
      <c r="K58" s="135"/>
      <c r="L58" s="135"/>
    </row>
    <row r="59" spans="1:12" s="44" customFormat="1" ht="16.5" customHeight="1" x14ac:dyDescent="0.2">
      <c r="A59" s="62" t="str">
        <f>A2</f>
        <v>Statement of Cash Flows</v>
      </c>
      <c r="B59" s="62"/>
      <c r="C59" s="20"/>
      <c r="D59" s="19"/>
      <c r="E59" s="20"/>
      <c r="F59" s="420"/>
      <c r="G59" s="420"/>
      <c r="H59" s="420"/>
      <c r="I59" s="420"/>
      <c r="J59" s="420"/>
      <c r="K59" s="420"/>
      <c r="L59" s="420"/>
    </row>
    <row r="60" spans="1:12" s="18" customFormat="1" ht="16.5" customHeight="1" x14ac:dyDescent="0.2">
      <c r="A60" s="4" t="str">
        <f>A3</f>
        <v>For the nine-month period ended 31 December 2023</v>
      </c>
      <c r="B60" s="146"/>
      <c r="C60" s="373"/>
      <c r="D60" s="45"/>
      <c r="E60" s="373"/>
      <c r="F60" s="421"/>
      <c r="G60" s="421"/>
      <c r="H60" s="421"/>
      <c r="I60" s="421"/>
      <c r="J60" s="421"/>
      <c r="K60" s="421"/>
      <c r="L60" s="421"/>
    </row>
    <row r="61" spans="1:12" s="18" customFormat="1" ht="16.5" customHeight="1" x14ac:dyDescent="0.2">
      <c r="A61" s="43"/>
      <c r="B61" s="44"/>
      <c r="C61" s="20"/>
      <c r="D61" s="19"/>
      <c r="E61" s="20"/>
      <c r="F61" s="420"/>
      <c r="G61" s="420"/>
      <c r="H61" s="420"/>
      <c r="I61" s="420"/>
      <c r="J61" s="420"/>
      <c r="K61" s="420"/>
      <c r="L61" s="420"/>
    </row>
    <row r="62" spans="1:12" s="18" customFormat="1" ht="16.5" customHeight="1" x14ac:dyDescent="0.2">
      <c r="C62" s="6"/>
      <c r="D62" s="7"/>
      <c r="E62" s="6"/>
      <c r="F62" s="135"/>
      <c r="G62" s="135"/>
      <c r="H62" s="135"/>
      <c r="I62" s="135"/>
      <c r="J62" s="135"/>
      <c r="K62" s="135"/>
      <c r="L62" s="135"/>
    </row>
    <row r="63" spans="1:12" ht="16.5" customHeight="1" x14ac:dyDescent="0.2">
      <c r="E63" s="6"/>
      <c r="F63" s="500" t="s">
        <v>0</v>
      </c>
      <c r="G63" s="500"/>
      <c r="H63" s="500"/>
      <c r="I63" s="116"/>
      <c r="J63" s="500" t="s">
        <v>136</v>
      </c>
      <c r="K63" s="500"/>
      <c r="L63" s="500"/>
    </row>
    <row r="64" spans="1:12" ht="16.5" customHeight="1" x14ac:dyDescent="0.2">
      <c r="E64" s="6"/>
      <c r="F64" s="499" t="s">
        <v>105</v>
      </c>
      <c r="G64" s="499"/>
      <c r="H64" s="499"/>
      <c r="I64" s="116"/>
      <c r="J64" s="499" t="s">
        <v>105</v>
      </c>
      <c r="K64" s="499"/>
      <c r="L64" s="499"/>
    </row>
    <row r="65" spans="1:12" ht="16.5" customHeight="1" x14ac:dyDescent="0.2">
      <c r="E65" s="6"/>
      <c r="F65" s="117" t="s">
        <v>153</v>
      </c>
      <c r="G65" s="117"/>
      <c r="H65" s="117" t="s">
        <v>153</v>
      </c>
      <c r="I65" s="117"/>
      <c r="J65" s="117" t="s">
        <v>153</v>
      </c>
      <c r="K65" s="117"/>
      <c r="L65" s="117" t="s">
        <v>153</v>
      </c>
    </row>
    <row r="66" spans="1:12" ht="16.5" customHeight="1" x14ac:dyDescent="0.2">
      <c r="E66" s="6"/>
      <c r="F66" s="70" t="s">
        <v>242</v>
      </c>
      <c r="G66" s="417"/>
      <c r="H66" s="70" t="s">
        <v>242</v>
      </c>
      <c r="I66" s="69"/>
      <c r="J66" s="70" t="s">
        <v>242</v>
      </c>
      <c r="K66" s="417"/>
      <c r="L66" s="70" t="s">
        <v>242</v>
      </c>
    </row>
    <row r="67" spans="1:12" ht="16.5" customHeight="1" x14ac:dyDescent="0.2">
      <c r="E67" s="6"/>
      <c r="F67" s="70" t="s">
        <v>210</v>
      </c>
      <c r="G67" s="417"/>
      <c r="H67" s="70" t="s">
        <v>193</v>
      </c>
      <c r="I67" s="69"/>
      <c r="J67" s="70" t="s">
        <v>210</v>
      </c>
      <c r="K67" s="417"/>
      <c r="L67" s="70" t="s">
        <v>193</v>
      </c>
    </row>
    <row r="68" spans="1:12" ht="16.5" customHeight="1" x14ac:dyDescent="0.2">
      <c r="D68" s="12"/>
      <c r="E68" s="10"/>
      <c r="F68" s="118" t="s">
        <v>10</v>
      </c>
      <c r="G68" s="489"/>
      <c r="H68" s="118" t="s">
        <v>10</v>
      </c>
      <c r="I68" s="116"/>
      <c r="J68" s="118" t="s">
        <v>10</v>
      </c>
      <c r="K68" s="489"/>
      <c r="L68" s="118" t="s">
        <v>10</v>
      </c>
    </row>
    <row r="69" spans="1:12" ht="16.5" customHeight="1" x14ac:dyDescent="0.2">
      <c r="D69" s="9"/>
      <c r="E69" s="10"/>
      <c r="F69" s="381"/>
      <c r="G69" s="489"/>
      <c r="H69" s="382"/>
      <c r="I69" s="116"/>
      <c r="J69" s="381"/>
      <c r="K69" s="489"/>
      <c r="L69" s="382"/>
    </row>
    <row r="70" spans="1:12" ht="16.5" customHeight="1" x14ac:dyDescent="0.2">
      <c r="A70" s="5" t="s">
        <v>124</v>
      </c>
      <c r="E70" s="375"/>
      <c r="F70" s="384"/>
      <c r="G70" s="124"/>
      <c r="H70" s="387"/>
      <c r="J70" s="384"/>
      <c r="K70" s="124"/>
      <c r="L70" s="387"/>
    </row>
    <row r="71" spans="1:12" ht="16.5" customHeight="1" x14ac:dyDescent="0.2">
      <c r="B71" s="37"/>
      <c r="C71" s="37" t="s">
        <v>64</v>
      </c>
      <c r="E71" s="375"/>
      <c r="F71" s="172">
        <v>-191786673</v>
      </c>
      <c r="G71" s="124"/>
      <c r="H71" s="139">
        <v>35130239</v>
      </c>
      <c r="I71" s="324"/>
      <c r="J71" s="172">
        <v>259322</v>
      </c>
      <c r="K71" s="325"/>
      <c r="L71" s="139">
        <v>386620</v>
      </c>
    </row>
    <row r="72" spans="1:12" ht="16.5" customHeight="1" x14ac:dyDescent="0.2">
      <c r="B72" s="37"/>
      <c r="C72" s="37" t="s">
        <v>218</v>
      </c>
      <c r="E72" s="375"/>
      <c r="F72" s="172">
        <v>-510771</v>
      </c>
      <c r="G72" s="124"/>
      <c r="H72" s="139">
        <v>0</v>
      </c>
      <c r="I72" s="324"/>
      <c r="J72" s="173">
        <v>-510771</v>
      </c>
      <c r="K72" s="325"/>
      <c r="L72" s="138">
        <v>0</v>
      </c>
    </row>
    <row r="73" spans="1:12" ht="16.5" customHeight="1" x14ac:dyDescent="0.2">
      <c r="C73" s="37" t="s">
        <v>40</v>
      </c>
      <c r="E73" s="375"/>
      <c r="F73" s="172">
        <v>171556695</v>
      </c>
      <c r="G73" s="124"/>
      <c r="H73" s="138">
        <v>-468489855</v>
      </c>
      <c r="I73" s="324"/>
      <c r="J73" s="166">
        <v>0</v>
      </c>
      <c r="K73" s="325"/>
      <c r="L73" s="138">
        <v>0</v>
      </c>
    </row>
    <row r="74" spans="1:12" ht="16.5" customHeight="1" x14ac:dyDescent="0.2">
      <c r="C74" s="37" t="s">
        <v>74</v>
      </c>
      <c r="E74" s="375"/>
      <c r="F74" s="172">
        <v>-28394422</v>
      </c>
      <c r="G74" s="124"/>
      <c r="H74" s="139">
        <v>-4923024</v>
      </c>
      <c r="I74" s="324"/>
      <c r="J74" s="172">
        <v>104879</v>
      </c>
      <c r="K74" s="325"/>
      <c r="L74" s="139">
        <v>-57078</v>
      </c>
    </row>
    <row r="75" spans="1:12" ht="16.5" customHeight="1" x14ac:dyDescent="0.2">
      <c r="C75" s="37" t="s">
        <v>69</v>
      </c>
      <c r="E75" s="375"/>
      <c r="F75" s="172">
        <v>4567739</v>
      </c>
      <c r="G75" s="124"/>
      <c r="H75" s="139">
        <v>363842</v>
      </c>
      <c r="I75" s="324"/>
      <c r="J75" s="166">
        <v>0</v>
      </c>
      <c r="K75" s="325"/>
      <c r="L75" s="138">
        <v>0</v>
      </c>
    </row>
    <row r="76" spans="1:12" ht="16.5" customHeight="1" x14ac:dyDescent="0.2">
      <c r="C76" s="37" t="s">
        <v>20</v>
      </c>
      <c r="E76" s="375"/>
      <c r="F76" s="172">
        <v>-548174</v>
      </c>
      <c r="G76" s="124"/>
      <c r="H76" s="139">
        <v>-1043965</v>
      </c>
      <c r="I76" s="324"/>
      <c r="J76" s="166">
        <v>0</v>
      </c>
      <c r="K76" s="325"/>
      <c r="L76" s="138">
        <v>0</v>
      </c>
    </row>
    <row r="77" spans="1:12" ht="16.5" customHeight="1" x14ac:dyDescent="0.2">
      <c r="B77" s="8"/>
      <c r="C77" s="37" t="s">
        <v>48</v>
      </c>
      <c r="E77" s="375"/>
      <c r="F77" s="172">
        <v>176168136</v>
      </c>
      <c r="G77" s="124"/>
      <c r="H77" s="139">
        <v>204774036</v>
      </c>
      <c r="I77" s="324"/>
      <c r="J77" s="172">
        <v>4803314</v>
      </c>
      <c r="K77" s="325"/>
      <c r="L77" s="139">
        <v>4011369</v>
      </c>
    </row>
    <row r="78" spans="1:12" ht="16.5" customHeight="1" x14ac:dyDescent="0.2">
      <c r="B78" s="8"/>
      <c r="C78" s="35" t="s">
        <v>22</v>
      </c>
      <c r="E78" s="375"/>
      <c r="F78" s="172">
        <v>14844502</v>
      </c>
      <c r="G78" s="124"/>
      <c r="H78" s="139">
        <v>11892770</v>
      </c>
      <c r="I78" s="324"/>
      <c r="J78" s="172">
        <v>9887257</v>
      </c>
      <c r="K78" s="325"/>
      <c r="L78" s="139">
        <v>9140563</v>
      </c>
    </row>
    <row r="79" spans="1:12" ht="16.5" customHeight="1" x14ac:dyDescent="0.2">
      <c r="B79" s="8"/>
      <c r="C79" s="35" t="s">
        <v>84</v>
      </c>
      <c r="E79" s="375"/>
      <c r="F79" s="177">
        <v>-5041470</v>
      </c>
      <c r="G79" s="124"/>
      <c r="H79" s="142">
        <v>-6923418</v>
      </c>
      <c r="I79" s="324"/>
      <c r="J79" s="177">
        <v>0</v>
      </c>
      <c r="K79" s="324"/>
      <c r="L79" s="378">
        <v>0</v>
      </c>
    </row>
    <row r="80" spans="1:12" ht="16.5" customHeight="1" x14ac:dyDescent="0.2">
      <c r="B80" s="8"/>
      <c r="C80" s="35"/>
      <c r="E80" s="375"/>
      <c r="F80" s="179"/>
      <c r="G80" s="124"/>
      <c r="H80" s="388"/>
      <c r="J80" s="179"/>
      <c r="K80" s="124"/>
      <c r="L80" s="388"/>
    </row>
    <row r="81" spans="1:12" ht="16.5" customHeight="1" x14ac:dyDescent="0.2">
      <c r="A81" s="38" t="s">
        <v>181</v>
      </c>
      <c r="B81" s="38"/>
      <c r="C81" s="39"/>
      <c r="D81" s="56"/>
      <c r="E81" s="37"/>
      <c r="F81" s="385"/>
      <c r="G81" s="133"/>
      <c r="H81" s="389"/>
      <c r="J81" s="167"/>
      <c r="L81" s="137"/>
    </row>
    <row r="82" spans="1:12" ht="16.5" customHeight="1" x14ac:dyDescent="0.2">
      <c r="A82" s="38"/>
      <c r="B82" s="38" t="s">
        <v>182</v>
      </c>
      <c r="C82" s="39"/>
      <c r="D82" s="56"/>
      <c r="E82" s="37"/>
      <c r="F82" s="167"/>
      <c r="H82" s="137"/>
      <c r="J82" s="167"/>
      <c r="L82" s="137"/>
    </row>
    <row r="83" spans="1:12" ht="16.5" customHeight="1" x14ac:dyDescent="0.2">
      <c r="A83" s="38"/>
      <c r="B83" s="8"/>
      <c r="C83" s="38" t="s">
        <v>65</v>
      </c>
      <c r="D83" s="56"/>
      <c r="E83" s="37"/>
      <c r="F83" s="172">
        <f>SUM(F43,F71:F79)</f>
        <v>1837089471</v>
      </c>
      <c r="G83" s="133"/>
      <c r="H83" s="388">
        <f>SUM(H43,H71:H79)</f>
        <v>1319408771</v>
      </c>
      <c r="J83" s="172">
        <f>SUM(J43,J71:J79)</f>
        <v>12247495</v>
      </c>
      <c r="K83" s="124"/>
      <c r="L83" s="139">
        <f>SUM(L43,L71:L79)</f>
        <v>16010825</v>
      </c>
    </row>
    <row r="84" spans="1:12" ht="16.5" customHeight="1" x14ac:dyDescent="0.2">
      <c r="A84" s="8"/>
      <c r="B84" s="35" t="s">
        <v>77</v>
      </c>
      <c r="D84" s="56"/>
      <c r="E84" s="37"/>
      <c r="F84" s="179">
        <v>12724010</v>
      </c>
      <c r="G84" s="133"/>
      <c r="H84" s="139">
        <v>5076296</v>
      </c>
      <c r="I84" s="133"/>
      <c r="J84" s="172">
        <v>104584115</v>
      </c>
      <c r="K84" s="325"/>
      <c r="L84" s="139">
        <v>71753585</v>
      </c>
    </row>
    <row r="85" spans="1:12" ht="16.5" customHeight="1" x14ac:dyDescent="0.2">
      <c r="A85" s="8"/>
      <c r="B85" s="35" t="s">
        <v>85</v>
      </c>
      <c r="D85" s="55"/>
      <c r="E85" s="35"/>
      <c r="F85" s="172">
        <v>-134260247</v>
      </c>
      <c r="G85" s="134"/>
      <c r="H85" s="139">
        <v>-37428103</v>
      </c>
      <c r="I85" s="326"/>
      <c r="J85" s="172">
        <v>-37765208</v>
      </c>
      <c r="K85" s="324"/>
      <c r="L85" s="139">
        <v>-9298950</v>
      </c>
    </row>
    <row r="86" spans="1:12" ht="16.5" customHeight="1" x14ac:dyDescent="0.2">
      <c r="A86" s="8"/>
      <c r="B86" s="35" t="s">
        <v>148</v>
      </c>
      <c r="D86" s="55"/>
      <c r="E86" s="35"/>
      <c r="F86" s="177">
        <v>-70206446</v>
      </c>
      <c r="G86" s="124"/>
      <c r="H86" s="142">
        <v>-120855744</v>
      </c>
      <c r="I86" s="324"/>
      <c r="J86" s="177">
        <v>-8811248</v>
      </c>
      <c r="K86" s="325"/>
      <c r="L86" s="378">
        <v>-8627989</v>
      </c>
    </row>
    <row r="87" spans="1:12" ht="16.5" customHeight="1" x14ac:dyDescent="0.2">
      <c r="B87" s="35"/>
      <c r="C87" s="35"/>
      <c r="D87" s="55"/>
      <c r="E87" s="35"/>
      <c r="F87" s="386"/>
      <c r="G87" s="134"/>
      <c r="H87" s="390"/>
      <c r="I87" s="123"/>
      <c r="J87" s="172"/>
      <c r="K87" s="123"/>
      <c r="L87" s="139"/>
    </row>
    <row r="88" spans="1:12" ht="16.5" customHeight="1" x14ac:dyDescent="0.2">
      <c r="A88" s="16" t="s">
        <v>183</v>
      </c>
      <c r="B88" s="40"/>
      <c r="F88" s="177">
        <f>SUM(F83:F86)</f>
        <v>1645346788</v>
      </c>
      <c r="G88" s="123"/>
      <c r="H88" s="142">
        <f>SUM(H83:H86)</f>
        <v>1166201220</v>
      </c>
      <c r="I88" s="123"/>
      <c r="J88" s="177">
        <f>SUM(J83:J86)</f>
        <v>70255154</v>
      </c>
      <c r="K88" s="123"/>
      <c r="L88" s="142">
        <f>SUM(L83:L86)</f>
        <v>69837471</v>
      </c>
    </row>
    <row r="89" spans="1:12" ht="16.5" customHeight="1" x14ac:dyDescent="0.2">
      <c r="A89" s="16"/>
      <c r="B89" s="40"/>
      <c r="F89" s="129"/>
      <c r="G89" s="123"/>
      <c r="H89" s="129"/>
      <c r="I89" s="123"/>
      <c r="J89" s="129"/>
      <c r="K89" s="123"/>
      <c r="L89" s="129"/>
    </row>
    <row r="90" spans="1:12" ht="20.25" customHeight="1" x14ac:dyDescent="0.2">
      <c r="A90" s="40"/>
      <c r="B90" s="16"/>
    </row>
    <row r="91" spans="1:12" ht="16.5" customHeight="1" x14ac:dyDescent="0.2">
      <c r="A91" s="40"/>
      <c r="B91" s="16"/>
    </row>
    <row r="92" spans="1:12" ht="16.5" customHeight="1" x14ac:dyDescent="0.2">
      <c r="A92" s="40"/>
      <c r="B92" s="16"/>
    </row>
    <row r="93" spans="1:12" ht="16.5" customHeight="1" x14ac:dyDescent="0.2">
      <c r="A93" s="40"/>
      <c r="B93" s="16"/>
    </row>
    <row r="94" spans="1:12" s="14" customFormat="1" ht="16.5" customHeight="1" x14ac:dyDescent="0.2">
      <c r="A94" s="42"/>
      <c r="B94" s="42"/>
      <c r="C94" s="42"/>
      <c r="D94" s="19"/>
      <c r="F94" s="130"/>
      <c r="G94" s="119"/>
      <c r="H94" s="130"/>
      <c r="I94" s="122"/>
      <c r="J94" s="130"/>
      <c r="K94" s="119"/>
      <c r="L94" s="130"/>
    </row>
    <row r="95" spans="1:12" s="14" customFormat="1" ht="16.5" customHeight="1" x14ac:dyDescent="0.2">
      <c r="A95" s="42"/>
      <c r="B95" s="42"/>
      <c r="C95" s="42"/>
      <c r="D95" s="19"/>
      <c r="F95" s="129"/>
      <c r="G95" s="119"/>
      <c r="H95" s="129"/>
      <c r="I95" s="122"/>
      <c r="J95" s="129"/>
      <c r="K95" s="119"/>
      <c r="L95" s="129"/>
    </row>
    <row r="96" spans="1:12" s="14" customFormat="1" ht="16.5" customHeight="1" x14ac:dyDescent="0.2">
      <c r="A96" s="42"/>
      <c r="B96" s="42"/>
      <c r="C96" s="42"/>
      <c r="D96" s="19"/>
      <c r="F96" s="129"/>
      <c r="G96" s="119"/>
      <c r="H96" s="129"/>
      <c r="I96" s="122"/>
      <c r="J96" s="129"/>
      <c r="K96" s="119"/>
      <c r="L96" s="129"/>
    </row>
    <row r="97" spans="1:12" s="14" customFormat="1" ht="16.5" customHeight="1" x14ac:dyDescent="0.2">
      <c r="A97" s="42"/>
      <c r="B97" s="42"/>
      <c r="C97" s="42"/>
      <c r="D97" s="19"/>
      <c r="F97" s="129"/>
      <c r="G97" s="119"/>
      <c r="H97" s="129"/>
      <c r="I97" s="122"/>
      <c r="J97" s="129"/>
      <c r="K97" s="119"/>
      <c r="L97" s="129"/>
    </row>
    <row r="98" spans="1:12" s="14" customFormat="1" ht="16.5" customHeight="1" x14ac:dyDescent="0.2">
      <c r="A98" s="42"/>
      <c r="B98" s="42"/>
      <c r="C98" s="42"/>
      <c r="D98" s="19"/>
      <c r="F98" s="129"/>
      <c r="G98" s="119"/>
      <c r="H98" s="129"/>
      <c r="I98" s="122"/>
      <c r="J98" s="129"/>
      <c r="K98" s="119"/>
      <c r="L98" s="129"/>
    </row>
    <row r="99" spans="1:12" s="14" customFormat="1" ht="16.5" customHeight="1" x14ac:dyDescent="0.2">
      <c r="A99" s="42"/>
      <c r="B99" s="42"/>
      <c r="C99" s="42"/>
      <c r="D99" s="19"/>
      <c r="F99" s="129"/>
      <c r="G99" s="119"/>
      <c r="H99" s="129"/>
      <c r="I99" s="122"/>
      <c r="J99" s="129"/>
      <c r="K99" s="119"/>
      <c r="L99" s="129"/>
    </row>
    <row r="100" spans="1:12" s="14" customFormat="1" ht="16.5" customHeight="1" x14ac:dyDescent="0.2">
      <c r="A100" s="42"/>
      <c r="B100" s="42"/>
      <c r="C100" s="42"/>
      <c r="D100" s="19"/>
      <c r="F100" s="129"/>
      <c r="G100" s="119"/>
      <c r="H100" s="129"/>
      <c r="I100" s="122"/>
      <c r="J100" s="129"/>
      <c r="K100" s="119"/>
      <c r="L100" s="129"/>
    </row>
    <row r="101" spans="1:12" s="14" customFormat="1" ht="19.5" customHeight="1" x14ac:dyDescent="0.2">
      <c r="A101" s="42"/>
      <c r="B101" s="42"/>
      <c r="C101" s="42"/>
      <c r="D101" s="19"/>
      <c r="F101" s="129"/>
      <c r="G101" s="119"/>
      <c r="H101" s="129"/>
      <c r="I101" s="122"/>
      <c r="J101" s="130"/>
      <c r="K101" s="119"/>
      <c r="L101" s="130"/>
    </row>
    <row r="102" spans="1:12" s="14" customFormat="1" ht="19.5" customHeight="1" x14ac:dyDescent="0.2">
      <c r="A102" s="42"/>
      <c r="B102" s="42"/>
      <c r="C102" s="42"/>
      <c r="D102" s="19"/>
      <c r="F102" s="129"/>
      <c r="G102" s="119"/>
      <c r="H102" s="129"/>
      <c r="I102" s="122"/>
      <c r="J102" s="130"/>
      <c r="K102" s="119"/>
      <c r="L102" s="130"/>
    </row>
    <row r="103" spans="1:12" s="14" customFormat="1" ht="16.5" customHeight="1" x14ac:dyDescent="0.2">
      <c r="A103" s="42"/>
      <c r="B103" s="42"/>
      <c r="C103" s="42"/>
      <c r="D103" s="19"/>
      <c r="F103" s="129"/>
      <c r="G103" s="119"/>
      <c r="H103" s="129"/>
      <c r="I103" s="122"/>
      <c r="J103" s="129"/>
      <c r="K103" s="119"/>
      <c r="L103" s="129"/>
    </row>
    <row r="104" spans="1:12" s="14" customFormat="1" ht="16.5" customHeight="1" x14ac:dyDescent="0.2">
      <c r="A104" s="42"/>
      <c r="B104" s="42"/>
      <c r="C104" s="42"/>
      <c r="D104" s="19"/>
      <c r="F104" s="129"/>
      <c r="G104" s="119"/>
      <c r="H104" s="129"/>
      <c r="I104" s="122"/>
      <c r="J104" s="129"/>
      <c r="K104" s="119"/>
      <c r="L104" s="129"/>
    </row>
    <row r="105" spans="1:12" s="14" customFormat="1" ht="16.5" customHeight="1" x14ac:dyDescent="0.2">
      <c r="A105" s="42"/>
      <c r="B105" s="42"/>
      <c r="C105" s="42"/>
      <c r="D105" s="19"/>
      <c r="F105" s="129"/>
      <c r="G105" s="119"/>
      <c r="H105" s="129"/>
      <c r="I105" s="122"/>
      <c r="J105" s="129"/>
      <c r="K105" s="119"/>
      <c r="L105" s="129"/>
    </row>
    <row r="106" spans="1:12" s="14" customFormat="1" ht="16.5" customHeight="1" x14ac:dyDescent="0.2">
      <c r="A106" s="42"/>
      <c r="B106" s="42"/>
      <c r="C106" s="42"/>
      <c r="D106" s="19"/>
      <c r="F106" s="129"/>
      <c r="G106" s="119"/>
      <c r="H106" s="129"/>
      <c r="I106" s="122"/>
      <c r="J106" s="129"/>
      <c r="K106" s="119"/>
      <c r="L106" s="129"/>
    </row>
    <row r="107" spans="1:12" s="14" customFormat="1" ht="16.5" customHeight="1" x14ac:dyDescent="0.2">
      <c r="A107" s="42"/>
      <c r="B107" s="42"/>
      <c r="C107" s="42"/>
      <c r="D107" s="19"/>
      <c r="F107" s="129"/>
      <c r="G107" s="119"/>
      <c r="H107" s="129"/>
      <c r="I107" s="122"/>
      <c r="J107" s="129"/>
      <c r="K107" s="119"/>
      <c r="L107" s="129"/>
    </row>
    <row r="108" spans="1:12" s="14" customFormat="1" ht="19.5" customHeight="1" x14ac:dyDescent="0.2">
      <c r="A108" s="42"/>
      <c r="B108" s="42"/>
      <c r="C108" s="42"/>
      <c r="D108" s="19"/>
      <c r="F108" s="129"/>
      <c r="G108" s="119"/>
      <c r="H108" s="129"/>
      <c r="I108" s="122"/>
      <c r="J108" s="129"/>
      <c r="K108" s="119"/>
      <c r="L108" s="129"/>
    </row>
    <row r="109" spans="1:12" s="14" customFormat="1" ht="19.5" customHeight="1" x14ac:dyDescent="0.2">
      <c r="A109" s="42"/>
      <c r="B109" s="42"/>
      <c r="C109" s="42"/>
      <c r="D109" s="19"/>
      <c r="F109" s="129"/>
      <c r="G109" s="119"/>
      <c r="H109" s="129"/>
      <c r="I109" s="122"/>
      <c r="J109" s="129"/>
      <c r="K109" s="119"/>
      <c r="L109" s="129"/>
    </row>
    <row r="110" spans="1:12" s="14" customFormat="1" ht="16.5" customHeight="1" x14ac:dyDescent="0.2">
      <c r="A110" s="42"/>
      <c r="B110" s="42"/>
      <c r="C110" s="42"/>
      <c r="D110" s="19"/>
      <c r="F110" s="129"/>
      <c r="G110" s="119"/>
      <c r="H110" s="129"/>
      <c r="I110" s="122"/>
      <c r="J110" s="129"/>
      <c r="K110" s="119"/>
      <c r="L110" s="129"/>
    </row>
    <row r="111" spans="1:12" ht="22.15" customHeight="1" x14ac:dyDescent="0.2">
      <c r="A111" s="148" t="str">
        <f>+A57</f>
        <v>The accompanying notes on pages 14 to 36 are an integral part of these consolidated and company financial information.</v>
      </c>
      <c r="B111" s="148"/>
      <c r="C111" s="424"/>
      <c r="D111" s="45"/>
      <c r="E111" s="46"/>
      <c r="F111" s="128"/>
      <c r="G111" s="422"/>
      <c r="H111" s="128"/>
      <c r="I111" s="423"/>
      <c r="J111" s="128"/>
      <c r="K111" s="422"/>
      <c r="L111" s="128"/>
    </row>
    <row r="112" spans="1:12" s="18" customFormat="1" ht="16.5" customHeight="1" x14ac:dyDescent="0.2">
      <c r="A112" s="57" t="str">
        <f>+A1</f>
        <v>Eastern Polymer Group Public Company Limited</v>
      </c>
      <c r="B112" s="58"/>
      <c r="C112" s="418"/>
      <c r="D112" s="7"/>
      <c r="E112" s="6"/>
      <c r="F112" s="135"/>
      <c r="G112" s="135"/>
      <c r="H112" s="135"/>
      <c r="I112" s="135"/>
      <c r="J112" s="135"/>
      <c r="K112" s="135"/>
      <c r="L112" s="135"/>
    </row>
    <row r="113" spans="1:12" s="44" customFormat="1" ht="16.5" customHeight="1" x14ac:dyDescent="0.2">
      <c r="A113" s="62" t="str">
        <f>A59</f>
        <v>Statement of Cash Flows</v>
      </c>
      <c r="B113" s="62"/>
      <c r="C113" s="20"/>
      <c r="D113" s="19"/>
      <c r="E113" s="20"/>
      <c r="F113" s="420"/>
      <c r="G113" s="420"/>
      <c r="H113" s="420"/>
      <c r="I113" s="420"/>
      <c r="J113" s="420"/>
      <c r="K113" s="420"/>
      <c r="L113" s="420"/>
    </row>
    <row r="114" spans="1:12" s="44" customFormat="1" ht="16.5" customHeight="1" x14ac:dyDescent="0.2">
      <c r="A114" s="4" t="str">
        <f>+A3</f>
        <v>For the nine-month period ended 31 December 2023</v>
      </c>
      <c r="B114" s="4"/>
      <c r="C114" s="373"/>
      <c r="D114" s="45"/>
      <c r="E114" s="373"/>
      <c r="F114" s="421"/>
      <c r="G114" s="421"/>
      <c r="H114" s="421"/>
      <c r="I114" s="421"/>
      <c r="J114" s="421"/>
      <c r="K114" s="421"/>
      <c r="L114" s="421"/>
    </row>
    <row r="115" spans="1:12" s="44" customFormat="1" ht="9.9499999999999993" customHeight="1" x14ac:dyDescent="0.2">
      <c r="A115" s="43"/>
      <c r="B115" s="43"/>
      <c r="C115" s="20"/>
      <c r="D115" s="19"/>
      <c r="E115" s="20"/>
      <c r="F115" s="420"/>
      <c r="G115" s="420"/>
      <c r="H115" s="420"/>
      <c r="I115" s="420"/>
      <c r="J115" s="420"/>
      <c r="K115" s="420"/>
      <c r="L115" s="420"/>
    </row>
    <row r="116" spans="1:12" s="44" customFormat="1" ht="9.9499999999999993" customHeight="1" x14ac:dyDescent="0.2">
      <c r="A116" s="43"/>
      <c r="B116" s="43"/>
      <c r="C116" s="20"/>
      <c r="D116" s="19"/>
      <c r="E116" s="20"/>
      <c r="F116" s="420"/>
      <c r="G116" s="420"/>
      <c r="H116" s="420"/>
      <c r="I116" s="420"/>
      <c r="J116" s="420"/>
      <c r="K116" s="420"/>
      <c r="L116" s="420"/>
    </row>
    <row r="117" spans="1:12" ht="15" customHeight="1" x14ac:dyDescent="0.2">
      <c r="E117" s="6"/>
      <c r="F117" s="500" t="s">
        <v>0</v>
      </c>
      <c r="G117" s="500"/>
      <c r="H117" s="500"/>
      <c r="I117" s="116"/>
      <c r="J117" s="500" t="s">
        <v>136</v>
      </c>
      <c r="K117" s="500"/>
      <c r="L117" s="500"/>
    </row>
    <row r="118" spans="1:12" ht="15" customHeight="1" x14ac:dyDescent="0.2">
      <c r="E118" s="6"/>
      <c r="F118" s="499" t="s">
        <v>105</v>
      </c>
      <c r="G118" s="499"/>
      <c r="H118" s="499"/>
      <c r="I118" s="116"/>
      <c r="J118" s="499" t="s">
        <v>105</v>
      </c>
      <c r="K118" s="499"/>
      <c r="L118" s="499"/>
    </row>
    <row r="119" spans="1:12" ht="15" customHeight="1" x14ac:dyDescent="0.2">
      <c r="E119" s="6"/>
      <c r="F119" s="117" t="s">
        <v>153</v>
      </c>
      <c r="G119" s="117"/>
      <c r="H119" s="117" t="s">
        <v>153</v>
      </c>
      <c r="I119" s="117"/>
      <c r="J119" s="117" t="s">
        <v>153</v>
      </c>
      <c r="K119" s="117"/>
      <c r="L119" s="117" t="s">
        <v>153</v>
      </c>
    </row>
    <row r="120" spans="1:12" ht="15" customHeight="1" x14ac:dyDescent="0.2">
      <c r="E120" s="6"/>
      <c r="F120" s="70" t="s">
        <v>242</v>
      </c>
      <c r="G120" s="417"/>
      <c r="H120" s="70" t="s">
        <v>242</v>
      </c>
      <c r="I120" s="69"/>
      <c r="J120" s="70" t="s">
        <v>242</v>
      </c>
      <c r="K120" s="417"/>
      <c r="L120" s="70" t="s">
        <v>242</v>
      </c>
    </row>
    <row r="121" spans="1:12" ht="15" customHeight="1" x14ac:dyDescent="0.2">
      <c r="E121" s="6"/>
      <c r="F121" s="70" t="s">
        <v>210</v>
      </c>
      <c r="G121" s="417"/>
      <c r="H121" s="70" t="s">
        <v>193</v>
      </c>
      <c r="I121" s="69"/>
      <c r="J121" s="70" t="s">
        <v>210</v>
      </c>
      <c r="K121" s="417"/>
      <c r="L121" s="70" t="s">
        <v>193</v>
      </c>
    </row>
    <row r="122" spans="1:12" ht="15" customHeight="1" x14ac:dyDescent="0.2">
      <c r="D122" s="11" t="s">
        <v>3</v>
      </c>
      <c r="E122" s="10"/>
      <c r="F122" s="118" t="s">
        <v>10</v>
      </c>
      <c r="G122" s="489"/>
      <c r="H122" s="118" t="s">
        <v>10</v>
      </c>
      <c r="I122" s="116"/>
      <c r="J122" s="118" t="s">
        <v>10</v>
      </c>
      <c r="K122" s="489"/>
      <c r="L122" s="118" t="s">
        <v>10</v>
      </c>
    </row>
    <row r="123" spans="1:12" ht="15" customHeight="1" x14ac:dyDescent="0.2">
      <c r="A123" s="41" t="s">
        <v>98</v>
      </c>
      <c r="B123" s="35"/>
      <c r="C123" s="35"/>
      <c r="F123" s="150"/>
      <c r="G123" s="121"/>
      <c r="H123" s="119"/>
      <c r="J123" s="150"/>
      <c r="K123" s="121"/>
      <c r="L123" s="119"/>
    </row>
    <row r="124" spans="1:12" ht="15" customHeight="1" x14ac:dyDescent="0.2">
      <c r="A124" s="37" t="s">
        <v>236</v>
      </c>
      <c r="B124" s="35"/>
      <c r="C124" s="35"/>
      <c r="F124" s="150">
        <v>-45064350</v>
      </c>
      <c r="G124" s="121"/>
      <c r="H124" s="123">
        <v>150000000</v>
      </c>
      <c r="I124" s="325"/>
      <c r="J124" s="165">
        <v>0</v>
      </c>
      <c r="K124" s="325"/>
      <c r="L124" s="123">
        <v>150000000</v>
      </c>
    </row>
    <row r="125" spans="1:12" ht="15" customHeight="1" x14ac:dyDescent="0.2">
      <c r="A125" s="35" t="s">
        <v>204</v>
      </c>
      <c r="B125" s="36"/>
      <c r="C125" s="35"/>
      <c r="F125" s="165">
        <v>4301213</v>
      </c>
      <c r="H125" s="123">
        <v>17500000</v>
      </c>
      <c r="I125" s="325"/>
      <c r="J125" s="165">
        <v>0</v>
      </c>
      <c r="K125" s="325"/>
      <c r="L125" s="125">
        <v>0</v>
      </c>
    </row>
    <row r="126" spans="1:12" ht="15" customHeight="1" x14ac:dyDescent="0.2">
      <c r="A126" s="35" t="s">
        <v>224</v>
      </c>
      <c r="B126" s="36"/>
      <c r="C126" s="35"/>
      <c r="F126" s="165">
        <v>1442479</v>
      </c>
      <c r="H126" s="123">
        <v>0</v>
      </c>
      <c r="I126" s="325"/>
      <c r="J126" s="165">
        <v>0</v>
      </c>
      <c r="K126" s="325"/>
      <c r="L126" s="125">
        <v>0</v>
      </c>
    </row>
    <row r="127" spans="1:12" ht="15" customHeight="1" x14ac:dyDescent="0.2">
      <c r="A127" s="35" t="s">
        <v>237</v>
      </c>
      <c r="B127" s="36"/>
      <c r="C127" s="35"/>
      <c r="F127" s="165"/>
      <c r="H127" s="123"/>
      <c r="I127" s="325"/>
      <c r="J127" s="165"/>
      <c r="K127" s="325"/>
      <c r="L127" s="125"/>
    </row>
    <row r="128" spans="1:12" ht="15" customHeight="1" x14ac:dyDescent="0.2">
      <c r="A128" s="35"/>
      <c r="B128" s="36" t="s">
        <v>238</v>
      </c>
      <c r="C128" s="35"/>
      <c r="F128" s="165">
        <v>-22655746</v>
      </c>
      <c r="H128" s="123">
        <v>0</v>
      </c>
      <c r="I128" s="325"/>
      <c r="J128" s="165">
        <v>0</v>
      </c>
      <c r="K128" s="325"/>
      <c r="L128" s="125">
        <v>0</v>
      </c>
    </row>
    <row r="129" spans="1:12" ht="15" customHeight="1" x14ac:dyDescent="0.2">
      <c r="A129" s="35" t="s">
        <v>234</v>
      </c>
      <c r="B129" s="36"/>
      <c r="C129" s="35"/>
      <c r="F129" s="165">
        <v>-112928603</v>
      </c>
      <c r="H129" s="123">
        <v>-1202907611</v>
      </c>
      <c r="I129" s="325"/>
      <c r="J129" s="165">
        <v>0</v>
      </c>
      <c r="K129" s="325"/>
      <c r="L129" s="125">
        <v>0</v>
      </c>
    </row>
    <row r="130" spans="1:12" ht="15" customHeight="1" x14ac:dyDescent="0.2">
      <c r="A130" s="35" t="s">
        <v>104</v>
      </c>
      <c r="B130" s="36"/>
      <c r="C130" s="35"/>
      <c r="F130" s="165"/>
      <c r="H130" s="123"/>
      <c r="J130" s="165"/>
      <c r="L130" s="123"/>
    </row>
    <row r="131" spans="1:12" ht="15" customHeight="1" x14ac:dyDescent="0.2">
      <c r="A131" s="8"/>
      <c r="B131" s="36" t="s">
        <v>103</v>
      </c>
      <c r="C131" s="35"/>
      <c r="F131" s="166">
        <v>-452446258</v>
      </c>
      <c r="G131" s="121"/>
      <c r="H131" s="136">
        <v>-560924837</v>
      </c>
      <c r="I131" s="327"/>
      <c r="J131" s="166">
        <v>-253473</v>
      </c>
      <c r="K131" s="325"/>
      <c r="L131" s="199">
        <v>-732235</v>
      </c>
    </row>
    <row r="132" spans="1:12" ht="15" customHeight="1" x14ac:dyDescent="0.2">
      <c r="A132" s="8"/>
      <c r="B132" s="36" t="s">
        <v>235</v>
      </c>
      <c r="C132" s="35"/>
      <c r="F132" s="166">
        <v>-17797548</v>
      </c>
      <c r="G132" s="121"/>
      <c r="H132" s="136">
        <v>-25984055</v>
      </c>
      <c r="I132" s="327"/>
      <c r="J132" s="166">
        <v>0</v>
      </c>
      <c r="K132" s="325"/>
      <c r="L132" s="199">
        <v>-15000</v>
      </c>
    </row>
    <row r="133" spans="1:12" ht="15" customHeight="1" x14ac:dyDescent="0.2">
      <c r="A133" s="35" t="s">
        <v>144</v>
      </c>
      <c r="B133" s="35"/>
      <c r="C133" s="35"/>
      <c r="F133" s="151"/>
      <c r="J133" s="188"/>
      <c r="L133" s="200"/>
    </row>
    <row r="134" spans="1:12" ht="15" customHeight="1" x14ac:dyDescent="0.2">
      <c r="A134" s="35"/>
      <c r="B134" s="213" t="s">
        <v>103</v>
      </c>
      <c r="C134" s="212"/>
      <c r="F134" s="151">
        <v>43984752</v>
      </c>
      <c r="H134" s="120">
        <v>35163196</v>
      </c>
      <c r="J134" s="188">
        <v>3465</v>
      </c>
      <c r="L134" s="125">
        <v>1842</v>
      </c>
    </row>
    <row r="135" spans="1:12" ht="15" customHeight="1" x14ac:dyDescent="0.2">
      <c r="A135" s="35"/>
      <c r="B135" s="213" t="s">
        <v>235</v>
      </c>
      <c r="C135" s="212"/>
      <c r="F135" s="151">
        <v>24686</v>
      </c>
      <c r="H135" s="120">
        <v>0</v>
      </c>
      <c r="J135" s="188">
        <v>0</v>
      </c>
      <c r="L135" s="125">
        <v>0</v>
      </c>
    </row>
    <row r="136" spans="1:12" ht="15" customHeight="1" x14ac:dyDescent="0.2">
      <c r="A136" s="35"/>
      <c r="B136" s="213" t="s">
        <v>251</v>
      </c>
      <c r="C136" s="212"/>
      <c r="F136" s="151">
        <v>0</v>
      </c>
      <c r="H136" s="120">
        <v>0</v>
      </c>
      <c r="J136" s="188">
        <v>28446000</v>
      </c>
      <c r="L136" s="125">
        <v>0</v>
      </c>
    </row>
    <row r="137" spans="1:12" ht="15" customHeight="1" x14ac:dyDescent="0.2">
      <c r="A137" s="35" t="s">
        <v>129</v>
      </c>
      <c r="B137" s="8"/>
      <c r="F137" s="165"/>
      <c r="G137" s="121"/>
      <c r="H137" s="123"/>
      <c r="J137" s="188"/>
      <c r="L137" s="200"/>
    </row>
    <row r="138" spans="1:12" ht="15" customHeight="1" x14ac:dyDescent="0.2">
      <c r="A138" s="8"/>
      <c r="B138" s="36" t="s">
        <v>157</v>
      </c>
      <c r="C138" s="36"/>
      <c r="D138" s="7" t="s">
        <v>216</v>
      </c>
      <c r="F138" s="169">
        <v>-15870972</v>
      </c>
      <c r="H138" s="125">
        <v>-49870819</v>
      </c>
      <c r="I138" s="325"/>
      <c r="J138" s="169">
        <v>-799500000</v>
      </c>
      <c r="K138" s="325"/>
      <c r="L138" s="200">
        <v>-3122000000</v>
      </c>
    </row>
    <row r="139" spans="1:12" ht="15" customHeight="1" x14ac:dyDescent="0.2">
      <c r="A139" s="8"/>
      <c r="B139" s="36" t="s">
        <v>158</v>
      </c>
      <c r="C139" s="36"/>
      <c r="D139" s="7" t="s">
        <v>216</v>
      </c>
      <c r="F139" s="169">
        <v>0</v>
      </c>
      <c r="H139" s="125">
        <v>0</v>
      </c>
      <c r="I139" s="325"/>
      <c r="J139" s="169">
        <v>711100000</v>
      </c>
      <c r="K139" s="325"/>
      <c r="L139" s="200">
        <v>2024100000</v>
      </c>
    </row>
    <row r="140" spans="1:12" ht="15" customHeight="1" x14ac:dyDescent="0.2">
      <c r="A140" s="8" t="s">
        <v>145</v>
      </c>
      <c r="B140" s="36"/>
      <c r="C140" s="36"/>
      <c r="F140" s="169"/>
      <c r="H140" s="125"/>
      <c r="I140" s="325"/>
      <c r="J140" s="169"/>
      <c r="K140" s="325"/>
      <c r="L140" s="200"/>
    </row>
    <row r="141" spans="1:12" ht="15" customHeight="1" x14ac:dyDescent="0.2">
      <c r="A141" s="8"/>
      <c r="B141" s="213" t="s">
        <v>127</v>
      </c>
      <c r="C141" s="36"/>
      <c r="F141" s="169">
        <v>149452680</v>
      </c>
      <c r="H141" s="125">
        <v>70263680</v>
      </c>
      <c r="I141" s="325"/>
      <c r="J141" s="169">
        <v>97992000</v>
      </c>
      <c r="K141" s="325"/>
      <c r="L141" s="200">
        <v>67873500</v>
      </c>
    </row>
    <row r="142" spans="1:12" ht="15" customHeight="1" x14ac:dyDescent="0.2">
      <c r="A142" s="8"/>
      <c r="B142" s="36" t="s">
        <v>226</v>
      </c>
      <c r="C142" s="36"/>
      <c r="F142" s="354">
        <v>0</v>
      </c>
      <c r="H142" s="132">
        <v>0</v>
      </c>
      <c r="J142" s="354">
        <v>319999918</v>
      </c>
      <c r="L142" s="353">
        <v>341999937</v>
      </c>
    </row>
    <row r="143" spans="1:12" ht="5.0999999999999996" customHeight="1" x14ac:dyDescent="0.2">
      <c r="B143" s="35"/>
      <c r="C143" s="35"/>
      <c r="D143" s="55"/>
      <c r="E143" s="35"/>
      <c r="F143" s="180"/>
      <c r="G143" s="134"/>
      <c r="H143" s="134"/>
      <c r="I143" s="123"/>
      <c r="J143" s="170"/>
      <c r="K143" s="123"/>
      <c r="L143" s="126"/>
    </row>
    <row r="144" spans="1:12" ht="15" customHeight="1" x14ac:dyDescent="0.2">
      <c r="A144" s="41" t="s">
        <v>191</v>
      </c>
      <c r="B144" s="33"/>
      <c r="C144" s="34"/>
      <c r="F144" s="176">
        <f>SUM(F124:F142)</f>
        <v>-467557667</v>
      </c>
      <c r="G144" s="121"/>
      <c r="H144" s="128">
        <f>SUM(H124:H142)</f>
        <v>-1566760446</v>
      </c>
      <c r="J144" s="176">
        <f>SUM(J124:J142)</f>
        <v>357787910</v>
      </c>
      <c r="K144" s="121"/>
      <c r="L144" s="128">
        <f>SUM(L124:L142)</f>
        <v>-538771956</v>
      </c>
    </row>
    <row r="145" spans="1:12" ht="9.9499999999999993" customHeight="1" x14ac:dyDescent="0.2">
      <c r="A145" s="41"/>
      <c r="B145" s="35"/>
      <c r="C145" s="34"/>
      <c r="F145" s="171"/>
      <c r="G145" s="121"/>
      <c r="H145" s="127"/>
      <c r="J145" s="171"/>
      <c r="K145" s="121"/>
      <c r="L145" s="127"/>
    </row>
    <row r="146" spans="1:12" ht="15" customHeight="1" x14ac:dyDescent="0.2">
      <c r="A146" s="41" t="s">
        <v>99</v>
      </c>
      <c r="B146" s="16"/>
      <c r="C146" s="34"/>
      <c r="F146" s="165"/>
      <c r="G146" s="123"/>
      <c r="H146" s="123"/>
      <c r="I146" s="123"/>
      <c r="J146" s="165"/>
      <c r="K146" s="123"/>
      <c r="L146" s="123"/>
    </row>
    <row r="147" spans="1:12" ht="15" customHeight="1" x14ac:dyDescent="0.2">
      <c r="A147" s="5" t="s">
        <v>239</v>
      </c>
      <c r="B147" s="16"/>
      <c r="C147" s="34"/>
      <c r="F147" s="165"/>
      <c r="G147" s="123"/>
      <c r="H147" s="123"/>
      <c r="I147" s="123"/>
      <c r="J147" s="165"/>
      <c r="K147" s="123"/>
      <c r="L147" s="123"/>
    </row>
    <row r="148" spans="1:12" ht="15" customHeight="1" x14ac:dyDescent="0.2">
      <c r="A148" s="8"/>
      <c r="B148" s="35" t="s">
        <v>41</v>
      </c>
      <c r="C148" s="34"/>
      <c r="F148" s="166">
        <v>-102711955</v>
      </c>
      <c r="G148" s="123"/>
      <c r="H148" s="136">
        <v>459635472</v>
      </c>
      <c r="I148" s="324"/>
      <c r="J148" s="166">
        <v>0</v>
      </c>
      <c r="K148" s="324"/>
      <c r="L148" s="125">
        <v>0</v>
      </c>
    </row>
    <row r="149" spans="1:12" ht="15" customHeight="1" x14ac:dyDescent="0.2">
      <c r="A149" s="5" t="s">
        <v>80</v>
      </c>
      <c r="B149" s="16"/>
      <c r="C149" s="34"/>
      <c r="F149" s="151"/>
      <c r="J149" s="151"/>
    </row>
    <row r="150" spans="1:12" ht="15" customHeight="1" x14ac:dyDescent="0.2">
      <c r="B150" s="36" t="s">
        <v>157</v>
      </c>
      <c r="C150" s="34"/>
      <c r="D150" s="7">
        <v>19</v>
      </c>
      <c r="F150" s="151">
        <v>350000000</v>
      </c>
      <c r="H150" s="120">
        <v>1070000000</v>
      </c>
      <c r="I150" s="325"/>
      <c r="J150" s="166">
        <v>350000000</v>
      </c>
      <c r="K150" s="324"/>
      <c r="L150" s="125">
        <v>500000000</v>
      </c>
    </row>
    <row r="151" spans="1:12" ht="15" customHeight="1" x14ac:dyDescent="0.2">
      <c r="B151" s="36" t="s">
        <v>158</v>
      </c>
      <c r="C151" s="34"/>
      <c r="D151" s="7">
        <v>19</v>
      </c>
      <c r="F151" s="172">
        <v>-288198641</v>
      </c>
      <c r="G151" s="123"/>
      <c r="H151" s="139">
        <v>-62622198</v>
      </c>
      <c r="I151" s="324"/>
      <c r="J151" s="166">
        <v>-101666667</v>
      </c>
      <c r="K151" s="324"/>
      <c r="L151" s="125">
        <v>0</v>
      </c>
    </row>
    <row r="152" spans="1:12" ht="15" customHeight="1" x14ac:dyDescent="0.2">
      <c r="A152" s="5" t="s">
        <v>249</v>
      </c>
      <c r="B152" s="36"/>
      <c r="C152" s="34"/>
      <c r="F152" s="172">
        <v>0</v>
      </c>
      <c r="G152" s="123"/>
      <c r="H152" s="139">
        <v>1200000000</v>
      </c>
      <c r="I152" s="123"/>
      <c r="J152" s="166">
        <v>0</v>
      </c>
      <c r="K152" s="123"/>
      <c r="L152" s="125">
        <v>1200000000</v>
      </c>
    </row>
    <row r="153" spans="1:12" ht="15" customHeight="1" x14ac:dyDescent="0.2">
      <c r="A153" s="5" t="s">
        <v>250</v>
      </c>
      <c r="B153" s="36"/>
      <c r="C153" s="34"/>
      <c r="F153" s="172">
        <v>0</v>
      </c>
      <c r="G153" s="123"/>
      <c r="H153" s="139">
        <v>-2719666</v>
      </c>
      <c r="I153" s="123"/>
      <c r="J153" s="166">
        <v>0</v>
      </c>
      <c r="K153" s="123"/>
      <c r="L153" s="125">
        <v>-2719666</v>
      </c>
    </row>
    <row r="154" spans="1:12" ht="15" customHeight="1" x14ac:dyDescent="0.2">
      <c r="A154" s="5" t="s">
        <v>152</v>
      </c>
      <c r="B154" s="36"/>
      <c r="C154" s="34"/>
      <c r="F154" s="172">
        <v>-137106887</v>
      </c>
      <c r="G154" s="123"/>
      <c r="H154" s="139">
        <v>-130850224</v>
      </c>
      <c r="I154" s="123"/>
      <c r="J154" s="166">
        <v>-5514603</v>
      </c>
      <c r="K154" s="123"/>
      <c r="L154" s="125">
        <v>-6750000</v>
      </c>
    </row>
    <row r="155" spans="1:12" ht="15" customHeight="1" x14ac:dyDescent="0.2">
      <c r="A155" s="5" t="s">
        <v>225</v>
      </c>
      <c r="B155" s="36"/>
      <c r="C155" s="34"/>
      <c r="F155" s="177">
        <v>-727995559</v>
      </c>
      <c r="G155" s="123"/>
      <c r="H155" s="142">
        <v>-839996438</v>
      </c>
      <c r="I155" s="123"/>
      <c r="J155" s="177">
        <v>-727995559</v>
      </c>
      <c r="K155" s="123"/>
      <c r="L155" s="132">
        <v>-839996438</v>
      </c>
    </row>
    <row r="156" spans="1:12" ht="5.0999999999999996" customHeight="1" x14ac:dyDescent="0.2">
      <c r="A156" s="35"/>
      <c r="B156" s="35"/>
      <c r="C156" s="34"/>
      <c r="F156" s="178"/>
      <c r="G156" s="124"/>
      <c r="H156" s="129"/>
      <c r="I156" s="124"/>
      <c r="J156" s="178"/>
      <c r="K156" s="124"/>
      <c r="L156" s="129"/>
    </row>
    <row r="157" spans="1:12" ht="15" customHeight="1" x14ac:dyDescent="0.2">
      <c r="A157" s="16" t="s">
        <v>207</v>
      </c>
      <c r="B157" s="16"/>
      <c r="F157" s="181">
        <f>SUM(F148:F156)</f>
        <v>-906013042</v>
      </c>
      <c r="G157" s="123"/>
      <c r="H157" s="131">
        <f>SUM(H147:H155)</f>
        <v>1693446946</v>
      </c>
      <c r="I157" s="123"/>
      <c r="J157" s="181">
        <f>SUM(J148:J155)</f>
        <v>-485176829</v>
      </c>
      <c r="K157" s="123"/>
      <c r="L157" s="131">
        <f>SUM(L147:L155)</f>
        <v>850533896</v>
      </c>
    </row>
    <row r="158" spans="1:12" ht="9.9499999999999993" customHeight="1" x14ac:dyDescent="0.2">
      <c r="A158" s="16"/>
      <c r="B158" s="16"/>
      <c r="F158" s="178"/>
      <c r="G158" s="123"/>
      <c r="H158" s="129"/>
      <c r="I158" s="123"/>
      <c r="J158" s="178"/>
      <c r="K158" s="123"/>
      <c r="L158" s="129"/>
    </row>
    <row r="159" spans="1:12" ht="15" customHeight="1" x14ac:dyDescent="0.2">
      <c r="A159" s="16" t="s">
        <v>233</v>
      </c>
      <c r="B159" s="16"/>
      <c r="F159" s="169">
        <f>SUM(F157,F144,F88)</f>
        <v>271776079</v>
      </c>
      <c r="G159" s="123"/>
      <c r="H159" s="125">
        <f>SUM(H157,H144,H88)</f>
        <v>1292887720</v>
      </c>
      <c r="I159" s="123"/>
      <c r="J159" s="169">
        <f>SUM(J157,J144,J88)</f>
        <v>-57133765</v>
      </c>
      <c r="K159" s="123"/>
      <c r="L159" s="125">
        <f>SUM(L157,L144,L88)</f>
        <v>381599411</v>
      </c>
    </row>
    <row r="160" spans="1:12" ht="15" customHeight="1" x14ac:dyDescent="0.2">
      <c r="A160" s="67" t="s">
        <v>208</v>
      </c>
      <c r="B160" s="16"/>
      <c r="F160" s="169">
        <v>-24149788</v>
      </c>
      <c r="G160" s="123"/>
      <c r="H160" s="328">
        <v>16960779</v>
      </c>
      <c r="I160" s="324"/>
      <c r="J160" s="185"/>
      <c r="K160" s="123"/>
      <c r="L160" s="125">
        <v>0</v>
      </c>
    </row>
    <row r="161" spans="1:12" ht="15" customHeight="1" x14ac:dyDescent="0.2">
      <c r="A161" s="5" t="s">
        <v>119</v>
      </c>
      <c r="B161" s="17"/>
      <c r="C161" s="18"/>
      <c r="F161" s="184">
        <v>1112984847</v>
      </c>
      <c r="G161" s="123"/>
      <c r="H161" s="144">
        <v>750857774</v>
      </c>
      <c r="I161" s="324"/>
      <c r="J161" s="184">
        <v>334878578</v>
      </c>
      <c r="K161" s="324"/>
      <c r="L161" s="201">
        <v>247601868</v>
      </c>
    </row>
    <row r="162" spans="1:12" ht="5.0999999999999996" customHeight="1" x14ac:dyDescent="0.2">
      <c r="A162" s="17"/>
      <c r="B162" s="17"/>
      <c r="C162" s="18"/>
      <c r="F162" s="183"/>
      <c r="G162" s="123"/>
      <c r="H162" s="124"/>
      <c r="I162" s="123"/>
      <c r="J162" s="183"/>
      <c r="K162" s="123"/>
      <c r="L162" s="124"/>
    </row>
    <row r="163" spans="1:12" ht="15" customHeight="1" x14ac:dyDescent="0.2">
      <c r="A163" s="52" t="s">
        <v>120</v>
      </c>
      <c r="B163" s="52"/>
      <c r="C163" s="53"/>
      <c r="F163" s="184">
        <f>SUM(F159:F161)</f>
        <v>1360611138</v>
      </c>
      <c r="G163" s="123"/>
      <c r="H163" s="144">
        <f>SUM(H159:H161)</f>
        <v>2060706273</v>
      </c>
      <c r="I163" s="123"/>
      <c r="J163" s="189">
        <f>SUM(J159:J161)</f>
        <v>277744813</v>
      </c>
      <c r="K163" s="123"/>
      <c r="L163" s="201">
        <f>SUM(L159:L161)</f>
        <v>629201279</v>
      </c>
    </row>
    <row r="164" spans="1:12" ht="9.9499999999999993" customHeight="1" x14ac:dyDescent="0.2">
      <c r="A164" s="52"/>
      <c r="B164" s="52"/>
      <c r="C164" s="53"/>
      <c r="F164" s="183"/>
      <c r="G164" s="123"/>
      <c r="H164" s="124"/>
      <c r="I164" s="123"/>
      <c r="J164" s="183"/>
      <c r="K164" s="123"/>
      <c r="L164" s="124"/>
    </row>
    <row r="165" spans="1:12" ht="15" customHeight="1" x14ac:dyDescent="0.2">
      <c r="A165" s="16" t="s">
        <v>101</v>
      </c>
      <c r="B165" s="17"/>
      <c r="C165" s="18"/>
      <c r="D165" s="19"/>
      <c r="F165" s="183"/>
      <c r="G165" s="123"/>
      <c r="H165" s="124"/>
      <c r="I165" s="123"/>
      <c r="J165" s="183"/>
      <c r="K165" s="123"/>
      <c r="L165" s="124"/>
    </row>
    <row r="166" spans="1:12" ht="5.0999999999999996" customHeight="1" x14ac:dyDescent="0.2">
      <c r="B166" s="8"/>
      <c r="C166" s="18"/>
      <c r="D166" s="19"/>
      <c r="F166" s="183"/>
      <c r="G166" s="123"/>
      <c r="H166" s="124"/>
      <c r="I166" s="123"/>
      <c r="J166" s="183"/>
      <c r="K166" s="123"/>
      <c r="L166" s="124"/>
    </row>
    <row r="167" spans="1:12" ht="15" customHeight="1" x14ac:dyDescent="0.2">
      <c r="A167" s="68" t="s">
        <v>240</v>
      </c>
      <c r="B167" s="376"/>
      <c r="C167" s="68"/>
      <c r="D167" s="19"/>
      <c r="F167" s="185">
        <v>45142752</v>
      </c>
      <c r="G167" s="123"/>
      <c r="H167" s="145">
        <v>133567939</v>
      </c>
      <c r="I167" s="123"/>
      <c r="J167" s="185">
        <v>0</v>
      </c>
      <c r="K167" s="123"/>
      <c r="L167" s="125">
        <v>0</v>
      </c>
    </row>
    <row r="168" spans="1:12" ht="15" customHeight="1" x14ac:dyDescent="0.2">
      <c r="A168" s="68" t="s">
        <v>214</v>
      </c>
      <c r="B168" s="68"/>
      <c r="C168" s="68"/>
      <c r="D168" s="19"/>
      <c r="F168" s="185">
        <v>25954769</v>
      </c>
      <c r="G168" s="123"/>
      <c r="H168" s="145">
        <v>21395200</v>
      </c>
      <c r="I168" s="123"/>
      <c r="J168" s="185">
        <v>366597</v>
      </c>
      <c r="K168" s="123"/>
      <c r="L168" s="125">
        <v>92876</v>
      </c>
    </row>
    <row r="169" spans="1:12" ht="15" customHeight="1" x14ac:dyDescent="0.2">
      <c r="A169" s="68" t="s">
        <v>123</v>
      </c>
      <c r="B169" s="68"/>
      <c r="C169" s="68"/>
      <c r="D169" s="19"/>
      <c r="F169" s="185">
        <v>1330610</v>
      </c>
      <c r="G169" s="123"/>
      <c r="H169" s="145">
        <v>2176750</v>
      </c>
      <c r="I169" s="123"/>
      <c r="J169" s="166">
        <v>0</v>
      </c>
      <c r="K169" s="123"/>
      <c r="L169" s="125">
        <v>0</v>
      </c>
    </row>
    <row r="170" spans="1:12" ht="15" customHeight="1" x14ac:dyDescent="0.2">
      <c r="A170" s="68" t="s">
        <v>228</v>
      </c>
      <c r="B170" s="68"/>
      <c r="C170" s="68"/>
      <c r="D170" s="19"/>
      <c r="F170" s="185">
        <v>0</v>
      </c>
      <c r="G170" s="123"/>
      <c r="H170" s="145">
        <v>406138500</v>
      </c>
      <c r="I170" s="123"/>
      <c r="J170" s="166">
        <v>0</v>
      </c>
      <c r="K170" s="123"/>
      <c r="L170" s="125">
        <v>0</v>
      </c>
    </row>
    <row r="171" spans="1:12" ht="15" customHeight="1" x14ac:dyDescent="0.2">
      <c r="A171" s="68" t="s">
        <v>258</v>
      </c>
      <c r="B171" s="68"/>
      <c r="C171" s="68"/>
      <c r="D171" s="19"/>
      <c r="F171" s="185"/>
      <c r="G171" s="123"/>
      <c r="H171" s="145"/>
      <c r="I171" s="123"/>
      <c r="J171" s="166"/>
      <c r="K171" s="123"/>
      <c r="L171" s="125"/>
    </row>
    <row r="172" spans="1:12" ht="15" customHeight="1" x14ac:dyDescent="0.2">
      <c r="A172" s="68"/>
      <c r="B172" s="68" t="s">
        <v>259</v>
      </c>
      <c r="C172" s="68"/>
      <c r="D172" s="19"/>
      <c r="F172" s="185">
        <v>62996480</v>
      </c>
      <c r="G172" s="123"/>
      <c r="H172" s="125">
        <v>0</v>
      </c>
      <c r="I172" s="123"/>
      <c r="J172" s="166">
        <v>0</v>
      </c>
      <c r="K172" s="123"/>
      <c r="L172" s="125">
        <v>0</v>
      </c>
    </row>
    <row r="173" spans="1:12" ht="15" customHeight="1" x14ac:dyDescent="0.2">
      <c r="A173" s="68" t="s">
        <v>257</v>
      </c>
      <c r="B173" s="68"/>
      <c r="C173" s="68"/>
      <c r="D173" s="19"/>
      <c r="F173" s="185">
        <v>0</v>
      </c>
      <c r="G173" s="123"/>
      <c r="H173" s="124">
        <v>0</v>
      </c>
      <c r="I173" s="123"/>
      <c r="J173" s="166">
        <v>2715636</v>
      </c>
      <c r="K173" s="123"/>
      <c r="L173" s="124">
        <v>0</v>
      </c>
    </row>
    <row r="174" spans="1:12" ht="15" customHeight="1" x14ac:dyDescent="0.2">
      <c r="A174" s="52"/>
      <c r="B174" s="68"/>
      <c r="C174" s="53"/>
    </row>
    <row r="175" spans="1:12" ht="9.9499999999999993" customHeight="1" x14ac:dyDescent="0.2">
      <c r="A175" s="52"/>
      <c r="B175" s="52"/>
      <c r="C175" s="53"/>
      <c r="F175" s="124"/>
      <c r="G175" s="123"/>
      <c r="H175" s="124"/>
      <c r="I175" s="123"/>
      <c r="J175" s="124"/>
      <c r="K175" s="123"/>
      <c r="L175" s="124"/>
    </row>
    <row r="176" spans="1:12" ht="22.15" customHeight="1" x14ac:dyDescent="0.2">
      <c r="A176" s="149" t="str">
        <f>+A57</f>
        <v>The accompanying notes on pages 14 to 36 are an integral part of these consolidated and company financial information.</v>
      </c>
      <c r="B176" s="419"/>
      <c r="C176" s="425"/>
      <c r="D176" s="45"/>
      <c r="E176" s="46"/>
      <c r="F176" s="426"/>
      <c r="G176" s="426"/>
      <c r="H176" s="426"/>
      <c r="I176" s="426"/>
      <c r="J176" s="426"/>
      <c r="K176" s="426"/>
      <c r="L176" s="426"/>
    </row>
  </sheetData>
  <customSheetViews>
    <customSheetView guid="{E3B4DA63-CF84-4E75-A22F-949B93BCF851}" scale="120" showRuler="0" topLeftCell="A37">
      <selection activeCell="C82" sqref="C82"/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5B931486-9772-4EB9-8BDC-4E9231AF05FB}" scale="120" showRuler="0" topLeftCell="A103">
      <selection activeCell="D111" sqref="D111"/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30BE53D6-358F-4507-8547-3F9DEFB0F9B7}" scale="120" showRuler="0" topLeftCell="A76">
      <selection activeCell="C82" sqref="C82"/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9B0EB865-C472-4305-A902-A000E518E140}" scale="120" showRuler="0" topLeftCell="A127">
      <selection activeCell="J151" sqref="J151"/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12">
    <mergeCell ref="F6:H6"/>
    <mergeCell ref="J6:L6"/>
    <mergeCell ref="F63:H63"/>
    <mergeCell ref="J63:L63"/>
    <mergeCell ref="F7:H7"/>
    <mergeCell ref="J7:L7"/>
    <mergeCell ref="F64:H64"/>
    <mergeCell ref="J64:L64"/>
    <mergeCell ref="F118:H118"/>
    <mergeCell ref="J118:L118"/>
    <mergeCell ref="F117:H117"/>
    <mergeCell ref="J117:L117"/>
  </mergeCells>
  <pageMargins left="0.8" right="0.5" top="0.5" bottom="0.6" header="0.49" footer="0.4"/>
  <pageSetup paperSize="9" scale="85" firstPageNumber="11" orientation="portrait" useFirstPageNumber="1" horizontalDpi="1200" verticalDpi="1200" r:id="rId5"/>
  <headerFooter>
    <oddFooter>&amp;R&amp;9&amp;P</oddFooter>
  </headerFooter>
  <rowBreaks count="2" manualBreakCount="2">
    <brk id="57" max="16383" man="1"/>
    <brk id="111" max="16383" man="1"/>
  </rowBreaks>
  <ignoredErrors>
    <ignoredError sqref="A113" formula="1"/>
    <ignoredError sqref="K157" formulaRange="1"/>
    <ignoredError sqref="F121:L121 F67:L67 F10:L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 (3m)</vt:lpstr>
      <vt:lpstr>P&amp;L 7-8(9m)</vt:lpstr>
      <vt:lpstr>9</vt:lpstr>
      <vt:lpstr>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Krisana Yumthieng (TH)</cp:lastModifiedBy>
  <cp:lastPrinted>2024-02-12T09:16:04Z</cp:lastPrinted>
  <dcterms:created xsi:type="dcterms:W3CDTF">2011-11-11T09:35:26Z</dcterms:created>
  <dcterms:modified xsi:type="dcterms:W3CDTF">2024-02-12T09:16:06Z</dcterms:modified>
</cp:coreProperties>
</file>