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 YE 2023 (KTW)\"/>
    </mc:Choice>
  </mc:AlternateContent>
  <xr:revisionPtr revIDLastSave="0" documentId="13_ncr:1_{7C5D817F-5696-43AC-9822-4000858B5198}" xr6:coauthVersionLast="47" xr6:coauthVersionMax="47" xr10:uidLastSave="{00000000-0000-0000-0000-000000000000}"/>
  <bookViews>
    <workbookView xWindow="-120" yWindow="-120" windowWidth="21840" windowHeight="13020" xr2:uid="{DA06AD23-D9E4-40C2-894A-B7685A7DF2C8}"/>
  </bookViews>
  <sheets>
    <sheet name="6-7 TH" sheetId="1" r:id="rId1"/>
    <sheet name="PL8" sheetId="2" r:id="rId2"/>
    <sheet name="9" sheetId="3" r:id="rId3"/>
    <sheet name="10-11" sheetId="4" r:id="rId4"/>
  </sheets>
  <definedNames>
    <definedName name="_xlnm.Print_Area" localSheetId="0">'6-7 TH'!$A$1:$I$88</definedName>
    <definedName name="_xlnm.Print_Area" localSheetId="1">'PL8'!$A$1:$H$43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2" l="1"/>
  <c r="G67" i="1" l="1"/>
  <c r="H62" i="4" l="1"/>
  <c r="H56" i="4"/>
  <c r="H32" i="2"/>
  <c r="H11" i="2"/>
  <c r="H20" i="2" s="1"/>
  <c r="H23" i="2" s="1"/>
  <c r="H38" i="2" s="1"/>
  <c r="I84" i="1"/>
  <c r="I65" i="1"/>
  <c r="I58" i="1"/>
  <c r="I67" i="1" s="1"/>
  <c r="I32" i="1"/>
  <c r="I34" i="1" s="1"/>
  <c r="I20" i="1"/>
  <c r="A76" i="4"/>
  <c r="F62" i="4"/>
  <c r="F56" i="4"/>
  <c r="J13" i="3"/>
  <c r="H13" i="3"/>
  <c r="H18" i="3" s="1"/>
  <c r="F13" i="3"/>
  <c r="F18" i="3" s="1"/>
  <c r="D13" i="3"/>
  <c r="D18" i="3" s="1"/>
  <c r="L11" i="3"/>
  <c r="L10" i="3"/>
  <c r="L13" i="3" s="1"/>
  <c r="A3" i="3"/>
  <c r="A3" i="4" s="1"/>
  <c r="A41" i="4" s="1"/>
  <c r="A43" i="2"/>
  <c r="A26" i="3" s="1"/>
  <c r="F32" i="2"/>
  <c r="F11" i="2"/>
  <c r="A88" i="1"/>
  <c r="G65" i="1"/>
  <c r="G58" i="1"/>
  <c r="A45" i="1"/>
  <c r="A43" i="1"/>
  <c r="G32" i="1"/>
  <c r="G20" i="1"/>
  <c r="H34" i="2" l="1"/>
  <c r="H9" i="4"/>
  <c r="H24" i="4" s="1"/>
  <c r="H32" i="4" s="1"/>
  <c r="H35" i="4" s="1"/>
  <c r="H64" i="4" s="1"/>
  <c r="H67" i="4" s="1"/>
  <c r="F17" i="2"/>
  <c r="F20" i="2" s="1"/>
  <c r="F23" i="2" s="1"/>
  <c r="F34" i="2" s="1"/>
  <c r="I86" i="1"/>
  <c r="G34" i="1"/>
  <c r="L15" i="3"/>
  <c r="F24" i="4"/>
  <c r="F32" i="4" s="1"/>
  <c r="F35" i="4" s="1"/>
  <c r="F64" i="4" s="1"/>
  <c r="F67" i="4" s="1"/>
  <c r="F38" i="2" l="1"/>
  <c r="L16" i="3" l="1"/>
  <c r="L18" i="3" s="1"/>
  <c r="J18" i="3"/>
  <c r="G84" i="1" l="1"/>
  <c r="G86" i="1" s="1"/>
</calcChain>
</file>

<file path=xl/sharedStrings.xml><?xml version="1.0" encoding="utf-8"?>
<sst xmlns="http://schemas.openxmlformats.org/spreadsheetml/2006/main" count="175" uniqueCount="138">
  <si>
    <t>บริษัท สาลี่ พริ้นท์ติ้ง จำกัด (มหาชน)</t>
  </si>
  <si>
    <t>งบแสดงฐานะการเงิน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</si>
  <si>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</si>
  <si>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</si>
  <si>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</si>
  <si>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</si>
  <si>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</si>
  <si>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</si>
  <si>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เงินฝากประจำธนาคาร</t>
  </si>
  <si>
    <t>ลูกหนี้การค้าและลูกหนี้อื่น - สุทธิ</t>
  </si>
  <si>
    <t>สินค้าคงเหลือ - สุทธิ</t>
  </si>
  <si>
    <t>ส่วนที่ถึงกำหนดภายในหนึ่งปีของ</t>
  </si>
  <si>
    <t xml:space="preserve">   สินทรัพย์ทางการเงินที่วัดมูลค่าด้วยวิธีราคาทุนตัดจำหน่าย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</si>
  <si>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</si>
  <si>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</si>
  <si>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</si>
  <si>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</si>
  <si>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สินทรัพย์ทางการเงินที่วัดมูลค่าด้วยวิธีราคาทุนตัดจำหน่าย</t>
  </si>
  <si>
    <t>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</si>
  <si>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</si>
  <si>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</si>
  <si>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</si>
  <si>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</si>
  <si>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</si>
  <si>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</si>
  <si>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กรรมการ_______________________________________   กรรมการ _______________________________________</t>
  </si>
  <si>
    <t>หมายเหตุประกอบงบการเงินเป็นส่วนหนึ่งของงบการเงินนี้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</si>
  <si>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</si>
  <si>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</si>
  <si>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</si>
  <si>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</si>
  <si>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หนี้สินตามสัญญาเช่าส่วนที่ถึงกำหนดชำระในหนึ่งปี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</si>
  <si>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</si>
  <si>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</si>
  <si>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</si>
  <si>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</si>
  <si>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</si>
  <si>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</si>
  <si>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</si>
  <si>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</si>
  <si>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</si>
  <si>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</si>
  <si>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1,200,000,000 หุ้น </t>
  </si>
  <si>
    <t xml:space="preserve">   มูลค่าที่ตราไว้หุ้นละ 0.25 บาท</t>
  </si>
  <si>
    <t xml:space="preserve">   ทุนที่ออกและชำระแล้ว</t>
  </si>
  <si>
    <t>ส่วนเกินมูลค่าหุ้นสามัญ</t>
  </si>
  <si>
    <t>ขาดทุนสะสม</t>
  </si>
  <si>
    <t xml:space="preserve">   จัดสรรแล้ว - สำรองตามกฎหมาย 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</si>
  <si>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</si>
  <si>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</si>
  <si>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</si>
  <si>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</si>
  <si>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</si>
  <si>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</si>
  <si>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</si>
  <si>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</si>
  <si>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</si>
  <si>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</si>
  <si>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ขาดทุนก่อนต้นทุนทางการเงิน</t>
  </si>
  <si>
    <t xml:space="preserve">   และค่าใช้จ่ายภาษีเงินได้</t>
  </si>
  <si>
    <t>ต้นทุนทางการเงิน</t>
  </si>
  <si>
    <t>ขาดทุนสุทธิสำหรับปี</t>
  </si>
  <si>
    <t>ขาดทุนเบ็ดเสร็จอื่น :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</si>
  <si>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</si>
  <si>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</si>
  <si>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</si>
  <si>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 xml:space="preserve">   พนักงาน  - สุทธิจากภาษี</t>
  </si>
  <si>
    <t>ขาดทุนเบ็ดเสร็จอื่นสำหรับปี - สุทธิจากภาษี</t>
  </si>
  <si>
    <t>ขาดทุนเบ็ดเสร็จรวมสำหรับปี</t>
  </si>
  <si>
    <t>ขาดทุนต่อหุ้น (บาท)</t>
  </si>
  <si>
    <t xml:space="preserve">ขาดทุนต่อหุ้นขั้นพื้นฐาน </t>
  </si>
  <si>
    <t>งบแสดงการเปลี่ยนแปลงส่วนของเจ้าของ</t>
  </si>
  <si>
    <t>ทุนที่ออก</t>
  </si>
  <si>
    <t>ส่วนเกินมูลค่า</t>
  </si>
  <si>
    <t>จัดสรรแล้ว -</t>
  </si>
  <si>
    <t>ยังไม่ได้</t>
  </si>
  <si>
    <t>รวม</t>
  </si>
  <si>
    <t>และชำระแล้ว</t>
  </si>
  <si>
    <t>หุ้นสามัญ</t>
  </si>
  <si>
    <t>สำรองตามกฎหมาย</t>
  </si>
  <si>
    <t>จัดสรร</t>
  </si>
  <si>
    <t>ขาดทุนเบ็ดเสร็จสำหรับปี</t>
  </si>
  <si>
    <t>ยอดคงเหลือต้นปี ณ วันที่ 1 มกราคม พ.ศ. 2565</t>
  </si>
  <si>
    <t>ยอดคงเหลือปลายปี ณ วันที่ 31 ธันวาคม พ.ศ. 2565</t>
  </si>
  <si>
    <t>งบกระแสเงินสด</t>
  </si>
  <si>
    <t>กระแสเงินสดจากกิจกรรมดำเนินงาน</t>
  </si>
  <si>
    <t>ขาดทุนก่อนภาษีเงินได้</t>
  </si>
  <si>
    <t>รายการปรับปรุง</t>
  </si>
  <si>
    <t xml:space="preserve">   ค่าเสื่อมราคาและค่าตัดจำหน่าย</t>
  </si>
  <si>
    <t xml:space="preserve">  (กลับรายการ) ค่าเผื่อผลขาดทุนด้านเครดิตที่คาดว่าจะเกิดขึ้น</t>
  </si>
  <si>
    <t xml:space="preserve">  (กลับรายการ) ค่าเผื่อการลดราคาทุนของสินค้าให้เป็น</t>
  </si>
  <si>
    <t xml:space="preserve">     มูลค่าสุทธิที่จะได้รับ</t>
  </si>
  <si>
    <t xml:space="preserve">   (กำไร) จากการจำหน่ายเครื่องจักรและอุปกรณ์</t>
  </si>
  <si>
    <t xml:space="preserve">   ขาดทุนจากการตัดจำหน่ายเครื่องจักรและอุปกรณ์</t>
  </si>
  <si>
    <t xml:space="preserve">   ภาระผูกพันผลประโยชน์พนักงาน</t>
  </si>
  <si>
    <t xml:space="preserve">   (กำไร) ขาดทุนจากอัตราแลกเปลี่ยนที่ยังไม่เกิดขึ้นจริง</t>
  </si>
  <si>
    <t xml:space="preserve">   รายได้ดอกเบี้ย</t>
  </si>
  <si>
    <t xml:space="preserve">   ต้นทุนทางการเงิน </t>
  </si>
  <si>
    <t>กระแสเงินสดก่อนการเปลี่ยนแปลงในสินทรัพย์และ</t>
  </si>
  <si>
    <t>หนี้สินจากการดำเนินงาน</t>
  </si>
  <si>
    <t>การเปลี่ยนแปลงในสินทรัพย์และหนี้สินจากการดำเนินงาน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</si>
  <si>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</si>
  <si>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</si>
  <si>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</si>
  <si>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</si>
  <si>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</si>
  <si>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</si>
  <si>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</si>
  <si>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</si>
  <si>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</si>
  <si>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เงินสดรับจากการจำหน่ายเครื่องจักรและอุปกรณ์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</si>
  <si>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</si>
  <si>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</si>
  <si>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เงินฝากธนาคารที่มีภาระค้ำประกัน (เพิ่มขึ้น)</t>
  </si>
  <si>
    <t>เงินสดรับจากรายได้ดอกเบี้ยรับ</t>
  </si>
  <si>
    <t>เงินสดสุทธิ (ใช้ไปใน) กิจกรรมลงทุน</t>
  </si>
  <si>
    <t>กระแสเงินสดจากกิจกรรมจัดหาเงิน</t>
  </si>
  <si>
    <t>ชำระคืนหนี้สินตามสัญญาเช่า</t>
  </si>
  <si>
    <t>จ่ายดอกเบี้ย</t>
  </si>
  <si>
    <t>เงินสดสุทธิ (ใช้ไปใน) กิจกรรมจัดหาเงิน</t>
  </si>
  <si>
    <t>เงินสดและรายการเทียบเท่าเงินสด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</si>
  <si>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</si>
  <si>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</si>
  <si>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</si>
  <si>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</t>
  </si>
  <si>
    <t>เจ้าหนี้จากการซื้อเครื่องจักรและอุปกรณ์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</si>
  <si>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</si>
  <si>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</si>
  <si>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</si>
  <si>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ยอดคงเหลือต้นปี ณ วันที่ 1 มกราคม พ.ศ. 2566</t>
  </si>
  <si>
    <t>ยอดคงเหลือปลายปี ณ วันที่ 31 ธันวาคม พ.ศ. 2566</t>
  </si>
  <si>
    <t xml:space="preserve">   (กำไร) จากการตัดจำหน่ายสินทรัพย์ไม่มีตัวตน</t>
  </si>
  <si>
    <t>ขาดทุนก่อนรายได้ (ค่าใช้จ่าย) ภาษีเงินได้</t>
  </si>
  <si>
    <t>รายได้ (ค่าใช้จ่าย) ภาษีเงินได้</t>
  </si>
  <si>
    <t>เงินสดได้มาจากกิจกรรมดำเนินงาน</t>
  </si>
  <si>
    <t>เงินสดจ่ายซื้อสินทรัพย์ทางการเงินที่วัดมูลค่าด้วยวิธีราคาทุนตัดจำหน่าย</t>
  </si>
  <si>
    <t>เงินสดรับ (จ่าย) จากเงินลงทุนระยะสั้น - เงินฝากประจำธนาคาร</t>
  </si>
  <si>
    <t>เงินสดรับจากสินทรัพย์ทางการเงินที่วัดมูลค่าด้วยวิธีราคาทุนตัดจำหน่าย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</si>
</sst>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_-* #,##0_-;\-* #,##0_-;_-* &quot;-&quot;??_-;_-@_-"/>
    <numFmt numFmtId="168" formatCode="#,##0.000;\(#,##0.000\);\-"/>
    <numFmt numFmtId="169" formatCode="#,##0.000_);\(#,##0.000\)"/>
  </numFmts>
  <fonts count="8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0"/>
      <name val="Arial"/>
      <family val="2"/>
    </font>
    <font>
      <i/>
      <sz val="14"/>
      <name val="Browallia New"/>
      <family val="2"/>
    </font>
    <font>
      <sz val="10"/>
      <name val="ApFont"/>
      <charset val="222"/>
    </font>
    <font>
      <sz val="10"/>
      <name val="ApFont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6" fillId="0" borderId="0"/>
    <xf numFmtId="4" fontId="6" fillId="0" borderId="0" applyFont="0" applyFill="0" applyBorder="0" applyAlignment="0" applyProtection="0"/>
    <xf numFmtId="0" fontId="7" fillId="0" borderId="0"/>
    <xf numFmtId="0" fontId="6" fillId="0" borderId="0"/>
    <xf numFmtId="4" fontId="6" fillId="0" borderId="0" applyFont="0" applyFill="0" applyBorder="0" applyAlignment="0" applyProtection="0"/>
  </cellStyleXfs>
  <cellXfs count="138">
    <xf numFmtId="0" fontId="0" fillId="0" borderId="0" xfId="0"/>
    <xf numFmtId="164" fontId="2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164" fontId="2" fillId="0" borderId="1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vertical="center"/>
    </xf>
    <xf numFmtId="164" fontId="2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horizontal="right" vertical="center"/>
    </xf>
    <xf numFmtId="165" fontId="2" fillId="0" borderId="0" xfId="3" applyNumberFormat="1" applyFont="1" applyAlignment="1">
      <alignment horizontal="right" vertical="center"/>
    </xf>
    <xf numFmtId="164" fontId="2" fillId="0" borderId="1" xfId="2" applyNumberFormat="1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right" vertical="center"/>
    </xf>
    <xf numFmtId="165" fontId="2" fillId="2" borderId="0" xfId="2" applyNumberFormat="1" applyFont="1" applyFill="1" applyAlignment="1">
      <alignment horizontal="right" vertical="center"/>
    </xf>
    <xf numFmtId="37" fontId="2" fillId="0" borderId="0" xfId="2" applyNumberFormat="1" applyFont="1" applyAlignment="1">
      <alignment horizontal="left" vertical="center"/>
    </xf>
    <xf numFmtId="37" fontId="3" fillId="0" borderId="0" xfId="2" applyNumberFormat="1" applyFont="1" applyAlignment="1">
      <alignment vertical="center"/>
    </xf>
    <xf numFmtId="165" fontId="3" fillId="2" borderId="0" xfId="1" quotePrefix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37" fontId="2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165" fontId="3" fillId="2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6" fontId="3" fillId="0" borderId="0" xfId="2" applyNumberFormat="1" applyFont="1" applyAlignment="1">
      <alignment vertical="center"/>
    </xf>
    <xf numFmtId="165" fontId="3" fillId="2" borderId="0" xfId="1" applyNumberFormat="1" applyFont="1" applyFill="1" applyAlignment="1">
      <alignment vertical="center"/>
    </xf>
    <xf numFmtId="37" fontId="3" fillId="0" borderId="0" xfId="2" applyNumberFormat="1" applyFont="1" applyAlignment="1">
      <alignment horizontal="left" vertical="center"/>
    </xf>
    <xf numFmtId="165" fontId="3" fillId="2" borderId="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2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3" fillId="0" borderId="0" xfId="4" applyNumberFormat="1" applyFont="1" applyAlignment="1">
      <alignment horizontal="center" vertical="center"/>
    </xf>
    <xf numFmtId="165" fontId="3" fillId="2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2" borderId="2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165" fontId="3" fillId="2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37" fontId="2" fillId="0" borderId="0" xfId="5" applyNumberFormat="1" applyFont="1" applyAlignment="1">
      <alignment vertical="center"/>
    </xf>
    <xf numFmtId="37" fontId="3" fillId="0" borderId="0" xfId="5" applyNumberFormat="1" applyFont="1" applyAlignment="1">
      <alignment vertical="center"/>
    </xf>
    <xf numFmtId="165" fontId="2" fillId="0" borderId="0" xfId="5" applyNumberFormat="1" applyFont="1" applyAlignment="1">
      <alignment vertical="center"/>
    </xf>
    <xf numFmtId="37" fontId="2" fillId="0" borderId="1" xfId="5" applyNumberFormat="1" applyFont="1" applyBorder="1" applyAlignment="1">
      <alignment vertical="center"/>
    </xf>
    <xf numFmtId="37" fontId="2" fillId="0" borderId="0" xfId="5" applyNumberFormat="1" applyFont="1" applyAlignment="1">
      <alignment horizontal="left" vertical="center"/>
    </xf>
    <xf numFmtId="165" fontId="2" fillId="0" borderId="0" xfId="5" applyNumberFormat="1" applyFont="1" applyAlignment="1">
      <alignment horizontal="left" vertical="center"/>
    </xf>
    <xf numFmtId="37" fontId="3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left" vertical="center"/>
    </xf>
    <xf numFmtId="37" fontId="3" fillId="0" borderId="0" xfId="6" applyNumberFormat="1" applyFont="1" applyFill="1" applyAlignment="1">
      <alignment vertical="center"/>
    </xf>
    <xf numFmtId="39" fontId="3" fillId="0" borderId="0" xfId="6" applyNumberFormat="1" applyFont="1" applyFill="1" applyBorder="1" applyAlignment="1">
      <alignment vertical="center"/>
    </xf>
    <xf numFmtId="165" fontId="3" fillId="2" borderId="0" xfId="6" applyNumberFormat="1" applyFont="1" applyFill="1" applyBorder="1" applyAlignment="1">
      <alignment vertical="center"/>
    </xf>
    <xf numFmtId="165" fontId="3" fillId="0" borderId="0" xfId="6" applyNumberFormat="1" applyFont="1" applyFill="1" applyBorder="1" applyAlignment="1">
      <alignment vertical="center"/>
    </xf>
    <xf numFmtId="165" fontId="3" fillId="2" borderId="0" xfId="6" applyNumberFormat="1" applyFont="1" applyFill="1" applyAlignment="1">
      <alignment horizontal="right" vertical="center"/>
    </xf>
    <xf numFmtId="165" fontId="3" fillId="0" borderId="0" xfId="6" applyNumberFormat="1" applyFont="1" applyFill="1" applyAlignment="1">
      <alignment horizontal="right" vertical="center"/>
    </xf>
    <xf numFmtId="0" fontId="3" fillId="0" borderId="0" xfId="2" applyFont="1" applyAlignment="1">
      <alignment horizontal="left" vertical="center"/>
    </xf>
    <xf numFmtId="165" fontId="3" fillId="2" borderId="3" xfId="6" applyNumberFormat="1" applyFont="1" applyFill="1" applyBorder="1" applyAlignment="1">
      <alignment horizontal="right" vertical="center"/>
    </xf>
    <xf numFmtId="165" fontId="3" fillId="0" borderId="3" xfId="6" applyNumberFormat="1" applyFont="1" applyFill="1" applyBorder="1" applyAlignment="1">
      <alignment horizontal="right" vertical="center"/>
    </xf>
    <xf numFmtId="165" fontId="3" fillId="2" borderId="0" xfId="2" applyNumberFormat="1" applyFont="1" applyFill="1" applyAlignment="1">
      <alignment vertical="center"/>
    </xf>
    <xf numFmtId="165" fontId="3" fillId="2" borderId="0" xfId="6" applyNumberFormat="1" applyFont="1" applyFill="1" applyBorder="1" applyAlignment="1">
      <alignment horizontal="right" vertical="center"/>
    </xf>
    <xf numFmtId="165" fontId="3" fillId="0" borderId="0" xfId="6" applyNumberFormat="1" applyFont="1" applyFill="1" applyBorder="1" applyAlignment="1">
      <alignment horizontal="right" vertical="center"/>
    </xf>
    <xf numFmtId="165" fontId="3" fillId="2" borderId="1" xfId="6" applyNumberFormat="1" applyFont="1" applyFill="1" applyBorder="1" applyAlignment="1">
      <alignment horizontal="right" vertical="center"/>
    </xf>
    <xf numFmtId="165" fontId="3" fillId="0" borderId="1" xfId="6" applyNumberFormat="1" applyFont="1" applyFill="1" applyBorder="1" applyAlignment="1">
      <alignment horizontal="right" vertical="center"/>
    </xf>
    <xf numFmtId="165" fontId="3" fillId="2" borderId="0" xfId="6" applyNumberFormat="1" applyFont="1" applyFill="1" applyAlignment="1">
      <alignment vertical="center"/>
    </xf>
    <xf numFmtId="165" fontId="3" fillId="0" borderId="0" xfId="6" applyNumberFormat="1" applyFont="1" applyFill="1" applyAlignment="1">
      <alignment vertical="center"/>
    </xf>
    <xf numFmtId="37" fontId="3" fillId="0" borderId="0" xfId="6" applyNumberFormat="1" applyFont="1" applyFill="1" applyAlignment="1">
      <alignment horizontal="center" vertical="center"/>
    </xf>
    <xf numFmtId="165" fontId="3" fillId="2" borderId="1" xfId="6" applyNumberFormat="1" applyFont="1" applyFill="1" applyBorder="1" applyAlignment="1">
      <alignment vertical="center"/>
    </xf>
    <xf numFmtId="165" fontId="3" fillId="0" borderId="1" xfId="6" applyNumberFormat="1" applyFont="1" applyFill="1" applyBorder="1" applyAlignment="1">
      <alignment vertical="center"/>
    </xf>
    <xf numFmtId="37" fontId="5" fillId="0" borderId="0" xfId="2" applyNumberFormat="1" applyFont="1" applyAlignment="1">
      <alignment horizontal="left" vertical="center"/>
    </xf>
    <xf numFmtId="37" fontId="5" fillId="0" borderId="0" xfId="2" applyNumberFormat="1" applyFont="1" applyAlignment="1">
      <alignment horizontal="left" vertical="center" indent="1"/>
    </xf>
    <xf numFmtId="165" fontId="3" fillId="2" borderId="2" xfId="6" applyNumberFormat="1" applyFont="1" applyFill="1" applyBorder="1" applyAlignment="1">
      <alignment vertical="center"/>
    </xf>
    <xf numFmtId="165" fontId="3" fillId="0" borderId="2" xfId="6" applyNumberFormat="1" applyFont="1" applyFill="1" applyBorder="1" applyAlignment="1">
      <alignment vertical="center"/>
    </xf>
    <xf numFmtId="168" fontId="3" fillId="2" borderId="2" xfId="6" applyNumberFormat="1" applyFont="1" applyFill="1" applyBorder="1" applyAlignment="1">
      <alignment vertical="center"/>
    </xf>
    <xf numFmtId="169" fontId="3" fillId="0" borderId="0" xfId="6" applyNumberFormat="1" applyFont="1" applyFill="1" applyBorder="1" applyAlignment="1">
      <alignment vertical="center"/>
    </xf>
    <xf numFmtId="168" fontId="3" fillId="0" borderId="2" xfId="6" applyNumberFormat="1" applyFont="1" applyFill="1" applyBorder="1" applyAlignment="1">
      <alignment vertical="center"/>
    </xf>
    <xf numFmtId="37" fontId="3" fillId="0" borderId="1" xfId="5" applyNumberFormat="1" applyFont="1" applyBorder="1" applyAlignment="1">
      <alignment vertical="center"/>
    </xf>
    <xf numFmtId="165" fontId="3" fillId="0" borderId="1" xfId="5" applyNumberFormat="1" applyFont="1" applyBorder="1" applyAlignment="1">
      <alignment vertical="center"/>
    </xf>
    <xf numFmtId="0" fontId="2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165" fontId="3" fillId="0" borderId="0" xfId="7" applyNumberFormat="1" applyFont="1" applyAlignment="1">
      <alignment horizontal="right" vertical="center"/>
    </xf>
    <xf numFmtId="165" fontId="2" fillId="0" borderId="0" xfId="7" applyNumberFormat="1" applyFont="1" applyAlignment="1">
      <alignment horizontal="right" vertical="center"/>
    </xf>
    <xf numFmtId="0" fontId="3" fillId="0" borderId="0" xfId="7" applyFont="1" applyAlignment="1">
      <alignment horizontal="center" vertical="center"/>
    </xf>
    <xf numFmtId="0" fontId="3" fillId="0" borderId="0" xfId="5" applyFont="1" applyAlignment="1">
      <alignment vertical="top"/>
    </xf>
    <xf numFmtId="165" fontId="3" fillId="0" borderId="1" xfId="7" applyNumberFormat="1" applyFont="1" applyBorder="1" applyAlignment="1">
      <alignment horizontal="right" vertical="center"/>
    </xf>
    <xf numFmtId="165" fontId="3" fillId="0" borderId="2" xfId="7" applyNumberFormat="1" applyFont="1" applyBorder="1" applyAlignment="1">
      <alignment horizontal="right" vertical="center"/>
    </xf>
    <xf numFmtId="165" fontId="3" fillId="2" borderId="0" xfId="7" applyNumberFormat="1" applyFont="1" applyFill="1" applyAlignment="1">
      <alignment horizontal="right" vertical="center"/>
    </xf>
    <xf numFmtId="165" fontId="3" fillId="2" borderId="1" xfId="7" applyNumberFormat="1" applyFont="1" applyFill="1" applyBorder="1" applyAlignment="1">
      <alignment horizontal="right" vertical="center"/>
    </xf>
    <xf numFmtId="165" fontId="3" fillId="2" borderId="2" xfId="7" applyNumberFormat="1" applyFont="1" applyFill="1" applyBorder="1" applyAlignment="1">
      <alignment horizontal="right" vertical="center"/>
    </xf>
    <xf numFmtId="37" fontId="3" fillId="0" borderId="1" xfId="7" applyNumberFormat="1" applyFont="1" applyBorder="1" applyAlignment="1">
      <alignment vertical="center"/>
    </xf>
    <xf numFmtId="0" fontId="3" fillId="0" borderId="1" xfId="7" applyFont="1" applyBorder="1" applyAlignment="1">
      <alignment vertical="center"/>
    </xf>
    <xf numFmtId="0" fontId="3" fillId="0" borderId="0" xfId="5" applyFont="1" applyAlignment="1">
      <alignment vertical="center"/>
    </xf>
    <xf numFmtId="0" fontId="2" fillId="0" borderId="0" xfId="5" applyFont="1" applyAlignment="1">
      <alignment horizontal="left" vertical="center"/>
    </xf>
    <xf numFmtId="37" fontId="2" fillId="0" borderId="0" xfId="6" applyNumberFormat="1" applyFont="1" applyFill="1" applyAlignment="1">
      <alignment horizontal="center" vertical="center"/>
    </xf>
    <xf numFmtId="37" fontId="2" fillId="0" borderId="0" xfId="6" applyNumberFormat="1" applyFont="1" applyFill="1" applyAlignment="1">
      <alignment horizontal="left" vertical="center"/>
    </xf>
    <xf numFmtId="165" fontId="2" fillId="0" borderId="0" xfId="6" applyNumberFormat="1" applyFont="1" applyFill="1" applyAlignment="1">
      <alignment horizontal="right" vertical="center"/>
    </xf>
    <xf numFmtId="165" fontId="2" fillId="0" borderId="0" xfId="6" applyNumberFormat="1" applyFont="1" applyFill="1" applyBorder="1" applyAlignment="1">
      <alignment horizontal="right" vertical="center"/>
    </xf>
    <xf numFmtId="37" fontId="2" fillId="0" borderId="0" xfId="5" applyNumberFormat="1" applyFont="1" applyAlignment="1">
      <alignment horizontal="center" vertical="center"/>
    </xf>
    <xf numFmtId="165" fontId="2" fillId="0" borderId="0" xfId="5" applyNumberFormat="1" applyFont="1" applyAlignment="1">
      <alignment horizontal="right" vertical="center"/>
    </xf>
    <xf numFmtId="166" fontId="3" fillId="0" borderId="0" xfId="6" applyNumberFormat="1" applyFont="1" applyFill="1" applyBorder="1" applyAlignment="1">
      <alignment vertical="center"/>
    </xf>
    <xf numFmtId="0" fontId="3" fillId="0" borderId="0" xfId="5" applyFont="1" applyAlignment="1">
      <alignment horizontal="center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5" applyFont="1" applyAlignment="1">
      <alignment vertical="center"/>
    </xf>
    <xf numFmtId="0" fontId="3" fillId="0" borderId="0" xfId="2" quotePrefix="1" applyFont="1" applyAlignment="1">
      <alignment horizontal="left" vertical="center"/>
    </xf>
    <xf numFmtId="0" fontId="3" fillId="0" borderId="1" xfId="5" quotePrefix="1" applyFont="1" applyBorder="1" applyAlignment="1">
      <alignment horizontal="left" vertical="center"/>
    </xf>
    <xf numFmtId="0" fontId="3" fillId="0" borderId="1" xfId="5" applyFont="1" applyBorder="1" applyAlignment="1">
      <alignment vertical="center"/>
    </xf>
    <xf numFmtId="166" fontId="3" fillId="0" borderId="1" xfId="6" applyNumberFormat="1" applyFont="1" applyFill="1" applyBorder="1" applyAlignment="1">
      <alignment vertical="center"/>
    </xf>
    <xf numFmtId="0" fontId="3" fillId="0" borderId="1" xfId="5" applyFont="1" applyBorder="1" applyAlignment="1">
      <alignment horizontal="center" vertical="center"/>
    </xf>
    <xf numFmtId="166" fontId="3" fillId="0" borderId="0" xfId="6" applyNumberFormat="1" applyFont="1" applyFill="1" applyBorder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38" fontId="3" fillId="0" borderId="0" xfId="8" applyNumberFormat="1" applyFont="1" applyAlignment="1">
      <alignment vertical="center"/>
    </xf>
    <xf numFmtId="0" fontId="2" fillId="0" borderId="0" xfId="2" quotePrefix="1" applyFont="1" applyAlignment="1">
      <alignment horizontal="left" vertical="center"/>
    </xf>
    <xf numFmtId="165" fontId="3" fillId="0" borderId="2" xfId="6" applyNumberFormat="1" applyFont="1" applyFill="1" applyBorder="1" applyAlignment="1">
      <alignment horizontal="right" vertical="center"/>
    </xf>
    <xf numFmtId="165" fontId="3" fillId="0" borderId="0" xfId="5" applyNumberFormat="1" applyFont="1" applyAlignment="1">
      <alignment vertical="center"/>
    </xf>
    <xf numFmtId="37" fontId="3" fillId="0" borderId="1" xfId="6" applyNumberFormat="1" applyFont="1" applyFill="1" applyBorder="1" applyAlignment="1">
      <alignment horizontal="center" vertical="center"/>
    </xf>
    <xf numFmtId="37" fontId="3" fillId="0" borderId="1" xfId="6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165" fontId="2" fillId="0" borderId="0" xfId="2" applyNumberFormat="1" applyFont="1" applyFill="1" applyAlignment="1">
      <alignment horizontal="right" vertical="center"/>
    </xf>
    <xf numFmtId="165" fontId="2" fillId="0" borderId="0" xfId="3" applyNumberFormat="1" applyFont="1" applyFill="1" applyAlignment="1">
      <alignment horizontal="right" vertical="center"/>
    </xf>
    <xf numFmtId="165" fontId="2" fillId="0" borderId="1" xfId="2" applyNumberFormat="1" applyFont="1" applyFill="1" applyBorder="1" applyAlignment="1">
      <alignment horizontal="right" vertical="center"/>
    </xf>
    <xf numFmtId="37" fontId="2" fillId="0" borderId="0" xfId="5" applyNumberFormat="1" applyFont="1" applyFill="1" applyAlignment="1">
      <alignment vertical="center"/>
    </xf>
    <xf numFmtId="165" fontId="2" fillId="0" borderId="0" xfId="5" applyNumberFormat="1" applyFont="1" applyFill="1" applyAlignment="1">
      <alignment vertical="center"/>
    </xf>
    <xf numFmtId="37" fontId="2" fillId="0" borderId="1" xfId="5" applyNumberFormat="1" applyFont="1" applyFill="1" applyBorder="1" applyAlignment="1">
      <alignment vertical="center"/>
    </xf>
    <xf numFmtId="165" fontId="2" fillId="0" borderId="0" xfId="5" applyNumberFormat="1" applyFont="1" applyFill="1" applyAlignment="1">
      <alignment horizontal="left" vertical="center"/>
    </xf>
    <xf numFmtId="165" fontId="3" fillId="0" borderId="1" xfId="5" applyNumberFormat="1" applyFont="1" applyFill="1" applyBorder="1" applyAlignment="1">
      <alignment vertical="center"/>
    </xf>
    <xf numFmtId="165" fontId="2" fillId="0" borderId="0" xfId="5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0" xfId="5" applyNumberFormat="1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0" fontId="3" fillId="0" borderId="0" xfId="5" applyFont="1" applyFill="1" applyAlignment="1">
      <alignment vertical="center"/>
    </xf>
    <xf numFmtId="165" fontId="3" fillId="2" borderId="2" xfId="1" applyNumberFormat="1" applyFont="1" applyFill="1" applyBorder="1" applyAlignment="1">
      <alignment horizontal="right" vertical="center"/>
    </xf>
    <xf numFmtId="165" fontId="3" fillId="2" borderId="2" xfId="6" applyNumberFormat="1" applyFont="1" applyFill="1" applyBorder="1" applyAlignment="1">
      <alignment horizontal="right" vertical="center"/>
    </xf>
    <xf numFmtId="37" fontId="2" fillId="0" borderId="1" xfId="7" applyNumberFormat="1" applyFont="1" applyBorder="1" applyAlignment="1">
      <alignment horizontal="left" vertical="center"/>
    </xf>
    <xf numFmtId="0" fontId="2" fillId="0" borderId="1" xfId="7" applyFont="1" applyBorder="1" applyAlignment="1">
      <alignment horizontal="left" vertical="center"/>
    </xf>
    <xf numFmtId="165" fontId="2" fillId="0" borderId="1" xfId="7" applyNumberFormat="1" applyFont="1" applyBorder="1" applyAlignment="1">
      <alignment horizontal="center" vertical="center"/>
    </xf>
  </cellXfs>
  <cellStyles count="10">
    <cellStyle name="Comma" xfId="1" builtinId="3"/>
    <cellStyle name="Comma 10" xfId="9" xr:uid="{FE6E0239-F988-43A1-AE8E-C971DD42654C}"/>
    <cellStyle name="Comma 4" xfId="6" xr:uid="{F0CF39A8-D5C6-413A-A2AD-E1BDEB8BDD1D}"/>
    <cellStyle name="Normal" xfId="0" builtinId="0"/>
    <cellStyle name="Normal 2 2" xfId="2" xr:uid="{4DCC5EB1-9BD9-4966-A275-BCF1AE0FBCB6}"/>
    <cellStyle name="Normal 3" xfId="5" xr:uid="{0DF0FD95-01F2-45AF-935E-DBF6B61D737D}"/>
    <cellStyle name="Normal_Akara 2010" xfId="4" xr:uid="{5D6645C7-5EBC-46F6-BDFB-411FA454688A}"/>
    <cellStyle name="Normal_B&amp;Pt" xfId="8" xr:uid="{13D83C9A-44D5-4DA6-99FA-263F0E03AE5A}"/>
    <cellStyle name="Normal_bs&amp;pl-2001 T217" xfId="7" xr:uid="{01B49D12-1F9B-4A7D-8F39-D4433ECAF700}"/>
    <cellStyle name="Normal_Goodyear March 51 - T" xfId="3" xr:uid="{54565DC8-CEB4-4959-BCBC-E342159A1E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394B55E2-3324-4D17-A73A-A5261001EE50}"/>
            </a:ext>
          </a:extLst>
        </xdr:cNvPr>
        <xdr:cNvSpPr>
          <a:spLocks noChangeShapeType="1"/>
        </xdr:cNvSpPr>
      </xdr:nvSpPr>
      <xdr:spPr bwMode="auto">
        <a:xfrm>
          <a:off x="3305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AE77045E-9E58-438B-85E2-71A4EE6662EF}"/>
            </a:ext>
          </a:extLst>
        </xdr:cNvPr>
        <xdr:cNvSpPr>
          <a:spLocks noChangeShapeType="1"/>
        </xdr:cNvSpPr>
      </xdr:nvSpPr>
      <xdr:spPr bwMode="auto">
        <a:xfrm>
          <a:off x="3305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D50F57FE-9C08-4CBB-BA2F-0B56B48635D7}"/>
            </a:ext>
          </a:extLst>
        </xdr:cNvPr>
        <xdr:cNvSpPr>
          <a:spLocks noChangeShapeType="1"/>
        </xdr:cNvSpPr>
      </xdr:nvSpPr>
      <xdr:spPr bwMode="auto">
        <a:xfrm>
          <a:off x="3819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7E1CAE2C-D3C5-4903-979B-13C78135D770}"/>
            </a:ext>
          </a:extLst>
        </xdr:cNvPr>
        <xdr:cNvSpPr>
          <a:spLocks noChangeShapeType="1"/>
        </xdr:cNvSpPr>
      </xdr:nvSpPr>
      <xdr:spPr bwMode="auto">
        <a:xfrm>
          <a:off x="3819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8ABB0-512A-4091-9662-06C3B5C905ED}">
  <dimension ref="A1:I89"/>
  <sheetViews>
    <sheetView tabSelected="1" zoomScaleNormal="100" zoomScaleSheetLayoutView="80" workbookViewId="0">
      <selection activeCell="D12" sqref="D12"/>
    </sheetView>
  </sheetViews>
  <sheetFormatPr defaultColWidth="9.140625" defaultRowHeight="21.75" customHeight="1"/>
  <cols>
    <col min="1" max="3" width="1.42578125" style="4" customWidth="1"/>
    <col min="4" max="4" width="40.7109375" style="4" customWidth="1"/>
    <col min="5" max="5" width="8" style="2" customWidth="1"/>
    <col min="6" max="6" width="1.7109375" style="2" customWidth="1"/>
    <col min="7" max="7" width="13.7109375" style="3" customWidth="1"/>
    <col min="8" max="8" width="1.7109375" style="3" customWidth="1"/>
    <col min="9" max="9" width="13.7109375" style="118" customWidth="1"/>
    <col min="10" max="16384" width="9.140625" style="4"/>
  </cols>
  <sheetData>
    <row r="1" spans="1:9" ht="21.75" customHeight="1">
      <c r="A1" s="1" t="s">
        <v>0</v>
      </c>
      <c r="B1" s="1"/>
      <c r="C1" s="1"/>
      <c r="D1" s="1"/>
    </row>
    <row r="2" spans="1:9" ht="21.75" customHeight="1">
      <c r="A2" s="1" t="s">
        <v>1</v>
      </c>
      <c r="B2" s="1"/>
      <c r="C2" s="1"/>
      <c r="D2" s="1"/>
    </row>
    <row r="3" spans="1:9" ht="21.75" customHeight="1">
      <c r="A3" s="5" t="s">
        <v>126</v>
      </c>
      <c r="B3" s="5"/>
      <c r="C3" s="5"/>
      <c r="D3" s="5"/>
      <c r="E3" s="6"/>
      <c r="F3" s="6"/>
      <c r="G3" s="7"/>
      <c r="H3" s="7"/>
      <c r="I3" s="119"/>
    </row>
    <row r="4" spans="1:9" ht="21.75" customHeight="1">
      <c r="E4" s="8"/>
      <c r="F4" s="8"/>
      <c r="G4" s="9"/>
      <c r="H4" s="9"/>
      <c r="I4" s="120"/>
    </row>
    <row r="5" spans="1:9" ht="21.75" customHeight="1">
      <c r="E5" s="8"/>
      <c r="F5" s="8"/>
      <c r="G5" s="10" t="s">
        <v>127</v>
      </c>
      <c r="H5" s="10"/>
      <c r="I5" s="121" t="s">
        <v>2</v>
      </c>
    </row>
    <row r="6" spans="1:9" ht="21.75" customHeight="1">
      <c r="E6" s="11" t="s">
        <v>3</v>
      </c>
      <c r="F6" s="8"/>
      <c r="G6" s="12" t="s">
        <v>4</v>
      </c>
      <c r="H6" s="9"/>
      <c r="I6" s="122" t="s">
        <v>4</v>
      </c>
    </row>
    <row r="7" spans="1:9" ht="8.1" customHeight="1">
      <c r="E7" s="8"/>
      <c r="F7" s="8"/>
      <c r="G7" s="13"/>
      <c r="H7" s="9"/>
      <c r="I7" s="120"/>
    </row>
    <row r="8" spans="1:9" s="15" customFormat="1" ht="21.75" customHeight="1">
      <c r="A8" s="14" t="s">
        <v>5</v>
      </c>
      <c r="B8" s="14"/>
      <c r="C8" s="14"/>
      <c r="D8" s="14"/>
      <c r="G8" s="16"/>
      <c r="H8" s="17"/>
      <c r="I8" s="18"/>
    </row>
    <row r="9" spans="1:9" s="15" customFormat="1" ht="8.1" customHeight="1">
      <c r="A9" s="14"/>
      <c r="B9" s="14"/>
      <c r="C9" s="14"/>
      <c r="D9" s="14"/>
      <c r="G9" s="16"/>
      <c r="H9" s="17"/>
      <c r="I9" s="18"/>
    </row>
    <row r="10" spans="1:9" s="15" customFormat="1" ht="21.75" customHeight="1">
      <c r="A10" s="19" t="s">
        <v>6</v>
      </c>
      <c r="B10" s="19"/>
      <c r="C10" s="19"/>
      <c r="D10" s="19"/>
      <c r="E10" s="20"/>
      <c r="G10" s="21"/>
      <c r="H10" s="22"/>
      <c r="I10" s="22"/>
    </row>
    <row r="11" spans="1:9" s="15" customFormat="1" ht="8.1" customHeight="1">
      <c r="A11" s="19"/>
      <c r="B11" s="19"/>
      <c r="C11" s="19"/>
      <c r="D11" s="19"/>
      <c r="E11" s="20"/>
      <c r="G11" s="21"/>
      <c r="H11" s="22"/>
      <c r="I11" s="22"/>
    </row>
    <row r="12" spans="1:9" s="15" customFormat="1" ht="21.75" customHeight="1">
      <c r="A12" s="15" t="s">
        <v>7</v>
      </c>
      <c r="E12" s="20">
        <v>8</v>
      </c>
      <c r="F12" s="23"/>
      <c r="G12" s="24">
        <v>16085727</v>
      </c>
      <c r="H12" s="22"/>
      <c r="I12" s="22">
        <v>17975944</v>
      </c>
    </row>
    <row r="13" spans="1:9" s="15" customFormat="1" ht="21.75" customHeight="1">
      <c r="A13" s="15" t="s">
        <v>8</v>
      </c>
      <c r="E13" s="20">
        <v>9</v>
      </c>
      <c r="F13" s="23"/>
      <c r="G13" s="24">
        <v>190192521</v>
      </c>
      <c r="H13" s="17"/>
      <c r="I13" s="17">
        <v>190000000</v>
      </c>
    </row>
    <row r="14" spans="1:9" s="15" customFormat="1" ht="21.75" customHeight="1">
      <c r="A14" s="25" t="s">
        <v>9</v>
      </c>
      <c r="B14" s="25"/>
      <c r="C14" s="25"/>
      <c r="D14" s="25"/>
      <c r="E14" s="20">
        <v>10</v>
      </c>
      <c r="F14" s="23"/>
      <c r="G14" s="24">
        <v>169001761</v>
      </c>
      <c r="H14" s="17"/>
      <c r="I14" s="17">
        <v>145407037</v>
      </c>
    </row>
    <row r="15" spans="1:9" s="15" customFormat="1" ht="21.75" customHeight="1">
      <c r="A15" s="25" t="s">
        <v>10</v>
      </c>
      <c r="B15" s="25"/>
      <c r="C15" s="25"/>
      <c r="D15" s="25"/>
      <c r="E15" s="20">
        <v>11</v>
      </c>
      <c r="F15" s="23"/>
      <c r="G15" s="24">
        <v>70899290</v>
      </c>
      <c r="H15" s="17"/>
      <c r="I15" s="17">
        <v>96734097</v>
      </c>
    </row>
    <row r="16" spans="1:9" s="15" customFormat="1" ht="21.75" customHeight="1">
      <c r="A16" s="25" t="s">
        <v>11</v>
      </c>
      <c r="B16" s="25"/>
      <c r="C16" s="25"/>
      <c r="D16" s="25"/>
      <c r="E16" s="20"/>
      <c r="F16" s="23"/>
      <c r="G16" s="24"/>
      <c r="H16" s="17"/>
      <c r="I16" s="17"/>
    </row>
    <row r="17" spans="1:9" s="15" customFormat="1" ht="21.75" customHeight="1">
      <c r="A17" s="25" t="s">
        <v>12</v>
      </c>
      <c r="B17" s="25"/>
      <c r="C17" s="25"/>
      <c r="D17" s="25"/>
      <c r="E17" s="20">
        <v>12</v>
      </c>
      <c r="F17" s="23"/>
      <c r="G17" s="24">
        <v>20001246</v>
      </c>
      <c r="H17" s="17"/>
      <c r="I17" s="17">
        <v>10000000</v>
      </c>
    </row>
    <row r="18" spans="1:9" s="15" customFormat="1" ht="21.75" customHeight="1">
      <c r="A18" s="15" t="s">
        <v>13</v>
      </c>
      <c r="E18" s="20">
        <v>13</v>
      </c>
      <c r="F18" s="23"/>
      <c r="G18" s="26">
        <v>17397911</v>
      </c>
      <c r="H18" s="22"/>
      <c r="I18" s="27">
        <v>6403438</v>
      </c>
    </row>
    <row r="19" spans="1:9" s="15" customFormat="1" ht="8.1" customHeight="1">
      <c r="E19" s="20"/>
      <c r="F19" s="23"/>
      <c r="G19" s="21"/>
      <c r="H19" s="22"/>
      <c r="I19" s="22"/>
    </row>
    <row r="20" spans="1:9" s="15" customFormat="1" ht="21.75" customHeight="1">
      <c r="A20" s="19" t="s">
        <v>14</v>
      </c>
      <c r="B20" s="19"/>
      <c r="C20" s="19"/>
      <c r="D20" s="19"/>
      <c r="F20" s="23"/>
      <c r="G20" s="26">
        <f>SUM(G12:G18)</f>
        <v>483578456</v>
      </c>
      <c r="H20" s="17"/>
      <c r="I20" s="27">
        <f>SUM(I12:I18)</f>
        <v>466520516</v>
      </c>
    </row>
    <row r="21" spans="1:9" s="15" customFormat="1" ht="21.75" customHeight="1">
      <c r="A21" s="19"/>
      <c r="B21" s="19"/>
      <c r="C21" s="19"/>
      <c r="D21" s="19"/>
      <c r="F21" s="23"/>
      <c r="G21" s="21"/>
      <c r="H21" s="17"/>
      <c r="I21" s="22"/>
    </row>
    <row r="22" spans="1:9" s="15" customFormat="1" ht="21.75" customHeight="1">
      <c r="A22" s="19" t="s">
        <v>15</v>
      </c>
      <c r="B22" s="19"/>
      <c r="C22" s="19"/>
      <c r="D22" s="19"/>
      <c r="F22" s="23"/>
      <c r="G22" s="24"/>
      <c r="H22" s="17"/>
      <c r="I22" s="17"/>
    </row>
    <row r="23" spans="1:9" s="15" customFormat="1" ht="8.1" customHeight="1">
      <c r="A23" s="19"/>
      <c r="B23" s="19"/>
      <c r="C23" s="19"/>
      <c r="D23" s="19"/>
      <c r="F23" s="23"/>
      <c r="G23" s="24"/>
      <c r="H23" s="17"/>
      <c r="I23" s="17"/>
    </row>
    <row r="24" spans="1:9" s="15" customFormat="1" ht="21.75" customHeight="1">
      <c r="A24" s="15" t="s">
        <v>16</v>
      </c>
      <c r="E24" s="20"/>
      <c r="F24" s="23"/>
      <c r="G24" s="28">
        <v>942118</v>
      </c>
      <c r="H24" s="17"/>
      <c r="I24" s="29">
        <v>938744</v>
      </c>
    </row>
    <row r="25" spans="1:9" s="15" customFormat="1" ht="21.75" customHeight="1">
      <c r="A25" s="15" t="s">
        <v>17</v>
      </c>
      <c r="E25" s="30">
        <v>12</v>
      </c>
      <c r="F25" s="23"/>
      <c r="G25" s="28">
        <v>50000000</v>
      </c>
      <c r="H25" s="17"/>
      <c r="I25" s="29">
        <v>70018857</v>
      </c>
    </row>
    <row r="26" spans="1:9" s="15" customFormat="1" ht="21.75" customHeight="1">
      <c r="A26" s="15" t="s">
        <v>18</v>
      </c>
      <c r="E26" s="30">
        <v>14</v>
      </c>
      <c r="F26" s="23"/>
      <c r="G26" s="28">
        <v>293781786</v>
      </c>
      <c r="H26" s="22"/>
      <c r="I26" s="29">
        <v>318065785</v>
      </c>
    </row>
    <row r="27" spans="1:9" s="15" customFormat="1" ht="21.75" customHeight="1">
      <c r="A27" s="15" t="s">
        <v>19</v>
      </c>
      <c r="E27" s="20"/>
      <c r="F27" s="23"/>
      <c r="G27" s="28">
        <v>5732811</v>
      </c>
      <c r="H27" s="22"/>
      <c r="I27" s="29">
        <v>8392551</v>
      </c>
    </row>
    <row r="28" spans="1:9" s="15" customFormat="1" ht="21.75" customHeight="1">
      <c r="A28" s="15" t="s">
        <v>20</v>
      </c>
      <c r="E28" s="20">
        <v>15</v>
      </c>
      <c r="F28" s="23"/>
      <c r="G28" s="28">
        <v>3200318</v>
      </c>
      <c r="H28" s="22"/>
      <c r="I28" s="29">
        <v>25145351</v>
      </c>
    </row>
    <row r="29" spans="1:9" s="15" customFormat="1" ht="21.75" customHeight="1">
      <c r="A29" s="15" t="s">
        <v>21</v>
      </c>
      <c r="E29" s="20">
        <v>16</v>
      </c>
      <c r="F29" s="23"/>
      <c r="G29" s="28">
        <v>5539852</v>
      </c>
      <c r="H29" s="22"/>
      <c r="I29" s="29">
        <v>7396110</v>
      </c>
    </row>
    <row r="30" spans="1:9" s="15" customFormat="1" ht="21.75" customHeight="1">
      <c r="A30" s="15" t="s">
        <v>22</v>
      </c>
      <c r="E30" s="20">
        <v>17</v>
      </c>
      <c r="F30" s="23"/>
      <c r="G30" s="31">
        <v>40264932</v>
      </c>
      <c r="H30" s="22"/>
      <c r="I30" s="32">
        <v>36690014</v>
      </c>
    </row>
    <row r="31" spans="1:9" s="15" customFormat="1" ht="8.1" customHeight="1">
      <c r="F31" s="23"/>
      <c r="G31" s="28"/>
      <c r="H31" s="22"/>
      <c r="I31" s="29"/>
    </row>
    <row r="32" spans="1:9" s="15" customFormat="1" ht="21.75" customHeight="1">
      <c r="A32" s="19" t="s">
        <v>23</v>
      </c>
      <c r="B32" s="19"/>
      <c r="C32" s="19"/>
      <c r="D32" s="19"/>
      <c r="F32" s="23"/>
      <c r="G32" s="26">
        <f>SUM(G24:G30)</f>
        <v>399461817</v>
      </c>
      <c r="H32" s="22"/>
      <c r="I32" s="27">
        <f>SUM(I24:I30)</f>
        <v>466647412</v>
      </c>
    </row>
    <row r="33" spans="1:9" s="15" customFormat="1" ht="8.1" customHeight="1">
      <c r="A33" s="19"/>
      <c r="B33" s="19"/>
      <c r="C33" s="19"/>
      <c r="D33" s="19"/>
      <c r="F33" s="23"/>
      <c r="G33" s="21"/>
      <c r="H33" s="22"/>
      <c r="I33" s="22"/>
    </row>
    <row r="34" spans="1:9" s="15" customFormat="1" ht="21.75" customHeight="1" thickBot="1">
      <c r="A34" s="19" t="s">
        <v>24</v>
      </c>
      <c r="B34" s="19"/>
      <c r="C34" s="19"/>
      <c r="D34" s="19"/>
      <c r="F34" s="23"/>
      <c r="G34" s="133">
        <f>+G32+G20</f>
        <v>883040273</v>
      </c>
      <c r="H34" s="17"/>
      <c r="I34" s="34">
        <f>+I32+I20</f>
        <v>933167928</v>
      </c>
    </row>
    <row r="35" spans="1:9" s="15" customFormat="1" ht="21.75" customHeight="1" thickTop="1">
      <c r="A35" s="19"/>
      <c r="B35" s="19"/>
      <c r="C35" s="19"/>
      <c r="D35" s="19"/>
      <c r="F35" s="23"/>
      <c r="G35" s="22"/>
      <c r="H35" s="17"/>
      <c r="I35" s="22"/>
    </row>
    <row r="36" spans="1:9" s="15" customFormat="1" ht="21.75" customHeight="1">
      <c r="A36" s="19"/>
      <c r="B36" s="19"/>
      <c r="C36" s="19"/>
      <c r="D36" s="19"/>
      <c r="F36" s="23"/>
      <c r="G36" s="22"/>
      <c r="H36" s="17"/>
      <c r="I36" s="22"/>
    </row>
    <row r="37" spans="1:9" s="15" customFormat="1" ht="21.75" customHeight="1">
      <c r="A37" s="19"/>
      <c r="B37" s="19"/>
      <c r="C37" s="19"/>
      <c r="D37" s="19"/>
      <c r="F37" s="23"/>
      <c r="G37" s="22"/>
      <c r="H37" s="17"/>
      <c r="I37" s="22"/>
    </row>
    <row r="39" spans="1:9" ht="21.75" customHeight="1">
      <c r="A39" s="4" t="s">
        <v>25</v>
      </c>
    </row>
    <row r="40" spans="1:9" ht="14.25" customHeight="1"/>
    <row r="41" spans="1:9" ht="5.25" customHeight="1"/>
    <row r="42" spans="1:9" ht="21.95" customHeight="1">
      <c r="A42" s="35" t="s">
        <v>26</v>
      </c>
      <c r="B42" s="35"/>
      <c r="C42" s="35"/>
      <c r="D42" s="35"/>
      <c r="E42" s="6"/>
      <c r="F42" s="6"/>
      <c r="G42" s="7"/>
      <c r="H42" s="7"/>
      <c r="I42" s="119"/>
    </row>
    <row r="43" spans="1:9" ht="20.100000000000001" customHeight="1">
      <c r="A43" s="1" t="str">
        <f>A1</f>
        <v>บริษัท สาลี่ พริ้นท์ติ้ง จำกัด (มหาชน)</v>
      </c>
      <c r="B43" s="1"/>
      <c r="C43" s="1"/>
      <c r="D43" s="1"/>
    </row>
    <row r="44" spans="1:9" ht="20.100000000000001" customHeight="1">
      <c r="A44" s="1" t="s">
        <v>27</v>
      </c>
      <c r="B44" s="1"/>
      <c r="C44" s="1"/>
      <c r="D44" s="1"/>
    </row>
    <row r="45" spans="1:9" ht="20.100000000000001" customHeight="1">
      <c r="A45" s="5" t="str">
        <f>A3</f>
        <v>ณ วันที่ 31 ธันวาคม พ.ศ. 2566</v>
      </c>
      <c r="B45" s="5"/>
      <c r="C45" s="5"/>
      <c r="D45" s="5"/>
      <c r="E45" s="6"/>
      <c r="F45" s="6"/>
      <c r="G45" s="7"/>
      <c r="H45" s="7"/>
      <c r="I45" s="119"/>
    </row>
    <row r="46" spans="1:9" ht="20.100000000000001" customHeight="1">
      <c r="A46" s="1"/>
      <c r="B46" s="1"/>
      <c r="C46" s="1"/>
      <c r="D46" s="1"/>
    </row>
    <row r="47" spans="1:9" ht="20.100000000000001" customHeight="1">
      <c r="E47" s="8"/>
      <c r="F47" s="8"/>
      <c r="G47" s="10" t="s">
        <v>127</v>
      </c>
      <c r="H47" s="10"/>
      <c r="I47" s="121" t="s">
        <v>2</v>
      </c>
    </row>
    <row r="48" spans="1:9" ht="20.100000000000001" customHeight="1">
      <c r="E48" s="11" t="s">
        <v>3</v>
      </c>
      <c r="F48" s="8"/>
      <c r="G48" s="12" t="s">
        <v>4</v>
      </c>
      <c r="H48" s="9"/>
      <c r="I48" s="122" t="s">
        <v>4</v>
      </c>
    </row>
    <row r="49" spans="1:9" s="15" customFormat="1" ht="8.1" customHeight="1">
      <c r="A49" s="19"/>
      <c r="B49" s="19"/>
      <c r="C49" s="19"/>
      <c r="D49" s="19"/>
      <c r="G49" s="16"/>
      <c r="H49" s="36"/>
      <c r="I49" s="18"/>
    </row>
    <row r="50" spans="1:9" s="15" customFormat="1" ht="20.25" customHeight="1">
      <c r="A50" s="19" t="s">
        <v>28</v>
      </c>
      <c r="B50" s="19"/>
      <c r="C50" s="19"/>
      <c r="D50" s="19"/>
      <c r="G50" s="16"/>
      <c r="H50" s="36"/>
      <c r="I50" s="18"/>
    </row>
    <row r="51" spans="1:9" s="15" customFormat="1" ht="8.1" customHeight="1">
      <c r="A51" s="19"/>
      <c r="B51" s="19"/>
      <c r="C51" s="19"/>
      <c r="D51" s="19"/>
      <c r="G51" s="16"/>
      <c r="H51" s="36"/>
      <c r="I51" s="18"/>
    </row>
    <row r="52" spans="1:9" s="15" customFormat="1" ht="20.25" customHeight="1">
      <c r="A52" s="19" t="s">
        <v>29</v>
      </c>
      <c r="B52" s="19"/>
      <c r="C52" s="19"/>
      <c r="D52" s="19"/>
      <c r="G52" s="37"/>
      <c r="H52" s="38"/>
      <c r="I52" s="38"/>
    </row>
    <row r="53" spans="1:9" s="15" customFormat="1" ht="8.1" customHeight="1">
      <c r="A53" s="19"/>
      <c r="B53" s="19"/>
      <c r="C53" s="19"/>
      <c r="D53" s="19"/>
      <c r="G53" s="37"/>
      <c r="H53" s="38"/>
      <c r="I53" s="38"/>
    </row>
    <row r="54" spans="1:9" s="15" customFormat="1" ht="20.25" customHeight="1">
      <c r="A54" s="15" t="s">
        <v>30</v>
      </c>
      <c r="E54" s="20">
        <v>18</v>
      </c>
      <c r="F54" s="23"/>
      <c r="G54" s="37">
        <v>67180596</v>
      </c>
      <c r="H54" s="38"/>
      <c r="I54" s="38">
        <v>78103883</v>
      </c>
    </row>
    <row r="55" spans="1:9" s="15" customFormat="1" ht="20.25" customHeight="1">
      <c r="A55" s="15" t="s">
        <v>31</v>
      </c>
      <c r="E55" s="20">
        <v>19</v>
      </c>
      <c r="F55" s="23"/>
      <c r="G55" s="37">
        <v>12993961</v>
      </c>
      <c r="H55" s="38"/>
      <c r="I55" s="38">
        <v>24018499</v>
      </c>
    </row>
    <row r="56" spans="1:9" s="15" customFormat="1" ht="20.25" customHeight="1">
      <c r="A56" s="15" t="s">
        <v>32</v>
      </c>
      <c r="E56" s="20"/>
      <c r="F56" s="23"/>
      <c r="G56" s="31">
        <v>1658346</v>
      </c>
      <c r="H56" s="29"/>
      <c r="I56" s="32">
        <v>1559512</v>
      </c>
    </row>
    <row r="57" spans="1:9" s="15" customFormat="1" ht="8.1" customHeight="1">
      <c r="E57" s="20"/>
      <c r="F57" s="23"/>
      <c r="G57" s="28"/>
      <c r="H57" s="29"/>
      <c r="I57" s="29"/>
    </row>
    <row r="58" spans="1:9" s="15" customFormat="1" ht="20.25" customHeight="1">
      <c r="A58" s="19" t="s">
        <v>33</v>
      </c>
      <c r="B58" s="19"/>
      <c r="C58" s="19"/>
      <c r="D58" s="19"/>
      <c r="E58" s="20"/>
      <c r="F58" s="23"/>
      <c r="G58" s="26">
        <f>SUM(G54:G56)</f>
        <v>81832903</v>
      </c>
      <c r="H58" s="22"/>
      <c r="I58" s="27">
        <f>SUM(I54:I56)</f>
        <v>103681894</v>
      </c>
    </row>
    <row r="59" spans="1:9" s="15" customFormat="1" ht="20.25" customHeight="1">
      <c r="A59" s="19"/>
      <c r="B59" s="19"/>
      <c r="C59" s="19"/>
      <c r="D59" s="19"/>
      <c r="E59" s="20"/>
      <c r="F59" s="23"/>
      <c r="G59" s="21"/>
      <c r="H59" s="22"/>
      <c r="I59" s="22"/>
    </row>
    <row r="60" spans="1:9" s="15" customFormat="1" ht="20.25" customHeight="1">
      <c r="A60" s="19" t="s">
        <v>34</v>
      </c>
      <c r="B60" s="19"/>
      <c r="C60" s="19"/>
      <c r="D60" s="19"/>
      <c r="E60" s="20"/>
      <c r="F60" s="23"/>
      <c r="G60" s="21"/>
      <c r="H60" s="22"/>
      <c r="I60" s="22"/>
    </row>
    <row r="61" spans="1:9" s="15" customFormat="1" ht="8.1" customHeight="1">
      <c r="A61" s="19"/>
      <c r="B61" s="19"/>
      <c r="C61" s="19"/>
      <c r="D61" s="19"/>
      <c r="E61" s="20"/>
      <c r="F61" s="23"/>
      <c r="G61" s="21"/>
      <c r="H61" s="22"/>
      <c r="I61" s="22"/>
    </row>
    <row r="62" spans="1:9" s="15" customFormat="1" ht="20.25" customHeight="1">
      <c r="A62" s="15" t="s">
        <v>35</v>
      </c>
      <c r="E62" s="20">
        <v>19</v>
      </c>
      <c r="F62" s="23"/>
      <c r="G62" s="21">
        <v>0</v>
      </c>
      <c r="H62" s="39"/>
      <c r="I62" s="22">
        <v>12993961</v>
      </c>
    </row>
    <row r="63" spans="1:9" s="15" customFormat="1" ht="20.25" customHeight="1">
      <c r="A63" s="15" t="s">
        <v>36</v>
      </c>
      <c r="E63" s="20">
        <v>20</v>
      </c>
      <c r="F63" s="23"/>
      <c r="G63" s="26">
        <v>10072686</v>
      </c>
      <c r="H63" s="39"/>
      <c r="I63" s="27">
        <v>9587628</v>
      </c>
    </row>
    <row r="64" spans="1:9" s="15" customFormat="1" ht="8.1" customHeight="1">
      <c r="E64" s="20"/>
      <c r="F64" s="23"/>
      <c r="G64" s="21"/>
      <c r="H64" s="39"/>
      <c r="I64" s="22"/>
    </row>
    <row r="65" spans="1:9" s="15" customFormat="1" ht="20.25" customHeight="1">
      <c r="A65" s="19" t="s">
        <v>37</v>
      </c>
      <c r="B65" s="19"/>
      <c r="C65" s="19"/>
      <c r="D65" s="19"/>
      <c r="E65" s="20"/>
      <c r="F65" s="23"/>
      <c r="G65" s="26">
        <f>SUM(G62:G63)</f>
        <v>10072686</v>
      </c>
      <c r="H65" s="39"/>
      <c r="I65" s="27">
        <f>SUM(I62:I63)</f>
        <v>22581589</v>
      </c>
    </row>
    <row r="66" spans="1:9" s="15" customFormat="1" ht="8.1" customHeight="1">
      <c r="A66" s="19"/>
      <c r="B66" s="19"/>
      <c r="C66" s="19"/>
      <c r="D66" s="19"/>
      <c r="E66" s="20"/>
      <c r="F66" s="23"/>
      <c r="G66" s="21"/>
      <c r="H66" s="39"/>
      <c r="I66" s="22"/>
    </row>
    <row r="67" spans="1:9" s="15" customFormat="1" ht="20.25" customHeight="1">
      <c r="A67" s="19" t="s">
        <v>38</v>
      </c>
      <c r="B67" s="19"/>
      <c r="C67" s="19"/>
      <c r="D67" s="19"/>
      <c r="E67" s="20"/>
      <c r="F67" s="23"/>
      <c r="G67" s="26">
        <f>G58+G65</f>
        <v>91905589</v>
      </c>
      <c r="H67" s="40"/>
      <c r="I67" s="27">
        <f>I58+I65</f>
        <v>126263483</v>
      </c>
    </row>
    <row r="68" spans="1:9" s="15" customFormat="1" ht="20.25" customHeight="1">
      <c r="A68" s="19"/>
      <c r="B68" s="19"/>
      <c r="C68" s="19"/>
      <c r="D68" s="19"/>
      <c r="E68" s="20"/>
      <c r="F68" s="23"/>
      <c r="G68" s="21"/>
      <c r="H68" s="40"/>
      <c r="I68" s="22"/>
    </row>
    <row r="69" spans="1:9" s="15" customFormat="1" ht="20.25" customHeight="1">
      <c r="A69" s="19" t="s">
        <v>39</v>
      </c>
      <c r="B69" s="19"/>
      <c r="C69" s="19"/>
      <c r="D69" s="19"/>
      <c r="G69" s="16"/>
      <c r="H69" s="36"/>
      <c r="I69" s="18"/>
    </row>
    <row r="70" spans="1:9" s="15" customFormat="1" ht="8.1" customHeight="1">
      <c r="A70" s="19"/>
      <c r="B70" s="19"/>
      <c r="C70" s="19"/>
      <c r="D70" s="19"/>
      <c r="G70" s="16"/>
      <c r="H70" s="36"/>
      <c r="I70" s="18"/>
    </row>
    <row r="71" spans="1:9" s="15" customFormat="1" ht="20.25" customHeight="1">
      <c r="A71" s="15" t="s">
        <v>40</v>
      </c>
      <c r="E71" s="20"/>
      <c r="G71" s="24"/>
      <c r="H71" s="17"/>
      <c r="I71" s="17"/>
    </row>
    <row r="72" spans="1:9" s="15" customFormat="1" ht="20.25" customHeight="1">
      <c r="A72" s="15" t="s">
        <v>41</v>
      </c>
      <c r="E72" s="20"/>
      <c r="G72" s="24"/>
      <c r="H72" s="17"/>
      <c r="I72" s="17"/>
    </row>
    <row r="73" spans="1:9" s="15" customFormat="1" ht="20.25" customHeight="1">
      <c r="A73" s="15" t="s">
        <v>42</v>
      </c>
      <c r="E73" s="20"/>
      <c r="G73" s="24"/>
      <c r="H73" s="17"/>
      <c r="I73" s="17"/>
    </row>
    <row r="74" spans="1:9" s="15" customFormat="1" ht="20.25" customHeight="1" thickBot="1">
      <c r="D74" s="15" t="s">
        <v>43</v>
      </c>
      <c r="E74" s="20"/>
      <c r="G74" s="33">
        <v>300000000</v>
      </c>
      <c r="H74" s="17"/>
      <c r="I74" s="34">
        <v>300000000</v>
      </c>
    </row>
    <row r="75" spans="1:9" s="15" customFormat="1" ht="8.1" customHeight="1" thickTop="1">
      <c r="E75" s="20"/>
      <c r="G75" s="21"/>
      <c r="H75" s="17"/>
      <c r="I75" s="22"/>
    </row>
    <row r="76" spans="1:9" s="15" customFormat="1" ht="20.25" customHeight="1">
      <c r="A76" s="15" t="s">
        <v>44</v>
      </c>
      <c r="E76" s="20"/>
      <c r="G76" s="24"/>
      <c r="H76" s="17"/>
      <c r="I76" s="17"/>
    </row>
    <row r="77" spans="1:9" s="15" customFormat="1" ht="20.25" customHeight="1">
      <c r="A77" s="15" t="s">
        <v>42</v>
      </c>
      <c r="E77" s="20"/>
      <c r="G77" s="24"/>
      <c r="H77" s="17"/>
      <c r="I77" s="17"/>
    </row>
    <row r="78" spans="1:9" s="15" customFormat="1" ht="20.25" customHeight="1">
      <c r="D78" s="15" t="s">
        <v>43</v>
      </c>
      <c r="E78" s="20"/>
      <c r="G78" s="21">
        <v>300000000</v>
      </c>
      <c r="H78" s="17"/>
      <c r="I78" s="22">
        <v>300000000</v>
      </c>
    </row>
    <row r="79" spans="1:9" s="15" customFormat="1" ht="20.25" customHeight="1">
      <c r="A79" s="15" t="s">
        <v>45</v>
      </c>
      <c r="F79" s="23"/>
      <c r="G79" s="21">
        <v>619162127</v>
      </c>
      <c r="H79" s="22"/>
      <c r="I79" s="22">
        <v>619162127</v>
      </c>
    </row>
    <row r="80" spans="1:9" s="15" customFormat="1" ht="20.25" customHeight="1">
      <c r="A80" s="25" t="s">
        <v>46</v>
      </c>
      <c r="B80" s="25"/>
      <c r="C80" s="25"/>
      <c r="D80" s="25"/>
      <c r="F80" s="23"/>
      <c r="G80" s="21"/>
      <c r="H80" s="41"/>
      <c r="I80" s="22"/>
    </row>
    <row r="81" spans="1:9" s="15" customFormat="1" ht="20.25" customHeight="1">
      <c r="A81" s="25" t="s">
        <v>47</v>
      </c>
      <c r="B81" s="25"/>
      <c r="C81" s="25"/>
      <c r="D81" s="25"/>
      <c r="E81" s="20"/>
      <c r="F81" s="23"/>
      <c r="G81" s="21">
        <v>30000000</v>
      </c>
      <c r="H81" s="41"/>
      <c r="I81" s="22">
        <v>30000000</v>
      </c>
    </row>
    <row r="82" spans="1:9" s="15" customFormat="1" ht="20.25" customHeight="1">
      <c r="A82" s="25" t="s">
        <v>48</v>
      </c>
      <c r="B82" s="25"/>
      <c r="C82" s="25"/>
      <c r="D82" s="25"/>
      <c r="F82" s="23"/>
      <c r="G82" s="26">
        <v>-158027443</v>
      </c>
      <c r="H82" s="22"/>
      <c r="I82" s="27">
        <v>-142257682</v>
      </c>
    </row>
    <row r="83" spans="1:9" s="15" customFormat="1" ht="6" customHeight="1">
      <c r="A83" s="25"/>
      <c r="B83" s="25"/>
      <c r="C83" s="25"/>
      <c r="D83" s="25"/>
      <c r="F83" s="23"/>
      <c r="G83" s="21"/>
      <c r="H83" s="22"/>
      <c r="I83" s="22"/>
    </row>
    <row r="84" spans="1:9" s="15" customFormat="1" ht="20.25" customHeight="1">
      <c r="A84" s="19" t="s">
        <v>49</v>
      </c>
      <c r="B84" s="19"/>
      <c r="C84" s="19"/>
      <c r="D84" s="19"/>
      <c r="F84" s="23"/>
      <c r="G84" s="26">
        <f>SUM(G78:G82)</f>
        <v>791134684</v>
      </c>
      <c r="H84" s="22"/>
      <c r="I84" s="27">
        <f>SUM(I78:I82)</f>
        <v>806904445</v>
      </c>
    </row>
    <row r="85" spans="1:9" s="15" customFormat="1" ht="6" customHeight="1">
      <c r="A85" s="19"/>
      <c r="B85" s="19"/>
      <c r="C85" s="19"/>
      <c r="D85" s="19"/>
      <c r="F85" s="23"/>
      <c r="G85" s="21"/>
      <c r="H85" s="22"/>
      <c r="I85" s="22"/>
    </row>
    <row r="86" spans="1:9" s="15" customFormat="1" ht="20.25" customHeight="1" thickBot="1">
      <c r="A86" s="19" t="s">
        <v>50</v>
      </c>
      <c r="B86" s="19"/>
      <c r="C86" s="19"/>
      <c r="D86" s="19"/>
      <c r="F86" s="23"/>
      <c r="G86" s="133">
        <f>G84+G67</f>
        <v>883040273</v>
      </c>
      <c r="H86" s="17"/>
      <c r="I86" s="34">
        <f>I84+I67</f>
        <v>933167928</v>
      </c>
    </row>
    <row r="87" spans="1:9" s="15" customFormat="1" ht="20.25" customHeight="1" thickTop="1">
      <c r="A87" s="19"/>
      <c r="B87" s="19"/>
      <c r="C87" s="19"/>
      <c r="D87" s="19"/>
      <c r="F87" s="23"/>
      <c r="G87" s="22"/>
      <c r="H87" s="17"/>
      <c r="I87" s="22"/>
    </row>
    <row r="88" spans="1:9" ht="21.95" customHeight="1">
      <c r="A88" s="35" t="str">
        <f>A42</f>
        <v>หมายเหตุประกอบงบการเงินเป็นส่วนหนึ่งของงบการเงินนี้</v>
      </c>
      <c r="B88" s="35"/>
      <c r="C88" s="35"/>
      <c r="D88" s="35"/>
      <c r="E88" s="6"/>
      <c r="F88" s="6"/>
      <c r="G88" s="7"/>
      <c r="H88" s="7"/>
      <c r="I88" s="119"/>
    </row>
    <row r="89" spans="1:9" ht="21.75" customHeight="1">
      <c r="G89" s="42"/>
      <c r="I89" s="42"/>
    </row>
  </sheetData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  <rowBreaks count="1" manualBreakCount="1">
    <brk id="4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41367-780C-45DB-AD7E-1AB88CE205C3}">
  <dimension ref="A1:H43"/>
  <sheetViews>
    <sheetView topLeftCell="A28" zoomScale="145" zoomScaleNormal="145" zoomScaleSheetLayoutView="80" workbookViewId="0">
      <selection activeCell="C40" sqref="C40"/>
    </sheetView>
  </sheetViews>
  <sheetFormatPr defaultColWidth="10.7109375" defaultRowHeight="21.75" customHeight="1"/>
  <cols>
    <col min="1" max="2" width="1.7109375" style="44" customWidth="1"/>
    <col min="3" max="3" width="37.7109375" style="44" customWidth="1"/>
    <col min="4" max="4" width="8.7109375" style="51" customWidth="1"/>
    <col min="5" max="5" width="1.42578125" style="51" customWidth="1"/>
    <col min="6" max="6" width="13.7109375" style="66" customWidth="1"/>
    <col min="7" max="7" width="1.42578125" style="54" customWidth="1"/>
    <col min="8" max="8" width="13.7109375" style="66" customWidth="1"/>
    <col min="9" max="16384" width="10.7109375" style="44"/>
  </cols>
  <sheetData>
    <row r="1" spans="1:8" ht="21.75" customHeight="1">
      <c r="A1" s="43" t="s">
        <v>0</v>
      </c>
      <c r="B1" s="43"/>
      <c r="C1" s="43"/>
      <c r="D1" s="43"/>
      <c r="E1" s="43"/>
      <c r="F1" s="43"/>
      <c r="G1" s="43"/>
      <c r="H1" s="123"/>
    </row>
    <row r="2" spans="1:8" ht="21.75" customHeight="1">
      <c r="A2" s="45" t="s">
        <v>51</v>
      </c>
      <c r="B2" s="45"/>
      <c r="C2" s="45"/>
      <c r="D2" s="45"/>
      <c r="E2" s="45"/>
      <c r="F2" s="45"/>
      <c r="G2" s="45"/>
      <c r="H2" s="124"/>
    </row>
    <row r="3" spans="1:8" ht="21.75" customHeight="1">
      <c r="A3" s="46" t="s">
        <v>128</v>
      </c>
      <c r="B3" s="46"/>
      <c r="C3" s="46"/>
      <c r="D3" s="46"/>
      <c r="E3" s="46"/>
      <c r="F3" s="46"/>
      <c r="G3" s="46"/>
      <c r="H3" s="125"/>
    </row>
    <row r="4" spans="1:8" ht="21.75" customHeight="1">
      <c r="A4" s="47"/>
      <c r="B4" s="47"/>
      <c r="C4" s="47"/>
      <c r="D4" s="47"/>
      <c r="E4" s="47"/>
      <c r="F4" s="48"/>
      <c r="G4" s="48"/>
      <c r="H4" s="126"/>
    </row>
    <row r="5" spans="1:8" ht="21.75" customHeight="1">
      <c r="A5" s="49"/>
      <c r="B5" s="49"/>
      <c r="C5" s="49"/>
      <c r="D5" s="8"/>
      <c r="E5" s="8"/>
      <c r="F5" s="10" t="s">
        <v>127</v>
      </c>
      <c r="G5" s="10"/>
      <c r="H5" s="121" t="s">
        <v>2</v>
      </c>
    </row>
    <row r="6" spans="1:8" ht="21.75" customHeight="1">
      <c r="D6" s="11" t="s">
        <v>3</v>
      </c>
      <c r="E6" s="8"/>
      <c r="F6" s="12" t="s">
        <v>4</v>
      </c>
      <c r="G6" s="9"/>
      <c r="H6" s="122" t="s">
        <v>4</v>
      </c>
    </row>
    <row r="7" spans="1:8" ht="9" customHeight="1">
      <c r="A7" s="19"/>
      <c r="B7" s="50"/>
      <c r="C7" s="50"/>
      <c r="E7" s="52"/>
      <c r="F7" s="53"/>
      <c r="H7" s="54"/>
    </row>
    <row r="8" spans="1:8" ht="21.75" customHeight="1">
      <c r="A8" s="15" t="s">
        <v>52</v>
      </c>
      <c r="B8" s="50"/>
      <c r="C8" s="50"/>
      <c r="E8" s="52"/>
      <c r="F8" s="55">
        <v>523814468</v>
      </c>
      <c r="H8" s="56">
        <v>517627825</v>
      </c>
    </row>
    <row r="9" spans="1:8" ht="21.75" customHeight="1">
      <c r="A9" s="57" t="s">
        <v>53</v>
      </c>
      <c r="B9" s="50"/>
      <c r="C9" s="50"/>
      <c r="E9" s="52"/>
      <c r="F9" s="55">
        <v>-448738236</v>
      </c>
      <c r="H9" s="56">
        <v>-465880493</v>
      </c>
    </row>
    <row r="10" spans="1:8" ht="8.1" customHeight="1">
      <c r="A10" s="15"/>
      <c r="B10" s="50"/>
      <c r="C10" s="50"/>
      <c r="E10" s="52"/>
      <c r="F10" s="58"/>
      <c r="H10" s="59"/>
    </row>
    <row r="11" spans="1:8" ht="21.75" customHeight="1">
      <c r="A11" s="19" t="s">
        <v>54</v>
      </c>
      <c r="B11" s="50"/>
      <c r="C11" s="50"/>
      <c r="E11" s="52"/>
      <c r="F11" s="60">
        <f>SUM(F8:F9)</f>
        <v>75076232</v>
      </c>
      <c r="H11" s="118">
        <f>SUM(H8:H9)</f>
        <v>51747332</v>
      </c>
    </row>
    <row r="12" spans="1:8" ht="21.75" customHeight="1">
      <c r="A12" s="15" t="s">
        <v>55</v>
      </c>
      <c r="B12" s="50"/>
      <c r="C12" s="50"/>
      <c r="E12" s="52"/>
      <c r="F12" s="61">
        <v>5103382</v>
      </c>
      <c r="H12" s="62">
        <v>4084182</v>
      </c>
    </row>
    <row r="13" spans="1:8" ht="21.75" customHeight="1">
      <c r="A13" s="57" t="s">
        <v>56</v>
      </c>
      <c r="B13" s="50"/>
      <c r="C13" s="50"/>
      <c r="E13" s="52"/>
      <c r="F13" s="55">
        <v>-21540598</v>
      </c>
      <c r="H13" s="56">
        <v>-24013205</v>
      </c>
    </row>
    <row r="14" spans="1:8" ht="21.75" customHeight="1">
      <c r="A14" s="57" t="s">
        <v>57</v>
      </c>
      <c r="B14" s="50"/>
      <c r="C14" s="50"/>
      <c r="E14" s="52"/>
      <c r="F14" s="63">
        <v>-72289056</v>
      </c>
      <c r="H14" s="64">
        <v>-72913446</v>
      </c>
    </row>
    <row r="15" spans="1:8" ht="8.1" customHeight="1">
      <c r="A15" s="57"/>
      <c r="B15" s="50"/>
      <c r="C15" s="50"/>
      <c r="E15" s="52"/>
      <c r="F15" s="61"/>
      <c r="H15" s="62"/>
    </row>
    <row r="16" spans="1:8" ht="21.75" customHeight="1">
      <c r="A16" s="19" t="s">
        <v>58</v>
      </c>
      <c r="B16" s="50"/>
      <c r="C16" s="50"/>
      <c r="E16" s="52"/>
      <c r="F16" s="60"/>
      <c r="H16" s="118"/>
    </row>
    <row r="17" spans="1:8" ht="21.75" customHeight="1">
      <c r="A17" s="19" t="s">
        <v>59</v>
      </c>
      <c r="B17" s="50"/>
      <c r="C17" s="50"/>
      <c r="E17" s="52"/>
      <c r="F17" s="55">
        <f>SUM(F11:F14)</f>
        <v>-13650040</v>
      </c>
      <c r="H17" s="56">
        <f>SUM(H11:H14)</f>
        <v>-41095137</v>
      </c>
    </row>
    <row r="18" spans="1:8" ht="21.75" customHeight="1">
      <c r="A18" s="15" t="s">
        <v>60</v>
      </c>
      <c r="B18" s="50"/>
      <c r="C18" s="50"/>
      <c r="E18" s="52"/>
      <c r="F18" s="63">
        <v>-1228240</v>
      </c>
      <c r="H18" s="64">
        <v>-2173181</v>
      </c>
    </row>
    <row r="19" spans="1:8" ht="8.1" customHeight="1">
      <c r="A19" s="15"/>
      <c r="B19" s="50"/>
      <c r="C19" s="50"/>
      <c r="E19" s="52"/>
      <c r="F19" s="61"/>
      <c r="H19" s="62"/>
    </row>
    <row r="20" spans="1:8" ht="21.75" customHeight="1">
      <c r="A20" s="19" t="s">
        <v>132</v>
      </c>
      <c r="B20" s="50"/>
      <c r="C20" s="50"/>
      <c r="E20" s="52"/>
      <c r="F20" s="65">
        <f>SUM(F17:F18)</f>
        <v>-14878280</v>
      </c>
      <c r="H20" s="66">
        <f>SUM(H17:H18)</f>
        <v>-43268318</v>
      </c>
    </row>
    <row r="21" spans="1:8" ht="21.75" customHeight="1">
      <c r="A21" s="15" t="s">
        <v>133</v>
      </c>
      <c r="B21" s="50"/>
      <c r="C21" s="50"/>
      <c r="D21" s="67">
        <v>22</v>
      </c>
      <c r="E21" s="52"/>
      <c r="F21" s="63">
        <v>-1663303</v>
      </c>
      <c r="H21" s="64">
        <v>715329</v>
      </c>
    </row>
    <row r="22" spans="1:8" ht="8.1" customHeight="1">
      <c r="A22" s="15"/>
      <c r="B22" s="50"/>
      <c r="C22" s="50"/>
      <c r="E22" s="52"/>
      <c r="F22" s="61"/>
      <c r="H22" s="62"/>
    </row>
    <row r="23" spans="1:8" ht="21.75" customHeight="1">
      <c r="A23" s="14" t="s">
        <v>61</v>
      </c>
      <c r="B23" s="50"/>
      <c r="C23" s="50"/>
      <c r="E23" s="52"/>
      <c r="F23" s="68">
        <f>SUM(F20:F21)</f>
        <v>-16541583</v>
      </c>
      <c r="H23" s="69">
        <f>SUM(H20:H21)</f>
        <v>-42552989</v>
      </c>
    </row>
    <row r="24" spans="1:8" ht="9.9499999999999993" customHeight="1">
      <c r="A24" s="14"/>
      <c r="B24" s="50"/>
      <c r="C24" s="50"/>
      <c r="E24" s="52"/>
      <c r="F24" s="65"/>
    </row>
    <row r="25" spans="1:8" ht="21.75" customHeight="1">
      <c r="A25" s="14" t="s">
        <v>62</v>
      </c>
      <c r="B25" s="50"/>
      <c r="C25" s="50"/>
      <c r="E25" s="52"/>
      <c r="F25" s="65"/>
    </row>
    <row r="26" spans="1:8" ht="8.1" customHeight="1">
      <c r="A26" s="14"/>
      <c r="B26" s="50"/>
      <c r="C26" s="50"/>
      <c r="E26" s="52"/>
      <c r="F26" s="65"/>
    </row>
    <row r="27" spans="1:8" ht="21.75" customHeight="1">
      <c r="A27" s="70" t="s">
        <v>63</v>
      </c>
      <c r="B27" s="50"/>
      <c r="C27" s="50"/>
      <c r="E27" s="52"/>
      <c r="F27" s="65"/>
    </row>
    <row r="28" spans="1:8" ht="21.75" customHeight="1">
      <c r="A28" s="71" t="s">
        <v>64</v>
      </c>
      <c r="B28" s="50"/>
      <c r="C28" s="50"/>
      <c r="E28" s="52"/>
      <c r="F28" s="65"/>
    </row>
    <row r="29" spans="1:8" ht="21.75" customHeight="1">
      <c r="A29" s="25" t="s">
        <v>65</v>
      </c>
      <c r="B29" s="50"/>
      <c r="C29" s="50"/>
      <c r="E29" s="52"/>
      <c r="F29" s="65"/>
    </row>
    <row r="30" spans="1:8" ht="21.75" customHeight="1">
      <c r="A30" s="25" t="s">
        <v>66</v>
      </c>
      <c r="B30" s="50"/>
      <c r="C30" s="50"/>
      <c r="E30" s="52"/>
      <c r="F30" s="68">
        <v>771822</v>
      </c>
      <c r="H30" s="69">
        <v>860749</v>
      </c>
    </row>
    <row r="31" spans="1:8" ht="8.1" customHeight="1">
      <c r="A31" s="25"/>
      <c r="B31" s="50"/>
      <c r="C31" s="50"/>
      <c r="E31" s="52"/>
      <c r="F31" s="53"/>
      <c r="H31" s="54"/>
    </row>
    <row r="32" spans="1:8" ht="21.75" customHeight="1">
      <c r="A32" s="14" t="s">
        <v>67</v>
      </c>
      <c r="B32" s="50"/>
      <c r="C32" s="50"/>
      <c r="E32" s="52"/>
      <c r="F32" s="68">
        <f>SUM(F30)</f>
        <v>771822</v>
      </c>
      <c r="H32" s="69">
        <f>SUM(H30)</f>
        <v>860749</v>
      </c>
    </row>
    <row r="33" spans="1:8" ht="8.1" customHeight="1">
      <c r="A33" s="14"/>
      <c r="B33" s="50"/>
      <c r="C33" s="50"/>
      <c r="E33" s="52"/>
      <c r="F33" s="53"/>
      <c r="H33" s="54"/>
    </row>
    <row r="34" spans="1:8" ht="21.75" customHeight="1" thickBot="1">
      <c r="A34" s="14" t="s">
        <v>68</v>
      </c>
      <c r="B34" s="50"/>
      <c r="C34" s="50"/>
      <c r="E34" s="52"/>
      <c r="F34" s="72">
        <f>SUM(F32,F23)</f>
        <v>-15769761</v>
      </c>
      <c r="H34" s="73">
        <f>SUM(H32,H23)</f>
        <v>-41692240</v>
      </c>
    </row>
    <row r="35" spans="1:8" ht="21" customHeight="1" thickTop="1">
      <c r="A35" s="14"/>
      <c r="B35" s="50"/>
      <c r="C35" s="50"/>
      <c r="E35" s="52"/>
      <c r="F35" s="65"/>
    </row>
    <row r="36" spans="1:8" ht="21.75" customHeight="1">
      <c r="A36" s="19" t="s">
        <v>69</v>
      </c>
      <c r="B36" s="50"/>
      <c r="C36" s="50"/>
      <c r="E36" s="52"/>
      <c r="F36" s="65"/>
    </row>
    <row r="37" spans="1:8" ht="8.1" customHeight="1">
      <c r="A37" s="19"/>
      <c r="B37" s="50"/>
      <c r="C37" s="50"/>
      <c r="E37" s="52"/>
      <c r="F37" s="65"/>
    </row>
    <row r="38" spans="1:8" ht="21.75" customHeight="1" thickBot="1">
      <c r="A38" s="15" t="s">
        <v>70</v>
      </c>
      <c r="B38" s="50"/>
      <c r="C38" s="50"/>
      <c r="D38" s="67">
        <v>23</v>
      </c>
      <c r="E38" s="52"/>
      <c r="F38" s="74">
        <f>ROUND(F23/1200000000,3)</f>
        <v>-1.4E-2</v>
      </c>
      <c r="G38" s="75"/>
      <c r="H38" s="76">
        <f>ROUND(H23/1200000000,3)</f>
        <v>-3.5000000000000003E-2</v>
      </c>
    </row>
    <row r="39" spans="1:8" ht="21.75" customHeight="1" thickTop="1">
      <c r="A39" s="50"/>
      <c r="B39" s="50"/>
      <c r="C39" s="50"/>
      <c r="E39" s="52"/>
      <c r="F39" s="54"/>
      <c r="H39" s="54"/>
    </row>
    <row r="40" spans="1:8" ht="21.75" customHeight="1">
      <c r="A40" s="50"/>
      <c r="B40" s="50"/>
      <c r="C40" s="50"/>
      <c r="E40" s="52"/>
      <c r="F40" s="54"/>
      <c r="H40" s="54"/>
    </row>
    <row r="41" spans="1:8" ht="21.75" customHeight="1">
      <c r="A41" s="50"/>
      <c r="B41" s="50"/>
      <c r="C41" s="50"/>
      <c r="E41" s="52"/>
      <c r="F41" s="54"/>
      <c r="H41" s="54"/>
    </row>
    <row r="42" spans="1:8" ht="9" customHeight="1">
      <c r="A42" s="50"/>
      <c r="B42" s="50"/>
      <c r="C42" s="50"/>
      <c r="E42" s="52"/>
      <c r="F42" s="54"/>
      <c r="H42" s="54"/>
    </row>
    <row r="43" spans="1:8" ht="21.95" customHeight="1">
      <c r="A43" s="77" t="str">
        <f>'6-7 TH'!A42</f>
        <v>หมายเหตุประกอบงบการเงินเป็นส่วนหนึ่งของงบการเงินนี้</v>
      </c>
      <c r="B43" s="77"/>
      <c r="C43" s="77"/>
      <c r="D43" s="77"/>
      <c r="E43" s="77"/>
      <c r="F43" s="78"/>
      <c r="G43" s="78"/>
      <c r="H43" s="127"/>
    </row>
  </sheetData>
  <pageMargins left="1.2" right="0.75" top="0.5" bottom="0.6" header="0.49" footer="0.4"/>
  <pageSetup paperSize="9" firstPageNumber="8" orientation="portrait" useFirstPageNumber="1" r:id="rId1"/>
  <headerFooter>
    <oddFooter>&amp;R&amp;"Browallia New,Regular"&amp;14&amp;P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E3950-0F0C-4BFD-8D11-14E9105BF5D8}">
  <dimension ref="A1:L26"/>
  <sheetViews>
    <sheetView zoomScaleNormal="100" zoomScaleSheetLayoutView="80" workbookViewId="0">
      <selection activeCell="C17" sqref="C17"/>
    </sheetView>
  </sheetViews>
  <sheetFormatPr defaultColWidth="9.140625" defaultRowHeight="21.75" customHeight="1"/>
  <cols>
    <col min="1" max="2" width="1.42578125" style="80" customWidth="1"/>
    <col min="3" max="3" width="45.42578125" style="80" customWidth="1"/>
    <col min="4" max="4" width="14.140625" style="81" customWidth="1"/>
    <col min="5" max="5" width="1.42578125" style="81" customWidth="1"/>
    <col min="6" max="6" width="14" style="81" customWidth="1"/>
    <col min="7" max="7" width="1.42578125" style="81" customWidth="1"/>
    <col min="8" max="8" width="17.28515625" style="81" customWidth="1"/>
    <col min="9" max="9" width="1.42578125" style="81" customWidth="1"/>
    <col min="10" max="10" width="13.5703125" style="81" customWidth="1"/>
    <col min="11" max="11" width="1.42578125" style="81" customWidth="1"/>
    <col min="12" max="12" width="15.28515625" style="81" customWidth="1"/>
    <col min="13" max="16384" width="9.140625" style="80"/>
  </cols>
  <sheetData>
    <row r="1" spans="1:12" ht="21.75" customHeight="1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ht="21.75" customHeight="1">
      <c r="A2" s="79" t="s">
        <v>71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2" ht="21.75" customHeight="1">
      <c r="A3" s="135" t="str">
        <f>'PL8'!A3:H3</f>
        <v>สำหรับปีสิ้นสุดวันที่ 31 ธันวาคม พ.ศ. 2566</v>
      </c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5" spans="1:12" ht="21.75" customHeight="1">
      <c r="D5" s="82"/>
      <c r="E5" s="82"/>
      <c r="F5" s="82"/>
      <c r="G5" s="82"/>
      <c r="H5" s="137" t="s">
        <v>46</v>
      </c>
      <c r="I5" s="137"/>
      <c r="J5" s="137"/>
      <c r="K5" s="82"/>
      <c r="L5" s="82"/>
    </row>
    <row r="6" spans="1:12" s="83" customFormat="1" ht="21.75" customHeight="1">
      <c r="D6" s="82" t="s">
        <v>72</v>
      </c>
      <c r="E6" s="82"/>
      <c r="F6" s="82" t="s">
        <v>73</v>
      </c>
      <c r="G6" s="82"/>
      <c r="H6" s="82" t="s">
        <v>74</v>
      </c>
      <c r="I6" s="82"/>
      <c r="J6" s="82" t="s">
        <v>75</v>
      </c>
      <c r="K6" s="82"/>
      <c r="L6" s="82" t="s">
        <v>76</v>
      </c>
    </row>
    <row r="7" spans="1:12" s="83" customFormat="1" ht="21.75" customHeight="1">
      <c r="D7" s="82" t="s">
        <v>77</v>
      </c>
      <c r="E7" s="82"/>
      <c r="F7" s="82" t="s">
        <v>78</v>
      </c>
      <c r="G7" s="82"/>
      <c r="H7" s="82" t="s">
        <v>79</v>
      </c>
      <c r="I7" s="82"/>
      <c r="J7" s="82" t="s">
        <v>80</v>
      </c>
      <c r="K7" s="82"/>
      <c r="L7" s="82" t="s">
        <v>39</v>
      </c>
    </row>
    <row r="8" spans="1:12" s="83" customFormat="1" ht="21.75" customHeight="1">
      <c r="D8" s="12" t="s">
        <v>4</v>
      </c>
      <c r="E8" s="82"/>
      <c r="F8" s="12" t="s">
        <v>4</v>
      </c>
      <c r="G8" s="82"/>
      <c r="H8" s="12" t="s">
        <v>4</v>
      </c>
      <c r="I8" s="82"/>
      <c r="J8" s="12" t="s">
        <v>4</v>
      </c>
      <c r="K8" s="82"/>
      <c r="L8" s="12" t="s">
        <v>4</v>
      </c>
    </row>
    <row r="9" spans="1:12" s="83" customFormat="1" ht="21.75" customHeight="1">
      <c r="D9" s="81"/>
      <c r="E9" s="81"/>
      <c r="F9" s="81"/>
      <c r="G9" s="81"/>
      <c r="H9" s="81"/>
      <c r="I9" s="81"/>
      <c r="J9" s="81"/>
      <c r="K9" s="81"/>
      <c r="L9" s="81"/>
    </row>
    <row r="10" spans="1:12" ht="21.75" customHeight="1">
      <c r="A10" s="79" t="s">
        <v>82</v>
      </c>
      <c r="B10" s="79"/>
      <c r="C10" s="79"/>
      <c r="D10" s="81">
        <v>300000000</v>
      </c>
      <c r="F10" s="81">
        <v>619162127</v>
      </c>
      <c r="H10" s="81">
        <v>30000000</v>
      </c>
      <c r="J10" s="81">
        <v>-100565442</v>
      </c>
      <c r="L10" s="81">
        <f>SUM(J10,H10,F10,D10)</f>
        <v>848596685</v>
      </c>
    </row>
    <row r="11" spans="1:12" ht="21.75" customHeight="1">
      <c r="A11" s="84" t="s">
        <v>81</v>
      </c>
      <c r="B11" s="84"/>
      <c r="C11" s="79"/>
      <c r="D11" s="85">
        <v>0</v>
      </c>
      <c r="F11" s="85">
        <v>0</v>
      </c>
      <c r="H11" s="85">
        <v>0</v>
      </c>
      <c r="J11" s="85">
        <v>-41692240</v>
      </c>
      <c r="L11" s="85">
        <f>SUM(D11:J11)</f>
        <v>-41692240</v>
      </c>
    </row>
    <row r="12" spans="1:12" ht="6" customHeight="1">
      <c r="A12" s="84"/>
      <c r="B12" s="84"/>
      <c r="C12" s="79"/>
    </row>
    <row r="13" spans="1:12" ht="21.75" customHeight="1" thickBot="1">
      <c r="A13" s="79" t="s">
        <v>83</v>
      </c>
      <c r="D13" s="86">
        <f>SUM(D10:D12)</f>
        <v>300000000</v>
      </c>
      <c r="F13" s="86">
        <f>SUM(F10:F12)</f>
        <v>619162127</v>
      </c>
      <c r="H13" s="86">
        <f>SUM(H10:H12)</f>
        <v>30000000</v>
      </c>
      <c r="J13" s="86">
        <f>SUM(J10:J12)</f>
        <v>-142257682</v>
      </c>
      <c r="L13" s="86">
        <f>SUM(L10:L12)</f>
        <v>806904445</v>
      </c>
    </row>
    <row r="14" spans="1:12" ht="21.75" customHeight="1" thickTop="1">
      <c r="A14" s="79"/>
    </row>
    <row r="15" spans="1:12" ht="21.75" customHeight="1">
      <c r="A15" s="79" t="s">
        <v>129</v>
      </c>
      <c r="B15" s="79"/>
      <c r="C15" s="79"/>
      <c r="D15" s="87">
        <v>300000000</v>
      </c>
      <c r="F15" s="87">
        <v>619162127</v>
      </c>
      <c r="H15" s="87">
        <v>30000000</v>
      </c>
      <c r="J15" s="87">
        <v>-142257682</v>
      </c>
      <c r="L15" s="87">
        <f>SUM(J15,H15,F15,D15)</f>
        <v>806904445</v>
      </c>
    </row>
    <row r="16" spans="1:12" ht="21.75" customHeight="1">
      <c r="A16" s="84" t="s">
        <v>81</v>
      </c>
      <c r="B16" s="84"/>
      <c r="C16" s="79"/>
      <c r="D16" s="88">
        <v>0</v>
      </c>
      <c r="F16" s="88">
        <v>0</v>
      </c>
      <c r="H16" s="88">
        <v>0</v>
      </c>
      <c r="J16" s="88">
        <v>-15769761</v>
      </c>
      <c r="L16" s="88">
        <f>SUM(D16:J16)</f>
        <v>-15769761</v>
      </c>
    </row>
    <row r="17" spans="1:12" ht="6" customHeight="1">
      <c r="A17" s="84"/>
      <c r="B17" s="84"/>
      <c r="C17" s="79"/>
      <c r="D17" s="87"/>
      <c r="F17" s="87"/>
      <c r="H17" s="87"/>
      <c r="J17" s="87"/>
      <c r="L17" s="87"/>
    </row>
    <row r="18" spans="1:12" ht="21.75" customHeight="1" thickBot="1">
      <c r="A18" s="79" t="s">
        <v>130</v>
      </c>
      <c r="D18" s="89">
        <f>SUM(D15:D17)</f>
        <v>300000000</v>
      </c>
      <c r="F18" s="89">
        <f>SUM(F15:F17)</f>
        <v>619162127</v>
      </c>
      <c r="H18" s="89">
        <f>SUM(H15:H17)</f>
        <v>30000000</v>
      </c>
      <c r="J18" s="89">
        <f>SUM(J15:J17)</f>
        <v>-158027443</v>
      </c>
      <c r="L18" s="89">
        <f>SUM(L15:L17)</f>
        <v>791134684</v>
      </c>
    </row>
    <row r="19" spans="1:12" ht="21.75" customHeight="1" thickTop="1">
      <c r="A19" s="79"/>
    </row>
    <row r="20" spans="1:12" ht="21.75" customHeight="1">
      <c r="A20" s="79"/>
    </row>
    <row r="21" spans="1:12" ht="21.75" customHeight="1">
      <c r="A21" s="79"/>
    </row>
    <row r="22" spans="1:12" ht="21.75" customHeight="1">
      <c r="A22" s="79"/>
    </row>
    <row r="23" spans="1:12" ht="21.75" customHeight="1">
      <c r="A23" s="79"/>
    </row>
    <row r="24" spans="1:12" ht="21.75" customHeight="1">
      <c r="A24" s="79"/>
    </row>
    <row r="25" spans="1:12" ht="13.5" customHeight="1"/>
    <row r="26" spans="1:12" ht="21.95" customHeight="1">
      <c r="A26" s="90" t="str">
        <f>'PL8'!A43</f>
        <v>หมายเหตุประกอบงบการเงินเป็นส่วนหนึ่งของงบการเงินนี้</v>
      </c>
      <c r="B26" s="91"/>
      <c r="C26" s="91"/>
      <c r="D26" s="85"/>
      <c r="E26" s="85"/>
      <c r="F26" s="85"/>
      <c r="G26" s="85"/>
      <c r="H26" s="85"/>
      <c r="I26" s="85"/>
      <c r="J26" s="85"/>
      <c r="K26" s="85"/>
      <c r="L26" s="85"/>
    </row>
  </sheetData>
  <mergeCells count="2">
    <mergeCell ref="A3:L3"/>
    <mergeCell ref="H5:J5"/>
  </mergeCells>
  <pageMargins left="0.8" right="0.8" top="0.5" bottom="0.6" header="0.49" footer="0.4"/>
  <pageSetup paperSize="9" firstPageNumber="9" orientation="landscape" useFirstPageNumber="1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BAA89-EEBB-4B76-8734-1B81D3A95E7B}">
  <dimension ref="A1:H76"/>
  <sheetViews>
    <sheetView zoomScale="90" zoomScaleNormal="90" zoomScaleSheetLayoutView="80" workbookViewId="0">
      <selection activeCell="C16" sqref="C16"/>
    </sheetView>
  </sheetViews>
  <sheetFormatPr defaultColWidth="10.7109375" defaultRowHeight="21.75" customHeight="1"/>
  <cols>
    <col min="1" max="2" width="1.42578125" style="44" customWidth="1"/>
    <col min="3" max="3" width="45.5703125" style="44" customWidth="1"/>
    <col min="4" max="4" width="8.7109375" style="67" customWidth="1"/>
    <col min="5" max="5" width="0.85546875" style="51" customWidth="1"/>
    <col min="6" max="6" width="13.28515625" style="56" customWidth="1"/>
    <col min="7" max="7" width="0.85546875" style="62" customWidth="1"/>
    <col min="8" max="8" width="13.28515625" style="56" customWidth="1"/>
    <col min="9" max="16384" width="10.7109375" style="44"/>
  </cols>
  <sheetData>
    <row r="1" spans="1:8" s="92" customFormat="1" ht="21.75" customHeight="1">
      <c r="A1" s="43" t="s">
        <v>0</v>
      </c>
      <c r="B1" s="43"/>
      <c r="C1" s="43"/>
      <c r="D1" s="43"/>
      <c r="E1" s="43"/>
      <c r="F1" s="43"/>
      <c r="G1" s="43"/>
      <c r="H1" s="123"/>
    </row>
    <row r="2" spans="1:8" s="92" customFormat="1" ht="21.75" customHeight="1">
      <c r="A2" s="93" t="s">
        <v>84</v>
      </c>
      <c r="B2" s="93"/>
      <c r="C2" s="93"/>
      <c r="D2" s="94"/>
      <c r="E2" s="95"/>
      <c r="F2" s="96"/>
      <c r="G2" s="97"/>
      <c r="H2" s="96"/>
    </row>
    <row r="3" spans="1:8" s="92" customFormat="1" ht="21.75" customHeight="1">
      <c r="A3" s="46" t="str">
        <f>'9'!A3:L3</f>
        <v>สำหรับปีสิ้นสุดวันที่ 31 ธันวาคม พ.ศ. 2566</v>
      </c>
      <c r="B3" s="46"/>
      <c r="C3" s="46"/>
      <c r="D3" s="46"/>
      <c r="E3" s="46"/>
      <c r="F3" s="46"/>
      <c r="G3" s="46"/>
      <c r="H3" s="125"/>
    </row>
    <row r="4" spans="1:8" s="92" customFormat="1" ht="21.75" customHeight="1">
      <c r="A4" s="47"/>
      <c r="B4" s="47"/>
      <c r="C4" s="47"/>
      <c r="D4" s="98"/>
      <c r="E4" s="47"/>
      <c r="F4" s="99"/>
      <c r="G4" s="99"/>
      <c r="H4" s="128"/>
    </row>
    <row r="5" spans="1:8" ht="21.75" customHeight="1">
      <c r="A5" s="49"/>
      <c r="B5" s="49"/>
      <c r="C5" s="49"/>
      <c r="D5" s="8"/>
      <c r="E5" s="8"/>
      <c r="F5" s="10" t="s">
        <v>127</v>
      </c>
      <c r="G5" s="10"/>
      <c r="H5" s="121" t="s">
        <v>2</v>
      </c>
    </row>
    <row r="6" spans="1:8" ht="21.75" customHeight="1">
      <c r="D6" s="11" t="s">
        <v>3</v>
      </c>
      <c r="E6" s="8"/>
      <c r="F6" s="12" t="s">
        <v>4</v>
      </c>
      <c r="G6" s="9"/>
      <c r="H6" s="122" t="s">
        <v>4</v>
      </c>
    </row>
    <row r="7" spans="1:8" s="92" customFormat="1" ht="6" customHeight="1">
      <c r="A7" s="57"/>
      <c r="C7" s="100"/>
      <c r="D7" s="101"/>
      <c r="F7" s="61"/>
      <c r="G7" s="62"/>
      <c r="H7" s="62"/>
    </row>
    <row r="8" spans="1:8" s="92" customFormat="1" ht="21.75" customHeight="1">
      <c r="A8" s="102" t="s">
        <v>85</v>
      </c>
      <c r="C8" s="100"/>
      <c r="D8" s="101"/>
      <c r="F8" s="61"/>
      <c r="G8" s="62"/>
      <c r="H8" s="62"/>
    </row>
    <row r="9" spans="1:8" s="92" customFormat="1" ht="21.75" customHeight="1">
      <c r="A9" s="103" t="s">
        <v>86</v>
      </c>
      <c r="C9" s="100"/>
      <c r="D9" s="101"/>
      <c r="F9" s="55">
        <v>-14878280</v>
      </c>
      <c r="G9" s="62"/>
      <c r="H9" s="56">
        <f>'PL8'!H20</f>
        <v>-43268318</v>
      </c>
    </row>
    <row r="10" spans="1:8" s="92" customFormat="1" ht="21.75" customHeight="1">
      <c r="A10" s="92" t="s">
        <v>87</v>
      </c>
      <c r="C10" s="100"/>
      <c r="D10" s="101"/>
      <c r="F10" s="55"/>
      <c r="G10" s="62"/>
      <c r="H10" s="56"/>
    </row>
    <row r="11" spans="1:8" s="92" customFormat="1" ht="21.75" customHeight="1">
      <c r="A11" s="57" t="s">
        <v>88</v>
      </c>
      <c r="C11" s="100"/>
      <c r="D11" s="101">
        <v>21</v>
      </c>
      <c r="F11" s="55">
        <v>74904651</v>
      </c>
      <c r="G11" s="62"/>
      <c r="H11" s="56">
        <v>82816981</v>
      </c>
    </row>
    <row r="12" spans="1:8" s="92" customFormat="1" ht="21.75" customHeight="1">
      <c r="A12" s="57" t="s">
        <v>89</v>
      </c>
      <c r="C12" s="100"/>
      <c r="D12" s="101">
        <v>10.199999999999999</v>
      </c>
      <c r="F12" s="55">
        <v>131273</v>
      </c>
      <c r="G12" s="62"/>
      <c r="H12" s="56">
        <v>-2404</v>
      </c>
    </row>
    <row r="13" spans="1:8" s="92" customFormat="1" ht="21.75" customHeight="1">
      <c r="A13" s="50" t="s">
        <v>90</v>
      </c>
      <c r="C13" s="100"/>
      <c r="D13" s="101"/>
      <c r="F13" s="55"/>
      <c r="G13" s="62"/>
      <c r="H13" s="56"/>
    </row>
    <row r="14" spans="1:8" s="92" customFormat="1" ht="21.75" customHeight="1">
      <c r="A14" s="50" t="s">
        <v>91</v>
      </c>
      <c r="C14" s="100"/>
      <c r="D14" s="101">
        <v>11</v>
      </c>
      <c r="F14" s="55">
        <v>-8641496</v>
      </c>
      <c r="G14" s="62"/>
      <c r="H14" s="56">
        <v>3520985</v>
      </c>
    </row>
    <row r="15" spans="1:8" s="92" customFormat="1" ht="21.75" customHeight="1">
      <c r="A15" s="57" t="s">
        <v>92</v>
      </c>
      <c r="C15" s="100"/>
      <c r="D15" s="101"/>
      <c r="F15" s="55">
        <v>-192041</v>
      </c>
      <c r="G15" s="62"/>
      <c r="H15" s="56">
        <v>-335007</v>
      </c>
    </row>
    <row r="16" spans="1:8" s="92" customFormat="1" ht="21.75" customHeight="1">
      <c r="A16" s="57" t="s">
        <v>93</v>
      </c>
      <c r="C16" s="100"/>
      <c r="D16" s="101"/>
      <c r="F16" s="55">
        <v>38</v>
      </c>
      <c r="G16" s="62"/>
      <c r="H16" s="56">
        <v>203161</v>
      </c>
    </row>
    <row r="17" spans="1:8" s="92" customFormat="1" ht="21.75" customHeight="1">
      <c r="A17" s="131" t="s">
        <v>131</v>
      </c>
      <c r="B17" s="132"/>
      <c r="C17" s="100"/>
      <c r="D17" s="101"/>
      <c r="F17" s="55">
        <v>0</v>
      </c>
      <c r="G17" s="62"/>
      <c r="H17" s="56">
        <v>-8718</v>
      </c>
    </row>
    <row r="18" spans="1:8" s="92" customFormat="1" ht="21.75" customHeight="1">
      <c r="A18" s="50" t="s">
        <v>94</v>
      </c>
      <c r="C18" s="100"/>
      <c r="D18" s="101">
        <v>20</v>
      </c>
      <c r="F18" s="55">
        <v>1449836</v>
      </c>
      <c r="G18" s="62"/>
      <c r="H18" s="56">
        <v>1547329</v>
      </c>
    </row>
    <row r="19" spans="1:8" s="92" customFormat="1" ht="21.75" customHeight="1">
      <c r="A19" s="57" t="s">
        <v>95</v>
      </c>
      <c r="C19" s="100"/>
      <c r="D19" s="101"/>
      <c r="F19" s="55">
        <v>-48388</v>
      </c>
      <c r="G19" s="62"/>
      <c r="H19" s="56">
        <v>31249</v>
      </c>
    </row>
    <row r="20" spans="1:8" s="92" customFormat="1" ht="21.75" customHeight="1">
      <c r="A20" s="57" t="s">
        <v>96</v>
      </c>
      <c r="C20" s="100"/>
      <c r="D20" s="101"/>
      <c r="F20" s="55">
        <v>-4716692</v>
      </c>
      <c r="G20" s="62"/>
      <c r="H20" s="56">
        <v>-3713652</v>
      </c>
    </row>
    <row r="21" spans="1:8" s="92" customFormat="1" ht="21.75" customHeight="1">
      <c r="A21" s="92" t="s">
        <v>97</v>
      </c>
      <c r="C21" s="100"/>
      <c r="D21" s="101"/>
      <c r="F21" s="63">
        <v>1228240</v>
      </c>
      <c r="G21" s="62"/>
      <c r="H21" s="64">
        <v>2173181</v>
      </c>
    </row>
    <row r="22" spans="1:8" s="92" customFormat="1" ht="15" customHeight="1">
      <c r="A22" s="103"/>
      <c r="C22" s="100"/>
      <c r="D22" s="101"/>
      <c r="F22" s="61"/>
      <c r="G22" s="62"/>
      <c r="H22" s="62"/>
    </row>
    <row r="23" spans="1:8" s="92" customFormat="1" ht="21.75" customHeight="1">
      <c r="A23" s="104" t="s">
        <v>98</v>
      </c>
      <c r="C23" s="100"/>
      <c r="D23" s="101"/>
      <c r="F23" s="55"/>
      <c r="G23" s="62"/>
      <c r="H23" s="56"/>
    </row>
    <row r="24" spans="1:8" s="92" customFormat="1" ht="21.75" customHeight="1">
      <c r="A24" s="104"/>
      <c r="B24" s="104" t="s">
        <v>99</v>
      </c>
      <c r="C24" s="100"/>
      <c r="D24" s="101"/>
      <c r="F24" s="55">
        <f>SUM(F9:F21)</f>
        <v>49237141</v>
      </c>
      <c r="G24" s="62"/>
      <c r="H24" s="56">
        <f>SUM(H9:H21)</f>
        <v>42964787</v>
      </c>
    </row>
    <row r="25" spans="1:8" s="92" customFormat="1" ht="21.75" customHeight="1">
      <c r="A25" s="104" t="s">
        <v>100</v>
      </c>
      <c r="C25" s="100"/>
      <c r="D25" s="101"/>
      <c r="F25" s="55"/>
      <c r="G25" s="62"/>
      <c r="H25" s="56"/>
    </row>
    <row r="26" spans="1:8" s="92" customFormat="1" ht="21.75" customHeight="1">
      <c r="A26" s="103" t="s">
        <v>101</v>
      </c>
      <c r="C26" s="100"/>
      <c r="D26" s="101"/>
      <c r="F26" s="55">
        <v>-23877285</v>
      </c>
      <c r="G26" s="62"/>
      <c r="H26" s="56">
        <v>-13200662</v>
      </c>
    </row>
    <row r="27" spans="1:8" s="92" customFormat="1" ht="21.75" customHeight="1">
      <c r="A27" s="103" t="s">
        <v>102</v>
      </c>
      <c r="C27" s="100"/>
      <c r="D27" s="101"/>
      <c r="F27" s="55">
        <v>34476301</v>
      </c>
      <c r="G27" s="62"/>
      <c r="H27" s="56">
        <v>-5150460</v>
      </c>
    </row>
    <row r="28" spans="1:8" s="92" customFormat="1" ht="21.75" customHeight="1">
      <c r="A28" s="105" t="s">
        <v>103</v>
      </c>
      <c r="C28" s="100"/>
      <c r="D28" s="101"/>
      <c r="F28" s="55">
        <v>-10994473</v>
      </c>
      <c r="G28" s="62"/>
      <c r="H28" s="56">
        <v>116180</v>
      </c>
    </row>
    <row r="29" spans="1:8" s="92" customFormat="1" ht="21.75" customHeight="1">
      <c r="A29" s="103" t="s">
        <v>104</v>
      </c>
      <c r="C29" s="100"/>
      <c r="D29" s="101"/>
      <c r="F29" s="55">
        <v>-106693</v>
      </c>
      <c r="G29" s="62"/>
      <c r="H29" s="56">
        <v>3000</v>
      </c>
    </row>
    <row r="30" spans="1:8" s="92" customFormat="1" ht="21.75" customHeight="1">
      <c r="A30" s="57" t="s">
        <v>105</v>
      </c>
      <c r="C30" s="100"/>
      <c r="D30" s="101"/>
      <c r="F30" s="55">
        <v>-8490634</v>
      </c>
      <c r="G30" s="62"/>
      <c r="H30" s="56">
        <v>30366218</v>
      </c>
    </row>
    <row r="31" spans="1:8" s="92" customFormat="1" ht="21.75" customHeight="1">
      <c r="A31" s="103" t="s">
        <v>106</v>
      </c>
      <c r="C31" s="100"/>
      <c r="D31" s="101"/>
      <c r="F31" s="63">
        <v>98834</v>
      </c>
      <c r="G31" s="62"/>
      <c r="H31" s="64">
        <v>-2029137</v>
      </c>
    </row>
    <row r="32" spans="1:8" s="92" customFormat="1" ht="21.75" customHeight="1">
      <c r="A32" s="50" t="s">
        <v>134</v>
      </c>
      <c r="C32" s="100"/>
      <c r="D32" s="101"/>
      <c r="F32" s="55">
        <f>SUM(F24:F31)</f>
        <v>40343191</v>
      </c>
      <c r="G32" s="62"/>
      <c r="H32" s="56">
        <f>SUM(H24:H31)</f>
        <v>53069926</v>
      </c>
    </row>
    <row r="33" spans="1:8" s="92" customFormat="1" ht="21.75" customHeight="1">
      <c r="A33" s="57" t="s">
        <v>107</v>
      </c>
      <c r="C33" s="100"/>
      <c r="D33" s="101"/>
      <c r="F33" s="63">
        <v>-3468225</v>
      </c>
      <c r="G33" s="62"/>
      <c r="H33" s="64">
        <v>-14209412</v>
      </c>
    </row>
    <row r="34" spans="1:8" s="92" customFormat="1" ht="6" customHeight="1">
      <c r="A34" s="57"/>
      <c r="C34" s="100"/>
      <c r="D34" s="101"/>
      <c r="F34" s="61"/>
      <c r="G34" s="62"/>
      <c r="H34" s="62"/>
    </row>
    <row r="35" spans="1:8" s="92" customFormat="1" ht="21.75" customHeight="1">
      <c r="A35" s="93" t="s">
        <v>134</v>
      </c>
      <c r="C35" s="100"/>
      <c r="D35" s="101"/>
      <c r="F35" s="63">
        <f>SUM(F32:F33)</f>
        <v>36874966</v>
      </c>
      <c r="G35" s="62"/>
      <c r="H35" s="64">
        <f>SUM(H32:H33)</f>
        <v>38860514</v>
      </c>
    </row>
    <row r="36" spans="1:8" s="92" customFormat="1" ht="19.5" customHeight="1">
      <c r="A36" s="93"/>
      <c r="C36" s="100"/>
      <c r="D36" s="101"/>
      <c r="F36" s="62"/>
      <c r="G36" s="62"/>
      <c r="H36" s="62"/>
    </row>
    <row r="37" spans="1:8" s="92" customFormat="1" ht="16.5" customHeight="1">
      <c r="A37" s="93"/>
      <c r="C37" s="100"/>
      <c r="D37" s="101"/>
      <c r="F37" s="62"/>
      <c r="G37" s="62"/>
      <c r="H37" s="62"/>
    </row>
    <row r="38" spans="1:8" s="92" customFormat="1" ht="21.95" customHeight="1">
      <c r="A38" s="106" t="s">
        <v>26</v>
      </c>
      <c r="B38" s="107"/>
      <c r="C38" s="108"/>
      <c r="D38" s="109"/>
      <c r="E38" s="107"/>
      <c r="F38" s="64"/>
      <c r="G38" s="64"/>
      <c r="H38" s="64"/>
    </row>
    <row r="39" spans="1:8" s="92" customFormat="1" ht="21.75" customHeight="1">
      <c r="A39" s="43" t="s">
        <v>0</v>
      </c>
      <c r="B39" s="43"/>
      <c r="C39" s="43"/>
      <c r="D39" s="43"/>
      <c r="E39" s="43"/>
      <c r="F39" s="43"/>
      <c r="G39" s="43"/>
      <c r="H39" s="123"/>
    </row>
    <row r="40" spans="1:8" s="92" customFormat="1" ht="21.75" customHeight="1">
      <c r="A40" s="93" t="s">
        <v>108</v>
      </c>
      <c r="B40" s="93"/>
      <c r="C40" s="93"/>
      <c r="D40" s="94"/>
      <c r="E40" s="95"/>
      <c r="F40" s="96"/>
      <c r="G40" s="97"/>
      <c r="H40" s="96"/>
    </row>
    <row r="41" spans="1:8" s="92" customFormat="1" ht="21.75" customHeight="1">
      <c r="A41" s="46" t="str">
        <f>+A3</f>
        <v>สำหรับปีสิ้นสุดวันที่ 31 ธันวาคม พ.ศ. 2566</v>
      </c>
      <c r="B41" s="46"/>
      <c r="C41" s="46"/>
      <c r="D41" s="46"/>
      <c r="E41" s="46"/>
      <c r="F41" s="46"/>
      <c r="G41" s="46"/>
      <c r="H41" s="125"/>
    </row>
    <row r="42" spans="1:8" s="92" customFormat="1" ht="21.75" customHeight="1">
      <c r="A42" s="47"/>
      <c r="B42" s="47"/>
      <c r="C42" s="47"/>
      <c r="D42" s="98"/>
      <c r="E42" s="47"/>
      <c r="F42" s="99"/>
      <c r="G42" s="99"/>
      <c r="H42" s="128"/>
    </row>
    <row r="43" spans="1:8" ht="21.75" customHeight="1">
      <c r="A43" s="49"/>
      <c r="B43" s="49"/>
      <c r="C43" s="49"/>
      <c r="D43" s="8"/>
      <c r="E43" s="8"/>
      <c r="F43" s="121" t="s">
        <v>127</v>
      </c>
      <c r="G43" s="10"/>
      <c r="H43" s="121" t="s">
        <v>2</v>
      </c>
    </row>
    <row r="44" spans="1:8" ht="21.75" customHeight="1">
      <c r="D44" s="11" t="s">
        <v>3</v>
      </c>
      <c r="E44" s="8"/>
      <c r="F44" s="12" t="s">
        <v>4</v>
      </c>
      <c r="G44" s="9"/>
      <c r="H44" s="122" t="s">
        <v>4</v>
      </c>
    </row>
    <row r="45" spans="1:8" s="92" customFormat="1" ht="18.75" customHeight="1">
      <c r="A45" s="103"/>
      <c r="C45" s="110"/>
      <c r="D45" s="101"/>
      <c r="F45" s="111"/>
      <c r="G45" s="62"/>
      <c r="H45" s="129"/>
    </row>
    <row r="46" spans="1:8" s="92" customFormat="1" ht="21.75" customHeight="1">
      <c r="A46" s="102" t="s">
        <v>109</v>
      </c>
      <c r="C46" s="110"/>
      <c r="D46" s="101"/>
      <c r="F46" s="61"/>
      <c r="G46" s="62"/>
      <c r="H46" s="62"/>
    </row>
    <row r="47" spans="1:8" s="92" customFormat="1" ht="21.75" customHeight="1">
      <c r="A47" s="112" t="s">
        <v>110</v>
      </c>
      <c r="C47" s="110"/>
      <c r="D47" s="101"/>
      <c r="F47" s="55">
        <v>226165</v>
      </c>
      <c r="G47" s="62"/>
      <c r="H47" s="56">
        <v>343211</v>
      </c>
    </row>
    <row r="48" spans="1:8" s="92" customFormat="1" ht="21.75" customHeight="1">
      <c r="A48" s="112" t="s">
        <v>111</v>
      </c>
      <c r="C48" s="110"/>
      <c r="D48" s="101"/>
      <c r="F48" s="55">
        <v>-27695377</v>
      </c>
      <c r="G48" s="62"/>
      <c r="H48" s="56">
        <v>-46230439</v>
      </c>
    </row>
    <row r="49" spans="1:8" s="92" customFormat="1" ht="21.75" customHeight="1">
      <c r="A49" s="112" t="s">
        <v>112</v>
      </c>
      <c r="C49" s="110"/>
      <c r="D49" s="101"/>
      <c r="F49" s="55">
        <v>-738928</v>
      </c>
      <c r="G49" s="62"/>
      <c r="H49" s="56">
        <v>-1321180</v>
      </c>
    </row>
    <row r="50" spans="1:8" s="92" customFormat="1" ht="21.75" customHeight="1">
      <c r="A50" s="112" t="s">
        <v>136</v>
      </c>
      <c r="C50" s="110"/>
      <c r="D50" s="101"/>
      <c r="F50" s="55">
        <v>-192521</v>
      </c>
      <c r="G50" s="62"/>
      <c r="H50" s="56">
        <v>10000000</v>
      </c>
    </row>
    <row r="51" spans="1:8" s="92" customFormat="1" ht="21.75" customHeight="1">
      <c r="A51" s="103" t="s">
        <v>113</v>
      </c>
      <c r="C51" s="110"/>
      <c r="D51" s="101"/>
      <c r="F51" s="55">
        <v>-3374</v>
      </c>
      <c r="G51" s="62"/>
      <c r="H51" s="56">
        <v>-1058</v>
      </c>
    </row>
    <row r="52" spans="1:8" s="92" customFormat="1" ht="21.75" customHeight="1">
      <c r="A52" s="103" t="s">
        <v>137</v>
      </c>
      <c r="C52" s="110"/>
      <c r="D52" s="101"/>
      <c r="F52" s="55">
        <v>10017611</v>
      </c>
      <c r="G52" s="62"/>
      <c r="H52" s="56">
        <v>19973021</v>
      </c>
    </row>
    <row r="53" spans="1:8" s="92" customFormat="1" ht="21.75" customHeight="1">
      <c r="A53" s="103" t="s">
        <v>135</v>
      </c>
      <c r="C53" s="56"/>
      <c r="D53" s="101"/>
      <c r="F53" s="55">
        <v>0</v>
      </c>
      <c r="G53" s="62"/>
      <c r="H53" s="56">
        <v>-19982868</v>
      </c>
    </row>
    <row r="54" spans="1:8" s="92" customFormat="1" ht="21.75" customHeight="1">
      <c r="A54" s="112" t="s">
        <v>114</v>
      </c>
      <c r="C54" s="110"/>
      <c r="D54" s="101"/>
      <c r="F54" s="63">
        <v>4867980</v>
      </c>
      <c r="G54" s="62"/>
      <c r="H54" s="64">
        <v>2482417</v>
      </c>
    </row>
    <row r="55" spans="1:8" s="92" customFormat="1" ht="6" customHeight="1">
      <c r="A55" s="103"/>
      <c r="C55" s="110"/>
      <c r="D55" s="101"/>
      <c r="F55" s="61"/>
      <c r="G55" s="62"/>
      <c r="H55" s="62"/>
    </row>
    <row r="56" spans="1:8" s="92" customFormat="1" ht="21.75" customHeight="1">
      <c r="A56" s="104" t="s">
        <v>115</v>
      </c>
      <c r="C56" s="110"/>
      <c r="D56" s="101"/>
      <c r="F56" s="63">
        <f>SUM(F47:F54)</f>
        <v>-13518444</v>
      </c>
      <c r="G56" s="62"/>
      <c r="H56" s="64">
        <f>SUM(H47:H54)</f>
        <v>-34736896</v>
      </c>
    </row>
    <row r="57" spans="1:8" s="92" customFormat="1" ht="18.75" customHeight="1">
      <c r="A57" s="103"/>
      <c r="C57" s="110"/>
      <c r="D57" s="101"/>
      <c r="F57" s="111"/>
      <c r="G57" s="62"/>
      <c r="H57" s="129"/>
    </row>
    <row r="58" spans="1:8" s="92" customFormat="1" ht="21.75" customHeight="1">
      <c r="A58" s="102" t="s">
        <v>116</v>
      </c>
      <c r="C58" s="110"/>
      <c r="D58" s="101"/>
      <c r="F58" s="55"/>
      <c r="G58" s="62"/>
      <c r="H58" s="56"/>
    </row>
    <row r="59" spans="1:8" s="92" customFormat="1" ht="21.75" customHeight="1">
      <c r="A59" s="50" t="s">
        <v>117</v>
      </c>
      <c r="C59" s="110"/>
      <c r="D59" s="101">
        <v>15</v>
      </c>
      <c r="F59" s="55">
        <v>-24018499</v>
      </c>
      <c r="G59" s="62"/>
      <c r="H59" s="56">
        <v>-21699181</v>
      </c>
    </row>
    <row r="60" spans="1:8" s="92" customFormat="1" ht="21.75" customHeight="1">
      <c r="A60" s="50" t="s">
        <v>118</v>
      </c>
      <c r="C60" s="110"/>
      <c r="D60" s="101"/>
      <c r="F60" s="63">
        <v>-1228240</v>
      </c>
      <c r="G60" s="62"/>
      <c r="H60" s="64">
        <v>-2173181</v>
      </c>
    </row>
    <row r="61" spans="1:8" s="92" customFormat="1" ht="6" customHeight="1">
      <c r="A61" s="57"/>
      <c r="C61" s="110"/>
      <c r="D61" s="101"/>
      <c r="F61" s="61"/>
      <c r="G61" s="62"/>
      <c r="H61" s="62"/>
    </row>
    <row r="62" spans="1:8" s="92" customFormat="1" ht="21.75" customHeight="1">
      <c r="A62" s="102" t="s">
        <v>119</v>
      </c>
      <c r="C62" s="110"/>
      <c r="D62" s="101"/>
      <c r="F62" s="63">
        <f>SUM(F59:F60)</f>
        <v>-25246739</v>
      </c>
      <c r="G62" s="62"/>
      <c r="H62" s="64">
        <f>SUM(H59:H60)</f>
        <v>-23872362</v>
      </c>
    </row>
    <row r="63" spans="1:8" s="92" customFormat="1" ht="18.75" customHeight="1">
      <c r="A63" s="103"/>
      <c r="C63" s="110"/>
      <c r="D63" s="101"/>
      <c r="F63" s="111"/>
      <c r="G63" s="62"/>
      <c r="H63" s="129"/>
    </row>
    <row r="64" spans="1:8" s="92" customFormat="1" ht="21.75" customHeight="1">
      <c r="A64" s="102" t="s">
        <v>120</v>
      </c>
      <c r="C64" s="110"/>
      <c r="D64" s="101"/>
      <c r="F64" s="55">
        <f>SUM(F35,F56,F62)</f>
        <v>-1890217</v>
      </c>
      <c r="G64" s="62"/>
      <c r="H64" s="56">
        <f>SUM(H35,H56,H62)</f>
        <v>-19748744</v>
      </c>
    </row>
    <row r="65" spans="1:8" s="92" customFormat="1" ht="21.75" customHeight="1">
      <c r="A65" s="57" t="s">
        <v>121</v>
      </c>
      <c r="C65" s="110"/>
      <c r="D65" s="101"/>
      <c r="F65" s="63">
        <v>17975944</v>
      </c>
      <c r="G65" s="62"/>
      <c r="H65" s="64">
        <v>37724688</v>
      </c>
    </row>
    <row r="66" spans="1:8" s="92" customFormat="1" ht="6" customHeight="1">
      <c r="A66" s="57"/>
      <c r="C66" s="110"/>
      <c r="D66" s="101"/>
      <c r="F66" s="61"/>
      <c r="G66" s="62"/>
      <c r="H66" s="62"/>
    </row>
    <row r="67" spans="1:8" s="92" customFormat="1" ht="21.75" customHeight="1" thickBot="1">
      <c r="A67" s="113" t="s">
        <v>122</v>
      </c>
      <c r="C67" s="110"/>
      <c r="D67" s="101"/>
      <c r="F67" s="134">
        <f>SUM(F64:F65)</f>
        <v>16085727</v>
      </c>
      <c r="G67" s="62"/>
      <c r="H67" s="114">
        <f>SUM(H64:H65)</f>
        <v>17975944</v>
      </c>
    </row>
    <row r="68" spans="1:8" s="92" customFormat="1" ht="18.75" customHeight="1" thickTop="1">
      <c r="A68" s="103"/>
      <c r="C68" s="110"/>
      <c r="D68" s="101"/>
      <c r="F68" s="111"/>
      <c r="G68" s="62"/>
      <c r="H68" s="129"/>
    </row>
    <row r="69" spans="1:8" s="92" customFormat="1" ht="21.75" customHeight="1">
      <c r="A69" s="104" t="s">
        <v>123</v>
      </c>
      <c r="B69" s="104"/>
      <c r="C69" s="104"/>
      <c r="D69" s="101"/>
      <c r="F69" s="55"/>
      <c r="G69" s="62"/>
      <c r="H69" s="56"/>
    </row>
    <row r="70" spans="1:8" s="92" customFormat="1" ht="21.75" customHeight="1">
      <c r="A70" s="92" t="s">
        <v>124</v>
      </c>
      <c r="D70" s="101"/>
      <c r="F70" s="55"/>
      <c r="G70" s="62"/>
      <c r="H70" s="56"/>
    </row>
    <row r="71" spans="1:8" s="92" customFormat="1" ht="21.75" customHeight="1">
      <c r="B71" s="92" t="s">
        <v>125</v>
      </c>
      <c r="D71" s="101"/>
      <c r="F71" s="55">
        <v>3874610</v>
      </c>
      <c r="G71" s="62"/>
      <c r="H71" s="56">
        <v>6258873</v>
      </c>
    </row>
    <row r="72" spans="1:8" s="92" customFormat="1" ht="21.75" customHeight="1">
      <c r="D72" s="101"/>
      <c r="F72" s="115"/>
      <c r="G72" s="62"/>
      <c r="H72" s="130"/>
    </row>
    <row r="73" spans="1:8" s="92" customFormat="1" ht="21.75" customHeight="1">
      <c r="D73" s="101"/>
      <c r="F73" s="115"/>
      <c r="G73" s="62"/>
      <c r="H73" s="130"/>
    </row>
    <row r="74" spans="1:8" s="92" customFormat="1" ht="21.75" customHeight="1">
      <c r="D74" s="101"/>
      <c r="F74" s="115"/>
      <c r="G74" s="62"/>
      <c r="H74" s="130"/>
    </row>
    <row r="75" spans="1:8" s="92" customFormat="1" ht="33.75" customHeight="1">
      <c r="D75" s="101"/>
      <c r="F75" s="115"/>
      <c r="G75" s="62"/>
      <c r="H75" s="130"/>
    </row>
    <row r="76" spans="1:8" s="92" customFormat="1" ht="21.95" customHeight="1">
      <c r="A76" s="106" t="str">
        <f>'6-7 TH'!A42</f>
        <v>หมายเหตุประกอบงบการเงินเป็นส่วนหนึ่งของงบการเงินนี้</v>
      </c>
      <c r="B76" s="106"/>
      <c r="C76" s="106"/>
      <c r="D76" s="116"/>
      <c r="E76" s="117"/>
      <c r="F76" s="64"/>
      <c r="G76" s="64"/>
      <c r="H76" s="64"/>
    </row>
  </sheetData>
  <pageMargins left="0.8" right="0.75" top="0.5" bottom="0.6" header="0.49" footer="0.4"/>
  <pageSetup paperSize="9" firstPageNumber="10" orientation="portrait" useFirstPageNumber="1" r:id="rId1"/>
  <headerFooter>
    <oddFooter>&amp;R&amp;"Browallia New,Regular"&amp;14&amp;P</oddFooter>
  </headerFooter>
  <rowBreaks count="1" manualBreakCount="1">
    <brk id="3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6-7 TH</vt:lpstr>
      <vt:lpstr>PL8</vt:lpstr>
      <vt:lpstr>9</vt:lpstr>
      <vt:lpstr>10-11</vt:lpstr>
      <vt:lpstr>'6-7 TH'!Print_Area</vt:lpstr>
      <vt:lpstr>'PL8'!Print_Area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Nongluck Amornsathit (TH)</cp:lastModifiedBy>
  <cp:lastPrinted>2024-02-27T04:24:41Z</cp:lastPrinted>
  <dcterms:created xsi:type="dcterms:W3CDTF">2023-02-27T07:32:00Z</dcterms:created>
  <dcterms:modified xsi:type="dcterms:W3CDTF">2024-02-27T04:25:40Z</dcterms:modified>
</cp:coreProperties>
</file>