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3 (KTW)\"/>
    </mc:Choice>
  </mc:AlternateContent>
  <xr:revisionPtr revIDLastSave="0" documentId="13_ncr:1_{C9F9E2EC-5ED5-44E6-BA3B-65FDA843F874}" xr6:coauthVersionLast="47" xr6:coauthVersionMax="47" xr10:uidLastSave="{00000000-0000-0000-0000-000000000000}"/>
  <bookViews>
    <workbookView xWindow="-120" yWindow="-120" windowWidth="21840" windowHeight="13020" xr2:uid="{8467CD99-0304-4D22-90D0-7D8CCA227063}"/>
  </bookViews>
  <sheets>
    <sheet name="P5-6" sheetId="1" r:id="rId1"/>
    <sheet name="P7" sheetId="2" r:id="rId2"/>
    <sheet name="P8" sheetId="3" r:id="rId3"/>
    <sheet name="P9-10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'P5-6'!$A$1:$I$95</definedName>
    <definedName name="_xlnm.Print_Area" localSheetId="1">'P7'!$A$1:$H$46</definedName>
    <definedName name="_xlnm.Print_Area" localSheetId="3">'P9-10'!$A$1:$H$100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1" l="1"/>
  <c r="H76" i="4" l="1"/>
  <c r="H70" i="4"/>
  <c r="H33" i="2"/>
  <c r="H12" i="2"/>
  <c r="H18" i="2" s="1"/>
  <c r="H21" i="2" s="1"/>
  <c r="H24" i="2" s="1"/>
  <c r="I89" i="1"/>
  <c r="I70" i="1"/>
  <c r="I63" i="1"/>
  <c r="I72" i="1" s="1"/>
  <c r="I91" i="1" s="1"/>
  <c r="I33" i="1"/>
  <c r="I21" i="1"/>
  <c r="I35" i="1" s="1"/>
  <c r="F76" i="4"/>
  <c r="F70" i="4"/>
  <c r="I14" i="3"/>
  <c r="G14" i="3"/>
  <c r="G20" i="3" s="1"/>
  <c r="E14" i="3"/>
  <c r="E20" i="3" s="1"/>
  <c r="C14" i="3"/>
  <c r="C20" i="3" s="1"/>
  <c r="K12" i="3"/>
  <c r="K11" i="3"/>
  <c r="K14" i="3" s="1"/>
  <c r="A3" i="3"/>
  <c r="A3" i="4" s="1"/>
  <c r="A53" i="4" s="1"/>
  <c r="F33" i="2"/>
  <c r="F12" i="2"/>
  <c r="F18" i="2" s="1"/>
  <c r="F21" i="2" s="1"/>
  <c r="F24" i="2" s="1"/>
  <c r="A95" i="1"/>
  <c r="A46" i="2" s="1"/>
  <c r="G63" i="1"/>
  <c r="G72" i="1" s="1"/>
  <c r="G91" i="1" s="1"/>
  <c r="A49" i="1"/>
  <c r="G33" i="1"/>
  <c r="G21" i="1"/>
  <c r="H10" i="4" l="1"/>
  <c r="H25" i="4" s="1"/>
  <c r="H34" i="4" s="1"/>
  <c r="H37" i="4" s="1"/>
  <c r="H78" i="4" s="1"/>
  <c r="H81" i="4" s="1"/>
  <c r="G35" i="1"/>
  <c r="K17" i="3"/>
  <c r="H39" i="2"/>
  <c r="H35" i="2"/>
  <c r="F10" i="4"/>
  <c r="A31" i="3"/>
  <c r="A50" i="4" s="1"/>
  <c r="A100" i="4" s="1"/>
  <c r="F25" i="4" l="1"/>
  <c r="F34" i="4" s="1"/>
  <c r="F37" i="4" s="1"/>
  <c r="F78" i="4" s="1"/>
  <c r="F81" i="4" s="1"/>
  <c r="F35" i="2"/>
  <c r="F39" i="2"/>
  <c r="K18" i="3" l="1"/>
  <c r="K20" i="3" s="1"/>
  <c r="I20" i="3"/>
  <c r="G89" i="1" s="1"/>
</calcChain>
</file>

<file path=xl/sharedStrings.xml><?xml version="1.0" encoding="utf-8"?>
<sst xmlns="http://schemas.openxmlformats.org/spreadsheetml/2006/main" count="176" uniqueCount="137">
  <si>
    <t>Salee Printing Public Company Limited</t>
  </si>
  <si>
    <t xml:space="preserve">Statement of Financial Position </t>
  </si>
  <si>
    <t>2022</t>
  </si>
  <si>
    <t>Notes</t>
  </si>
  <si>
    <t>Baht</t>
  </si>
  <si>
    <t>Assets</t>
  </si>
  <si>
    <t>Current assets</t>
  </si>
  <si>
    <t>Cash and cash equivalents</t>
  </si>
  <si>
    <t>Short-term investment - Fixed deposit at a bank</t>
  </si>
  <si>
    <t>Trade and other receivables, net</t>
  </si>
  <si>
    <t>Inventories, net</t>
  </si>
  <si>
    <t xml:space="preserve">Current portion of financial assets measured at </t>
  </si>
  <si>
    <t>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</si>
  <si>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</si>
  <si>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</si>
  <si>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</si>
  <si>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</si>
  <si>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</si>
  <si>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</si>
  <si>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</si>
  <si>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</si>
  <si>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</si>
  <si>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</si>
  <si>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</si>
  <si>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</si>
  <si>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_______________________________    Director _______________________________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</si>
  <si>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</si>
  <si>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(Cont'd)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</si>
  <si>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</si>
  <si>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</si>
  <si>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</si>
  <si>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</si>
  <si>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</si>
  <si>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</si>
  <si>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</si>
  <si>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</si>
  <si>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</si>
  <si>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</si>
  <si>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</si>
  <si>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</si>
  <si>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</si>
  <si>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</si>
  <si>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</si>
  <si>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</si>
  <si>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</si>
  <si>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</si>
  <si>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</si>
  <si>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</si>
  <si>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</si>
  <si>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</si>
  <si>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</si>
  <si>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</si>
  <si>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</si>
  <si>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</si>
  <si>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Revenues from sales of goods</t>
  </si>
  <si>
    <t>Cost of sales of goods</t>
  </si>
  <si>
    <t>Gross profit</t>
  </si>
  <si>
    <t>Other income</t>
  </si>
  <si>
    <t>Selling expenses</t>
  </si>
  <si>
    <t>Administrative expenses</t>
  </si>
  <si>
    <t xml:space="preserve">Loss before finance cost </t>
  </si>
  <si>
    <t>and income tax expense</t>
  </si>
  <si>
    <t>Finance costs</t>
  </si>
  <si>
    <t>Loss for the year</t>
  </si>
  <si>
    <t>Other comprehensive expense:</t>
  </si>
  <si>
    <t xml:space="preserve">Items that will not be reclassified subsequently </t>
  </si>
  <si>
    <t xml:space="preserve">    to profit or loss</t>
  </si>
  <si>
    <t xml:space="preserve">Remeasurement of post employee benefit obligations, </t>
  </si>
  <si>
    <t>net of tax</t>
  </si>
  <si>
    <t xml:space="preserve">Other comprehensive expense </t>
  </si>
  <si>
    <t>for the year, net of tax</t>
  </si>
  <si>
    <t>Total comprehensive expense for the year</t>
  </si>
  <si>
    <t>Loss per share (Baht)</t>
  </si>
  <si>
    <t>Basic loss per share</t>
  </si>
  <si>
    <t>Statement of Changes in Equity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</si>
  <si>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</si>
  <si>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</si>
  <si>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</si>
  <si>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</si>
  <si>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</si>
  <si>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</si>
  <si>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</si>
  <si>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</si>
  <si>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2022</t>
  </si>
  <si>
    <t>Ending balance as at 31 December 2022</t>
  </si>
  <si>
    <t>Statement of Cash Flows</t>
  </si>
  <si>
    <t>Cash flows from operating activities</t>
  </si>
  <si>
    <t>Loss before income tax</t>
  </si>
  <si>
    <t>Adjustments for:</t>
  </si>
  <si>
    <t>Depreciation and amortisation</t>
  </si>
  <si>
    <t>(Reversal of) Expected credit loss allowance</t>
  </si>
  <si>
    <t xml:space="preserve">(Reversal of) Allowance on decrease in cost of </t>
  </si>
  <si>
    <t>inventory to net realisable value</t>
  </si>
  <si>
    <t>(Gain) on disposals of machinery and equipment</t>
  </si>
  <si>
    <t>Loss on write-off of machinery and equipment</t>
  </si>
  <si>
    <t>(Gain) on write-off of intangible assets</t>
  </si>
  <si>
    <t>Employee benefit obligation</t>
  </si>
  <si>
    <t>Unrealised (gain) loss on exchange rate</t>
  </si>
  <si>
    <t>Interest income</t>
  </si>
  <si>
    <t>Cash flow before change in</t>
  </si>
  <si>
    <t>operating assets and liabilities</t>
  </si>
  <si>
    <t>Change in operating assets and liabilities</t>
  </si>
  <si>
    <t>Trade and other receivables</t>
  </si>
  <si>
    <t>Inventories</t>
  </si>
  <si>
    <t>Income tax paid</t>
  </si>
  <si>
    <r>
      <t xml:space="preserve">Statement of Cash Flows </t>
    </r>
    <r>
      <rPr>
        <sz val="10"/>
        <color theme="1"/>
        <rFont val="Arial"/>
        <family val="2"/>
      </rPr>
      <t>(Cont’d)</t>
    </r>
  </si>
  <si>
    <t>Note</t>
  </si>
  <si>
    <t>Cash flows from investing activities</t>
  </si>
  <si>
    <t>Proceed from disposals of machinery and equipment</t>
  </si>
  <si>
    <t>Payment of machinery and equipment</t>
  </si>
  <si>
    <t>Payment of intangible assets</t>
  </si>
  <si>
    <t>Proceed from financial assets measured at amortised cost</t>
  </si>
  <si>
    <t>Payment in financial assets measured at amortised cost</t>
  </si>
  <si>
    <t>Proceeds from interest income</t>
  </si>
  <si>
    <t>Net cash (used in) investing activities</t>
  </si>
  <si>
    <t>Cash flows from financing activities</t>
  </si>
  <si>
    <t>Repayments on lease liabilities</t>
  </si>
  <si>
    <t xml:space="preserve">Interest paid </t>
  </si>
  <si>
    <t>Net cash (used in) financing activities</t>
  </si>
  <si>
    <t>Net (decrease) in cash and cash equivalents</t>
  </si>
  <si>
    <t>Cash and cash equivalents at beginning of the year</t>
  </si>
  <si>
    <t xml:space="preserve">Cash and cash equivalents at end of the year </t>
  </si>
  <si>
    <t xml:space="preserve">Supplemental cash flows information </t>
  </si>
  <si>
    <t>Non-cash transactions</t>
  </si>
  <si>
    <t>Accounts payable - purchase of machine and equipment</t>
  </si>
  <si>
    <t>As at 31 December 2023</t>
  </si>
  <si>
    <t>2023</t>
  </si>
  <si>
    <t>For the year then ended 31 December 2023</t>
  </si>
  <si>
    <t>Opening balance at 1 January 2023</t>
  </si>
  <si>
    <t>Ending balance as at 31 December 2023</t>
  </si>
  <si>
    <t>Cash generated from operations</t>
  </si>
  <si>
    <t>Net cash generated from operating activities</t>
  </si>
  <si>
    <t>Loss before income tax benefit (expense)</t>
  </si>
  <si>
    <t>Income tax benefit (expense)</t>
  </si>
  <si>
    <t>(Increase) in restricted deposit at bank</t>
  </si>
  <si>
    <t xml:space="preserve">Proceed from (Payment to) short-term investments </t>
  </si>
  <si>
    <t>- Fixed deposit at a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</si>
</sst>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0;\(#,##0.000\);\-"/>
    <numFmt numFmtId="168" formatCode="#,##0;\ \(#,##0\);\-"/>
    <numFmt numFmtId="169" formatCode="_(* #,##0_);_(* \(#,##0\);_(* &quot;-&quot;_);_(@_)"/>
  </numFmts>
  <fonts count="10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i/>
      <sz val="10"/>
      <name val="Arial"/>
      <family val="2"/>
    </font>
    <font>
      <sz val="10"/>
      <name val="ApFont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" fontId="4" fillId="0" borderId="0" applyFont="0" applyFill="0" applyBorder="0" applyAlignment="0" applyProtection="0"/>
  </cellStyleXfs>
  <cellXfs count="157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3" fillId="2" borderId="2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4" fontId="3" fillId="0" borderId="0" xfId="1" applyFont="1" applyFill="1" applyBorder="1" applyAlignment="1">
      <alignment horizontal="right" vertical="center"/>
    </xf>
    <xf numFmtId="4" fontId="3" fillId="0" borderId="0" xfId="1" applyFont="1" applyFill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2" borderId="1" xfId="1" quotePrefix="1" applyNumberFormat="1" applyFont="1" applyFill="1" applyBorder="1" applyAlignment="1">
      <alignment horizontal="right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65" fontId="3" fillId="2" borderId="1" xfId="0" quotePrefix="1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2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9" fontId="3" fillId="0" borderId="0" xfId="5" applyNumberFormat="1" applyFont="1" applyAlignment="1">
      <alignment vertical="center"/>
    </xf>
    <xf numFmtId="168" fontId="3" fillId="0" borderId="1" xfId="4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168" fontId="3" fillId="0" borderId="2" xfId="4" applyNumberFormat="1" applyFont="1" applyBorder="1" applyAlignment="1">
      <alignment horizontal="right" vertical="center"/>
    </xf>
    <xf numFmtId="168" fontId="3" fillId="2" borderId="0" xfId="4" applyNumberFormat="1" applyFont="1" applyFill="1" applyAlignment="1">
      <alignment horizontal="right" vertical="center"/>
    </xf>
    <xf numFmtId="168" fontId="3" fillId="2" borderId="1" xfId="4" applyNumberFormat="1" applyFont="1" applyFill="1" applyBorder="1" applyAlignment="1">
      <alignment horizontal="right" vertical="center"/>
    </xf>
    <xf numFmtId="168" fontId="3" fillId="2" borderId="2" xfId="4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8" fontId="3" fillId="0" borderId="1" xfId="0" applyNumberFormat="1" applyFont="1" applyBorder="1" applyAlignment="1">
      <alignment horizontal="justify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65" fontId="8" fillId="2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5" fontId="8" fillId="2" borderId="0" xfId="1" applyNumberFormat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6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165" fontId="8" fillId="2" borderId="2" xfId="1" applyNumberFormat="1" applyFont="1" applyFill="1" applyBorder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Continuous" vertical="center"/>
    </xf>
    <xf numFmtId="164" fontId="2" fillId="0" borderId="0" xfId="0" quotePrefix="1" applyNumberFormat="1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justify" vertical="center" wrapText="1"/>
    </xf>
  </cellXfs>
  <cellStyles count="7">
    <cellStyle name="Comma" xfId="1" builtinId="3"/>
    <cellStyle name="Comma_Akara 2010 3" xfId="3" xr:uid="{86D240D1-A533-4CBB-8793-7A1EE903EEAB}"/>
    <cellStyle name="Comma_Akara_3 years FS_Eng_v 19 March" xfId="6" xr:uid="{887BE443-4475-4A2F-A2AF-22658117980C}"/>
    <cellStyle name="Normal" xfId="0" builtinId="0"/>
    <cellStyle name="Normal_Akara 2010" xfId="2" xr:uid="{5A799672-EFB8-4371-828A-CA4748CEB9CC}"/>
    <cellStyle name="Normal_Akara_3 years FS_Eng_v 19 March" xfId="4" xr:uid="{44CB8DAF-E0D3-4BD3-ABE1-F9520BA2B2C6}"/>
    <cellStyle name="Normal_bs&amp;pl-2001 T217" xfId="5" xr:uid="{1B4F9BE6-2B9B-4246-8B24-0FE2E04532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ตั๋วเงินรับ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B10">
            <v>1</v>
          </cell>
        </row>
      </sheetData>
      <sheetData sheetId="23">
        <row r="10">
          <cell r="B10">
            <v>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10">
          <cell r="B10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64F3-00DD-4075-929A-56974FC0E5E6}">
  <sheetPr>
    <tabColor theme="1" tint="0.249977111117893"/>
  </sheetPr>
  <dimension ref="A1:I95"/>
  <sheetViews>
    <sheetView tabSelected="1" topLeftCell="A9" zoomScale="115" zoomScaleNormal="115" zoomScaleSheetLayoutView="80" workbookViewId="0">
      <selection activeCell="D23" sqref="D23"/>
    </sheetView>
  </sheetViews>
  <sheetFormatPr defaultColWidth="11" defaultRowHeight="16.5" customHeight="1"/>
  <cols>
    <col min="1" max="3" width="1.5" style="5" customWidth="1"/>
    <col min="4" max="4" width="49.1640625" style="5" customWidth="1"/>
    <col min="5" max="5" width="7.1640625" style="5" customWidth="1"/>
    <col min="6" max="6" width="1" style="5" customWidth="1"/>
    <col min="7" max="7" width="15.6640625" style="44" bestFit="1" customWidth="1"/>
    <col min="8" max="8" width="1" style="44" customWidth="1"/>
    <col min="9" max="9" width="15.6640625" style="128" bestFit="1" customWidth="1"/>
    <col min="10" max="16384" width="11" style="5"/>
  </cols>
  <sheetData>
    <row r="1" spans="1:9" ht="16.5" customHeight="1">
      <c r="A1" s="1" t="s">
        <v>0</v>
      </c>
      <c r="B1" s="1"/>
      <c r="C1" s="2"/>
      <c r="D1" s="2"/>
      <c r="E1" s="3"/>
      <c r="F1" s="2"/>
      <c r="G1" s="4"/>
      <c r="H1" s="4"/>
      <c r="I1" s="122"/>
    </row>
    <row r="2" spans="1:9" ht="16.5" customHeight="1">
      <c r="A2" s="1" t="s">
        <v>1</v>
      </c>
      <c r="B2" s="1"/>
      <c r="C2" s="2"/>
      <c r="D2" s="2"/>
      <c r="E2" s="3"/>
      <c r="F2" s="2"/>
      <c r="G2" s="4"/>
      <c r="H2" s="4"/>
      <c r="I2" s="122"/>
    </row>
    <row r="3" spans="1:9" ht="16.5" customHeight="1">
      <c r="A3" s="6" t="s">
        <v>125</v>
      </c>
      <c r="B3" s="6"/>
      <c r="C3" s="7"/>
      <c r="D3" s="7"/>
      <c r="E3" s="8"/>
      <c r="F3" s="7"/>
      <c r="G3" s="9"/>
      <c r="H3" s="9"/>
      <c r="I3" s="123"/>
    </row>
    <row r="4" spans="1:9" ht="16.5" customHeight="1">
      <c r="A4" s="1"/>
      <c r="B4" s="1"/>
      <c r="C4" s="2"/>
      <c r="D4" s="2"/>
      <c r="E4" s="3"/>
      <c r="F4" s="2"/>
      <c r="G4" s="4"/>
      <c r="H4" s="4"/>
      <c r="I4" s="122"/>
    </row>
    <row r="5" spans="1:9" ht="16.5" customHeight="1">
      <c r="A5" s="1"/>
      <c r="B5" s="1"/>
      <c r="C5" s="2"/>
      <c r="D5" s="2"/>
      <c r="E5" s="3"/>
      <c r="F5" s="2"/>
      <c r="G5" s="4"/>
      <c r="H5" s="4"/>
      <c r="I5" s="122"/>
    </row>
    <row r="6" spans="1:9" ht="16.5" customHeight="1">
      <c r="A6" s="10"/>
      <c r="B6" s="10"/>
      <c r="C6" s="10"/>
      <c r="D6" s="10"/>
      <c r="F6" s="10"/>
      <c r="G6" s="11" t="s">
        <v>126</v>
      </c>
      <c r="H6" s="12"/>
      <c r="I6" s="124" t="s">
        <v>2</v>
      </c>
    </row>
    <row r="7" spans="1:9" ht="16.5" customHeight="1">
      <c r="A7" s="10"/>
      <c r="B7" s="10"/>
      <c r="C7" s="10"/>
      <c r="D7" s="10"/>
      <c r="E7" s="8" t="s">
        <v>3</v>
      </c>
      <c r="F7" s="10"/>
      <c r="G7" s="13" t="s">
        <v>4</v>
      </c>
      <c r="H7" s="13"/>
      <c r="I7" s="125" t="s">
        <v>4</v>
      </c>
    </row>
    <row r="8" spans="1:9" ht="16.5" customHeight="1">
      <c r="A8" s="14"/>
      <c r="B8" s="14"/>
      <c r="E8" s="10"/>
      <c r="G8" s="15"/>
      <c r="H8" s="16"/>
      <c r="I8" s="126"/>
    </row>
    <row r="9" spans="1:9" ht="16.5" customHeight="1">
      <c r="A9" s="17" t="s">
        <v>5</v>
      </c>
      <c r="B9" s="14"/>
      <c r="E9" s="10"/>
      <c r="G9" s="15"/>
      <c r="H9" s="16"/>
      <c r="I9" s="126"/>
    </row>
    <row r="10" spans="1:9" ht="16.5" customHeight="1">
      <c r="A10" s="17"/>
      <c r="B10" s="14"/>
      <c r="E10" s="10"/>
      <c r="G10" s="15"/>
      <c r="H10" s="16"/>
      <c r="I10" s="126"/>
    </row>
    <row r="11" spans="1:9" ht="16.5" customHeight="1">
      <c r="A11" s="17" t="s">
        <v>6</v>
      </c>
      <c r="B11" s="14"/>
      <c r="E11" s="10"/>
      <c r="G11" s="15"/>
      <c r="H11" s="16"/>
      <c r="I11" s="126"/>
    </row>
    <row r="12" spans="1:9" ht="16.5" customHeight="1">
      <c r="A12" s="17"/>
      <c r="B12" s="14"/>
      <c r="E12" s="10"/>
      <c r="G12" s="15"/>
      <c r="H12" s="16"/>
      <c r="I12" s="126"/>
    </row>
    <row r="13" spans="1:9" ht="16.5" customHeight="1">
      <c r="A13" s="5" t="s">
        <v>7</v>
      </c>
      <c r="E13" s="142">
        <v>8</v>
      </c>
      <c r="F13" s="142"/>
      <c r="G13" s="18">
        <v>16085727</v>
      </c>
      <c r="H13" s="5"/>
      <c r="I13" s="19">
        <v>17975944</v>
      </c>
    </row>
    <row r="14" spans="1:9" ht="16.5" customHeight="1">
      <c r="A14" s="5" t="s">
        <v>8</v>
      </c>
      <c r="E14" s="142">
        <v>9</v>
      </c>
      <c r="F14" s="142"/>
      <c r="G14" s="18">
        <v>190192521</v>
      </c>
      <c r="H14" s="5"/>
      <c r="I14" s="19">
        <v>190000000</v>
      </c>
    </row>
    <row r="15" spans="1:9" ht="16.5" customHeight="1">
      <c r="A15" s="5" t="s">
        <v>9</v>
      </c>
      <c r="E15" s="142">
        <v>10</v>
      </c>
      <c r="F15" s="142"/>
      <c r="G15" s="18">
        <v>169001761</v>
      </c>
      <c r="H15" s="5"/>
      <c r="I15" s="19">
        <v>145407037</v>
      </c>
    </row>
    <row r="16" spans="1:9" ht="16.5" customHeight="1">
      <c r="A16" s="5" t="s">
        <v>10</v>
      </c>
      <c r="E16" s="142">
        <v>11</v>
      </c>
      <c r="F16" s="142"/>
      <c r="G16" s="18">
        <v>70899290</v>
      </c>
      <c r="H16" s="5"/>
      <c r="I16" s="19">
        <v>96734097</v>
      </c>
    </row>
    <row r="17" spans="1:9" ht="16.5" customHeight="1">
      <c r="A17" s="5" t="s">
        <v>11</v>
      </c>
      <c r="E17" s="142"/>
      <c r="F17" s="142"/>
      <c r="G17" s="18"/>
      <c r="H17" s="5"/>
      <c r="I17" s="19"/>
    </row>
    <row r="18" spans="1:9" ht="16.5" customHeight="1">
      <c r="B18" s="5" t="s">
        <v>12</v>
      </c>
      <c r="E18" s="142">
        <v>12</v>
      </c>
      <c r="F18" s="142"/>
      <c r="G18" s="18">
        <v>20001246</v>
      </c>
      <c r="H18" s="19"/>
      <c r="I18" s="19">
        <v>10000000</v>
      </c>
    </row>
    <row r="19" spans="1:9" ht="16.5" customHeight="1">
      <c r="A19" s="5" t="s">
        <v>13</v>
      </c>
      <c r="E19" s="142">
        <v>13</v>
      </c>
      <c r="F19" s="142"/>
      <c r="G19" s="20">
        <v>17397911</v>
      </c>
      <c r="H19" s="5"/>
      <c r="I19" s="21">
        <v>6403438</v>
      </c>
    </row>
    <row r="20" spans="1:9" ht="16.5" customHeight="1">
      <c r="E20" s="143"/>
      <c r="F20" s="142"/>
      <c r="G20" s="22"/>
      <c r="H20" s="5"/>
      <c r="I20" s="23"/>
    </row>
    <row r="21" spans="1:9" ht="16.5" customHeight="1">
      <c r="A21" s="17" t="s">
        <v>14</v>
      </c>
      <c r="E21" s="142"/>
      <c r="F21" s="142"/>
      <c r="G21" s="20">
        <f>SUM(G13:G19)</f>
        <v>483578456</v>
      </c>
      <c r="H21" s="19"/>
      <c r="I21" s="21">
        <f>SUM(I13:I19)</f>
        <v>466520516</v>
      </c>
    </row>
    <row r="22" spans="1:9" ht="16.5" customHeight="1">
      <c r="A22" s="144"/>
      <c r="E22" s="142"/>
      <c r="F22" s="142"/>
      <c r="G22" s="18"/>
      <c r="H22" s="19"/>
      <c r="I22" s="19"/>
    </row>
    <row r="23" spans="1:9" ht="16.5" customHeight="1">
      <c r="A23" s="17" t="s">
        <v>15</v>
      </c>
      <c r="E23" s="142"/>
      <c r="F23" s="142"/>
      <c r="G23" s="18"/>
      <c r="H23" s="19"/>
      <c r="I23" s="19"/>
    </row>
    <row r="24" spans="1:9" ht="16.5" customHeight="1">
      <c r="A24" s="17"/>
      <c r="E24" s="142"/>
      <c r="F24" s="142"/>
      <c r="G24" s="18"/>
      <c r="H24" s="19"/>
      <c r="I24" s="19"/>
    </row>
    <row r="25" spans="1:9" ht="16.5" customHeight="1">
      <c r="A25" s="5" t="s">
        <v>16</v>
      </c>
      <c r="E25" s="142"/>
      <c r="F25" s="142"/>
      <c r="G25" s="18">
        <v>942118</v>
      </c>
      <c r="H25" s="19"/>
      <c r="I25" s="19">
        <v>938744</v>
      </c>
    </row>
    <row r="26" spans="1:9" ht="16.5" customHeight="1">
      <c r="A26" s="5" t="s">
        <v>17</v>
      </c>
      <c r="E26" s="142">
        <v>12</v>
      </c>
      <c r="F26" s="142"/>
      <c r="G26" s="18">
        <v>50000000</v>
      </c>
      <c r="H26" s="19"/>
      <c r="I26" s="19">
        <v>70018857</v>
      </c>
    </row>
    <row r="27" spans="1:9" ht="16.5" customHeight="1">
      <c r="A27" s="5" t="s">
        <v>18</v>
      </c>
      <c r="E27" s="142">
        <v>14</v>
      </c>
      <c r="F27" s="142"/>
      <c r="G27" s="18">
        <v>293781786</v>
      </c>
      <c r="H27" s="19"/>
      <c r="I27" s="19">
        <v>318065785</v>
      </c>
    </row>
    <row r="28" spans="1:9" ht="16.5" customHeight="1">
      <c r="A28" s="5" t="s">
        <v>19</v>
      </c>
      <c r="E28" s="142"/>
      <c r="F28" s="142"/>
      <c r="G28" s="18">
        <v>5732811</v>
      </c>
      <c r="H28" s="19"/>
      <c r="I28" s="19">
        <v>8392551</v>
      </c>
    </row>
    <row r="29" spans="1:9" ht="16.5" customHeight="1">
      <c r="A29" s="5" t="s">
        <v>20</v>
      </c>
      <c r="E29" s="142">
        <v>15</v>
      </c>
      <c r="F29" s="142"/>
      <c r="G29" s="18">
        <v>3200318</v>
      </c>
      <c r="H29" s="19"/>
      <c r="I29" s="19">
        <v>25145351</v>
      </c>
    </row>
    <row r="30" spans="1:9" ht="16.5" customHeight="1">
      <c r="A30" s="5" t="s">
        <v>21</v>
      </c>
      <c r="E30" s="142">
        <v>16</v>
      </c>
      <c r="F30" s="142"/>
      <c r="G30" s="18">
        <v>5539852</v>
      </c>
      <c r="H30" s="19"/>
      <c r="I30" s="19">
        <v>7396110</v>
      </c>
    </row>
    <row r="31" spans="1:9" ht="16.5" customHeight="1">
      <c r="A31" s="5" t="s">
        <v>22</v>
      </c>
      <c r="E31" s="142">
        <v>17</v>
      </c>
      <c r="F31" s="142"/>
      <c r="G31" s="20">
        <v>40264932</v>
      </c>
      <c r="H31" s="19"/>
      <c r="I31" s="21">
        <v>36690014</v>
      </c>
    </row>
    <row r="32" spans="1:9" ht="16.5" customHeight="1">
      <c r="E32" s="142"/>
      <c r="F32" s="142"/>
      <c r="G32" s="22"/>
      <c r="H32" s="23"/>
      <c r="I32" s="23"/>
    </row>
    <row r="33" spans="1:9" ht="16.5" customHeight="1">
      <c r="A33" s="17" t="s">
        <v>23</v>
      </c>
      <c r="E33" s="142"/>
      <c r="F33" s="142"/>
      <c r="G33" s="20">
        <f>SUM(G25:G31)</f>
        <v>399461817</v>
      </c>
      <c r="H33" s="5"/>
      <c r="I33" s="21">
        <f>SUM(I25:I31)</f>
        <v>466647412</v>
      </c>
    </row>
    <row r="34" spans="1:9" ht="16.5" customHeight="1">
      <c r="A34" s="144"/>
      <c r="E34" s="142"/>
      <c r="F34" s="142"/>
      <c r="G34" s="18"/>
      <c r="H34" s="5"/>
      <c r="I34" s="19"/>
    </row>
    <row r="35" spans="1:9" ht="16.5" customHeight="1" thickBot="1">
      <c r="A35" s="17" t="s">
        <v>24</v>
      </c>
      <c r="E35" s="24"/>
      <c r="F35" s="24"/>
      <c r="G35" s="25">
        <f>SUM(G33,G21)</f>
        <v>883040273</v>
      </c>
      <c r="H35" s="5"/>
      <c r="I35" s="26">
        <f>SUM(I33,I21)</f>
        <v>933167928</v>
      </c>
    </row>
    <row r="36" spans="1:9" ht="16.5" customHeight="1" thickTop="1">
      <c r="A36" s="17"/>
      <c r="E36" s="24"/>
      <c r="F36" s="24"/>
      <c r="G36" s="23"/>
      <c r="H36" s="5"/>
      <c r="I36" s="23"/>
    </row>
    <row r="37" spans="1:9" ht="16.5" customHeight="1">
      <c r="A37" s="17"/>
      <c r="E37" s="24"/>
      <c r="F37" s="24"/>
      <c r="G37" s="23"/>
      <c r="H37" s="5"/>
      <c r="I37" s="23"/>
    </row>
    <row r="38" spans="1:9" ht="16.5" customHeight="1">
      <c r="A38" s="17"/>
      <c r="E38" s="24"/>
      <c r="F38" s="24"/>
      <c r="G38" s="23"/>
      <c r="H38" s="5"/>
      <c r="I38" s="23"/>
    </row>
    <row r="39" spans="1:9" ht="16.5" customHeight="1">
      <c r="A39" s="17"/>
      <c r="E39" s="24"/>
      <c r="F39" s="24"/>
      <c r="G39" s="23"/>
      <c r="H39" s="5"/>
      <c r="I39" s="23"/>
    </row>
    <row r="40" spans="1:9" ht="16.5" customHeight="1">
      <c r="A40" s="17"/>
      <c r="E40" s="24"/>
      <c r="F40" s="24"/>
      <c r="G40" s="23"/>
      <c r="H40" s="5"/>
      <c r="I40" s="23"/>
    </row>
    <row r="41" spans="1:9" ht="15.75" customHeight="1">
      <c r="A41" s="17"/>
      <c r="E41" s="24"/>
      <c r="F41" s="24"/>
      <c r="G41" s="23"/>
      <c r="H41" s="5"/>
      <c r="I41" s="23"/>
    </row>
    <row r="42" spans="1:9" ht="16.5" customHeight="1">
      <c r="A42" s="17"/>
      <c r="E42" s="24"/>
      <c r="F42" s="24"/>
      <c r="G42" s="27"/>
      <c r="H42" s="28"/>
      <c r="I42" s="27"/>
    </row>
    <row r="43" spans="1:9" ht="16.5" customHeight="1">
      <c r="A43" s="5" t="s">
        <v>25</v>
      </c>
      <c r="G43" s="5"/>
      <c r="H43" s="5"/>
      <c r="I43" s="127"/>
    </row>
    <row r="46" spans="1:9" ht="21.95" customHeight="1">
      <c r="A46" s="153" t="s">
        <v>26</v>
      </c>
      <c r="B46" s="153"/>
      <c r="C46" s="153"/>
      <c r="D46" s="153"/>
      <c r="E46" s="153"/>
      <c r="F46" s="153"/>
      <c r="G46" s="153"/>
      <c r="H46" s="153"/>
      <c r="I46" s="153"/>
    </row>
    <row r="47" spans="1:9" ht="16.5" customHeight="1">
      <c r="A47" s="1" t="s">
        <v>0</v>
      </c>
      <c r="B47" s="1"/>
      <c r="C47" s="2"/>
      <c r="D47" s="2"/>
      <c r="E47" s="3"/>
      <c r="F47" s="2"/>
      <c r="G47" s="4"/>
      <c r="H47" s="4"/>
      <c r="I47" s="122"/>
    </row>
    <row r="48" spans="1:9" ht="16.5" customHeight="1">
      <c r="A48" s="1" t="s">
        <v>27</v>
      </c>
      <c r="B48" s="1"/>
      <c r="C48" s="2"/>
      <c r="D48" s="2"/>
      <c r="E48" s="3"/>
      <c r="F48" s="2"/>
      <c r="G48" s="4"/>
      <c r="H48" s="4"/>
      <c r="I48" s="122"/>
    </row>
    <row r="49" spans="1:9" ht="16.5" customHeight="1">
      <c r="A49" s="6" t="str">
        <f>+A3</f>
        <v>As at 31 December 2023</v>
      </c>
      <c r="B49" s="6"/>
      <c r="C49" s="7"/>
      <c r="D49" s="7"/>
      <c r="E49" s="8"/>
      <c r="F49" s="7"/>
      <c r="G49" s="9"/>
      <c r="H49" s="9"/>
      <c r="I49" s="123"/>
    </row>
    <row r="50" spans="1:9" ht="16.5" customHeight="1">
      <c r="A50" s="1"/>
      <c r="B50" s="1"/>
      <c r="C50" s="2"/>
      <c r="D50" s="2"/>
      <c r="E50" s="3"/>
      <c r="F50" s="2"/>
      <c r="G50" s="4"/>
      <c r="H50" s="4"/>
      <c r="I50" s="122"/>
    </row>
    <row r="51" spans="1:9" ht="16.5" customHeight="1">
      <c r="A51" s="1"/>
      <c r="B51" s="1"/>
      <c r="C51" s="2"/>
      <c r="D51" s="2"/>
      <c r="E51" s="3"/>
      <c r="F51" s="2"/>
      <c r="G51" s="4"/>
      <c r="H51" s="4"/>
      <c r="I51" s="122"/>
    </row>
    <row r="52" spans="1:9" ht="15.6" customHeight="1">
      <c r="A52" s="1"/>
      <c r="B52" s="1"/>
      <c r="C52" s="2"/>
      <c r="D52" s="2"/>
      <c r="E52" s="3"/>
      <c r="F52" s="2"/>
      <c r="G52" s="11" t="s">
        <v>126</v>
      </c>
      <c r="H52" s="12"/>
      <c r="I52" s="124" t="s">
        <v>2</v>
      </c>
    </row>
    <row r="53" spans="1:9" ht="15.6" customHeight="1">
      <c r="A53" s="1"/>
      <c r="B53" s="1"/>
      <c r="C53" s="2"/>
      <c r="D53" s="2"/>
      <c r="E53" s="8" t="s">
        <v>3</v>
      </c>
      <c r="F53" s="2"/>
      <c r="G53" s="125" t="s">
        <v>4</v>
      </c>
      <c r="H53" s="13"/>
      <c r="I53" s="125" t="s">
        <v>4</v>
      </c>
    </row>
    <row r="54" spans="1:9" ht="15.6" customHeight="1">
      <c r="A54" s="145"/>
      <c r="B54" s="145"/>
      <c r="C54" s="145"/>
      <c r="D54" s="29"/>
      <c r="E54" s="29"/>
      <c r="F54" s="29"/>
      <c r="G54" s="30"/>
      <c r="H54" s="31"/>
      <c r="I54" s="129"/>
    </row>
    <row r="55" spans="1:9" ht="15.6" customHeight="1">
      <c r="A55" s="32" t="s">
        <v>28</v>
      </c>
      <c r="B55" s="145"/>
      <c r="C55" s="145"/>
      <c r="D55" s="33"/>
      <c r="E55" s="34"/>
      <c r="F55" s="33"/>
      <c r="G55" s="35"/>
      <c r="H55" s="33"/>
      <c r="I55" s="130"/>
    </row>
    <row r="56" spans="1:9" ht="15.6" customHeight="1">
      <c r="A56" s="145"/>
      <c r="B56" s="145"/>
      <c r="C56" s="145"/>
      <c r="D56" s="29"/>
      <c r="E56" s="29"/>
      <c r="F56" s="29"/>
      <c r="G56" s="30"/>
      <c r="H56" s="31"/>
      <c r="I56" s="129"/>
    </row>
    <row r="57" spans="1:9" ht="15.6" customHeight="1">
      <c r="A57" s="32" t="s">
        <v>29</v>
      </c>
      <c r="B57" s="145"/>
      <c r="C57" s="145"/>
      <c r="D57" s="33"/>
      <c r="E57" s="146"/>
      <c r="F57" s="29"/>
      <c r="G57" s="36"/>
      <c r="H57" s="29"/>
      <c r="I57" s="131"/>
    </row>
    <row r="58" spans="1:9" ht="15.6" customHeight="1">
      <c r="A58" s="145"/>
      <c r="B58" s="145"/>
      <c r="C58" s="145"/>
      <c r="D58" s="29"/>
      <c r="E58" s="29"/>
      <c r="F58" s="29"/>
      <c r="G58" s="30"/>
      <c r="H58" s="31"/>
      <c r="I58" s="129"/>
    </row>
    <row r="59" spans="1:9" ht="15.6" customHeight="1">
      <c r="A59" s="33" t="s">
        <v>30</v>
      </c>
      <c r="B59" s="33"/>
      <c r="C59" s="33"/>
      <c r="D59" s="33"/>
      <c r="E59" s="147">
        <v>18</v>
      </c>
      <c r="F59" s="146"/>
      <c r="G59" s="37">
        <v>67180596</v>
      </c>
      <c r="H59" s="29"/>
      <c r="I59" s="38">
        <v>78103883</v>
      </c>
    </row>
    <row r="60" spans="1:9" ht="15.6" customHeight="1">
      <c r="A60" s="33" t="s">
        <v>31</v>
      </c>
      <c r="E60" s="148">
        <v>19</v>
      </c>
      <c r="F60" s="146"/>
      <c r="G60" s="37">
        <v>12993961</v>
      </c>
      <c r="H60" s="29"/>
      <c r="I60" s="38">
        <v>24018499</v>
      </c>
    </row>
    <row r="61" spans="1:9" ht="15.6" customHeight="1">
      <c r="A61" s="5" t="s">
        <v>32</v>
      </c>
      <c r="E61" s="148"/>
      <c r="F61" s="146"/>
      <c r="G61" s="39">
        <v>1658346</v>
      </c>
      <c r="H61" s="29"/>
      <c r="I61" s="40">
        <v>1559512</v>
      </c>
    </row>
    <row r="62" spans="1:9" ht="15.6" customHeight="1">
      <c r="A62" s="145"/>
      <c r="B62" s="145"/>
      <c r="C62" s="145"/>
      <c r="D62" s="29"/>
      <c r="E62" s="29"/>
      <c r="F62" s="29"/>
      <c r="G62" s="30"/>
      <c r="H62" s="31"/>
      <c r="I62" s="129"/>
    </row>
    <row r="63" spans="1:9" ht="15.6" customHeight="1">
      <c r="A63" s="32" t="s">
        <v>33</v>
      </c>
      <c r="B63" s="145"/>
      <c r="C63" s="145"/>
      <c r="D63" s="33"/>
      <c r="E63" s="146"/>
      <c r="F63" s="146"/>
      <c r="G63" s="41">
        <f>SUM(G59:G61)</f>
        <v>81832903</v>
      </c>
      <c r="H63" s="29"/>
      <c r="I63" s="132">
        <f>SUM(I59:I61)</f>
        <v>103681894</v>
      </c>
    </row>
    <row r="64" spans="1:9" ht="15.6" customHeight="1">
      <c r="A64" s="145"/>
      <c r="B64" s="145"/>
      <c r="C64" s="145"/>
      <c r="D64" s="33"/>
      <c r="E64" s="146"/>
      <c r="F64" s="146"/>
      <c r="G64" s="18"/>
      <c r="H64" s="29"/>
      <c r="I64" s="19"/>
    </row>
    <row r="65" spans="1:9" ht="15.6" customHeight="1">
      <c r="A65" s="32" t="s">
        <v>34</v>
      </c>
      <c r="B65" s="145"/>
      <c r="C65" s="145"/>
      <c r="D65" s="33"/>
      <c r="E65" s="146"/>
      <c r="F65" s="146"/>
      <c r="G65" s="18"/>
      <c r="H65" s="29"/>
      <c r="I65" s="19"/>
    </row>
    <row r="66" spans="1:9" ht="15.6" customHeight="1">
      <c r="A66" s="145"/>
      <c r="B66" s="145"/>
      <c r="C66" s="145"/>
      <c r="D66" s="29"/>
      <c r="E66" s="29"/>
      <c r="F66" s="29"/>
      <c r="G66" s="30"/>
      <c r="H66" s="31"/>
      <c r="I66" s="129"/>
    </row>
    <row r="67" spans="1:9" ht="15.6" customHeight="1">
      <c r="A67" s="145" t="s">
        <v>35</v>
      </c>
      <c r="B67" s="145"/>
      <c r="C67" s="145"/>
      <c r="D67" s="33"/>
      <c r="E67" s="148">
        <v>19</v>
      </c>
      <c r="F67" s="146"/>
      <c r="G67" s="18">
        <v>0</v>
      </c>
      <c r="H67" s="29"/>
      <c r="I67" s="19">
        <v>12993961</v>
      </c>
    </row>
    <row r="68" spans="1:9" ht="15.6" customHeight="1">
      <c r="A68" s="33" t="s">
        <v>36</v>
      </c>
      <c r="B68" s="33"/>
      <c r="C68" s="33"/>
      <c r="D68" s="33"/>
      <c r="E68" s="146">
        <v>20</v>
      </c>
      <c r="F68" s="146"/>
      <c r="G68" s="20">
        <v>10072686</v>
      </c>
      <c r="H68" s="29"/>
      <c r="I68" s="21">
        <v>9587628</v>
      </c>
    </row>
    <row r="69" spans="1:9" ht="15.6" customHeight="1">
      <c r="A69" s="145"/>
      <c r="B69" s="145"/>
      <c r="C69" s="145"/>
      <c r="D69" s="29"/>
      <c r="E69" s="29"/>
      <c r="F69" s="29"/>
      <c r="G69" s="30"/>
      <c r="H69" s="31"/>
      <c r="I69" s="129"/>
    </row>
    <row r="70" spans="1:9" ht="15.6" customHeight="1">
      <c r="A70" s="32" t="s">
        <v>37</v>
      </c>
      <c r="B70" s="145"/>
      <c r="C70" s="145"/>
      <c r="D70" s="33"/>
      <c r="E70" s="146"/>
      <c r="F70" s="146"/>
      <c r="G70" s="20">
        <f>SUM(G67:G68)</f>
        <v>10072686</v>
      </c>
      <c r="H70" s="29"/>
      <c r="I70" s="21">
        <f>SUM(I67:I68)</f>
        <v>22581589</v>
      </c>
    </row>
    <row r="71" spans="1:9" ht="15.6" customHeight="1">
      <c r="A71" s="145"/>
      <c r="B71" s="145"/>
      <c r="C71" s="145"/>
      <c r="D71" s="29"/>
      <c r="E71" s="29"/>
      <c r="F71" s="29"/>
      <c r="G71" s="30"/>
      <c r="H71" s="31"/>
      <c r="I71" s="129"/>
    </row>
    <row r="72" spans="1:9" ht="15.6" customHeight="1">
      <c r="A72" s="32" t="s">
        <v>38</v>
      </c>
      <c r="B72" s="145"/>
      <c r="C72" s="145"/>
      <c r="D72" s="33"/>
      <c r="E72" s="146"/>
      <c r="F72" s="146"/>
      <c r="G72" s="20">
        <f>SUM(G63,G70)</f>
        <v>91905589</v>
      </c>
      <c r="H72" s="29"/>
      <c r="I72" s="21">
        <f>SUM(I63,I70)</f>
        <v>126263483</v>
      </c>
    </row>
    <row r="73" spans="1:9" ht="15.6" customHeight="1">
      <c r="A73" s="32"/>
      <c r="B73" s="145"/>
      <c r="C73" s="145"/>
      <c r="D73" s="33"/>
      <c r="E73" s="146"/>
      <c r="F73" s="146"/>
      <c r="G73" s="22"/>
      <c r="H73" s="29"/>
      <c r="I73" s="23"/>
    </row>
    <row r="74" spans="1:9" ht="15.6" customHeight="1">
      <c r="A74" s="32"/>
      <c r="B74" s="145"/>
      <c r="C74" s="145"/>
      <c r="D74" s="33"/>
      <c r="E74" s="146"/>
      <c r="F74" s="146"/>
      <c r="G74" s="22"/>
      <c r="H74" s="29"/>
      <c r="I74" s="23"/>
    </row>
    <row r="75" spans="1:9" ht="15.6" customHeight="1">
      <c r="A75" s="32" t="s">
        <v>39</v>
      </c>
      <c r="B75" s="145"/>
      <c r="C75" s="145"/>
      <c r="D75" s="33"/>
      <c r="E75" s="146"/>
      <c r="F75" s="146"/>
      <c r="G75" s="22"/>
      <c r="H75" s="29"/>
      <c r="I75" s="23"/>
    </row>
    <row r="76" spans="1:9" ht="15.6" customHeight="1">
      <c r="A76" s="32"/>
      <c r="B76" s="145"/>
      <c r="C76" s="145"/>
      <c r="D76" s="33"/>
      <c r="E76" s="146"/>
      <c r="F76" s="146"/>
      <c r="G76" s="22"/>
      <c r="H76" s="29"/>
      <c r="I76" s="23"/>
    </row>
    <row r="77" spans="1:9" ht="15.6" customHeight="1">
      <c r="A77" s="145" t="s">
        <v>40</v>
      </c>
      <c r="B77" s="145"/>
      <c r="C77" s="145"/>
      <c r="D77" s="33"/>
      <c r="E77" s="146"/>
      <c r="F77" s="146"/>
      <c r="G77" s="22"/>
      <c r="H77" s="29"/>
      <c r="I77" s="23"/>
    </row>
    <row r="78" spans="1:9" ht="15.6" customHeight="1">
      <c r="A78" s="32"/>
      <c r="B78" s="145" t="s">
        <v>41</v>
      </c>
      <c r="C78" s="145"/>
      <c r="D78" s="33"/>
      <c r="E78" s="146"/>
      <c r="F78" s="146"/>
      <c r="G78" s="22"/>
      <c r="H78" s="29"/>
      <c r="I78" s="23"/>
    </row>
    <row r="79" spans="1:9" ht="15.6" customHeight="1">
      <c r="A79" s="32"/>
      <c r="B79" s="145"/>
      <c r="C79" s="145" t="s">
        <v>42</v>
      </c>
      <c r="D79" s="33"/>
      <c r="E79" s="146"/>
      <c r="F79" s="146"/>
      <c r="G79" s="22"/>
      <c r="H79" s="29"/>
      <c r="I79" s="23"/>
    </row>
    <row r="80" spans="1:9" ht="15.6" customHeight="1" thickBot="1">
      <c r="A80" s="32"/>
      <c r="B80" s="145"/>
      <c r="C80" s="5" t="s">
        <v>43</v>
      </c>
      <c r="D80" s="33"/>
      <c r="E80" s="146"/>
      <c r="F80" s="146"/>
      <c r="G80" s="25">
        <v>300000000</v>
      </c>
      <c r="H80" s="29"/>
      <c r="I80" s="26">
        <v>300000000</v>
      </c>
    </row>
    <row r="81" spans="1:9" ht="15.6" customHeight="1" thickTop="1">
      <c r="A81" s="32"/>
      <c r="B81" s="145" t="s">
        <v>44</v>
      </c>
      <c r="C81" s="145"/>
      <c r="D81" s="33"/>
      <c r="E81" s="146"/>
      <c r="F81" s="146"/>
      <c r="G81" s="22"/>
      <c r="H81" s="29"/>
      <c r="I81" s="23"/>
    </row>
    <row r="82" spans="1:9" ht="15.6" customHeight="1">
      <c r="A82" s="32"/>
      <c r="B82" s="145"/>
      <c r="C82" s="145" t="s">
        <v>45</v>
      </c>
      <c r="D82" s="33"/>
      <c r="E82" s="146"/>
      <c r="F82" s="146"/>
      <c r="G82" s="22"/>
      <c r="H82" s="29"/>
      <c r="I82" s="23"/>
    </row>
    <row r="83" spans="1:9" ht="15.6" customHeight="1">
      <c r="A83" s="32"/>
      <c r="B83" s="145"/>
      <c r="C83" s="145"/>
      <c r="D83" s="33" t="s">
        <v>46</v>
      </c>
      <c r="E83" s="146"/>
      <c r="F83" s="146"/>
      <c r="G83" s="22">
        <v>300000000</v>
      </c>
      <c r="H83" s="29"/>
      <c r="I83" s="23">
        <v>300000000</v>
      </c>
    </row>
    <row r="84" spans="1:9" ht="15.6" customHeight="1">
      <c r="A84" s="145" t="s">
        <v>47</v>
      </c>
      <c r="B84" s="145"/>
      <c r="C84" s="145"/>
      <c r="D84" s="33"/>
      <c r="E84" s="146"/>
      <c r="F84" s="146"/>
      <c r="G84" s="22">
        <v>619162127</v>
      </c>
      <c r="H84" s="29"/>
      <c r="I84" s="23">
        <v>619162127</v>
      </c>
    </row>
    <row r="85" spans="1:9" ht="15.6" customHeight="1">
      <c r="A85" s="145" t="s">
        <v>48</v>
      </c>
      <c r="B85" s="145"/>
      <c r="C85" s="145"/>
      <c r="D85" s="33"/>
      <c r="E85" s="146"/>
      <c r="F85" s="146"/>
      <c r="G85" s="22"/>
      <c r="H85" s="29"/>
      <c r="I85" s="23"/>
    </row>
    <row r="86" spans="1:9" ht="15.6" customHeight="1">
      <c r="A86" s="32"/>
      <c r="B86" s="145" t="s">
        <v>49</v>
      </c>
      <c r="C86" s="145"/>
      <c r="D86" s="33"/>
      <c r="E86" s="146"/>
      <c r="F86" s="146"/>
      <c r="G86" s="22">
        <v>30000000</v>
      </c>
      <c r="H86" s="29"/>
      <c r="I86" s="23">
        <v>30000000</v>
      </c>
    </row>
    <row r="87" spans="1:9" ht="15.6" customHeight="1">
      <c r="A87" s="32"/>
      <c r="B87" s="145" t="s">
        <v>50</v>
      </c>
      <c r="C87" s="145"/>
      <c r="D87" s="33"/>
      <c r="E87" s="146"/>
      <c r="F87" s="146"/>
      <c r="G87" s="20">
        <v>-158027443</v>
      </c>
      <c r="H87" s="29"/>
      <c r="I87" s="21">
        <v>-142257682</v>
      </c>
    </row>
    <row r="88" spans="1:9" ht="15.6" customHeight="1">
      <c r="A88" s="32"/>
      <c r="B88" s="145"/>
      <c r="C88" s="145"/>
      <c r="D88" s="33"/>
      <c r="E88" s="146"/>
      <c r="F88" s="146"/>
      <c r="G88" s="22"/>
      <c r="H88" s="29"/>
      <c r="I88" s="23"/>
    </row>
    <row r="89" spans="1:9" ht="15.6" customHeight="1">
      <c r="A89" s="32" t="s">
        <v>51</v>
      </c>
      <c r="B89" s="145"/>
      <c r="C89" s="145"/>
      <c r="D89" s="33"/>
      <c r="E89" s="146"/>
      <c r="F89" s="146"/>
      <c r="G89" s="20">
        <f>SUM(G83:G87)</f>
        <v>791134684</v>
      </c>
      <c r="H89" s="29"/>
      <c r="I89" s="21">
        <f>SUM(I83:I87)</f>
        <v>806904445</v>
      </c>
    </row>
    <row r="90" spans="1:9" ht="15.6" customHeight="1">
      <c r="A90" s="32"/>
      <c r="B90" s="145"/>
      <c r="C90" s="145"/>
      <c r="D90" s="33"/>
      <c r="E90" s="146"/>
      <c r="F90" s="146"/>
      <c r="G90" s="22"/>
      <c r="H90" s="29"/>
      <c r="I90" s="23"/>
    </row>
    <row r="91" spans="1:9" ht="15.6" customHeight="1" thickBot="1">
      <c r="A91" s="32" t="s">
        <v>52</v>
      </c>
      <c r="B91" s="145"/>
      <c r="C91" s="145"/>
      <c r="D91" s="33"/>
      <c r="E91" s="146"/>
      <c r="F91" s="146"/>
      <c r="G91" s="25">
        <f>SUM(G72,G89)</f>
        <v>883040273</v>
      </c>
      <c r="H91" s="29"/>
      <c r="I91" s="26">
        <f>SUM(I72,I89)</f>
        <v>933167928</v>
      </c>
    </row>
    <row r="92" spans="1:9" ht="15.6" customHeight="1" thickTop="1">
      <c r="A92" s="32"/>
      <c r="B92" s="145"/>
      <c r="C92" s="145"/>
      <c r="D92" s="33"/>
      <c r="E92" s="146"/>
      <c r="F92" s="146"/>
      <c r="G92" s="23"/>
      <c r="H92" s="29"/>
      <c r="I92" s="23"/>
    </row>
    <row r="93" spans="1:9" ht="15.6" customHeight="1">
      <c r="A93" s="32"/>
      <c r="B93" s="145"/>
      <c r="C93" s="145"/>
      <c r="D93" s="33"/>
      <c r="E93" s="146"/>
      <c r="F93" s="146"/>
      <c r="G93" s="23"/>
      <c r="H93" s="29"/>
      <c r="I93" s="23"/>
    </row>
    <row r="94" spans="1:9" ht="6.75" customHeight="1">
      <c r="A94" s="32"/>
      <c r="B94" s="145"/>
      <c r="C94" s="145"/>
      <c r="D94" s="33"/>
      <c r="E94" s="146"/>
      <c r="F94" s="146"/>
      <c r="G94" s="23"/>
      <c r="H94" s="29"/>
      <c r="I94" s="23"/>
    </row>
    <row r="95" spans="1:9" ht="21.95" customHeight="1">
      <c r="A95" s="149" t="str">
        <f>+A46</f>
        <v>The accompanying notes are an integral part of these financial statements.</v>
      </c>
      <c r="B95" s="149"/>
      <c r="C95" s="149"/>
      <c r="D95" s="42"/>
      <c r="E95" s="150"/>
      <c r="F95" s="150"/>
      <c r="G95" s="21"/>
      <c r="H95" s="43"/>
      <c r="I95" s="21"/>
    </row>
  </sheetData>
  <mergeCells count="1">
    <mergeCell ref="A46:I46"/>
  </mergeCells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CC8A-8EDA-4B08-9AE4-8A349B645DA5}">
  <sheetPr>
    <tabColor theme="1" tint="0.249977111117893"/>
  </sheetPr>
  <dimension ref="A1:H46"/>
  <sheetViews>
    <sheetView topLeftCell="A4" zoomScaleNormal="100" zoomScaleSheetLayoutView="80" workbookViewId="0">
      <selection activeCell="F21" sqref="F21"/>
    </sheetView>
  </sheetViews>
  <sheetFormatPr defaultColWidth="11" defaultRowHeight="16.5" customHeight="1"/>
  <cols>
    <col min="1" max="2" width="1.83203125" style="5" customWidth="1"/>
    <col min="3" max="3" width="51.5" style="5" customWidth="1"/>
    <col min="4" max="4" width="6.83203125" style="5" customWidth="1"/>
    <col min="5" max="5" width="1" style="5" customWidth="1"/>
    <col min="6" max="6" width="15.83203125" style="5" customWidth="1"/>
    <col min="7" max="7" width="1" style="5" customWidth="1"/>
    <col min="8" max="8" width="15.83203125" style="127" customWidth="1"/>
    <col min="9" max="16384" width="11" style="5"/>
  </cols>
  <sheetData>
    <row r="1" spans="1:8" ht="16.5" customHeight="1">
      <c r="A1" s="1" t="s">
        <v>0</v>
      </c>
      <c r="B1" s="1"/>
      <c r="C1" s="45"/>
      <c r="D1" s="45"/>
      <c r="E1" s="45"/>
      <c r="F1" s="45"/>
      <c r="G1" s="45"/>
      <c r="H1" s="133"/>
    </row>
    <row r="2" spans="1:8" ht="16.5" customHeight="1">
      <c r="A2" s="1" t="s">
        <v>53</v>
      </c>
      <c r="B2" s="1"/>
      <c r="C2" s="45"/>
      <c r="D2" s="45"/>
      <c r="E2" s="45"/>
      <c r="F2" s="45"/>
      <c r="G2" s="45"/>
      <c r="H2" s="133"/>
    </row>
    <row r="3" spans="1:8" ht="16.5" customHeight="1">
      <c r="A3" s="6" t="s">
        <v>127</v>
      </c>
      <c r="B3" s="6"/>
      <c r="C3" s="46"/>
      <c r="D3" s="46"/>
      <c r="E3" s="46"/>
      <c r="F3" s="46"/>
      <c r="G3" s="46"/>
      <c r="H3" s="134"/>
    </row>
    <row r="4" spans="1:8" ht="16.5" customHeight="1">
      <c r="A4" s="1"/>
      <c r="B4" s="1"/>
      <c r="C4" s="45"/>
      <c r="D4" s="45"/>
      <c r="E4" s="45"/>
      <c r="F4" s="45"/>
      <c r="G4" s="45"/>
      <c r="H4" s="133"/>
    </row>
    <row r="5" spans="1:8" ht="16.5" customHeight="1">
      <c r="A5" s="1"/>
      <c r="B5" s="1"/>
      <c r="C5" s="45"/>
      <c r="D5" s="45"/>
      <c r="E5" s="45"/>
      <c r="F5" s="45"/>
      <c r="G5" s="45"/>
      <c r="H5" s="133"/>
    </row>
    <row r="6" spans="1:8" ht="16.5" customHeight="1">
      <c r="D6" s="10"/>
      <c r="E6" s="3"/>
      <c r="F6" s="11" t="s">
        <v>126</v>
      </c>
      <c r="G6" s="12"/>
      <c r="H6" s="124" t="s">
        <v>2</v>
      </c>
    </row>
    <row r="7" spans="1:8" ht="16.5" customHeight="1">
      <c r="D7" s="8" t="s">
        <v>3</v>
      </c>
      <c r="E7" s="10"/>
      <c r="F7" s="13" t="s">
        <v>4</v>
      </c>
      <c r="G7" s="13"/>
      <c r="H7" s="125" t="s">
        <v>4</v>
      </c>
    </row>
    <row r="8" spans="1:8" ht="16.5" customHeight="1">
      <c r="D8" s="10"/>
      <c r="E8" s="10"/>
      <c r="F8" s="47"/>
      <c r="G8" s="48"/>
      <c r="H8" s="135"/>
    </row>
    <row r="9" spans="1:8" ht="16.5" customHeight="1">
      <c r="A9" s="49" t="s">
        <v>54</v>
      </c>
      <c r="D9" s="10"/>
      <c r="E9" s="10"/>
      <c r="F9" s="50">
        <v>523814468</v>
      </c>
      <c r="G9" s="33"/>
      <c r="H9" s="51">
        <v>517627825</v>
      </c>
    </row>
    <row r="10" spans="1:8" ht="16.5" customHeight="1">
      <c r="A10" s="49" t="s">
        <v>55</v>
      </c>
      <c r="D10" s="10"/>
      <c r="E10" s="10"/>
      <c r="F10" s="52">
        <v>-448738236</v>
      </c>
      <c r="G10" s="33"/>
      <c r="H10" s="53">
        <v>-465880493</v>
      </c>
    </row>
    <row r="11" spans="1:8" ht="16.5" customHeight="1">
      <c r="A11" s="49"/>
      <c r="D11" s="10"/>
      <c r="E11" s="10"/>
      <c r="F11" s="50"/>
      <c r="G11" s="33"/>
      <c r="H11" s="51"/>
    </row>
    <row r="12" spans="1:8" ht="16.5" customHeight="1">
      <c r="A12" s="54" t="s">
        <v>56</v>
      </c>
      <c r="D12" s="10"/>
      <c r="E12" s="10"/>
      <c r="F12" s="50">
        <f>SUM(F9:F10)</f>
        <v>75076232</v>
      </c>
      <c r="G12" s="33"/>
      <c r="H12" s="51">
        <f>SUM(H9:H10)</f>
        <v>51747332</v>
      </c>
    </row>
    <row r="13" spans="1:8" ht="16.5" customHeight="1">
      <c r="A13" s="55" t="s">
        <v>57</v>
      </c>
      <c r="D13" s="10"/>
      <c r="E13" s="10"/>
      <c r="F13" s="50">
        <v>5103382</v>
      </c>
      <c r="G13" s="33"/>
      <c r="H13" s="51">
        <v>4084182</v>
      </c>
    </row>
    <row r="14" spans="1:8" ht="16.5" customHeight="1">
      <c r="A14" s="55" t="s">
        <v>58</v>
      </c>
      <c r="D14" s="10"/>
      <c r="E14" s="10"/>
      <c r="F14" s="50">
        <v>-21540598</v>
      </c>
      <c r="G14" s="33"/>
      <c r="H14" s="51">
        <v>-24013205</v>
      </c>
    </row>
    <row r="15" spans="1:8" ht="16.5" customHeight="1">
      <c r="A15" s="49" t="s">
        <v>59</v>
      </c>
      <c r="D15" s="10"/>
      <c r="E15" s="10"/>
      <c r="F15" s="52">
        <v>-72289056</v>
      </c>
      <c r="G15" s="33"/>
      <c r="H15" s="53">
        <v>-72913446</v>
      </c>
    </row>
    <row r="16" spans="1:8" ht="16.5" customHeight="1">
      <c r="A16" s="49"/>
      <c r="D16" s="10"/>
      <c r="E16" s="10"/>
      <c r="F16" s="50"/>
      <c r="G16" s="33"/>
      <c r="H16" s="51"/>
    </row>
    <row r="17" spans="1:8" ht="16.5" customHeight="1">
      <c r="A17" s="14" t="s">
        <v>60</v>
      </c>
      <c r="B17" s="14"/>
      <c r="D17" s="10"/>
      <c r="E17" s="10"/>
      <c r="F17" s="50"/>
      <c r="G17" s="33"/>
      <c r="H17" s="51"/>
    </row>
    <row r="18" spans="1:8" ht="16.5" customHeight="1">
      <c r="A18" s="14"/>
      <c r="B18" s="14" t="s">
        <v>61</v>
      </c>
      <c r="D18" s="10"/>
      <c r="E18" s="10"/>
      <c r="F18" s="56">
        <f>SUM(F12:F15)</f>
        <v>-13650040</v>
      </c>
      <c r="G18" s="33"/>
      <c r="H18" s="57">
        <f>SUM(H12:H15)</f>
        <v>-41095137</v>
      </c>
    </row>
    <row r="19" spans="1:8" ht="16.5" customHeight="1">
      <c r="A19" s="5" t="s">
        <v>62</v>
      </c>
      <c r="D19" s="10"/>
      <c r="E19" s="10"/>
      <c r="F19" s="58">
        <v>-1228240</v>
      </c>
      <c r="G19" s="33"/>
      <c r="H19" s="59">
        <v>-2173181</v>
      </c>
    </row>
    <row r="20" spans="1:8" ht="16.5" customHeight="1">
      <c r="A20" s="14"/>
      <c r="D20" s="10"/>
      <c r="E20" s="10"/>
      <c r="F20" s="56"/>
      <c r="G20" s="33"/>
      <c r="H20" s="57"/>
    </row>
    <row r="21" spans="1:8" ht="16.5" customHeight="1">
      <c r="A21" s="141" t="s">
        <v>132</v>
      </c>
      <c r="B21" s="127"/>
      <c r="C21" s="127"/>
      <c r="D21" s="10"/>
      <c r="E21" s="10"/>
      <c r="F21" s="56">
        <f>SUM(F18:F19)</f>
        <v>-14878280</v>
      </c>
      <c r="G21" s="33"/>
      <c r="H21" s="57">
        <f>SUM(H18:H19)</f>
        <v>-43268318</v>
      </c>
    </row>
    <row r="22" spans="1:8" ht="16.5" customHeight="1">
      <c r="A22" s="127" t="s">
        <v>133</v>
      </c>
      <c r="B22" s="127"/>
      <c r="C22" s="127"/>
      <c r="D22" s="10">
        <v>22</v>
      </c>
      <c r="E22" s="10"/>
      <c r="F22" s="52">
        <v>-1663303</v>
      </c>
      <c r="G22" s="33"/>
      <c r="H22" s="53">
        <v>715329</v>
      </c>
    </row>
    <row r="23" spans="1:8" ht="16.5" customHeight="1">
      <c r="D23" s="10"/>
      <c r="E23" s="10"/>
      <c r="F23" s="50"/>
      <c r="G23" s="33"/>
      <c r="H23" s="51"/>
    </row>
    <row r="24" spans="1:8" ht="16.5" customHeight="1">
      <c r="A24" s="14" t="s">
        <v>63</v>
      </c>
      <c r="D24" s="10"/>
      <c r="E24" s="10"/>
      <c r="F24" s="58">
        <f>SUM(F21:F22)</f>
        <v>-16541583</v>
      </c>
      <c r="G24" s="33"/>
      <c r="H24" s="59">
        <f>SUM(H21:H22)</f>
        <v>-42552989</v>
      </c>
    </row>
    <row r="25" spans="1:8" ht="16.5" customHeight="1">
      <c r="A25" s="14"/>
      <c r="D25" s="10"/>
      <c r="E25" s="10"/>
      <c r="F25" s="56"/>
      <c r="G25" s="33"/>
      <c r="H25" s="57"/>
    </row>
    <row r="26" spans="1:8" ht="16.5" customHeight="1">
      <c r="A26" s="14" t="s">
        <v>64</v>
      </c>
      <c r="D26" s="10"/>
      <c r="E26" s="10"/>
      <c r="F26" s="56"/>
      <c r="G26" s="33"/>
      <c r="H26" s="57"/>
    </row>
    <row r="27" spans="1:8" ht="16.5" customHeight="1">
      <c r="A27" s="60" t="s">
        <v>65</v>
      </c>
      <c r="D27" s="10"/>
      <c r="E27" s="10"/>
      <c r="F27" s="56"/>
      <c r="G27" s="33"/>
      <c r="H27" s="57"/>
    </row>
    <row r="28" spans="1:8" ht="16.5" customHeight="1">
      <c r="A28" s="60" t="s">
        <v>66</v>
      </c>
      <c r="D28" s="10"/>
      <c r="E28" s="10"/>
      <c r="F28" s="56"/>
      <c r="G28" s="33"/>
      <c r="H28" s="57"/>
    </row>
    <row r="29" spans="1:8" ht="16.5" customHeight="1">
      <c r="A29" s="5" t="s">
        <v>67</v>
      </c>
      <c r="D29" s="10"/>
      <c r="E29" s="10"/>
      <c r="F29" s="56"/>
      <c r="G29" s="33"/>
      <c r="H29" s="57"/>
    </row>
    <row r="30" spans="1:8" ht="16.5" customHeight="1">
      <c r="B30" s="5" t="s">
        <v>68</v>
      </c>
      <c r="D30" s="10"/>
      <c r="E30" s="10"/>
      <c r="F30" s="58">
        <v>771822</v>
      </c>
      <c r="G30" s="33"/>
      <c r="H30" s="59">
        <v>860749</v>
      </c>
    </row>
    <row r="31" spans="1:8" ht="16.5" customHeight="1">
      <c r="D31" s="10"/>
      <c r="E31" s="10"/>
      <c r="F31" s="56"/>
      <c r="G31" s="33"/>
      <c r="H31" s="57"/>
    </row>
    <row r="32" spans="1:8" ht="16.5" customHeight="1">
      <c r="A32" s="54" t="s">
        <v>69</v>
      </c>
      <c r="D32" s="10"/>
      <c r="E32" s="10"/>
      <c r="F32" s="56"/>
      <c r="G32" s="33"/>
      <c r="H32" s="57"/>
    </row>
    <row r="33" spans="1:8" ht="16.5" customHeight="1">
      <c r="A33" s="54"/>
      <c r="B33" s="54" t="s">
        <v>70</v>
      </c>
      <c r="C33" s="54"/>
      <c r="D33" s="10"/>
      <c r="E33" s="10"/>
      <c r="F33" s="58">
        <f>SUM(F30)</f>
        <v>771822</v>
      </c>
      <c r="G33" s="33"/>
      <c r="H33" s="59">
        <f>SUM(H30)</f>
        <v>860749</v>
      </c>
    </row>
    <row r="34" spans="1:8" ht="16.5" customHeight="1">
      <c r="A34" s="54"/>
      <c r="D34" s="10"/>
      <c r="E34" s="10"/>
      <c r="F34" s="56"/>
      <c r="G34" s="33"/>
      <c r="H34" s="57"/>
    </row>
    <row r="35" spans="1:8" ht="16.5" customHeight="1" thickBot="1">
      <c r="A35" s="54" t="s">
        <v>71</v>
      </c>
      <c r="D35" s="10"/>
      <c r="E35" s="10"/>
      <c r="F35" s="61">
        <f>SUM(F24,F33)</f>
        <v>-15769761</v>
      </c>
      <c r="G35" s="33"/>
      <c r="H35" s="62">
        <f>SUM(H24,H33)</f>
        <v>-41692240</v>
      </c>
    </row>
    <row r="36" spans="1:8" ht="16.5" customHeight="1" thickTop="1">
      <c r="A36" s="49"/>
      <c r="D36" s="10"/>
      <c r="E36" s="10"/>
      <c r="F36" s="56"/>
      <c r="G36" s="33"/>
      <c r="H36" s="57"/>
    </row>
    <row r="37" spans="1:8" ht="16.5" customHeight="1">
      <c r="A37" s="49"/>
      <c r="D37" s="10"/>
      <c r="E37" s="10"/>
      <c r="F37" s="56"/>
      <c r="G37" s="33"/>
      <c r="H37" s="57"/>
    </row>
    <row r="38" spans="1:8" ht="16.5" customHeight="1">
      <c r="A38" s="54" t="s">
        <v>72</v>
      </c>
      <c r="D38" s="10"/>
      <c r="E38" s="10"/>
      <c r="F38" s="56"/>
      <c r="G38" s="33"/>
      <c r="H38" s="57"/>
    </row>
    <row r="39" spans="1:8" ht="16.5" customHeight="1" thickBot="1">
      <c r="A39" s="49" t="s">
        <v>73</v>
      </c>
      <c r="D39" s="10">
        <v>23</v>
      </c>
      <c r="E39" s="10"/>
      <c r="F39" s="63">
        <f>F24/1200000000</f>
        <v>-1.3784652499999999E-2</v>
      </c>
      <c r="G39" s="33"/>
      <c r="H39" s="64">
        <f>H24/1200000000</f>
        <v>-3.5460824166666668E-2</v>
      </c>
    </row>
    <row r="40" spans="1:8" ht="16.5" customHeight="1" thickTop="1">
      <c r="A40" s="49"/>
      <c r="D40" s="10"/>
      <c r="E40" s="10"/>
      <c r="F40" s="33"/>
      <c r="G40" s="33"/>
      <c r="H40" s="130"/>
    </row>
    <row r="41" spans="1:8" ht="16.5" customHeight="1">
      <c r="A41" s="14"/>
      <c r="D41" s="10"/>
      <c r="E41" s="10"/>
      <c r="F41" s="33"/>
      <c r="G41" s="33"/>
      <c r="H41" s="130"/>
    </row>
    <row r="42" spans="1:8" ht="16.5" customHeight="1">
      <c r="A42" s="14"/>
      <c r="D42" s="10"/>
      <c r="E42" s="10"/>
      <c r="F42" s="33"/>
      <c r="G42" s="33"/>
      <c r="H42" s="130"/>
    </row>
    <row r="43" spans="1:8" ht="16.5" customHeight="1">
      <c r="A43" s="14"/>
      <c r="D43" s="10"/>
      <c r="E43" s="10"/>
      <c r="F43" s="33"/>
      <c r="G43" s="33"/>
      <c r="H43" s="130"/>
    </row>
    <row r="44" spans="1:8" ht="16.5" customHeight="1">
      <c r="A44" s="14"/>
      <c r="D44" s="10"/>
      <c r="E44" s="10"/>
      <c r="F44" s="33"/>
      <c r="G44" s="33"/>
      <c r="H44" s="130"/>
    </row>
    <row r="45" spans="1:8" ht="15" customHeight="1">
      <c r="A45" s="14"/>
      <c r="D45" s="10"/>
      <c r="E45" s="10"/>
      <c r="F45" s="33"/>
      <c r="G45" s="33"/>
      <c r="H45" s="130"/>
    </row>
    <row r="46" spans="1:8" ht="21.95" customHeight="1">
      <c r="A46" s="153" t="str">
        <f>'P5-6'!A95</f>
        <v>The accompanying notes are an integral part of these financial statements.</v>
      </c>
      <c r="B46" s="153"/>
      <c r="C46" s="153"/>
      <c r="D46" s="153"/>
      <c r="E46" s="153"/>
      <c r="F46" s="153"/>
      <c r="G46" s="153"/>
      <c r="H46" s="153"/>
    </row>
  </sheetData>
  <mergeCells count="1">
    <mergeCell ref="A46:H46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15478-25F7-49D6-93CB-E353A64C5F6E}">
  <sheetPr>
    <tabColor theme="1" tint="0.249977111117893"/>
  </sheetPr>
  <dimension ref="A1:K31"/>
  <sheetViews>
    <sheetView zoomScaleNormal="100" zoomScaleSheetLayoutView="62" workbookViewId="0">
      <selection activeCell="E11" sqref="E11"/>
    </sheetView>
  </sheetViews>
  <sheetFormatPr defaultColWidth="9.33203125" defaultRowHeight="16.5" customHeight="1"/>
  <cols>
    <col min="1" max="1" width="2.33203125" style="5" customWidth="1"/>
    <col min="2" max="2" width="47" style="5" customWidth="1"/>
    <col min="3" max="3" width="17" style="44" customWidth="1"/>
    <col min="4" max="4" width="1.5" style="16" customWidth="1"/>
    <col min="5" max="5" width="18.33203125" style="44" customWidth="1"/>
    <col min="6" max="6" width="1.5" style="16" customWidth="1"/>
    <col min="7" max="7" width="18.1640625" style="44" bestFit="1" customWidth="1"/>
    <col min="8" max="8" width="1.5" style="16" customWidth="1"/>
    <col min="9" max="9" width="17.6640625" style="44" customWidth="1"/>
    <col min="10" max="10" width="1.5" style="16" customWidth="1"/>
    <col min="11" max="11" width="17.33203125" style="48" customWidth="1"/>
    <col min="12" max="16384" width="9.33203125" style="5"/>
  </cols>
  <sheetData>
    <row r="1" spans="1:11" ht="16.5" customHeight="1">
      <c r="A1" s="1" t="s">
        <v>0</v>
      </c>
      <c r="J1" s="44"/>
    </row>
    <row r="2" spans="1:11" ht="16.5" customHeight="1">
      <c r="A2" s="14" t="s">
        <v>74</v>
      </c>
    </row>
    <row r="3" spans="1:11" ht="16.5" customHeight="1">
      <c r="A3" s="65" t="str">
        <f>'P7'!A3</f>
        <v>For the year then ended 31 December 2023</v>
      </c>
      <c r="B3" s="66"/>
      <c r="C3" s="67"/>
      <c r="D3" s="68"/>
      <c r="E3" s="67"/>
      <c r="F3" s="68"/>
      <c r="G3" s="67"/>
      <c r="H3" s="68"/>
      <c r="I3" s="67"/>
      <c r="J3" s="68"/>
      <c r="K3" s="69"/>
    </row>
    <row r="4" spans="1:11" ht="16.5" customHeight="1">
      <c r="A4" s="14"/>
    </row>
    <row r="6" spans="1:11" s="14" customFormat="1" ht="16.5" customHeight="1">
      <c r="C6" s="70" t="s">
        <v>75</v>
      </c>
      <c r="D6" s="70"/>
      <c r="F6" s="70"/>
      <c r="G6" s="154" t="s">
        <v>48</v>
      </c>
      <c r="H6" s="154"/>
      <c r="I6" s="154"/>
      <c r="J6" s="71"/>
      <c r="K6" s="72"/>
    </row>
    <row r="7" spans="1:11" s="14" customFormat="1" ht="16.5" customHeight="1">
      <c r="C7" s="70" t="s">
        <v>76</v>
      </c>
      <c r="D7" s="70"/>
      <c r="E7" s="70" t="s">
        <v>77</v>
      </c>
      <c r="F7" s="70"/>
      <c r="G7" s="70" t="s">
        <v>78</v>
      </c>
      <c r="H7" s="70"/>
      <c r="I7" s="71"/>
      <c r="J7" s="71"/>
      <c r="K7" s="72"/>
    </row>
    <row r="8" spans="1:11" s="14" customFormat="1" ht="16.5" customHeight="1">
      <c r="C8" s="70" t="s">
        <v>79</v>
      </c>
      <c r="D8" s="70"/>
      <c r="E8" s="70" t="s">
        <v>80</v>
      </c>
      <c r="F8" s="70"/>
      <c r="G8" s="70" t="s">
        <v>81</v>
      </c>
      <c r="H8" s="70"/>
      <c r="I8" s="70" t="s">
        <v>82</v>
      </c>
      <c r="J8" s="71"/>
      <c r="K8" s="31" t="s">
        <v>51</v>
      </c>
    </row>
    <row r="9" spans="1:11" s="14" customFormat="1" ht="16.5" customHeight="1">
      <c r="C9" s="73" t="s">
        <v>4</v>
      </c>
      <c r="D9" s="70"/>
      <c r="E9" s="73" t="s">
        <v>4</v>
      </c>
      <c r="F9" s="70"/>
      <c r="G9" s="73" t="s">
        <v>4</v>
      </c>
      <c r="H9" s="70"/>
      <c r="I9" s="73" t="s">
        <v>4</v>
      </c>
      <c r="J9" s="70"/>
      <c r="K9" s="73" t="s">
        <v>4</v>
      </c>
    </row>
    <row r="10" spans="1:11" s="14" customFormat="1" ht="16.5" customHeight="1">
      <c r="C10" s="70"/>
      <c r="D10" s="70"/>
      <c r="E10" s="70"/>
      <c r="F10" s="70"/>
      <c r="G10" s="70"/>
      <c r="H10" s="70"/>
      <c r="I10" s="70"/>
      <c r="J10" s="70"/>
      <c r="K10" s="31"/>
    </row>
    <row r="11" spans="1:11" ht="16.5" customHeight="1">
      <c r="A11" s="1" t="s">
        <v>83</v>
      </c>
      <c r="C11" s="74">
        <v>300000000</v>
      </c>
      <c r="D11" s="74"/>
      <c r="E11" s="74">
        <v>619162127</v>
      </c>
      <c r="F11" s="74"/>
      <c r="G11" s="74">
        <v>30000000</v>
      </c>
      <c r="H11" s="75"/>
      <c r="I11" s="74">
        <v>-100565442</v>
      </c>
      <c r="J11" s="74"/>
      <c r="K11" s="74">
        <f>SUM(I11,G11,E11,C11)</f>
        <v>848596685</v>
      </c>
    </row>
    <row r="12" spans="1:11" ht="16.5" customHeight="1">
      <c r="A12" s="55" t="s">
        <v>71</v>
      </c>
      <c r="B12" s="55"/>
      <c r="C12" s="76">
        <v>0</v>
      </c>
      <c r="D12" s="77"/>
      <c r="E12" s="76">
        <v>0</v>
      </c>
      <c r="F12" s="77"/>
      <c r="G12" s="76">
        <v>0</v>
      </c>
      <c r="H12" s="77"/>
      <c r="I12" s="76">
        <v>-41692240</v>
      </c>
      <c r="J12" s="57"/>
      <c r="K12" s="76">
        <f>SUM(C12:I12)</f>
        <v>-41692240</v>
      </c>
    </row>
    <row r="13" spans="1:11" ht="16.5" customHeight="1">
      <c r="A13" s="55"/>
      <c r="B13" s="55"/>
      <c r="C13" s="74"/>
      <c r="D13" s="77"/>
      <c r="E13" s="74"/>
      <c r="F13" s="77"/>
      <c r="G13" s="74"/>
      <c r="H13" s="77"/>
      <c r="I13" s="74"/>
      <c r="J13" s="57"/>
      <c r="K13" s="74"/>
    </row>
    <row r="14" spans="1:11" ht="16.5" customHeight="1" thickBot="1">
      <c r="A14" s="14" t="s">
        <v>84</v>
      </c>
      <c r="B14" s="55"/>
      <c r="C14" s="78">
        <f>SUM(C11:C13)</f>
        <v>300000000</v>
      </c>
      <c r="D14" s="33"/>
      <c r="E14" s="78">
        <f>SUM(E11:E13)</f>
        <v>619162127</v>
      </c>
      <c r="F14" s="33"/>
      <c r="G14" s="78">
        <f>SUM(G11:G13)</f>
        <v>30000000</v>
      </c>
      <c r="H14" s="33"/>
      <c r="I14" s="78">
        <f>SUM(I11:I13)</f>
        <v>-142257682</v>
      </c>
      <c r="J14" s="33"/>
      <c r="K14" s="78">
        <f>SUM(K11:K13)</f>
        <v>806904445</v>
      </c>
    </row>
    <row r="15" spans="1:11" s="14" customFormat="1" ht="16.5" customHeight="1" thickTop="1">
      <c r="A15" s="55"/>
      <c r="B15" s="5"/>
      <c r="C15" s="48"/>
      <c r="D15" s="33"/>
      <c r="E15" s="48"/>
      <c r="F15" s="33"/>
      <c r="G15" s="48"/>
      <c r="H15" s="33"/>
      <c r="I15" s="48"/>
      <c r="J15" s="33"/>
      <c r="K15" s="48"/>
    </row>
    <row r="16" spans="1:11" s="14" customFormat="1" ht="16.5" customHeight="1">
      <c r="A16" s="55"/>
      <c r="B16" s="5"/>
      <c r="C16" s="48"/>
      <c r="D16" s="33"/>
      <c r="E16" s="48"/>
      <c r="F16" s="33"/>
      <c r="G16" s="48"/>
      <c r="H16" s="33"/>
      <c r="I16" s="48"/>
      <c r="J16" s="33"/>
      <c r="K16" s="48"/>
    </row>
    <row r="17" spans="1:11" ht="16.5" customHeight="1">
      <c r="A17" s="1" t="s">
        <v>128</v>
      </c>
      <c r="C17" s="79">
        <v>300000000</v>
      </c>
      <c r="D17" s="74"/>
      <c r="E17" s="79">
        <v>619162127</v>
      </c>
      <c r="F17" s="74"/>
      <c r="G17" s="79">
        <v>30000000</v>
      </c>
      <c r="H17" s="75"/>
      <c r="I17" s="79">
        <v>-142257682</v>
      </c>
      <c r="J17" s="74"/>
      <c r="K17" s="79">
        <f>SUM(I17,G17,E17,C17)</f>
        <v>806904445</v>
      </c>
    </row>
    <row r="18" spans="1:11" ht="16.5" customHeight="1">
      <c r="A18" s="55" t="s">
        <v>71</v>
      </c>
      <c r="B18" s="55"/>
      <c r="C18" s="80">
        <v>0</v>
      </c>
      <c r="D18" s="77"/>
      <c r="E18" s="80">
        <v>0</v>
      </c>
      <c r="F18" s="77"/>
      <c r="G18" s="80">
        <v>0</v>
      </c>
      <c r="H18" s="77"/>
      <c r="I18" s="80">
        <v>-15769761</v>
      </c>
      <c r="J18" s="57"/>
      <c r="K18" s="80">
        <f>SUM(C18:I18)</f>
        <v>-15769761</v>
      </c>
    </row>
    <row r="19" spans="1:11" ht="16.5" customHeight="1">
      <c r="A19" s="55"/>
      <c r="B19" s="55"/>
      <c r="C19" s="79"/>
      <c r="D19" s="77"/>
      <c r="E19" s="79"/>
      <c r="F19" s="77"/>
      <c r="G19" s="79"/>
      <c r="H19" s="77"/>
      <c r="I19" s="79"/>
      <c r="J19" s="57"/>
      <c r="K19" s="79"/>
    </row>
    <row r="20" spans="1:11" ht="16.5" customHeight="1" thickBot="1">
      <c r="A20" s="14" t="s">
        <v>129</v>
      </c>
      <c r="B20" s="55"/>
      <c r="C20" s="81">
        <f>SUM(C17:C19)</f>
        <v>300000000</v>
      </c>
      <c r="D20" s="33"/>
      <c r="E20" s="81">
        <f>SUM(E17:E19)</f>
        <v>619162127</v>
      </c>
      <c r="F20" s="33"/>
      <c r="G20" s="81">
        <f>SUM(G17:G19)</f>
        <v>30000000</v>
      </c>
      <c r="H20" s="33"/>
      <c r="I20" s="81">
        <f>SUM(I17:I19)</f>
        <v>-158027443</v>
      </c>
      <c r="J20" s="33"/>
      <c r="K20" s="81">
        <f>SUM(K17:K19)</f>
        <v>791134684</v>
      </c>
    </row>
    <row r="21" spans="1:11" s="14" customFormat="1" ht="16.5" customHeight="1" thickTop="1">
      <c r="A21" s="55"/>
      <c r="B21" s="5"/>
      <c r="C21" s="48"/>
      <c r="D21" s="33"/>
      <c r="E21" s="48"/>
      <c r="F21" s="33"/>
      <c r="G21" s="48"/>
      <c r="H21" s="33"/>
      <c r="I21" s="48"/>
      <c r="J21" s="33"/>
      <c r="K21" s="48"/>
    </row>
    <row r="22" spans="1:11" s="14" customFormat="1" ht="16.5" customHeight="1">
      <c r="A22" s="55"/>
      <c r="B22" s="5"/>
      <c r="C22" s="48"/>
      <c r="D22" s="33"/>
      <c r="E22" s="48"/>
      <c r="F22" s="33"/>
      <c r="G22" s="48"/>
      <c r="H22" s="33"/>
      <c r="I22" s="48"/>
      <c r="J22" s="33"/>
      <c r="K22" s="48"/>
    </row>
    <row r="23" spans="1:11" s="14" customFormat="1" ht="16.5" customHeight="1">
      <c r="A23" s="55"/>
      <c r="B23" s="5"/>
      <c r="C23" s="48"/>
      <c r="D23" s="33"/>
      <c r="E23" s="48"/>
      <c r="F23" s="33"/>
      <c r="G23" s="48"/>
      <c r="H23" s="33"/>
      <c r="I23" s="48"/>
      <c r="J23" s="33"/>
      <c r="K23" s="48"/>
    </row>
    <row r="24" spans="1:11" s="14" customFormat="1" ht="16.5" customHeight="1">
      <c r="A24" s="55"/>
      <c r="B24" s="5"/>
      <c r="C24" s="48"/>
      <c r="D24" s="33"/>
      <c r="E24" s="48"/>
      <c r="F24" s="33"/>
      <c r="G24" s="48"/>
      <c r="H24" s="33"/>
      <c r="I24" s="48"/>
      <c r="J24" s="33"/>
      <c r="K24" s="48"/>
    </row>
    <row r="25" spans="1:11" s="14" customFormat="1" ht="16.5" customHeight="1">
      <c r="A25" s="55"/>
      <c r="B25" s="5"/>
      <c r="C25" s="48"/>
      <c r="D25" s="33"/>
      <c r="E25" s="48"/>
      <c r="F25" s="33"/>
      <c r="G25" s="48"/>
      <c r="H25" s="33"/>
      <c r="I25" s="48"/>
      <c r="J25" s="33"/>
      <c r="K25" s="48"/>
    </row>
    <row r="26" spans="1:11" s="14" customFormat="1" ht="16.5" customHeight="1">
      <c r="A26" s="55"/>
      <c r="B26" s="5"/>
      <c r="C26" s="48"/>
      <c r="D26" s="33"/>
      <c r="E26" s="48"/>
      <c r="F26" s="33"/>
      <c r="G26" s="48"/>
      <c r="H26" s="33"/>
      <c r="I26" s="48"/>
      <c r="J26" s="33"/>
      <c r="K26" s="48"/>
    </row>
    <row r="27" spans="1:11" s="14" customFormat="1" ht="16.5" customHeight="1">
      <c r="A27" s="55"/>
      <c r="B27" s="5"/>
      <c r="C27" s="48"/>
      <c r="D27" s="33"/>
      <c r="E27" s="48"/>
      <c r="F27" s="33"/>
      <c r="G27" s="48"/>
      <c r="H27" s="33"/>
      <c r="I27" s="48"/>
      <c r="J27" s="33"/>
      <c r="K27" s="48"/>
    </row>
    <row r="28" spans="1:11" s="14" customFormat="1" ht="16.5" customHeight="1">
      <c r="A28" s="55"/>
      <c r="B28" s="5"/>
      <c r="C28" s="48"/>
      <c r="D28" s="33"/>
      <c r="E28" s="48"/>
      <c r="F28" s="33"/>
      <c r="G28" s="48"/>
      <c r="H28" s="33"/>
      <c r="I28" s="48"/>
      <c r="J28" s="33"/>
      <c r="K28" s="48"/>
    </row>
    <row r="29" spans="1:11" s="14" customFormat="1" ht="16.5" customHeight="1">
      <c r="A29" s="55"/>
      <c r="B29" s="5"/>
      <c r="C29" s="48"/>
      <c r="D29" s="33"/>
      <c r="E29" s="48"/>
      <c r="F29" s="33"/>
      <c r="G29" s="48"/>
      <c r="H29" s="33"/>
      <c r="I29" s="48"/>
      <c r="J29" s="33"/>
      <c r="K29" s="48"/>
    </row>
    <row r="30" spans="1:11" s="14" customFormat="1" ht="14.1" customHeight="1">
      <c r="B30" s="82"/>
    </row>
    <row r="31" spans="1:11" ht="21.95" customHeight="1">
      <c r="A31" s="83" t="str">
        <f>'P5-6'!A95</f>
        <v>The accompanying notes are an integral part of these financial statements.</v>
      </c>
      <c r="B31" s="84"/>
      <c r="C31" s="84"/>
      <c r="D31" s="84"/>
      <c r="E31" s="84"/>
      <c r="F31" s="84"/>
      <c r="G31" s="84"/>
      <c r="H31" s="84"/>
      <c r="I31" s="85"/>
      <c r="J31" s="84"/>
      <c r="K31" s="84"/>
    </row>
  </sheetData>
  <mergeCells count="1">
    <mergeCell ref="G6:I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AA94-353C-42D5-BC64-7C9E5A57BCF0}">
  <sheetPr>
    <tabColor theme="2" tint="-0.749992370372631"/>
  </sheetPr>
  <dimension ref="A1:H100"/>
  <sheetViews>
    <sheetView topLeftCell="A53" zoomScale="115" zoomScaleNormal="115" zoomScaleSheetLayoutView="80" workbookViewId="0">
      <selection activeCell="F60" sqref="F60"/>
    </sheetView>
  </sheetViews>
  <sheetFormatPr defaultColWidth="11" defaultRowHeight="16.5" customHeight="1"/>
  <cols>
    <col min="1" max="2" width="1.83203125" style="87" customWidth="1"/>
    <col min="3" max="3" width="61.33203125" style="87" customWidth="1"/>
    <col min="4" max="4" width="7.1640625" style="88" bestFit="1" customWidth="1"/>
    <col min="5" max="5" width="1" style="87" customWidth="1"/>
    <col min="6" max="6" width="14.33203125" style="89" customWidth="1"/>
    <col min="7" max="7" width="1" style="89" customWidth="1"/>
    <col min="8" max="8" width="14.33203125" style="136" customWidth="1"/>
    <col min="9" max="16384" width="11" style="87"/>
  </cols>
  <sheetData>
    <row r="1" spans="1:8" ht="16.5" customHeight="1">
      <c r="A1" s="86" t="s">
        <v>0</v>
      </c>
    </row>
    <row r="2" spans="1:8" ht="16.5" customHeight="1">
      <c r="A2" s="86" t="s">
        <v>85</v>
      </c>
      <c r="C2" s="90"/>
      <c r="E2" s="90"/>
    </row>
    <row r="3" spans="1:8" ht="16.5" customHeight="1">
      <c r="A3" s="91" t="str">
        <f>+'P8'!A3</f>
        <v>For the year then ended 31 December 2023</v>
      </c>
      <c r="B3" s="92"/>
      <c r="C3" s="93"/>
      <c r="D3" s="94"/>
      <c r="E3" s="93"/>
      <c r="F3" s="95"/>
      <c r="G3" s="95"/>
      <c r="H3" s="137"/>
    </row>
    <row r="4" spans="1:8" ht="16.5" customHeight="1">
      <c r="A4" s="86"/>
      <c r="B4" s="90"/>
      <c r="C4" s="90"/>
      <c r="E4" s="90"/>
    </row>
    <row r="5" spans="1:8" ht="16.5" customHeight="1">
      <c r="A5" s="86"/>
      <c r="B5" s="90"/>
      <c r="C5" s="90"/>
      <c r="E5" s="90"/>
    </row>
    <row r="6" spans="1:8" ht="16.5" customHeight="1">
      <c r="E6" s="96"/>
      <c r="F6" s="11" t="s">
        <v>126</v>
      </c>
      <c r="G6" s="12"/>
      <c r="H6" s="124" t="s">
        <v>2</v>
      </c>
    </row>
    <row r="7" spans="1:8" ht="16.5" customHeight="1">
      <c r="D7" s="8" t="s">
        <v>3</v>
      </c>
      <c r="E7" s="88"/>
      <c r="F7" s="13" t="s">
        <v>4</v>
      </c>
      <c r="G7" s="97"/>
      <c r="H7" s="125" t="s">
        <v>4</v>
      </c>
    </row>
    <row r="8" spans="1:8" ht="16.5" customHeight="1">
      <c r="F8" s="98"/>
      <c r="G8" s="99"/>
      <c r="H8" s="100"/>
    </row>
    <row r="9" spans="1:8" ht="16.5" customHeight="1">
      <c r="A9" s="101" t="s">
        <v>86</v>
      </c>
      <c r="F9" s="98"/>
      <c r="G9" s="99"/>
      <c r="H9" s="100"/>
    </row>
    <row r="10" spans="1:8" ht="16.5" customHeight="1">
      <c r="A10" s="87" t="s">
        <v>87</v>
      </c>
      <c r="F10" s="102">
        <f>'P7'!F21</f>
        <v>-14878280</v>
      </c>
      <c r="G10" s="99"/>
      <c r="H10" s="103">
        <f>'P7'!H21</f>
        <v>-43268318</v>
      </c>
    </row>
    <row r="11" spans="1:8" ht="16.5" customHeight="1">
      <c r="A11" s="87" t="s">
        <v>88</v>
      </c>
      <c r="F11" s="98"/>
      <c r="G11" s="100"/>
      <c r="H11" s="100"/>
    </row>
    <row r="12" spans="1:8" ht="16.5" customHeight="1">
      <c r="B12" s="155" t="s">
        <v>89</v>
      </c>
      <c r="C12" s="155"/>
      <c r="D12" s="88">
        <v>21</v>
      </c>
      <c r="F12" s="102">
        <v>74904651</v>
      </c>
      <c r="G12" s="100"/>
      <c r="H12" s="103">
        <v>82816981</v>
      </c>
    </row>
    <row r="13" spans="1:8" ht="16.5" customHeight="1">
      <c r="B13" s="155" t="s">
        <v>90</v>
      </c>
      <c r="C13" s="155"/>
      <c r="D13" s="88">
        <v>10.199999999999999</v>
      </c>
      <c r="F13" s="102">
        <v>131273</v>
      </c>
      <c r="G13" s="100"/>
      <c r="H13" s="103">
        <v>-2404</v>
      </c>
    </row>
    <row r="14" spans="1:8" ht="16.5" customHeight="1">
      <c r="B14" s="155" t="s">
        <v>91</v>
      </c>
      <c r="C14" s="155"/>
      <c r="F14" s="104"/>
      <c r="G14" s="100"/>
      <c r="H14" s="138"/>
    </row>
    <row r="15" spans="1:8" ht="16.5" customHeight="1">
      <c r="C15" s="87" t="s">
        <v>92</v>
      </c>
      <c r="D15" s="88">
        <v>11</v>
      </c>
      <c r="F15" s="104">
        <v>-8641496</v>
      </c>
      <c r="G15" s="100"/>
      <c r="H15" s="138">
        <v>3520985</v>
      </c>
    </row>
    <row r="16" spans="1:8" ht="16.5" customHeight="1">
      <c r="B16" s="155" t="s">
        <v>93</v>
      </c>
      <c r="C16" s="155"/>
      <c r="F16" s="104">
        <v>-192041</v>
      </c>
      <c r="G16" s="100"/>
      <c r="H16" s="138">
        <v>-335007</v>
      </c>
    </row>
    <row r="17" spans="1:8" ht="16.5" customHeight="1">
      <c r="B17" s="87" t="s">
        <v>94</v>
      </c>
      <c r="C17" s="140"/>
      <c r="F17" s="104">
        <v>38</v>
      </c>
      <c r="G17" s="100"/>
      <c r="H17" s="138">
        <v>203161</v>
      </c>
    </row>
    <row r="18" spans="1:8" ht="16.5" customHeight="1">
      <c r="B18" s="87" t="s">
        <v>95</v>
      </c>
      <c r="C18" s="140"/>
      <c r="F18" s="104">
        <v>0</v>
      </c>
      <c r="G18" s="100"/>
      <c r="H18" s="138">
        <v>-8718</v>
      </c>
    </row>
    <row r="19" spans="1:8" ht="16.5" customHeight="1">
      <c r="B19" s="155" t="s">
        <v>96</v>
      </c>
      <c r="C19" s="155"/>
      <c r="D19" s="88">
        <v>20</v>
      </c>
      <c r="F19" s="102">
        <v>1449836</v>
      </c>
      <c r="G19" s="100"/>
      <c r="H19" s="103">
        <v>1547329</v>
      </c>
    </row>
    <row r="20" spans="1:8" ht="16.5" customHeight="1">
      <c r="B20" s="155" t="s">
        <v>97</v>
      </c>
      <c r="C20" s="155"/>
      <c r="F20" s="98">
        <v>-48388</v>
      </c>
      <c r="G20" s="100"/>
      <c r="H20" s="103">
        <v>31249</v>
      </c>
    </row>
    <row r="21" spans="1:8" ht="16.5" customHeight="1">
      <c r="B21" s="155" t="s">
        <v>98</v>
      </c>
      <c r="C21" s="155"/>
      <c r="F21" s="102">
        <v>-4716692</v>
      </c>
      <c r="G21" s="100"/>
      <c r="H21" s="103">
        <v>-3713652</v>
      </c>
    </row>
    <row r="22" spans="1:8" ht="16.5" customHeight="1">
      <c r="B22" s="155" t="s">
        <v>62</v>
      </c>
      <c r="C22" s="155"/>
      <c r="F22" s="112">
        <v>1228240</v>
      </c>
      <c r="G22" s="100"/>
      <c r="H22" s="106">
        <v>2173181</v>
      </c>
    </row>
    <row r="23" spans="1:8" ht="16.5" customHeight="1">
      <c r="A23" s="107"/>
      <c r="F23" s="108"/>
      <c r="G23" s="100"/>
      <c r="H23" s="109"/>
    </row>
    <row r="24" spans="1:8" ht="16.5" customHeight="1">
      <c r="A24" s="101" t="s">
        <v>99</v>
      </c>
      <c r="F24" s="108"/>
      <c r="G24" s="100"/>
      <c r="H24" s="109"/>
    </row>
    <row r="25" spans="1:8" ht="16.5" customHeight="1">
      <c r="A25" s="110"/>
      <c r="B25" s="110" t="s">
        <v>100</v>
      </c>
      <c r="F25" s="108">
        <f>SUM(F10:F22)</f>
        <v>49237141</v>
      </c>
      <c r="G25" s="100"/>
      <c r="H25" s="109">
        <f>SUM(H10:H22)</f>
        <v>42964787</v>
      </c>
    </row>
    <row r="26" spans="1:8" ht="16.5" customHeight="1">
      <c r="A26" s="110" t="s">
        <v>101</v>
      </c>
      <c r="F26" s="108"/>
      <c r="G26" s="100"/>
      <c r="H26" s="109"/>
    </row>
    <row r="27" spans="1:8" ht="16.5" customHeight="1">
      <c r="B27" s="140" t="s">
        <v>102</v>
      </c>
      <c r="F27" s="98">
        <v>-23877285</v>
      </c>
      <c r="G27" s="100"/>
      <c r="H27" s="100">
        <v>-13200662</v>
      </c>
    </row>
    <row r="28" spans="1:8" ht="16.5" customHeight="1">
      <c r="B28" s="140" t="s">
        <v>103</v>
      </c>
      <c r="F28" s="98">
        <v>34476301</v>
      </c>
      <c r="G28" s="100"/>
      <c r="H28" s="100">
        <v>-5150460</v>
      </c>
    </row>
    <row r="29" spans="1:8" ht="16.5" customHeight="1">
      <c r="B29" s="140" t="s">
        <v>13</v>
      </c>
      <c r="F29" s="98">
        <v>-10994473</v>
      </c>
      <c r="G29" s="100"/>
      <c r="H29" s="100">
        <v>116180</v>
      </c>
    </row>
    <row r="30" spans="1:8" ht="16.5" customHeight="1">
      <c r="B30" s="140" t="s">
        <v>22</v>
      </c>
      <c r="F30" s="98">
        <v>-106693</v>
      </c>
      <c r="G30" s="100"/>
      <c r="H30" s="100">
        <v>3000</v>
      </c>
    </row>
    <row r="31" spans="1:8" ht="16.5" customHeight="1">
      <c r="B31" s="140" t="s">
        <v>30</v>
      </c>
      <c r="F31" s="98">
        <v>-8490634</v>
      </c>
      <c r="G31" s="100"/>
      <c r="H31" s="100">
        <v>30366218</v>
      </c>
    </row>
    <row r="32" spans="1:8" ht="16.5" customHeight="1">
      <c r="B32" s="140" t="s">
        <v>32</v>
      </c>
      <c r="F32" s="112">
        <v>98834</v>
      </c>
      <c r="G32" s="99"/>
      <c r="H32" s="113">
        <v>-2029137</v>
      </c>
    </row>
    <row r="33" spans="1:8" ht="16.5" customHeight="1">
      <c r="F33" s="111"/>
      <c r="G33" s="100"/>
      <c r="H33" s="99"/>
    </row>
    <row r="34" spans="1:8" ht="16.5" customHeight="1">
      <c r="A34" s="114" t="s">
        <v>130</v>
      </c>
      <c r="F34" s="102">
        <f>SUM(F25:F32)</f>
        <v>40343191</v>
      </c>
      <c r="G34" s="100"/>
      <c r="H34" s="103">
        <f>SUM(H25:H32)</f>
        <v>53069926</v>
      </c>
    </row>
    <row r="35" spans="1:8" ht="16.5" customHeight="1">
      <c r="B35" s="87" t="s">
        <v>104</v>
      </c>
      <c r="F35" s="112">
        <v>-3468225</v>
      </c>
      <c r="G35" s="100"/>
      <c r="H35" s="113">
        <v>-14209412</v>
      </c>
    </row>
    <row r="36" spans="1:8" ht="16.5" customHeight="1">
      <c r="F36" s="108"/>
      <c r="G36" s="99"/>
      <c r="H36" s="109"/>
    </row>
    <row r="37" spans="1:8" ht="16.5" customHeight="1">
      <c r="A37" s="101" t="s">
        <v>131</v>
      </c>
      <c r="F37" s="105">
        <f>SUM(F34:F35)</f>
        <v>36874966</v>
      </c>
      <c r="G37" s="100"/>
      <c r="H37" s="106">
        <f>SUM(H34:H35)</f>
        <v>38860514</v>
      </c>
    </row>
    <row r="38" spans="1:8" ht="16.5" customHeight="1">
      <c r="A38" s="101"/>
      <c r="F38" s="109"/>
      <c r="G38" s="100"/>
      <c r="H38" s="109"/>
    </row>
    <row r="39" spans="1:8" ht="16.5" customHeight="1">
      <c r="A39" s="101"/>
      <c r="F39" s="109"/>
      <c r="G39" s="100"/>
      <c r="H39" s="109"/>
    </row>
    <row r="40" spans="1:8" ht="15.75" customHeight="1">
      <c r="F40" s="100"/>
      <c r="G40" s="100"/>
      <c r="H40" s="100"/>
    </row>
    <row r="41" spans="1:8" ht="15.75" customHeight="1">
      <c r="F41" s="100"/>
      <c r="G41" s="100"/>
      <c r="H41" s="100"/>
    </row>
    <row r="42" spans="1:8" ht="15.75" customHeight="1">
      <c r="F42" s="100"/>
      <c r="G42" s="100"/>
      <c r="H42" s="100"/>
    </row>
    <row r="43" spans="1:8" ht="15.75" customHeight="1">
      <c r="F43" s="100"/>
      <c r="G43" s="100"/>
      <c r="H43" s="100"/>
    </row>
    <row r="44" spans="1:8" ht="16.5" customHeight="1">
      <c r="F44" s="100"/>
      <c r="G44" s="100"/>
      <c r="H44" s="100"/>
    </row>
    <row r="45" spans="1:8" ht="16.5" customHeight="1">
      <c r="F45" s="100"/>
      <c r="G45" s="100"/>
      <c r="H45" s="100"/>
    </row>
    <row r="46" spans="1:8" ht="16.5" customHeight="1">
      <c r="F46" s="115"/>
      <c r="G46" s="115"/>
      <c r="H46" s="115"/>
    </row>
    <row r="47" spans="1:8" ht="16.5" customHeight="1">
      <c r="F47" s="115"/>
      <c r="G47" s="115"/>
      <c r="H47" s="115"/>
    </row>
    <row r="48" spans="1:8" ht="16.5" customHeight="1">
      <c r="F48" s="115"/>
      <c r="G48" s="115"/>
      <c r="H48" s="115"/>
    </row>
    <row r="49" spans="1:8" ht="11.25" customHeight="1">
      <c r="F49" s="115"/>
      <c r="G49" s="115"/>
      <c r="H49" s="115"/>
    </row>
    <row r="50" spans="1:8" ht="21.95" customHeight="1">
      <c r="A50" s="156" t="str">
        <f>'P8'!A31</f>
        <v>The accompanying notes are an integral part of these financial statements.</v>
      </c>
      <c r="B50" s="156"/>
      <c r="C50" s="156"/>
      <c r="D50" s="156"/>
      <c r="E50" s="156"/>
      <c r="F50" s="156"/>
      <c r="G50" s="156"/>
      <c r="H50" s="156"/>
    </row>
    <row r="51" spans="1:8" ht="16.5" customHeight="1">
      <c r="A51" s="101" t="s">
        <v>0</v>
      </c>
      <c r="F51" s="100"/>
      <c r="G51" s="100"/>
      <c r="H51" s="100"/>
    </row>
    <row r="52" spans="1:8" ht="16.5" customHeight="1">
      <c r="A52" s="86" t="s">
        <v>105</v>
      </c>
      <c r="C52" s="90"/>
      <c r="E52" s="90"/>
    </row>
    <row r="53" spans="1:8" ht="16.5" customHeight="1">
      <c r="A53" s="116" t="str">
        <f>+A3</f>
        <v>For the year then ended 31 December 2023</v>
      </c>
      <c r="B53" s="92"/>
      <c r="C53" s="93"/>
      <c r="D53" s="94"/>
      <c r="E53" s="93"/>
      <c r="F53" s="95"/>
      <c r="G53" s="95"/>
      <c r="H53" s="137"/>
    </row>
    <row r="54" spans="1:8" ht="16.5" customHeight="1">
      <c r="F54" s="100"/>
      <c r="G54" s="100"/>
      <c r="H54" s="100"/>
    </row>
    <row r="55" spans="1:8" ht="16.5" customHeight="1">
      <c r="F55" s="100"/>
      <c r="G55" s="100"/>
      <c r="H55" s="100"/>
    </row>
    <row r="56" spans="1:8" ht="16.5" customHeight="1">
      <c r="E56" s="96"/>
      <c r="F56" s="11" t="s">
        <v>126</v>
      </c>
      <c r="G56" s="12"/>
      <c r="H56" s="124" t="s">
        <v>2</v>
      </c>
    </row>
    <row r="57" spans="1:8" ht="16.5" customHeight="1">
      <c r="D57" s="8" t="s">
        <v>106</v>
      </c>
      <c r="E57" s="88"/>
      <c r="F57" s="13" t="s">
        <v>4</v>
      </c>
      <c r="G57" s="97"/>
      <c r="H57" s="125" t="s">
        <v>4</v>
      </c>
    </row>
    <row r="58" spans="1:8" ht="16.5" customHeight="1">
      <c r="D58" s="96"/>
      <c r="E58" s="88"/>
      <c r="F58" s="117"/>
      <c r="G58" s="118"/>
      <c r="H58" s="139"/>
    </row>
    <row r="59" spans="1:8" ht="16.5" customHeight="1">
      <c r="A59" s="101" t="s">
        <v>107</v>
      </c>
      <c r="D59" s="96"/>
      <c r="E59" s="88"/>
      <c r="F59" s="117"/>
      <c r="G59" s="118"/>
      <c r="H59" s="139"/>
    </row>
    <row r="60" spans="1:8" ht="16.5" customHeight="1">
      <c r="A60" s="87" t="s">
        <v>108</v>
      </c>
      <c r="D60" s="96"/>
      <c r="E60" s="88"/>
      <c r="F60" s="102">
        <v>226165</v>
      </c>
      <c r="G60" s="118"/>
      <c r="H60" s="103">
        <v>343211</v>
      </c>
    </row>
    <row r="61" spans="1:8" ht="16.5" customHeight="1">
      <c r="A61" s="87" t="s">
        <v>109</v>
      </c>
      <c r="D61" s="96"/>
      <c r="E61" s="88"/>
      <c r="F61" s="102">
        <v>-27695377</v>
      </c>
      <c r="G61" s="118"/>
      <c r="H61" s="103">
        <v>-46230439</v>
      </c>
    </row>
    <row r="62" spans="1:8" ht="16.5" customHeight="1">
      <c r="A62" s="87" t="s">
        <v>110</v>
      </c>
      <c r="D62" s="96"/>
      <c r="E62" s="88"/>
      <c r="F62" s="102">
        <v>-738928</v>
      </c>
      <c r="G62" s="118"/>
      <c r="H62" s="103">
        <v>-1321180</v>
      </c>
    </row>
    <row r="63" spans="1:8" ht="16.5" customHeight="1">
      <c r="A63" s="151" t="s">
        <v>135</v>
      </c>
      <c r="D63" s="96"/>
      <c r="E63" s="88"/>
      <c r="F63" s="102"/>
      <c r="G63" s="118"/>
      <c r="H63" s="103"/>
    </row>
    <row r="64" spans="1:8" ht="16.5" customHeight="1">
      <c r="B64" s="152" t="s">
        <v>136</v>
      </c>
      <c r="C64" s="151"/>
      <c r="D64" s="96"/>
      <c r="E64" s="88"/>
      <c r="F64" s="102">
        <v>-192521</v>
      </c>
      <c r="G64" s="118"/>
      <c r="H64" s="103">
        <v>10000000</v>
      </c>
    </row>
    <row r="65" spans="1:8" ht="16.5" customHeight="1">
      <c r="A65" s="87" t="s">
        <v>134</v>
      </c>
      <c r="D65" s="96"/>
      <c r="E65" s="88"/>
      <c r="F65" s="102">
        <v>-3374</v>
      </c>
      <c r="G65" s="118"/>
      <c r="H65" s="103">
        <v>-1058</v>
      </c>
    </row>
    <row r="66" spans="1:8" ht="16.5" customHeight="1">
      <c r="A66" s="87" t="s">
        <v>111</v>
      </c>
      <c r="D66" s="96"/>
      <c r="E66" s="88"/>
      <c r="F66" s="102">
        <v>10017611</v>
      </c>
      <c r="G66" s="118"/>
      <c r="H66" s="103">
        <v>19973021</v>
      </c>
    </row>
    <row r="67" spans="1:8" ht="16.5" customHeight="1">
      <c r="A67" s="87" t="s">
        <v>112</v>
      </c>
      <c r="D67" s="96"/>
      <c r="E67" s="88"/>
      <c r="F67" s="108">
        <v>0</v>
      </c>
      <c r="G67" s="118"/>
      <c r="H67" s="109">
        <v>-19982868</v>
      </c>
    </row>
    <row r="68" spans="1:8" ht="16.5" customHeight="1">
      <c r="A68" s="87" t="s">
        <v>113</v>
      </c>
      <c r="D68" s="96"/>
      <c r="E68" s="88"/>
      <c r="F68" s="105">
        <v>4867980</v>
      </c>
      <c r="G68" s="118"/>
      <c r="H68" s="106">
        <v>2482417</v>
      </c>
    </row>
    <row r="69" spans="1:8" ht="16.5" customHeight="1">
      <c r="D69" s="96"/>
      <c r="E69" s="88"/>
      <c r="F69" s="108"/>
      <c r="G69" s="118"/>
      <c r="H69" s="109"/>
    </row>
    <row r="70" spans="1:8" ht="16.5" customHeight="1">
      <c r="A70" s="101" t="s">
        <v>114</v>
      </c>
      <c r="B70" s="101"/>
      <c r="D70" s="96"/>
      <c r="E70" s="88"/>
      <c r="F70" s="105">
        <f>SUM(F60:F68)</f>
        <v>-13518444</v>
      </c>
      <c r="G70" s="118"/>
      <c r="H70" s="106">
        <f>SUM(H60:H68)</f>
        <v>-34736896</v>
      </c>
    </row>
    <row r="71" spans="1:8" ht="16.5" customHeight="1">
      <c r="A71" s="101"/>
      <c r="D71" s="96"/>
      <c r="E71" s="88"/>
      <c r="F71" s="108"/>
      <c r="G71" s="118"/>
      <c r="H71" s="109"/>
    </row>
    <row r="72" spans="1:8" ht="16.5" customHeight="1">
      <c r="A72" s="101" t="s">
        <v>115</v>
      </c>
      <c r="D72" s="96"/>
      <c r="E72" s="88"/>
      <c r="F72" s="102"/>
      <c r="G72" s="118"/>
      <c r="H72" s="103"/>
    </row>
    <row r="73" spans="1:8" ht="16.5" customHeight="1">
      <c r="A73" s="87" t="s">
        <v>116</v>
      </c>
      <c r="D73" s="88">
        <v>15</v>
      </c>
      <c r="E73" s="88"/>
      <c r="F73" s="102">
        <v>-24018499</v>
      </c>
      <c r="G73" s="118"/>
      <c r="H73" s="103">
        <v>-21699181</v>
      </c>
    </row>
    <row r="74" spans="1:8" ht="16.5" customHeight="1">
      <c r="A74" s="87" t="s">
        <v>117</v>
      </c>
      <c r="D74" s="96"/>
      <c r="E74" s="88"/>
      <c r="F74" s="105">
        <v>-1228240</v>
      </c>
      <c r="G74" s="118"/>
      <c r="H74" s="106">
        <v>-2173181</v>
      </c>
    </row>
    <row r="75" spans="1:8" ht="16.5" customHeight="1">
      <c r="D75" s="96"/>
      <c r="E75" s="88"/>
      <c r="F75" s="108"/>
      <c r="G75" s="118"/>
      <c r="H75" s="109"/>
    </row>
    <row r="76" spans="1:8" ht="16.5" customHeight="1">
      <c r="A76" s="101" t="s">
        <v>118</v>
      </c>
      <c r="D76" s="96"/>
      <c r="E76" s="88"/>
      <c r="F76" s="105">
        <f>SUM(F73:F74)</f>
        <v>-25246739</v>
      </c>
      <c r="G76" s="118"/>
      <c r="H76" s="106">
        <f>SUM(H73:H74)</f>
        <v>-23872362</v>
      </c>
    </row>
    <row r="77" spans="1:8" ht="16.5" customHeight="1">
      <c r="A77" s="101"/>
      <c r="D77" s="96"/>
      <c r="E77" s="88"/>
      <c r="F77" s="108"/>
      <c r="G77" s="118"/>
      <c r="H77" s="109"/>
    </row>
    <row r="78" spans="1:8" ht="16.5" customHeight="1">
      <c r="A78" s="110" t="s">
        <v>119</v>
      </c>
      <c r="B78" s="110"/>
      <c r="D78" s="96"/>
      <c r="E78" s="88"/>
      <c r="F78" s="102">
        <f>SUM(F37,F70,F76)</f>
        <v>-1890217</v>
      </c>
      <c r="G78" s="118"/>
      <c r="H78" s="103">
        <f>SUM(H37,H70,H76)</f>
        <v>-19748744</v>
      </c>
    </row>
    <row r="79" spans="1:8" ht="16.5" customHeight="1">
      <c r="A79" s="87" t="s">
        <v>120</v>
      </c>
      <c r="D79" s="96"/>
      <c r="E79" s="88"/>
      <c r="F79" s="105">
        <v>17975944</v>
      </c>
      <c r="G79" s="118"/>
      <c r="H79" s="106">
        <v>37724688</v>
      </c>
    </row>
    <row r="80" spans="1:8" ht="16.5" customHeight="1">
      <c r="D80" s="96"/>
      <c r="E80" s="88"/>
      <c r="F80" s="108"/>
      <c r="G80" s="118"/>
      <c r="H80" s="109"/>
    </row>
    <row r="81" spans="1:8" ht="16.5" customHeight="1" thickBot="1">
      <c r="A81" s="101" t="s">
        <v>121</v>
      </c>
      <c r="D81" s="96"/>
      <c r="E81" s="88"/>
      <c r="F81" s="119">
        <f>SUM(F78:F79)</f>
        <v>16085727</v>
      </c>
      <c r="G81" s="118"/>
      <c r="H81" s="120">
        <f>SUM(H78:H79)</f>
        <v>17975944</v>
      </c>
    </row>
    <row r="82" spans="1:8" ht="16.5" customHeight="1" thickTop="1">
      <c r="D82" s="96"/>
      <c r="E82" s="88"/>
      <c r="F82" s="121"/>
      <c r="G82" s="118"/>
    </row>
    <row r="83" spans="1:8" ht="16.5" customHeight="1">
      <c r="D83" s="96"/>
      <c r="E83" s="88"/>
      <c r="F83" s="121"/>
      <c r="G83" s="118"/>
    </row>
    <row r="84" spans="1:8" ht="16.5" customHeight="1">
      <c r="A84" s="101" t="s">
        <v>122</v>
      </c>
      <c r="D84" s="96"/>
      <c r="E84" s="88"/>
      <c r="F84" s="102"/>
      <c r="G84" s="118"/>
      <c r="H84" s="103"/>
    </row>
    <row r="85" spans="1:8" ht="16.5" customHeight="1">
      <c r="A85" s="87" t="s">
        <v>123</v>
      </c>
      <c r="D85" s="96"/>
      <c r="E85" s="88"/>
      <c r="F85" s="102"/>
      <c r="G85" s="118"/>
      <c r="H85" s="103"/>
    </row>
    <row r="86" spans="1:8" ht="16.5" customHeight="1">
      <c r="B86" s="87" t="s">
        <v>124</v>
      </c>
      <c r="D86" s="96"/>
      <c r="E86" s="88"/>
      <c r="F86" s="121">
        <v>3874610</v>
      </c>
      <c r="G86" s="118"/>
      <c r="H86" s="136">
        <v>6258873</v>
      </c>
    </row>
    <row r="87" spans="1:8" ht="16.5" customHeight="1">
      <c r="G87" s="115"/>
    </row>
    <row r="88" spans="1:8" ht="16.5" customHeight="1">
      <c r="G88" s="115"/>
    </row>
    <row r="89" spans="1:8" ht="16.5" customHeight="1">
      <c r="D89" s="96"/>
      <c r="E89" s="88"/>
      <c r="G89" s="118"/>
    </row>
    <row r="90" spans="1:8" ht="16.5" customHeight="1">
      <c r="G90" s="115"/>
    </row>
    <row r="91" spans="1:8" ht="16.5" customHeight="1">
      <c r="G91" s="115"/>
    </row>
    <row r="92" spans="1:8" ht="16.5" customHeight="1">
      <c r="G92" s="115"/>
    </row>
    <row r="93" spans="1:8" ht="16.5" customHeight="1">
      <c r="G93" s="115"/>
    </row>
    <row r="94" spans="1:8" ht="16.5" customHeight="1">
      <c r="G94" s="115"/>
    </row>
    <row r="95" spans="1:8" ht="16.5" customHeight="1">
      <c r="G95" s="115"/>
    </row>
    <row r="96" spans="1:8" ht="16.5" customHeight="1">
      <c r="G96" s="115"/>
    </row>
    <row r="97" spans="1:8" ht="16.5" customHeight="1">
      <c r="G97" s="115"/>
    </row>
    <row r="98" spans="1:8" ht="16.5" customHeight="1">
      <c r="G98" s="115"/>
    </row>
    <row r="99" spans="1:8" ht="9.75" customHeight="1">
      <c r="G99" s="115"/>
    </row>
    <row r="100" spans="1:8" ht="21.95" customHeight="1">
      <c r="A100" s="156" t="str">
        <f>+A50</f>
        <v>The accompanying notes are an integral part of these financial statements.</v>
      </c>
      <c r="B100" s="156"/>
      <c r="C100" s="156"/>
      <c r="D100" s="156"/>
      <c r="E100" s="156"/>
      <c r="F100" s="156"/>
      <c r="G100" s="156"/>
      <c r="H100" s="156"/>
    </row>
  </sheetData>
  <mergeCells count="10">
    <mergeCell ref="B21:C21"/>
    <mergeCell ref="B22:C22"/>
    <mergeCell ref="A50:H50"/>
    <mergeCell ref="A100:H100"/>
    <mergeCell ref="B12:C12"/>
    <mergeCell ref="B13:C13"/>
    <mergeCell ref="B14:C14"/>
    <mergeCell ref="B16:C16"/>
    <mergeCell ref="B19:C19"/>
    <mergeCell ref="B20:C20"/>
  </mergeCells>
  <pageMargins left="0.8" right="0.75" top="0.5" bottom="0.6" header="0.49" footer="0.4"/>
  <pageSetup paperSize="9" scale="93" firstPageNumber="9" orientation="portrait" useFirstPageNumber="1" horizontalDpi="1200" verticalDpi="1200" r:id="rId1"/>
  <headerFooter>
    <oddFooter>&amp;R&amp;"Arial,Regular"&amp;P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 (TH)</cp:lastModifiedBy>
  <cp:lastPrinted>2024-02-27T04:20:29Z</cp:lastPrinted>
  <dcterms:created xsi:type="dcterms:W3CDTF">2023-02-27T07:31:14Z</dcterms:created>
  <dcterms:modified xsi:type="dcterms:W3CDTF">2024-02-27T04:21:59Z</dcterms:modified>
</cp:coreProperties>
</file>