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teerawong001\Desktop\GPSC 2023\.FS YE\15th ELCID\"/>
    </mc:Choice>
  </mc:AlternateContent>
  <xr:revisionPtr revIDLastSave="0" documentId="13_ncr:1_{85643B65-E9BC-4064-B3A5-8783DEA626D6}" xr6:coauthVersionLast="47" xr6:coauthVersionMax="47" xr10:uidLastSave="{00000000-0000-0000-0000-000000000000}"/>
  <bookViews>
    <workbookView xWindow="-108" yWindow="-108" windowWidth="23256" windowHeight="12456" activeTab="1" xr2:uid="{9DF79088-E77C-4A44-88F8-812814893B4E}"/>
  </bookViews>
  <sheets>
    <sheet name="Thai 7-9" sheetId="1" r:id="rId1"/>
    <sheet name="Thai 10-11" sheetId="2" r:id="rId2"/>
    <sheet name="Thai 12" sheetId="3" r:id="rId3"/>
    <sheet name="Thai 13" sheetId="4" r:id="rId4"/>
    <sheet name="Thai 14-18" sheetId="5" r:id="rId5"/>
  </sheets>
  <definedNames>
    <definedName name="_xlnm._FilterDatabase" localSheetId="4" hidden="1">'Thai 14-18'!$A$1:$M$245</definedName>
    <definedName name="_xlnm._FilterDatabase" localSheetId="0" hidden="1">'Thai 7-9'!$F$1:$L$158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1" i="2" l="1"/>
  <c r="G85" i="2" l="1"/>
  <c r="A198" i="5"/>
  <c r="M176" i="5"/>
  <c r="K176" i="5"/>
  <c r="I176" i="5"/>
  <c r="G176" i="5"/>
  <c r="M128" i="5"/>
  <c r="K128" i="5"/>
  <c r="I128" i="5"/>
  <c r="G128" i="5"/>
  <c r="A101" i="5"/>
  <c r="A100" i="5"/>
  <c r="A52" i="5"/>
  <c r="A51" i="5"/>
  <c r="A99" i="5" s="1"/>
  <c r="A146" i="5" s="1"/>
  <c r="M40" i="5"/>
  <c r="M73" i="5" s="1"/>
  <c r="M77" i="5" s="1"/>
  <c r="I40" i="5"/>
  <c r="I73" i="5" s="1"/>
  <c r="I77" i="5" s="1"/>
  <c r="K40" i="5"/>
  <c r="M36" i="4"/>
  <c r="K36" i="4"/>
  <c r="I36" i="4"/>
  <c r="G36" i="4"/>
  <c r="Q36" i="4"/>
  <c r="S33" i="4"/>
  <c r="U30" i="4"/>
  <c r="S30" i="4"/>
  <c r="U29" i="4"/>
  <c r="S29" i="4"/>
  <c r="S26" i="4"/>
  <c r="U26" i="4" s="1"/>
  <c r="Q24" i="4"/>
  <c r="O24" i="4"/>
  <c r="M24" i="4"/>
  <c r="K24" i="4"/>
  <c r="I24" i="4"/>
  <c r="G24" i="4"/>
  <c r="S22" i="4"/>
  <c r="U22" i="4" s="1"/>
  <c r="U21" i="4"/>
  <c r="S21" i="4"/>
  <c r="U18" i="4"/>
  <c r="S18" i="4"/>
  <c r="U17" i="4"/>
  <c r="S17" i="4"/>
  <c r="S14" i="4"/>
  <c r="A3" i="4"/>
  <c r="X40" i="3"/>
  <c r="V40" i="3"/>
  <c r="T40" i="3"/>
  <c r="L40" i="3"/>
  <c r="J40" i="3"/>
  <c r="H40" i="3"/>
  <c r="F40" i="3"/>
  <c r="D40" i="3"/>
  <c r="R40" i="3"/>
  <c r="P40" i="3"/>
  <c r="Z37" i="3"/>
  <c r="AB35" i="3"/>
  <c r="AF35" i="3" s="1"/>
  <c r="Z35" i="3"/>
  <c r="AB34" i="3"/>
  <c r="AF34" i="3" s="1"/>
  <c r="Z34" i="3"/>
  <c r="AB33" i="3"/>
  <c r="AF33" i="3" s="1"/>
  <c r="Z33" i="3"/>
  <c r="AB30" i="3"/>
  <c r="Z30" i="3"/>
  <c r="AD28" i="3"/>
  <c r="AD30" i="3" s="1"/>
  <c r="X28" i="3"/>
  <c r="V28" i="3"/>
  <c r="T28" i="3"/>
  <c r="R28" i="3"/>
  <c r="P28" i="3"/>
  <c r="N28" i="3"/>
  <c r="L28" i="3"/>
  <c r="J28" i="3"/>
  <c r="H28" i="3"/>
  <c r="F28" i="3"/>
  <c r="D28" i="3"/>
  <c r="AB26" i="3"/>
  <c r="AF26" i="3" s="1"/>
  <c r="AB25" i="3"/>
  <c r="AF25" i="3" s="1"/>
  <c r="AB23" i="3"/>
  <c r="AF23" i="3" s="1"/>
  <c r="Z23" i="3"/>
  <c r="AB21" i="3"/>
  <c r="AF21" i="3" s="1"/>
  <c r="Z21" i="3"/>
  <c r="AB20" i="3"/>
  <c r="AF20" i="3" s="1"/>
  <c r="AB19" i="3"/>
  <c r="AF19" i="3" s="1"/>
  <c r="AB16" i="3"/>
  <c r="Z16" i="3"/>
  <c r="M95" i="2"/>
  <c r="I95" i="2"/>
  <c r="M85" i="2"/>
  <c r="K85" i="2"/>
  <c r="I85" i="2"/>
  <c r="M72" i="2"/>
  <c r="K72" i="2"/>
  <c r="I72" i="2"/>
  <c r="G72" i="2"/>
  <c r="A3" i="5"/>
  <c r="A48" i="2"/>
  <c r="A98" i="2" s="1"/>
  <c r="A53" i="3" s="1"/>
  <c r="A38" i="4" s="1"/>
  <c r="I33" i="2"/>
  <c r="M13" i="2"/>
  <c r="M24" i="2" s="1"/>
  <c r="M27" i="2" s="1"/>
  <c r="K13" i="2"/>
  <c r="I13" i="2"/>
  <c r="I24" i="2" s="1"/>
  <c r="I27" i="2" s="1"/>
  <c r="G13" i="2"/>
  <c r="A1" i="2"/>
  <c r="A49" i="2" s="1"/>
  <c r="A158" i="1"/>
  <c r="F141" i="1"/>
  <c r="L138" i="1"/>
  <c r="L141" i="1" s="1"/>
  <c r="H138" i="1"/>
  <c r="H141" i="1" s="1"/>
  <c r="F138" i="1"/>
  <c r="J138" i="1"/>
  <c r="J141" i="1" s="1"/>
  <c r="A111" i="1"/>
  <c r="A109" i="1"/>
  <c r="A108" i="1"/>
  <c r="L97" i="1"/>
  <c r="J97" i="1"/>
  <c r="J99" i="1" s="1"/>
  <c r="H97" i="1"/>
  <c r="F97" i="1"/>
  <c r="L83" i="1"/>
  <c r="J83" i="1"/>
  <c r="H83" i="1"/>
  <c r="F83" i="1"/>
  <c r="A61" i="1"/>
  <c r="A59" i="1"/>
  <c r="L48" i="1"/>
  <c r="J48" i="1"/>
  <c r="H48" i="1"/>
  <c r="F48" i="1"/>
  <c r="F50" i="1" s="1"/>
  <c r="H27" i="1"/>
  <c r="L27" i="1"/>
  <c r="J27" i="1"/>
  <c r="F27" i="1"/>
  <c r="L99" i="1" l="1"/>
  <c r="L143" i="1"/>
  <c r="F99" i="1"/>
  <c r="H99" i="1"/>
  <c r="H143" i="1" s="1"/>
  <c r="L50" i="1"/>
  <c r="H50" i="1"/>
  <c r="M87" i="2"/>
  <c r="G87" i="2"/>
  <c r="K24" i="2"/>
  <c r="K27" i="2" s="1"/>
  <c r="G24" i="2"/>
  <c r="G27" i="2" s="1"/>
  <c r="I87" i="2"/>
  <c r="I89" i="2" s="1"/>
  <c r="K87" i="2"/>
  <c r="G40" i="5"/>
  <c r="G73" i="5" s="1"/>
  <c r="G77" i="5" s="1"/>
  <c r="G178" i="5" s="1"/>
  <c r="G183" i="5" s="1"/>
  <c r="K73" i="5"/>
  <c r="K77" i="5" s="1"/>
  <c r="K178" i="5" s="1"/>
  <c r="K183" i="5" s="1"/>
  <c r="S24" i="4"/>
  <c r="S34" i="4"/>
  <c r="U34" i="4" s="1"/>
  <c r="Z28" i="3"/>
  <c r="AB28" i="3"/>
  <c r="AF16" i="3"/>
  <c r="AF28" i="3" s="1"/>
  <c r="AD40" i="3"/>
  <c r="AF30" i="3"/>
  <c r="F143" i="1"/>
  <c r="A102" i="5"/>
  <c r="A54" i="5"/>
  <c r="A199" i="5"/>
  <c r="A149" i="5"/>
  <c r="M178" i="5"/>
  <c r="M183" i="5" s="1"/>
  <c r="J50" i="1"/>
  <c r="A244" i="5"/>
  <c r="A196" i="5"/>
  <c r="J143" i="1"/>
  <c r="I178" i="5"/>
  <c r="I183" i="5" s="1"/>
  <c r="U14" i="4"/>
  <c r="U24" i="4" s="1"/>
  <c r="Z38" i="3"/>
  <c r="Z40" i="3" s="1"/>
  <c r="AB38" i="3"/>
  <c r="AF38" i="3" s="1"/>
  <c r="M89" i="2" l="1"/>
  <c r="G89" i="2"/>
  <c r="K89" i="2"/>
  <c r="K95" i="2" s="1"/>
  <c r="K33" i="2"/>
  <c r="S36" i="4"/>
  <c r="M33" i="2"/>
  <c r="G33" i="2" l="1"/>
  <c r="U33" i="4"/>
  <c r="U36" i="4" s="1"/>
  <c r="G95" i="2"/>
  <c r="AB37" i="3"/>
  <c r="N40" i="3"/>
  <c r="O36" i="4" l="1"/>
  <c r="AF37" i="3"/>
  <c r="AF40" i="3" s="1"/>
  <c r="AB40" i="3"/>
</calcChain>
</file>

<file path=xl/sharedStrings.xml><?xml version="1.0" encoding="utf-8"?>
<sst xmlns="http://schemas.openxmlformats.org/spreadsheetml/2006/main" count="526" uniqueCount="323">
  <si>
    <t>บริษัท โกลบอล เพาเวอร์ ซินเนอร์ยี่ จำกัด (มหาชน)</t>
  </si>
  <si>
    <t>งบแสดงฐานะการเงิน</t>
  </si>
  <si>
    <t>ณ วันที่ 31 ธันวาคม พ.ศ. 2566</t>
  </si>
  <si>
    <t>งบการเงินรวม</t>
  </si>
  <si>
    <t>งบการเงินเฉพาะกิจการ</t>
  </si>
  <si>
    <t>พ.ศ. 2566</t>
  </si>
  <si>
    <t>พ.ศ. 2565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</si>
  <si>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</si>
  <si>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</si>
  <si>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</si>
  <si>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</si>
  <si>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</si>
  <si>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เงินฝากสถาบันการเงินที่ใช้เป็นหลักประกัน</t>
  </si>
  <si>
    <t>สินทรัพย์ทางการเงินที่วัดมูลค่าด้วยวิธีราคาทุนตัดจำหน่าย</t>
  </si>
  <si>
    <t>ลูกหนี้การค้า - สุทธิ</t>
  </si>
  <si>
    <t>14,40</t>
  </si>
  <si>
    <t>ลูกหนี้ตามสัญญาเช่าการเงินที่ครบกำหนดชำระภายในหนึ่งปี - สุทธิ</t>
  </si>
  <si>
    <t>ลูกหนี้อื่น</t>
  </si>
  <si>
    <t>16,40</t>
  </si>
  <si>
    <t>เงินปันผลค้างรับ</t>
  </si>
  <si>
    <t>19,40</t>
  </si>
  <si>
    <t>เงินให้กู้ยืมระยะสั้นแก่กิจการที่เกี่ยวข้องกัน</t>
  </si>
  <si>
    <t>ส่วนของเงินให้กู้ยืมระยะยาวแก่กิจการที่เกี่ยวข้องกัน</t>
  </si>
  <si>
    <t>ที่ถึงกำหนดชำระภายในหนึ่งปี</t>
  </si>
  <si>
    <t>เชื้อเพลิง อะไหล่และวัสดุเครื่องจักร - สุทธิ</t>
  </si>
  <si>
    <t>สินทรัพย์อนุพันธ์ทางการเงิน</t>
  </si>
  <si>
    <t>สินทรัพย์ที่ถือไว้เพื่อขาย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</si>
  <si>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</si>
  <si>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</si>
  <si>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</si>
  <si>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ลูกหนี้ตามสัญญาเช่าการเงิน - สุทธิ</t>
  </si>
  <si>
    <t>เงินลงทุนในบริษัทร่วม</t>
  </si>
  <si>
    <t>เงินลงทุนในการร่วมค้า</t>
  </si>
  <si>
    <t>เงินลงทุนในบริษัทย่อย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</si>
  <si>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</si>
  <si>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</si>
  <si>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8,20</t>
  </si>
  <si>
    <t>เงินให้กู้ยืมระยะยาวและดอกเบี้ยค้างรับ</t>
  </si>
  <si>
    <t>แก่กิจการที่เกี่ยวข้องกัน - สุทธิ</t>
  </si>
  <si>
    <t>ที่ดิน อาคารและอุปกรณ์ - สุทธิ</t>
  </si>
  <si>
    <t>สินทรัพย์ที่ไม่ได้ใช้ในการดำเนินงาน - สุทธิ</t>
  </si>
  <si>
    <t>สินทรัพย์ไม่มีตัวตน - สุทธิ</t>
  </si>
  <si>
    <t>สินทรัพย์สิทธิการใช้ - สุทธิ</t>
  </si>
  <si>
    <t>ค่าความนิยม</t>
  </si>
  <si>
    <t>สินทรัพย์ภาษีเงินได้รอตัดบัญชี - สุทธิ</t>
  </si>
  <si>
    <t>สินทรัพย์ไม่หมุนเวียนอื่น - สุทธิ</t>
  </si>
  <si>
    <t>รวมสินทรัพย์ไม่หมุนเวียน</t>
  </si>
  <si>
    <t>รวมสินทรัพย์</t>
  </si>
  <si>
    <t>กรรมการ   ________________________________</t>
  </si>
  <si>
    <t>วันที่         ________________________________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</si>
  <si>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</si>
  <si>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</si>
  <si>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</si>
  <si>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เจ้าหนี้การค้า</t>
  </si>
  <si>
    <t>25,40</t>
  </si>
  <si>
    <t>เจ้าหนี้อื่น</t>
  </si>
  <si>
    <t>26,40</t>
  </si>
  <si>
    <t>เจ้าหนี้งานก่อสร้าง</t>
  </si>
  <si>
    <t>เงินกู้ยืมระยะสั้นจากสถาบันการเงิน</t>
  </si>
  <si>
    <t>หนี้สินตามสัญญาเช่าที่ถึงกำหนดชำระภายในหนึ่งปี - สุทธิ</t>
  </si>
  <si>
    <t>ส่วนของเงินกู้ยืมระยะยาวจากสถาบันการเงิน</t>
  </si>
  <si>
    <t>ที่ถึงกำหนดชำระภายในหนึ่งปี - สุทธิ</t>
  </si>
  <si>
    <t>ส่วนของเงินกู้ยืมระยะยาวจากกิจการที่เกี่ยวข้องกัน</t>
  </si>
  <si>
    <t>หุ้นกู้ที่ถึงกำหนดชำระในหนึ่งปี - สุทธิ</t>
  </si>
  <si>
    <t>หนี้สินอนุพันธ์ทางการเงิน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</si>
  <si>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</si>
  <si>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</si>
  <si>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</si>
  <si>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</si>
  <si>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เงินกู้ยืมระยะยาวจากสถาบันการเงิน - สุทธิ</t>
  </si>
  <si>
    <t>เงินกู้ยืมระยะยาวจากกิจการที่เกี่ยวข้องกัน - สุทธิ</t>
  </si>
  <si>
    <t>หุ้นกู้ - สุทธิ</t>
  </si>
  <si>
    <t>ภาระผูกพันผลประโยชน์พนักงาน</t>
  </si>
  <si>
    <t>หนี้สินภาษีเงินได้รอตัดบัญชี - สุทธิ</t>
  </si>
  <si>
    <t>เงินประกันงานก่อสร้าง</t>
  </si>
  <si>
    <t>หนี้สินไม่หมุนเวียนอื่น</t>
  </si>
  <si>
    <t>31,40</t>
  </si>
  <si>
    <t>รวมหนี้สินไม่หมุนเวียน</t>
  </si>
  <si>
    <t>รวมหนี้สิน</t>
  </si>
  <si>
    <t xml:space="preserve">งบแสดงฐานะการเงิน 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</si>
  <si>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</si>
  <si>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</si>
  <si>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</si>
  <si>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</si>
  <si>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>หุ้นสามัญจำนวน 2,819,729,371 หุ้น</t>
  </si>
  <si>
    <t xml:space="preserve"> มูลค่าตราไว้หุ้นละ 10 บาท</t>
  </si>
  <si>
    <t>ทุนที่ออกและชำระแล้ว</t>
  </si>
  <si>
    <t xml:space="preserve">หุ้นสามัญจำนวน 2,819,729,367 หุ้น </t>
  </si>
  <si>
    <t xml:space="preserve"> มูลค่าที่ได้รับชำระแล้วหุ้นละ 10 บาท</t>
  </si>
  <si>
    <t>ส่วนเกินมูลค่าหุ้นสามัญ</t>
  </si>
  <si>
    <t>ส่วนต่ำจากการเปลี่ยนแปลงสัดส่วน</t>
  </si>
  <si>
    <t>ส่วนเกิน (ต่ำกว่า) ทุนอื่น</t>
  </si>
  <si>
    <t>กำไรสะสม</t>
  </si>
  <si>
    <t>จัดสรรแล้ว</t>
  </si>
  <si>
    <t xml:space="preserve"> 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</si>
  <si>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</si>
  <si>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</si>
  <si>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</si>
  <si>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</si>
  <si>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</si>
  <si>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</si>
  <si>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</t>
  </si>
  <si>
    <t>สำหรับปีสิ้นสุดวันที่ 31 ธันวาคม พ.ศ. 2566</t>
  </si>
  <si>
    <t xml:space="preserve"> </t>
  </si>
  <si>
    <t>รายได้จากการขายและการให้บริการ</t>
  </si>
  <si>
    <t>รายได้จากสัญญาเช่าการเงิน</t>
  </si>
  <si>
    <t>ต้นทุนขายและการให้บริการ</t>
  </si>
  <si>
    <t>กำไรขั้นต้น</t>
  </si>
  <si>
    <t>เงินปันผลรับ</t>
  </si>
  <si>
    <t>19,20</t>
  </si>
  <si>
    <t>รายได้อื่น</t>
  </si>
  <si>
    <t>ขาดทุนจากอัตราแลกเปลี่ยน - สุทธิ</t>
  </si>
  <si>
    <t>ค่าใช้จ่ายในการบริหาร</t>
  </si>
  <si>
    <t>กำไร (ขาดทุน) จากการวัดมูลค่า</t>
  </si>
  <si>
    <t>เครื่องมือทางการเงิน - สุทธิ</t>
  </si>
  <si>
    <t>ต้นทุนทางการเงิน</t>
  </si>
  <si>
    <t>ส่วนแบ่งกำไรจากเงินลงทุนในบริษัทร่วม</t>
  </si>
  <si>
    <t>และการร่วมค้า - สุทธิ</t>
  </si>
  <si>
    <t>กำไรก่อนภาษีเงินได้</t>
  </si>
  <si>
    <t>ภาษีเงินได้</t>
  </si>
  <si>
    <t>กำไรสำหรับปี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</si>
  <si>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</si>
  <si>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</si>
  <si>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</si>
  <si>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กำไรต่อหุ้น</t>
  </si>
  <si>
    <t>กำไรต่อหุ้นขั้นพื้นฐาน</t>
  </si>
  <si>
    <t>งบกำไรขาดทุนเบ็ดเสร็จ</t>
  </si>
  <si>
    <t>กำไร (ขาดทุน) เบ็ดเสร็จอื่น :</t>
  </si>
  <si>
    <t>รายการที่จะจัดประเภทรายการใหม่ไปยัง</t>
  </si>
  <si>
    <t>กำไรหรือขาดทุนในภายหลัง</t>
  </si>
  <si>
    <t>การป้องกันความเสี่ยงกระแสเงินสด</t>
  </si>
  <si>
    <t>ต้นทุนในการป้องกันความเสี่ยง</t>
  </si>
  <si>
    <t>ส่วนแบ่งขาดทุนเบ็ดเสร็จอื่นจากเงินลงทุน</t>
  </si>
  <si>
    <t>ในบริษัทร่วมและการร่วมค้าตามวิธีส่วนได้เสีย</t>
  </si>
  <si>
    <t>ภาษีเงินได้ของรายการที่จะจัดประเภทใหม่</t>
  </si>
  <si>
    <t>ไปยังกำไรหรือขาดทุนในภายหลัง</t>
  </si>
  <si>
    <t>รวมรายการที่จะจัดประเภทใหม่ไปยัง</t>
  </si>
  <si>
    <t>กำไรหรือขาดทุนในภายหลัง - สุทธิภาษี</t>
  </si>
  <si>
    <t>รายการที่จะไม่จัดประเภทรายการใหม่ไปยัง</t>
  </si>
  <si>
    <t>กำไร (ขาดทุน) จากการวัดมูลค่าเงินลงทุนในตราสารทุน</t>
  </si>
  <si>
    <t>ด้วยมูลค่ายุติธรรมผ่านกำไรขาดทุนเบ็ดเสร็จอื่น</t>
  </si>
  <si>
    <t>ภาษีเงินได้ของรายการที่จะไม่จัดประเภทใหม่</t>
  </si>
  <si>
    <t>รวมรายการที่จะไม่จัดประเภทใหม่ไปยัง</t>
  </si>
  <si>
    <t>กำไร (ขาดทุน) เบ็ดเสร็จอื่นสำหรับปี - สุทธิจากภาษี</t>
  </si>
  <si>
    <t>กำไรเบ็ดเสร็จรวมสำหรับปี</t>
  </si>
  <si>
    <t>การแบ่งปันกำไรเบ็ดเสร็จรวม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</si>
  <si>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</si>
  <si>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</si>
  <si>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กำไร (ขาดทุน) เบ็ดเสร็จอื่น</t>
  </si>
  <si>
    <t>ส่วนแบ่ง</t>
  </si>
  <si>
    <t>ส่วนต่ำจาก</t>
  </si>
  <si>
    <t>ผลต่างของอัตรา</t>
  </si>
  <si>
    <t>การเปลี่ยนแปลง</t>
  </si>
  <si>
    <t>สำรอง</t>
  </si>
  <si>
    <t>รวม</t>
  </si>
  <si>
    <t>ส่วนเกิน</t>
  </si>
  <si>
    <t>จัดสรรแล้ว -</t>
  </si>
  <si>
    <t>แลกเปลี่ยนจาก</t>
  </si>
  <si>
    <t>มูลค่ายุติธรรม</t>
  </si>
  <si>
    <t>การป้องกัน</t>
  </si>
  <si>
    <t>ต้นทุนใน</t>
  </si>
  <si>
    <t>เบ็ดเสร็จอื่นจาก</t>
  </si>
  <si>
    <t>รวมองค์ประกอบ</t>
  </si>
  <si>
    <t>ส่วนของ</t>
  </si>
  <si>
    <t>ส่วนได้เสีย</t>
  </si>
  <si>
    <t>ทุนที่ออก</t>
  </si>
  <si>
    <t>มูลค่า</t>
  </si>
  <si>
    <t>สัดส่วนเงินลงทุน</t>
  </si>
  <si>
    <t>การแปลงค่า</t>
  </si>
  <si>
    <t>ของเงินลงทุนใน</t>
  </si>
  <si>
    <t>ความเสี่ยงใน</t>
  </si>
  <si>
    <t>บริษัทร่วม</t>
  </si>
  <si>
    <t>อื่นของส่วนของ</t>
  </si>
  <si>
    <t>ผู้เป็นเจ้าของ</t>
  </si>
  <si>
    <t>ที่ไม่มีอำนาจ</t>
  </si>
  <si>
    <t>และชำระแล้ว</t>
  </si>
  <si>
    <t>หุ้นสามัญ</t>
  </si>
  <si>
    <t>ในบริษัทย่อย</t>
  </si>
  <si>
    <t>ส่วนต่ำกว่าทุนอื่น</t>
  </si>
  <si>
    <t>ตามกฎหมาย</t>
  </si>
  <si>
    <t>ยังไม่จัดสรร</t>
  </si>
  <si>
    <t>งบการเงิน</t>
  </si>
  <si>
    <t>ตราสารทุน</t>
  </si>
  <si>
    <t>กระแสเงินสด</t>
  </si>
  <si>
    <t>ความเสี่ยง</t>
  </si>
  <si>
    <t>และการร่วมค้า</t>
  </si>
  <si>
    <t>เจ้าของ</t>
  </si>
  <si>
    <t>ของบริษัทใหญ่</t>
  </si>
  <si>
    <t>ควบคุม</t>
  </si>
  <si>
    <t>ยอดคงเหลือต้นปี ณ วันที่ 1 มกราคม พ.ศ. 2565</t>
  </si>
  <si>
    <t>การเปลี่ยนแปลงในส่วนของเจ้าของสำหรับปี</t>
  </si>
  <si>
    <t>โอนไปสำรองตามกฎหมาย</t>
  </si>
  <si>
    <t>33</t>
  </si>
  <si>
    <t>เงินปันผลจ่าย</t>
  </si>
  <si>
    <t>การขายบริษัทย่อย</t>
  </si>
  <si>
    <t>การจัดตั้งบริษัทใหม่และการเปลี่ยนแปลง</t>
  </si>
  <si>
    <t xml:space="preserve">   สัดส่วนเงินลงทุนในบริษัทย่อย</t>
  </si>
  <si>
    <t>กำไร (ขาดทุน) เบ็ดเสร็จรวมสำหรับปี</t>
  </si>
  <si>
    <t xml:space="preserve">  กำไรสำหรับปี</t>
  </si>
  <si>
    <t xml:space="preserve">  กำไร (ขาดทุน) เบ็ดเสร็จอื่นสำหรับปี</t>
  </si>
  <si>
    <t>ยอดคงเหลือปลายปี ณ วันที่ 31 ธันวาคม พ.ศ. 2565</t>
  </si>
  <si>
    <t>ยอดคงเหลือต้นปี ณ วันที่ 1 มกราคม พ.ศ. 2566</t>
  </si>
  <si>
    <t>39</t>
  </si>
  <si>
    <t>การจัดตั้งบริษัทใหม่</t>
  </si>
  <si>
    <t>19</t>
  </si>
  <si>
    <t>ยอดคงเหลือปลายปี ณ วันที่ 31 ธันวาคม พ.ศ. 2566</t>
  </si>
  <si>
    <t xml:space="preserve">งบแสดงการเปลี่ยนแปลงส่วนของเจ้าของ </t>
  </si>
  <si>
    <t>ทุนที่ออกและ</t>
  </si>
  <si>
    <t>ทุนสำรอง</t>
  </si>
  <si>
    <t>ชำระแล้ว</t>
  </si>
  <si>
    <t>มูลค่าหุ้นสามัญ</t>
  </si>
  <si>
    <t>ส่วนเกินทุนอื่น</t>
  </si>
  <si>
    <t>กำไรเบ็ดเสร็จอื่นสำหรับปี</t>
  </si>
  <si>
    <t xml:space="preserve">งบกระแสเงินสด </t>
  </si>
  <si>
    <t xml:space="preserve">งบการเงินรวม </t>
  </si>
  <si>
    <t>กระแสเงินสดจากกิจกรรมดำเนินงาน</t>
  </si>
  <si>
    <t>กำไรก่อนภาษีเงินได้สำหรับปี</t>
  </si>
  <si>
    <t>รายการปรับปรุงกำไรก่อนภาษีเงินได้</t>
  </si>
  <si>
    <t>เป็นเงินสดสุทธิจากกิจกรรมดำเนินงาน</t>
  </si>
  <si>
    <t xml:space="preserve">   </t>
  </si>
  <si>
    <t>- ค่าเสื่อมราคาและค่าตัดจำหน่าย</t>
  </si>
  <si>
    <t>- ดอกเบี้ยรับ</t>
  </si>
  <si>
    <t>- เงินปันผลรับ</t>
  </si>
  <si>
    <t>- ผลขาดทุนจากการด้อยค่าของสินทรัพย์</t>
  </si>
  <si>
    <t>- ขาดทุนจากการจำหน่ายและตัดจำหน่าย</t>
  </si>
  <si>
    <t xml:space="preserve">   อาคารและอุปกรณ์ - สุทธิ</t>
  </si>
  <si>
    <t>- ต้นทุนทางการเงิน</t>
  </si>
  <si>
    <t>- การกลับรายการค่าธรรมเนียมในการจัดหาเงินกู้รอตัดบัญชี</t>
  </si>
  <si>
    <t>- รายได้รับรู้จากเงินรับล่วงหน้าค่าสิทธิ</t>
  </si>
  <si>
    <t xml:space="preserve">  การให้ใช้สินทรัพย์ระยะยาว</t>
  </si>
  <si>
    <t>- ประมาณการค่ารื้อถอนโรงไฟฟ้า</t>
  </si>
  <si>
    <t>- ขาดทุนจากการตัดจำหน่ายอะไหล่ และวัสดุเครื่องจักร</t>
  </si>
  <si>
    <t>- ขาดทุนจากประมาณการค่าเผื่ออะไหล่และวัสดุเครื่องจักรล้าสมัย</t>
  </si>
  <si>
    <t>- กำไรจากการขายสินทรัพย์และหนี้สินที่ถือไว้เพื่อขาย</t>
  </si>
  <si>
    <t xml:space="preserve">- กําไรจากการขายเงินลงทุนในบริษัทย่อย </t>
  </si>
  <si>
    <t xml:space="preserve">  และหน่วยธุรกิจแบตเตอรี่</t>
  </si>
  <si>
    <t xml:space="preserve">- ขาดทุนจากการเลิกกิจการของบริษัทย่อย </t>
  </si>
  <si>
    <t>- ส่วนแบ่งกำไรจากเงินลงทุนในบริษัทร่วม</t>
  </si>
  <si>
    <t xml:space="preserve">  และร่วมค้า - สุทธิ</t>
  </si>
  <si>
    <t>- กำไรจากการวัดมูลค่าเครื่องมือทางการเงิน</t>
  </si>
  <si>
    <t xml:space="preserve">  ที่ยังไม่เกิดขึ้นจริง</t>
  </si>
  <si>
    <t>- ภาระผูกพันผลประโยชน์พนักงาน</t>
  </si>
  <si>
    <t>- ขาดทุนจากอัตราแลกเปลี่ยนที่เกิดขึ้นจริงจากการรับเงินปันผล</t>
  </si>
  <si>
    <t>กระแสเงินสดก่อนการเปลี่ยนแปลงเงินทุนหมุนเวียน</t>
  </si>
  <si>
    <t>การเปลี่ยนแปลงของเงินทุนหมุนเวียน</t>
  </si>
  <si>
    <t xml:space="preserve">     </t>
  </si>
  <si>
    <t>- ลูกหนี้การค้า</t>
  </si>
  <si>
    <t>- ลูกหนี้อื่น</t>
  </si>
  <si>
    <t>- ลูกหนี้ตามสัญญาเช่าการเงิน</t>
  </si>
  <si>
    <t>- เชื้อพลิง อะไหล่และวัสดุเครื่องจักร</t>
  </si>
  <si>
    <t>- สินทรัพย์หมุนเวียนอื่น</t>
  </si>
  <si>
    <t>- สินทรัพย์ไม่หมุนเวียนอื่น</t>
  </si>
  <si>
    <t>- เจ้าหนี้การค้า</t>
  </si>
  <si>
    <t>- เจ้าหนี้อื่น</t>
  </si>
  <si>
    <t>- หนี้สินหมุนเวียนอื่น</t>
  </si>
  <si>
    <t>- จ่ายผลประโยชน์พนักงาน</t>
  </si>
  <si>
    <t>- หนี้สินไม่หมุนเวียนอื่น</t>
  </si>
  <si>
    <t>เงินสดรับจากกิจกรรมดำเนินงาน</t>
  </si>
  <si>
    <t>- เงินสดรับคืนภาษีเงินได้นิติบุคคลหัก ณ ที่จ่าย</t>
  </si>
  <si>
    <t>- 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</si>
  <si>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</si>
  <si>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</si>
  <si>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เงินสดรับดอกเบี้ย</t>
  </si>
  <si>
    <t>เงินสดรับเงินปันผล</t>
  </si>
  <si>
    <t>เงินสดรับ (จ่าย) สำหรับเงินฝากสถาบันการเงิน</t>
  </si>
  <si>
    <t xml:space="preserve"> ที่ใช้เป็นหลักประกัน</t>
  </si>
  <si>
    <t>เงินสดรับจากสินทรัพย์ทางการเงินที่วัดมูลค่า</t>
  </si>
  <si>
    <t>ด้วยวิธีราคาทุนตัดจำหน่าย</t>
  </si>
  <si>
    <t>เงินสดจ่ายจากการลงทุนในการร่วมค้า</t>
  </si>
  <si>
    <t>เงินสดจ่ายจากการลงทุนในบริษัทร่วม</t>
  </si>
  <si>
    <t>เงินสดจ่ายจากการลงทุนในบริษัทย่อย</t>
  </si>
  <si>
    <t>เงินสดรับจากการขายสินทรัพย์และหนี้สินที่ถือไว้เพื่อขาย</t>
  </si>
  <si>
    <t>เงินสดรับจากการขายบริษัทย่อยและหน่วยธุรกิจแบตเตอรี่</t>
  </si>
  <si>
    <t>เงินสดจ่ายเงินให้กู้ยืมระยะสั้นแก่กิจการที่เกี่ยวข้องกัน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</si>
  <si>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</si>
  <si>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</si>
  <si>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</si>
  <si>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เงินสดจ่ายเพื่อซื้อสินทรัพย์ไม่มีตัวตน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</si>
  <si>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</si>
  <si>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</si>
  <si>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</si>
  <si>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เงินสดจ่ายค่าธรรมเนียมในการจัดหาเงินกู้ยืม</t>
  </si>
  <si>
    <t xml:space="preserve"> จากสถาบันการเงินและกิจการที่เกี่ยวข้องกัน</t>
  </si>
  <si>
    <t>เงินสดรับจากเงินกู้ยืมระยะยาวจากสถาบันการเงิน</t>
  </si>
  <si>
    <t xml:space="preserve">เงินสดจ่ายคืนเงินกู้ยืมระยะยาวจากสถาบันการเงิน </t>
  </si>
  <si>
    <t>เงินสดรับจากเงินกู้ยืมระยะยาวจากกิจการที่เกี่ยวข้องกัน</t>
  </si>
  <si>
    <t>เงินสดจ่ายคืนเงินกู้ยืมระยะยาวจากกิจการที่เกี่ยวข้องกัน</t>
  </si>
  <si>
    <t>เงินสดจ่ายเงินให้กู้ยืมระยะยาวแก่ผู้ถือหุ้นเดิม</t>
  </si>
  <si>
    <t xml:space="preserve"> จากการซื้อบริษัทร่วม</t>
  </si>
  <si>
    <t>เงินสดรับจากการออกหุ้นกู้</t>
  </si>
  <si>
    <t>เงินสดจ่ายคืนหุ้นกู้</t>
  </si>
  <si>
    <t>เงินสดรับจากส่วนได้เสียที่ไม่มีอำนาจควบคุมจากการ</t>
  </si>
  <si>
    <t xml:space="preserve"> เพิ่มทุนในบริษัทย่อย</t>
  </si>
  <si>
    <t>เงินปันผลจ่ายให้ส่วนได้เสียที่ไม่มี</t>
  </si>
  <si>
    <t xml:space="preserve"> อำนาจควบคุมของบริษัทย่อย</t>
  </si>
  <si>
    <t>เงินสดจ่ายค่าดอกเบี้ย</t>
  </si>
  <si>
    <t xml:space="preserve">เงินสดจ่ายค่าดอกเบี้ยที่บันทึกรวมเป็นต้นทุนของที่ดิน </t>
  </si>
  <si>
    <t xml:space="preserve"> อาคารและอุปกรณ์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</si>
  <si>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</si>
  <si>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</si>
  <si>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ผลกระทบของอัตราแลกเปลี่ยนต่อเงินสด</t>
  </si>
  <si>
    <t xml:space="preserve"> และรายการเทียบเท่าเงินสด</t>
  </si>
  <si>
    <t>คงเหลือต้นปี</t>
  </si>
  <si>
    <t>คงเหลือปลายปี</t>
  </si>
  <si>
    <t>ข้อมูลเพิ่มเติมเกี่ยวกับกระแสเงินสด</t>
  </si>
  <si>
    <t>การเปลี่ยนแปลงในเจ้าหนี้งานก่อสร้าง</t>
  </si>
  <si>
    <t>การเปลี่ยนแปลงในเจ้าหนี้ค่าซื้อสินทรัพย์ไม่มีตัวตน</t>
  </si>
  <si>
    <t>การเปลี่ยนแปลงในเจ้าหนี้ค้างจ่ายเงินลงทุนในบริษัทย่อย</t>
  </si>
  <si>
    <t>การเปลี่ยนแปลงในเงินปันผลค้างรับจากการร่วมค้า</t>
  </si>
  <si>
    <t>การได้มาของสินทรัพย์สิทธิการใช้ภายใต้สัญญาเช่า</t>
  </si>
  <si>
    <t>การเปลี่ยนแปลงในหนี้สินตามสัญญาเช่า</t>
  </si>
  <si>
    <t>เงินสดรับ (จ่าย) จากเงินกู้ยืมระยะสั้นจากสถาบันการเงิน</t>
  </si>
  <si>
    <t>- (กลับรายการ) ค่าเผื่อผลขาดทุนที่คาดว่า</t>
  </si>
  <si>
    <t xml:space="preserve">   จะเกิดขึ้นจากลูกหนี้การค้า</t>
  </si>
  <si>
    <t>ขาดทุน</t>
  </si>
  <si>
    <t>กำไร (ขาดทุน) เบ็ดเสร็จอื่นสำหรับปี</t>
  </si>
  <si>
    <t>- ขาดทุน (กำไร) จากอัตราแลกเปลี่ยนที่ยังไม่เกิดขึ้นจริง</t>
  </si>
  <si>
    <t>การวัดมูลค่าใหม่ของภาระผูกพันผลประโยชน์พนักงาน</t>
  </si>
  <si>
    <t>เงินสดรับจากการจำหน่ายอาคารและอุปกรณ์</t>
  </si>
  <si>
    <t>เงินสดจ่ายเพื่อซื้ออาคารและอุปกรณ์</t>
  </si>
  <si>
    <t>ส่วนแบ่งกำไร (ขาดทุน) เบ็ดเสร็จอื่นจากเงินลงทุน</t>
  </si>
  <si>
    <t>ผลต่างของอัตราแลกเปลี่ยน</t>
  </si>
  <si>
    <t>จากการแปลงค่างบการเงิน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</si>
</sst>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#,##0;\(#,##0\)"/>
    <numFmt numFmtId="165" formatCode="#,##0;\(#,##0\);\-"/>
    <numFmt numFmtId="166" formatCode="_(* #,##0.00_);_(* \(#,##0.00\);_(* &quot;-&quot;??_);_(@_)"/>
    <numFmt numFmtId="167" formatCode="#,##0.0;\(#,##0.0\)"/>
    <numFmt numFmtId="168" formatCode="#,##0.00000000;\(#,##0.00000000\);\-"/>
    <numFmt numFmtId="169" formatCode="_(* #,##0_);_(* \(#,##0\);_(* &quot;-&quot;??_);_(@_)"/>
    <numFmt numFmtId="170" formatCode="_-* #,##0_-;\-* #,##0_-;_-* &quot;-&quot;??_-;_-@_-"/>
    <numFmt numFmtId="171" formatCode="#,##0.00;\(#,##0.00\);\-"/>
    <numFmt numFmtId="172" formatCode="#,##0;\(#,##0\);&quot;-&quot;;@"/>
    <numFmt numFmtId="173" formatCode="_(* #,##0_);_(* \(#,##0\);_(* &quot;-&quot;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3"/>
      <name val="Browallia New"/>
      <family val="2"/>
    </font>
    <font>
      <sz val="14"/>
      <name val="Cordia New"/>
      <family val="2"/>
    </font>
    <font>
      <sz val="13"/>
      <name val="Browallia New"/>
      <family val="2"/>
    </font>
    <font>
      <sz val="11"/>
      <name val="Calibri"/>
      <family val="2"/>
      <scheme val="minor"/>
    </font>
    <font>
      <sz val="11"/>
      <name val="Calibri"/>
      <family val="2"/>
    </font>
    <font>
      <u/>
      <sz val="13"/>
      <name val="Browallia New"/>
      <family val="2"/>
    </font>
    <font>
      <sz val="12"/>
      <name val="Browallia New"/>
      <family val="2"/>
    </font>
    <font>
      <b/>
      <sz val="13"/>
      <color theme="0"/>
      <name val="Browallia New"/>
      <family val="2"/>
    </font>
    <font>
      <sz val="13"/>
      <color theme="0"/>
      <name val="Browallia New"/>
      <family val="2"/>
    </font>
    <font>
      <sz val="1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4" fillId="0" borderId="0"/>
    <xf numFmtId="166" fontId="7" fillId="0" borderId="0" applyFont="0" applyFill="0" applyBorder="0" applyAlignment="0" applyProtection="0"/>
    <xf numFmtId="0" fontId="4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4" fillId="0" borderId="0"/>
  </cellStyleXfs>
  <cellXfs count="259">
    <xf numFmtId="0" fontId="0" fillId="0" borderId="0" xfId="0"/>
    <xf numFmtId="164" fontId="3" fillId="0" borderId="0" xfId="0" applyNumberFormat="1" applyFont="1" applyAlignment="1">
      <alignment vertical="center"/>
    </xf>
    <xf numFmtId="164" fontId="3" fillId="0" borderId="0" xfId="2" applyNumberFormat="1" applyFont="1" applyAlignment="1">
      <alignment vertical="center"/>
    </xf>
    <xf numFmtId="164" fontId="5" fillId="0" borderId="0" xfId="2" applyNumberFormat="1" applyFont="1" applyAlignment="1">
      <alignment vertical="center"/>
    </xf>
    <xf numFmtId="164" fontId="5" fillId="0" borderId="0" xfId="2" applyNumberFormat="1" applyFont="1" applyAlignment="1">
      <alignment horizontal="center" vertical="center"/>
    </xf>
    <xf numFmtId="165" fontId="5" fillId="0" borderId="0" xfId="2" applyNumberFormat="1" applyFont="1" applyAlignment="1">
      <alignment vertical="center"/>
    </xf>
    <xf numFmtId="165" fontId="5" fillId="0" borderId="0" xfId="2" applyNumberFormat="1" applyFont="1" applyAlignment="1">
      <alignment horizontal="right" vertical="center"/>
    </xf>
    <xf numFmtId="0" fontId="6" fillId="0" borderId="0" xfId="0" applyFont="1"/>
    <xf numFmtId="164" fontId="3" fillId="0" borderId="1" xfId="2" applyNumberFormat="1" applyFont="1" applyBorder="1" applyAlignment="1">
      <alignment vertical="center"/>
    </xf>
    <xf numFmtId="164" fontId="5" fillId="0" borderId="1" xfId="2" applyNumberFormat="1" applyFont="1" applyBorder="1" applyAlignment="1">
      <alignment vertical="center"/>
    </xf>
    <xf numFmtId="164" fontId="5" fillId="0" borderId="1" xfId="2" applyNumberFormat="1" applyFont="1" applyBorder="1" applyAlignment="1">
      <alignment horizontal="center" vertical="center"/>
    </xf>
    <xf numFmtId="165" fontId="5" fillId="0" borderId="1" xfId="2" applyNumberFormat="1" applyFont="1" applyBorder="1" applyAlignment="1">
      <alignment vertical="center"/>
    </xf>
    <xf numFmtId="165" fontId="5" fillId="0" borderId="1" xfId="2" applyNumberFormat="1" applyFont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165" fontId="3" fillId="0" borderId="0" xfId="3" applyNumberFormat="1" applyFont="1" applyFill="1" applyAlignment="1">
      <alignment horizontal="right" vertical="center"/>
    </xf>
    <xf numFmtId="165" fontId="3" fillId="0" borderId="0" xfId="2" applyNumberFormat="1" applyFont="1" applyAlignment="1">
      <alignment vertical="center"/>
    </xf>
    <xf numFmtId="165" fontId="3" fillId="0" borderId="0" xfId="2" applyNumberFormat="1" applyFont="1" applyAlignment="1">
      <alignment horizontal="right" vertical="center"/>
    </xf>
    <xf numFmtId="164" fontId="3" fillId="0" borderId="1" xfId="2" applyNumberFormat="1" applyFont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65" fontId="5" fillId="2" borderId="0" xfId="0" applyNumberFormat="1" applyFont="1" applyFill="1" applyAlignment="1">
      <alignment vertical="center"/>
    </xf>
    <xf numFmtId="165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67" fontId="5" fillId="0" borderId="0" xfId="2" applyNumberFormat="1" applyFont="1" applyAlignment="1">
      <alignment horizontal="center" vertical="center"/>
    </xf>
    <xf numFmtId="165" fontId="5" fillId="2" borderId="0" xfId="0" applyNumberFormat="1" applyFont="1" applyFill="1" applyAlignment="1">
      <alignment horizontal="right" vertical="center"/>
    </xf>
    <xf numFmtId="165" fontId="5" fillId="2" borderId="1" xfId="0" applyNumberFormat="1" applyFont="1" applyFill="1" applyBorder="1" applyAlignment="1">
      <alignment vertical="center"/>
    </xf>
    <xf numFmtId="165" fontId="5" fillId="0" borderId="1" xfId="0" applyNumberFormat="1" applyFont="1" applyBorder="1" applyAlignment="1">
      <alignment vertical="center"/>
    </xf>
    <xf numFmtId="165" fontId="5" fillId="2" borderId="1" xfId="1" applyNumberFormat="1" applyFont="1" applyFill="1" applyBorder="1" applyAlignment="1">
      <alignment horizontal="right" vertical="center"/>
    </xf>
    <xf numFmtId="165" fontId="5" fillId="0" borderId="1" xfId="1" applyNumberFormat="1" applyFont="1" applyFill="1" applyBorder="1" applyAlignment="1">
      <alignment horizontal="right" vertical="center"/>
    </xf>
    <xf numFmtId="165" fontId="5" fillId="2" borderId="2" xfId="1" applyNumberFormat="1" applyFont="1" applyFill="1" applyBorder="1" applyAlignment="1">
      <alignment horizontal="right" vertical="center"/>
    </xf>
    <xf numFmtId="165" fontId="5" fillId="0" borderId="2" xfId="1" applyNumberFormat="1" applyFont="1" applyFill="1" applyBorder="1" applyAlignment="1">
      <alignment horizontal="right" vertical="center"/>
    </xf>
    <xf numFmtId="165" fontId="5" fillId="2" borderId="3" xfId="1" applyNumberFormat="1" applyFont="1" applyFill="1" applyBorder="1" applyAlignment="1">
      <alignment horizontal="right" vertical="center"/>
    </xf>
    <xf numFmtId="165" fontId="5" fillId="0" borderId="3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Alignment="1">
      <alignment horizontal="right" vertical="center"/>
    </xf>
    <xf numFmtId="165" fontId="5" fillId="0" borderId="0" xfId="1" applyNumberFormat="1" applyFont="1" applyFill="1" applyBorder="1" applyAlignment="1">
      <alignment horizontal="right" vertical="center"/>
    </xf>
    <xf numFmtId="164" fontId="5" fillId="0" borderId="0" xfId="2" applyNumberFormat="1" applyFont="1" applyAlignment="1">
      <alignment horizontal="left" vertical="center"/>
    </xf>
    <xf numFmtId="164" fontId="8" fillId="0" borderId="0" xfId="2" applyNumberFormat="1" applyFont="1" applyAlignment="1">
      <alignment horizontal="center" vertical="center"/>
    </xf>
    <xf numFmtId="49" fontId="8" fillId="0" borderId="0" xfId="2" applyNumberFormat="1" applyFont="1" applyAlignment="1">
      <alignment horizontal="center" vertical="center"/>
    </xf>
    <xf numFmtId="165" fontId="5" fillId="2" borderId="2" xfId="0" applyNumberFormat="1" applyFont="1" applyFill="1" applyBorder="1" applyAlignment="1">
      <alignment vertical="center"/>
    </xf>
    <xf numFmtId="165" fontId="5" fillId="0" borderId="2" xfId="0" applyNumberFormat="1" applyFont="1" applyBorder="1" applyAlignment="1">
      <alignment vertical="center"/>
    </xf>
    <xf numFmtId="165" fontId="5" fillId="2" borderId="1" xfId="1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vertical="center"/>
    </xf>
    <xf numFmtId="165" fontId="5" fillId="2" borderId="0" xfId="1" applyNumberFormat="1" applyFont="1" applyFill="1" applyAlignment="1">
      <alignment vertical="center"/>
    </xf>
    <xf numFmtId="165" fontId="5" fillId="0" borderId="0" xfId="1" applyNumberFormat="1" applyFont="1" applyFill="1" applyAlignment="1">
      <alignment vertical="center"/>
    </xf>
    <xf numFmtId="165" fontId="5" fillId="2" borderId="0" xfId="2" applyNumberFormat="1" applyFont="1" applyFill="1" applyAlignment="1">
      <alignment vertical="center"/>
    </xf>
    <xf numFmtId="165" fontId="5" fillId="2" borderId="0" xfId="1" applyNumberFormat="1" applyFont="1" applyFill="1" applyAlignment="1">
      <alignment horizontal="right" vertical="center"/>
    </xf>
    <xf numFmtId="165" fontId="5" fillId="2" borderId="1" xfId="2" applyNumberFormat="1" applyFont="1" applyFill="1" applyBorder="1" applyAlignment="1">
      <alignment vertical="center"/>
    </xf>
    <xf numFmtId="164" fontId="3" fillId="0" borderId="0" xfId="0" applyNumberFormat="1" applyFont="1" applyAlignment="1">
      <alignment horizontal="left" vertical="center"/>
    </xf>
    <xf numFmtId="165" fontId="5" fillId="0" borderId="0" xfId="1" applyNumberFormat="1" applyFont="1" applyFill="1" applyBorder="1" applyAlignment="1">
      <alignment vertical="center"/>
    </xf>
    <xf numFmtId="164" fontId="5" fillId="0" borderId="1" xfId="0" applyNumberFormat="1" applyFont="1" applyBorder="1" applyAlignment="1">
      <alignment vertical="center"/>
    </xf>
    <xf numFmtId="164" fontId="5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right" vertical="center"/>
    </xf>
    <xf numFmtId="165" fontId="5" fillId="2" borderId="4" xfId="0" applyNumberFormat="1" applyFont="1" applyFill="1" applyBorder="1" applyAlignment="1">
      <alignment vertical="center"/>
    </xf>
    <xf numFmtId="165" fontId="5" fillId="0" borderId="4" xfId="0" applyNumberFormat="1" applyFont="1" applyBorder="1" applyAlignment="1">
      <alignment vertical="center"/>
    </xf>
    <xf numFmtId="165" fontId="5" fillId="2" borderId="5" xfId="1" applyNumberFormat="1" applyFont="1" applyFill="1" applyBorder="1" applyAlignment="1">
      <alignment vertical="center"/>
    </xf>
    <xf numFmtId="165" fontId="5" fillId="0" borderId="5" xfId="1" applyNumberFormat="1" applyFont="1" applyFill="1" applyBorder="1" applyAlignment="1">
      <alignment vertical="center"/>
    </xf>
    <xf numFmtId="165" fontId="5" fillId="0" borderId="0" xfId="3" applyNumberFormat="1" applyFont="1" applyFill="1" applyAlignment="1">
      <alignment horizontal="right" vertical="center"/>
    </xf>
    <xf numFmtId="43" fontId="5" fillId="0" borderId="0" xfId="1" applyFont="1" applyFill="1" applyAlignment="1">
      <alignment vertical="center"/>
    </xf>
    <xf numFmtId="168" fontId="5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vertical="center"/>
    </xf>
    <xf numFmtId="164" fontId="5" fillId="0" borderId="0" xfId="2" applyNumberFormat="1" applyFont="1" applyAlignment="1">
      <alignment horizontal="right" vertical="center"/>
    </xf>
    <xf numFmtId="165" fontId="3" fillId="0" borderId="1" xfId="3" applyNumberFormat="1" applyFont="1" applyFill="1" applyBorder="1" applyAlignment="1">
      <alignment horizontal="right" vertical="center"/>
    </xf>
    <xf numFmtId="164" fontId="3" fillId="2" borderId="0" xfId="0" applyNumberFormat="1" applyFont="1" applyFill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5" fontId="5" fillId="2" borderId="1" xfId="3" applyNumberFormat="1" applyFont="1" applyFill="1" applyBorder="1" applyAlignment="1">
      <alignment vertical="center"/>
    </xf>
    <xf numFmtId="165" fontId="5" fillId="0" borderId="1" xfId="3" applyNumberFormat="1" applyFont="1" applyFill="1" applyBorder="1" applyAlignment="1">
      <alignment vertical="center"/>
    </xf>
    <xf numFmtId="165" fontId="5" fillId="2" borderId="1" xfId="3" applyNumberFormat="1" applyFont="1" applyFill="1" applyBorder="1" applyAlignment="1">
      <alignment horizontal="right" vertical="center"/>
    </xf>
    <xf numFmtId="165" fontId="5" fillId="0" borderId="1" xfId="3" applyNumberFormat="1" applyFont="1" applyFill="1" applyBorder="1" applyAlignment="1">
      <alignment horizontal="right" vertical="center"/>
    </xf>
    <xf numFmtId="169" fontId="5" fillId="0" borderId="0" xfId="3" applyNumberFormat="1" applyFont="1" applyFill="1" applyBorder="1" applyAlignment="1">
      <alignment horizontal="right" vertical="center"/>
    </xf>
    <xf numFmtId="165" fontId="5" fillId="0" borderId="0" xfId="3" applyNumberFormat="1" applyFont="1" applyFill="1" applyBorder="1" applyAlignment="1">
      <alignment horizontal="right" vertical="center"/>
    </xf>
    <xf numFmtId="165" fontId="5" fillId="2" borderId="2" xfId="0" applyNumberFormat="1" applyFont="1" applyFill="1" applyBorder="1" applyAlignment="1">
      <alignment horizontal="right" vertical="center"/>
    </xf>
    <xf numFmtId="165" fontId="5" fillId="0" borderId="2" xfId="0" applyNumberFormat="1" applyFont="1" applyBorder="1" applyAlignment="1">
      <alignment horizontal="right" vertical="center"/>
    </xf>
    <xf numFmtId="165" fontId="5" fillId="2" borderId="1" xfId="0" applyNumberFormat="1" applyFont="1" applyFill="1" applyBorder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170" fontId="5" fillId="2" borderId="1" xfId="1" applyNumberFormat="1" applyFont="1" applyFill="1" applyBorder="1" applyAlignment="1">
      <alignment horizontal="right" vertical="center"/>
    </xf>
    <xf numFmtId="164" fontId="5" fillId="0" borderId="0" xfId="4" applyNumberFormat="1" applyFont="1" applyAlignment="1">
      <alignment vertical="center"/>
    </xf>
    <xf numFmtId="164" fontId="5" fillId="0" borderId="0" xfId="4" applyNumberFormat="1" applyFont="1" applyAlignment="1">
      <alignment horizontal="center" vertical="center"/>
    </xf>
    <xf numFmtId="164" fontId="5" fillId="0" borderId="0" xfId="4" applyNumberFormat="1" applyFont="1" applyAlignment="1">
      <alignment horizontal="right" vertical="center"/>
    </xf>
    <xf numFmtId="165" fontId="5" fillId="0" borderId="0" xfId="4" applyNumberFormat="1" applyFont="1" applyAlignment="1">
      <alignment horizontal="right" vertical="center"/>
    </xf>
    <xf numFmtId="170" fontId="5" fillId="2" borderId="6" xfId="1" applyNumberFormat="1" applyFont="1" applyFill="1" applyBorder="1" applyAlignment="1">
      <alignment vertical="center"/>
    </xf>
    <xf numFmtId="165" fontId="5" fillId="0" borderId="6" xfId="0" applyNumberFormat="1" applyFont="1" applyBorder="1" applyAlignment="1">
      <alignment vertical="center"/>
    </xf>
    <xf numFmtId="165" fontId="5" fillId="2" borderId="6" xfId="0" applyNumberFormat="1" applyFont="1" applyFill="1" applyBorder="1" applyAlignment="1">
      <alignment vertical="center"/>
    </xf>
    <xf numFmtId="171" fontId="5" fillId="2" borderId="0" xfId="0" applyNumberFormat="1" applyFont="1" applyFill="1" applyAlignment="1">
      <alignment vertical="center"/>
    </xf>
    <xf numFmtId="171" fontId="5" fillId="0" borderId="0" xfId="4" applyNumberFormat="1" applyFont="1" applyAlignment="1">
      <alignment horizontal="right" vertical="center"/>
    </xf>
    <xf numFmtId="171" fontId="5" fillId="0" borderId="0" xfId="0" applyNumberFormat="1" applyFont="1" applyAlignment="1">
      <alignment vertical="center"/>
    </xf>
    <xf numFmtId="165" fontId="5" fillId="0" borderId="0" xfId="4" applyNumberFormat="1" applyFont="1" applyAlignment="1">
      <alignment vertical="center"/>
    </xf>
    <xf numFmtId="0" fontId="5" fillId="0" borderId="1" xfId="0" applyFont="1" applyBorder="1" applyAlignment="1">
      <alignment vertical="center"/>
    </xf>
    <xf numFmtId="164" fontId="5" fillId="0" borderId="1" xfId="4" applyNumberFormat="1" applyFont="1" applyBorder="1" applyAlignment="1">
      <alignment vertical="center"/>
    </xf>
    <xf numFmtId="164" fontId="5" fillId="0" borderId="1" xfId="4" applyNumberFormat="1" applyFont="1" applyBorder="1" applyAlignment="1">
      <alignment horizontal="center" vertical="center"/>
    </xf>
    <xf numFmtId="164" fontId="5" fillId="0" borderId="1" xfId="4" applyNumberFormat="1" applyFont="1" applyBorder="1" applyAlignment="1">
      <alignment horizontal="right" vertical="center"/>
    </xf>
    <xf numFmtId="165" fontId="5" fillId="0" borderId="1" xfId="4" applyNumberFormat="1" applyFont="1" applyBorder="1" applyAlignment="1">
      <alignment vertical="center"/>
    </xf>
    <xf numFmtId="165" fontId="5" fillId="0" borderId="1" xfId="4" applyNumberFormat="1" applyFont="1" applyBorder="1" applyAlignment="1">
      <alignment horizontal="right" vertical="center"/>
    </xf>
    <xf numFmtId="165" fontId="5" fillId="2" borderId="7" xfId="0" applyNumberFormat="1" applyFont="1" applyFill="1" applyBorder="1" applyAlignment="1">
      <alignment vertical="center"/>
    </xf>
    <xf numFmtId="165" fontId="5" fillId="0" borderId="7" xfId="0" applyNumberFormat="1" applyFont="1" applyBorder="1" applyAlignment="1">
      <alignment vertical="center"/>
    </xf>
    <xf numFmtId="165" fontId="5" fillId="2" borderId="0" xfId="3" applyNumberFormat="1" applyFont="1" applyFill="1" applyBorder="1" applyAlignment="1">
      <alignment vertical="center"/>
    </xf>
    <xf numFmtId="165" fontId="5" fillId="0" borderId="0" xfId="3" applyNumberFormat="1" applyFont="1" applyFill="1" applyBorder="1" applyAlignment="1">
      <alignment vertical="center"/>
    </xf>
    <xf numFmtId="165" fontId="5" fillId="2" borderId="3" xfId="3" applyNumberFormat="1" applyFont="1" applyFill="1" applyBorder="1" applyAlignment="1">
      <alignment vertical="center"/>
    </xf>
    <xf numFmtId="165" fontId="5" fillId="0" borderId="3" xfId="3" applyNumberFormat="1" applyFont="1" applyFill="1" applyBorder="1" applyAlignment="1">
      <alignment vertical="center"/>
    </xf>
    <xf numFmtId="165" fontId="5" fillId="0" borderId="0" xfId="5" applyNumberFormat="1" applyFont="1" applyFill="1" applyAlignment="1">
      <alignment horizontal="right" vertical="center"/>
    </xf>
    <xf numFmtId="165" fontId="5" fillId="2" borderId="0" xfId="3" applyNumberFormat="1" applyFont="1" applyFill="1" applyBorder="1" applyAlignment="1">
      <alignment horizontal="right" vertical="center"/>
    </xf>
    <xf numFmtId="164" fontId="3" fillId="0" borderId="0" xfId="4" applyNumberFormat="1" applyFont="1" applyAlignment="1">
      <alignment vertical="center"/>
    </xf>
    <xf numFmtId="165" fontId="5" fillId="2" borderId="8" xfId="4" applyNumberFormat="1" applyFont="1" applyFill="1" applyBorder="1" applyAlignment="1">
      <alignment vertical="center"/>
    </xf>
    <xf numFmtId="165" fontId="5" fillId="0" borderId="8" xfId="4" applyNumberFormat="1" applyFont="1" applyBorder="1" applyAlignment="1">
      <alignment vertical="center"/>
    </xf>
    <xf numFmtId="0" fontId="5" fillId="0" borderId="1" xfId="0" applyFont="1" applyBorder="1" applyAlignment="1">
      <alignment horizontal="justify" vertical="center"/>
    </xf>
    <xf numFmtId="165" fontId="6" fillId="0" borderId="0" xfId="0" applyNumberFormat="1" applyFont="1"/>
    <xf numFmtId="170" fontId="3" fillId="0" borderId="0" xfId="1" applyNumberFormat="1" applyFont="1" applyFill="1" applyAlignment="1">
      <alignment vertical="center"/>
    </xf>
    <xf numFmtId="172" fontId="3" fillId="0" borderId="0" xfId="3" applyNumberFormat="1" applyFont="1" applyFill="1" applyAlignment="1">
      <alignment vertical="center"/>
    </xf>
    <xf numFmtId="0" fontId="3" fillId="0" borderId="0" xfId="3" applyNumberFormat="1" applyFont="1" applyFill="1" applyAlignment="1">
      <alignment vertical="center"/>
    </xf>
    <xf numFmtId="170" fontId="3" fillId="0" borderId="0" xfId="1" applyNumberFormat="1" applyFont="1" applyFill="1" applyAlignment="1">
      <alignment horizontal="right" vertical="center"/>
    </xf>
    <xf numFmtId="0" fontId="5" fillId="0" borderId="0" xfId="0" applyFont="1"/>
    <xf numFmtId="49" fontId="3" fillId="0" borderId="2" xfId="3" applyNumberFormat="1" applyFont="1" applyFill="1" applyBorder="1" applyAlignment="1">
      <alignment vertical="center"/>
    </xf>
    <xf numFmtId="170" fontId="3" fillId="0" borderId="2" xfId="1" applyNumberFormat="1" applyFont="1" applyFill="1" applyBorder="1" applyAlignment="1">
      <alignment vertical="center"/>
    </xf>
    <xf numFmtId="172" fontId="3" fillId="0" borderId="2" xfId="3" applyNumberFormat="1" applyFont="1" applyFill="1" applyBorder="1" applyAlignment="1">
      <alignment vertical="center"/>
    </xf>
    <xf numFmtId="49" fontId="3" fillId="0" borderId="0" xfId="3" applyNumberFormat="1" applyFont="1" applyFill="1" applyBorder="1" applyAlignment="1">
      <alignment vertical="center"/>
    </xf>
    <xf numFmtId="170" fontId="3" fillId="0" borderId="0" xfId="1" applyNumberFormat="1" applyFont="1" applyFill="1" applyBorder="1" applyAlignment="1">
      <alignment vertical="center"/>
    </xf>
    <xf numFmtId="172" fontId="3" fillId="0" borderId="0" xfId="3" applyNumberFormat="1" applyFont="1" applyFill="1" applyBorder="1" applyAlignment="1">
      <alignment vertical="center"/>
    </xf>
    <xf numFmtId="0" fontId="5" fillId="0" borderId="0" xfId="3" applyNumberFormat="1" applyFont="1" applyFill="1" applyAlignment="1">
      <alignment vertical="center"/>
    </xf>
    <xf numFmtId="0" fontId="3" fillId="0" borderId="0" xfId="3" applyNumberFormat="1" applyFont="1" applyFill="1" applyBorder="1" applyAlignment="1">
      <alignment vertical="center"/>
    </xf>
    <xf numFmtId="170" fontId="3" fillId="0" borderId="0" xfId="1" applyNumberFormat="1" applyFont="1" applyFill="1" applyBorder="1" applyAlignment="1">
      <alignment horizontal="center" vertical="center"/>
    </xf>
    <xf numFmtId="170" fontId="5" fillId="0" borderId="0" xfId="1" applyNumberFormat="1" applyFont="1" applyFill="1" applyAlignment="1">
      <alignment vertical="center"/>
    </xf>
    <xf numFmtId="172" fontId="5" fillId="0" borderId="0" xfId="3" applyNumberFormat="1" applyFont="1" applyFill="1" applyBorder="1" applyAlignment="1">
      <alignment vertical="center"/>
    </xf>
    <xf numFmtId="172" fontId="3" fillId="0" borderId="0" xfId="3" applyNumberFormat="1" applyFont="1" applyFill="1" applyBorder="1" applyAlignment="1">
      <alignment horizontal="center" vertical="center"/>
    </xf>
    <xf numFmtId="166" fontId="5" fillId="0" borderId="0" xfId="3" applyFont="1" applyFill="1" applyAlignment="1">
      <alignment vertical="center"/>
    </xf>
    <xf numFmtId="170" fontId="3" fillId="0" borderId="0" xfId="1" applyNumberFormat="1" applyFont="1" applyFill="1" applyAlignment="1">
      <alignment horizontal="center" vertical="center"/>
    </xf>
    <xf numFmtId="0" fontId="3" fillId="0" borderId="0" xfId="3" applyNumberFormat="1" applyFont="1" applyFill="1" applyAlignment="1">
      <alignment horizontal="center" vertical="center"/>
    </xf>
    <xf numFmtId="170" fontId="5" fillId="0" borderId="0" xfId="1" applyNumberFormat="1" applyFont="1"/>
    <xf numFmtId="0" fontId="5" fillId="0" borderId="0" xfId="3" applyNumberFormat="1" applyFont="1" applyFill="1" applyBorder="1" applyAlignment="1">
      <alignment vertical="center"/>
    </xf>
    <xf numFmtId="170" fontId="5" fillId="0" borderId="0" xfId="1" applyNumberFormat="1" applyFont="1" applyFill="1" applyBorder="1" applyAlignment="1">
      <alignment vertical="center"/>
    </xf>
    <xf numFmtId="172" fontId="3" fillId="0" borderId="0" xfId="3" applyNumberFormat="1" applyFont="1" applyFill="1" applyBorder="1" applyAlignment="1">
      <alignment horizontal="right" vertical="center"/>
    </xf>
    <xf numFmtId="0" fontId="3" fillId="0" borderId="0" xfId="3" applyNumberFormat="1" applyFont="1" applyFill="1" applyAlignment="1">
      <alignment horizontal="right" vertical="center"/>
    </xf>
    <xf numFmtId="0" fontId="3" fillId="0" borderId="0" xfId="3" applyNumberFormat="1" applyFont="1" applyFill="1" applyBorder="1" applyAlignment="1">
      <alignment horizontal="right" vertical="center"/>
    </xf>
    <xf numFmtId="164" fontId="3" fillId="0" borderId="2" xfId="0" applyNumberFormat="1" applyFont="1" applyBorder="1" applyAlignment="1">
      <alignment horizontal="center" vertical="center"/>
    </xf>
    <xf numFmtId="49" fontId="3" fillId="0" borderId="0" xfId="3" applyNumberFormat="1" applyFont="1" applyFill="1" applyAlignment="1">
      <alignment horizontal="left" vertical="center"/>
    </xf>
    <xf numFmtId="49" fontId="5" fillId="0" borderId="0" xfId="3" applyNumberFormat="1" applyFont="1" applyFill="1" applyAlignment="1">
      <alignment horizontal="center" vertical="center"/>
    </xf>
    <xf numFmtId="49" fontId="5" fillId="0" borderId="0" xfId="3" applyNumberFormat="1" applyFont="1" applyFill="1" applyAlignment="1">
      <alignment horizontal="left" vertical="center"/>
    </xf>
    <xf numFmtId="173" fontId="5" fillId="0" borderId="0" xfId="1" applyNumberFormat="1" applyFont="1" applyAlignment="1">
      <alignment horizontal="right" vertical="center"/>
    </xf>
    <xf numFmtId="173" fontId="5" fillId="0" borderId="0" xfId="3" applyNumberFormat="1" applyFont="1" applyFill="1" applyAlignment="1">
      <alignment horizontal="right" vertical="center"/>
    </xf>
    <xf numFmtId="173" fontId="5" fillId="0" borderId="0" xfId="1" applyNumberFormat="1" applyFont="1" applyFill="1" applyAlignment="1">
      <alignment horizontal="right" vertical="center"/>
    </xf>
    <xf numFmtId="0" fontId="5" fillId="0" borderId="0" xfId="3" applyNumberFormat="1" applyFont="1" applyFill="1" applyAlignment="1">
      <alignment horizontal="left" vertical="center"/>
    </xf>
    <xf numFmtId="49" fontId="5" fillId="0" borderId="0" xfId="3" applyNumberFormat="1" applyFont="1" applyFill="1" applyAlignment="1">
      <alignment horizontal="left" vertical="center" indent="1"/>
    </xf>
    <xf numFmtId="173" fontId="5" fillId="0" borderId="0" xfId="3" applyNumberFormat="1" applyFont="1" applyFill="1" applyBorder="1" applyAlignment="1">
      <alignment horizontal="right" vertical="center"/>
    </xf>
    <xf numFmtId="173" fontId="5" fillId="0" borderId="2" xfId="1" applyNumberFormat="1" applyFont="1" applyBorder="1" applyAlignment="1">
      <alignment horizontal="right" vertical="center"/>
    </xf>
    <xf numFmtId="49" fontId="3" fillId="0" borderId="0" xfId="3" quotePrefix="1" applyNumberFormat="1" applyFont="1" applyFill="1" applyAlignment="1">
      <alignment vertical="center"/>
    </xf>
    <xf numFmtId="49" fontId="3" fillId="0" borderId="0" xfId="3" applyNumberFormat="1" applyFont="1" applyFill="1" applyAlignment="1">
      <alignment vertical="center"/>
    </xf>
    <xf numFmtId="173" fontId="5" fillId="0" borderId="0" xfId="1" applyNumberFormat="1" applyFont="1" applyFill="1" applyBorder="1" applyAlignment="1">
      <alignment horizontal="right" vertical="center"/>
    </xf>
    <xf numFmtId="173" fontId="5" fillId="2" borderId="0" xfId="1" applyNumberFormat="1" applyFont="1" applyFill="1" applyAlignment="1">
      <alignment horizontal="right" vertical="center"/>
    </xf>
    <xf numFmtId="170" fontId="5" fillId="0" borderId="0" xfId="1" applyNumberFormat="1" applyFont="1" applyAlignment="1">
      <alignment horizontal="right" vertical="center"/>
    </xf>
    <xf numFmtId="172" fontId="5" fillId="0" borderId="0" xfId="0" applyNumberFormat="1" applyFont="1" applyAlignment="1">
      <alignment horizontal="right" vertical="center"/>
    </xf>
    <xf numFmtId="170" fontId="9" fillId="0" borderId="0" xfId="1" applyNumberFormat="1" applyFont="1" applyFill="1" applyBorder="1" applyAlignment="1">
      <alignment horizontal="right" vertical="center"/>
    </xf>
    <xf numFmtId="0" fontId="5" fillId="0" borderId="2" xfId="0" applyFont="1" applyBorder="1" applyAlignment="1">
      <alignment vertical="center"/>
    </xf>
    <xf numFmtId="170" fontId="5" fillId="0" borderId="2" xfId="1" applyNumberFormat="1" applyFont="1" applyBorder="1" applyAlignment="1">
      <alignment vertical="center"/>
    </xf>
    <xf numFmtId="170" fontId="5" fillId="0" borderId="2" xfId="3" applyNumberFormat="1" applyFont="1" applyFill="1" applyBorder="1" applyAlignment="1">
      <alignment vertical="center"/>
    </xf>
    <xf numFmtId="170" fontId="5" fillId="0" borderId="2" xfId="1" applyNumberFormat="1" applyFont="1" applyFill="1" applyBorder="1" applyAlignment="1">
      <alignment vertical="center"/>
    </xf>
    <xf numFmtId="172" fontId="5" fillId="0" borderId="2" xfId="3" applyNumberFormat="1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0" fontId="3" fillId="0" borderId="2" xfId="3" applyNumberFormat="1" applyFont="1" applyFill="1" applyBorder="1" applyAlignment="1">
      <alignment horizontal="right" vertical="center"/>
    </xf>
    <xf numFmtId="165" fontId="5" fillId="0" borderId="0" xfId="6" applyNumberFormat="1" applyFont="1" applyAlignment="1">
      <alignment vertical="center"/>
    </xf>
    <xf numFmtId="165" fontId="5" fillId="0" borderId="2" xfId="3" applyNumberFormat="1" applyFont="1" applyFill="1" applyBorder="1" applyAlignment="1">
      <alignment horizontal="right" vertical="center"/>
    </xf>
    <xf numFmtId="165" fontId="5" fillId="0" borderId="1" xfId="6" applyNumberFormat="1" applyFont="1" applyBorder="1" applyAlignment="1">
      <alignment vertical="center"/>
    </xf>
    <xf numFmtId="165" fontId="5" fillId="0" borderId="3" xfId="0" applyNumberFormat="1" applyFont="1" applyBorder="1" applyAlignment="1">
      <alignment vertical="center"/>
    </xf>
    <xf numFmtId="165" fontId="5" fillId="2" borderId="0" xfId="6" applyNumberFormat="1" applyFont="1" applyFill="1" applyAlignment="1">
      <alignment vertical="center"/>
    </xf>
    <xf numFmtId="165" fontId="5" fillId="2" borderId="2" xfId="3" applyNumberFormat="1" applyFont="1" applyFill="1" applyBorder="1" applyAlignment="1">
      <alignment horizontal="right" vertical="center"/>
    </xf>
    <xf numFmtId="165" fontId="5" fillId="2" borderId="1" xfId="6" applyNumberFormat="1" applyFont="1" applyFill="1" applyBorder="1" applyAlignment="1">
      <alignment vertical="center"/>
    </xf>
    <xf numFmtId="165" fontId="5" fillId="2" borderId="3" xfId="0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165" fontId="11" fillId="0" borderId="0" xfId="0" applyNumberFormat="1" applyFont="1" applyAlignment="1">
      <alignment vertical="center"/>
    </xf>
    <xf numFmtId="0" fontId="2" fillId="0" borderId="0" xfId="0" applyFont="1"/>
    <xf numFmtId="0" fontId="5" fillId="0" borderId="1" xfId="0" applyFont="1" applyBorder="1" applyAlignment="1">
      <alignment horizontal="center" vertical="center"/>
    </xf>
    <xf numFmtId="43" fontId="5" fillId="0" borderId="1" xfId="1" applyFont="1" applyBorder="1" applyAlignment="1">
      <alignment vertical="center"/>
    </xf>
    <xf numFmtId="164" fontId="3" fillId="0" borderId="0" xfId="7" applyNumberFormat="1" applyFont="1" applyAlignment="1">
      <alignment horizontal="left" vertical="center"/>
    </xf>
    <xf numFmtId="164" fontId="5" fillId="0" borderId="0" xfId="7" applyNumberFormat="1" applyFont="1" applyAlignment="1">
      <alignment horizontal="center" vertical="center"/>
    </xf>
    <xf numFmtId="164" fontId="5" fillId="0" borderId="0" xfId="7" applyNumberFormat="1" applyFont="1" applyAlignment="1">
      <alignment horizontal="right" vertical="center"/>
    </xf>
    <xf numFmtId="165" fontId="5" fillId="0" borderId="0" xfId="7" applyNumberFormat="1" applyFont="1" applyAlignment="1">
      <alignment horizontal="left" vertical="center"/>
    </xf>
    <xf numFmtId="165" fontId="3" fillId="0" borderId="0" xfId="7" applyNumberFormat="1" applyFont="1" applyAlignment="1">
      <alignment horizontal="right" vertical="center"/>
    </xf>
    <xf numFmtId="0" fontId="12" fillId="0" borderId="0" xfId="0" applyFont="1"/>
    <xf numFmtId="165" fontId="5" fillId="0" borderId="0" xfId="7" applyNumberFormat="1" applyFont="1" applyAlignment="1">
      <alignment horizontal="right" vertical="center"/>
    </xf>
    <xf numFmtId="164" fontId="3" fillId="0" borderId="1" xfId="7" applyNumberFormat="1" applyFont="1" applyBorder="1" applyAlignment="1">
      <alignment vertical="center"/>
    </xf>
    <xf numFmtId="165" fontId="3" fillId="0" borderId="1" xfId="7" applyNumberFormat="1" applyFont="1" applyBorder="1" applyAlignment="1">
      <alignment vertical="center"/>
    </xf>
    <xf numFmtId="164" fontId="5" fillId="0" borderId="0" xfId="7" applyNumberFormat="1" applyFont="1" applyAlignment="1">
      <alignment horizontal="left" vertical="center"/>
    </xf>
    <xf numFmtId="164" fontId="3" fillId="0" borderId="0" xfId="7" applyNumberFormat="1" applyFont="1" applyAlignment="1">
      <alignment horizontal="center" vertical="center"/>
    </xf>
    <xf numFmtId="164" fontId="3" fillId="0" borderId="0" xfId="7" applyNumberFormat="1" applyFont="1" applyAlignment="1">
      <alignment horizontal="right" vertical="center"/>
    </xf>
    <xf numFmtId="165" fontId="3" fillId="0" borderId="0" xfId="7" applyNumberFormat="1" applyFont="1" applyAlignment="1">
      <alignment horizontal="left" vertical="center"/>
    </xf>
    <xf numFmtId="165" fontId="3" fillId="0" borderId="1" xfId="3" applyNumberFormat="1" applyFont="1" applyFill="1" applyBorder="1" applyAlignment="1">
      <alignment horizontal="center" vertical="center"/>
    </xf>
    <xf numFmtId="165" fontId="3" fillId="0" borderId="0" xfId="3" applyNumberFormat="1" applyFont="1" applyFill="1" applyBorder="1" applyAlignment="1">
      <alignment horizontal="center" vertical="center"/>
    </xf>
    <xf numFmtId="165" fontId="3" fillId="2" borderId="0" xfId="3" applyNumberFormat="1" applyFont="1" applyFill="1" applyBorder="1" applyAlignment="1">
      <alignment horizontal="right" vertical="center"/>
    </xf>
    <xf numFmtId="165" fontId="3" fillId="0" borderId="0" xfId="3" applyNumberFormat="1" applyFont="1" applyFill="1" applyBorder="1" applyAlignment="1">
      <alignment horizontal="right" vertical="center"/>
    </xf>
    <xf numFmtId="165" fontId="5" fillId="2" borderId="0" xfId="7" applyNumberFormat="1" applyFont="1" applyFill="1" applyAlignment="1">
      <alignment horizontal="right" vertical="center"/>
    </xf>
    <xf numFmtId="164" fontId="5" fillId="0" borderId="0" xfId="7" quotePrefix="1" applyNumberFormat="1" applyFont="1" applyAlignment="1">
      <alignment horizontal="left" vertical="center"/>
    </xf>
    <xf numFmtId="164" fontId="5" fillId="0" borderId="0" xfId="7" applyNumberFormat="1" applyFont="1" applyAlignment="1">
      <alignment vertical="center"/>
    </xf>
    <xf numFmtId="164" fontId="5" fillId="0" borderId="0" xfId="7" quotePrefix="1" applyNumberFormat="1" applyFont="1" applyAlignment="1">
      <alignment vertical="center"/>
    </xf>
    <xf numFmtId="165" fontId="5" fillId="2" borderId="1" xfId="7" applyNumberFormat="1" applyFont="1" applyFill="1" applyBorder="1" applyAlignment="1">
      <alignment horizontal="right" vertical="center"/>
    </xf>
    <xf numFmtId="165" fontId="5" fillId="0" borderId="1" xfId="7" applyNumberFormat="1" applyFont="1" applyBorder="1" applyAlignment="1">
      <alignment horizontal="right" vertical="center"/>
    </xf>
    <xf numFmtId="165" fontId="5" fillId="2" borderId="2" xfId="7" applyNumberFormat="1" applyFont="1" applyFill="1" applyBorder="1" applyAlignment="1">
      <alignment horizontal="right" vertical="center"/>
    </xf>
    <xf numFmtId="165" fontId="5" fillId="0" borderId="2" xfId="7" applyNumberFormat="1" applyFont="1" applyBorder="1" applyAlignment="1">
      <alignment horizontal="right" vertical="center"/>
    </xf>
    <xf numFmtId="164" fontId="5" fillId="0" borderId="2" xfId="7" quotePrefix="1" applyNumberFormat="1" applyFont="1" applyBorder="1" applyAlignment="1">
      <alignment horizontal="left" vertical="center"/>
    </xf>
    <xf numFmtId="164" fontId="5" fillId="0" borderId="2" xfId="7" applyNumberFormat="1" applyFont="1" applyBorder="1" applyAlignment="1">
      <alignment horizontal="left" vertical="center"/>
    </xf>
    <xf numFmtId="164" fontId="5" fillId="0" borderId="2" xfId="7" applyNumberFormat="1" applyFont="1" applyBorder="1" applyAlignment="1">
      <alignment horizontal="center" vertical="center"/>
    </xf>
    <xf numFmtId="164" fontId="5" fillId="0" borderId="2" xfId="7" applyNumberFormat="1" applyFont="1" applyBorder="1" applyAlignment="1">
      <alignment horizontal="right" vertical="center"/>
    </xf>
    <xf numFmtId="165" fontId="5" fillId="0" borderId="2" xfId="7" applyNumberFormat="1" applyFont="1" applyBorder="1" applyAlignment="1">
      <alignment horizontal="left" vertical="center"/>
    </xf>
    <xf numFmtId="165" fontId="5" fillId="0" borderId="0" xfId="7" applyNumberFormat="1" applyFont="1" applyAlignment="1">
      <alignment vertical="center"/>
    </xf>
    <xf numFmtId="164" fontId="5" fillId="0" borderId="0" xfId="0" applyNumberFormat="1" applyFont="1" applyAlignment="1">
      <alignment horizontal="left" vertical="center"/>
    </xf>
    <xf numFmtId="164" fontId="3" fillId="0" borderId="1" xfId="7" applyNumberFormat="1" applyFont="1" applyBorder="1" applyAlignment="1">
      <alignment horizontal="left" vertical="center"/>
    </xf>
    <xf numFmtId="164" fontId="5" fillId="0" borderId="1" xfId="7" applyNumberFormat="1" applyFont="1" applyBorder="1" applyAlignment="1">
      <alignment horizontal="center" vertical="center"/>
    </xf>
    <xf numFmtId="164" fontId="5" fillId="0" borderId="1" xfId="7" applyNumberFormat="1" applyFont="1" applyBorder="1" applyAlignment="1">
      <alignment horizontal="right" vertical="center"/>
    </xf>
    <xf numFmtId="165" fontId="5" fillId="0" borderId="1" xfId="7" applyNumberFormat="1" applyFont="1" applyBorder="1" applyAlignment="1">
      <alignment horizontal="left" vertical="center"/>
    </xf>
    <xf numFmtId="164" fontId="5" fillId="0" borderId="0" xfId="2" applyNumberFormat="1" applyFont="1" applyAlignment="1">
      <alignment horizontal="right" vertical="top"/>
    </xf>
    <xf numFmtId="0" fontId="5" fillId="0" borderId="0" xfId="7" applyFont="1" applyAlignment="1">
      <alignment horizontal="center" vertical="center"/>
    </xf>
    <xf numFmtId="165" fontId="5" fillId="2" borderId="1" xfId="7" applyNumberFormat="1" applyFont="1" applyFill="1" applyBorder="1" applyAlignment="1">
      <alignment vertical="center"/>
    </xf>
    <xf numFmtId="165" fontId="5" fillId="0" borderId="1" xfId="7" applyNumberFormat="1" applyFont="1" applyBorder="1" applyAlignment="1">
      <alignment vertical="center"/>
    </xf>
    <xf numFmtId="164" fontId="3" fillId="0" borderId="2" xfId="7" applyNumberFormat="1" applyFont="1" applyBorder="1" applyAlignment="1">
      <alignment horizontal="left" vertical="center"/>
    </xf>
    <xf numFmtId="164" fontId="3" fillId="0" borderId="0" xfId="8" applyNumberFormat="1" applyFont="1" applyAlignment="1">
      <alignment vertical="center"/>
    </xf>
    <xf numFmtId="164" fontId="5" fillId="0" borderId="0" xfId="8" applyNumberFormat="1" applyFont="1" applyAlignment="1">
      <alignment vertical="center"/>
    </xf>
    <xf numFmtId="165" fontId="5" fillId="2" borderId="3" xfId="7" applyNumberFormat="1" applyFont="1" applyFill="1" applyBorder="1" applyAlignment="1">
      <alignment vertical="center"/>
    </xf>
    <xf numFmtId="165" fontId="5" fillId="0" borderId="3" xfId="7" applyNumberFormat="1" applyFont="1" applyBorder="1" applyAlignment="1">
      <alignment vertical="center"/>
    </xf>
    <xf numFmtId="165" fontId="5" fillId="0" borderId="0" xfId="1" applyNumberFormat="1" applyFont="1" applyAlignment="1">
      <alignment vertical="center"/>
    </xf>
    <xf numFmtId="164" fontId="5" fillId="0" borderId="2" xfId="7" applyNumberFormat="1" applyFont="1" applyBorder="1" applyAlignment="1">
      <alignment vertical="center"/>
    </xf>
    <xf numFmtId="165" fontId="5" fillId="0" borderId="2" xfId="7" applyNumberFormat="1" applyFont="1" applyBorder="1" applyAlignment="1">
      <alignment vertical="center"/>
    </xf>
    <xf numFmtId="164" fontId="3" fillId="0" borderId="0" xfId="7" applyNumberFormat="1" applyFont="1" applyAlignment="1">
      <alignment vertical="center"/>
    </xf>
    <xf numFmtId="165" fontId="3" fillId="0" borderId="0" xfId="7" applyNumberFormat="1" applyFont="1" applyAlignment="1">
      <alignment vertical="center"/>
    </xf>
    <xf numFmtId="165" fontId="12" fillId="0" borderId="0" xfId="0" applyNumberFormat="1" applyFont="1"/>
    <xf numFmtId="0" fontId="3" fillId="0" borderId="0" xfId="3" applyNumberFormat="1" applyFont="1" applyFill="1" applyBorder="1" applyAlignment="1">
      <alignment horizontal="center" vertical="center"/>
    </xf>
    <xf numFmtId="172" fontId="3" fillId="0" borderId="0" xfId="3" applyNumberFormat="1" applyFont="1" applyFill="1" applyAlignment="1">
      <alignment horizontal="right" vertical="center"/>
    </xf>
    <xf numFmtId="172" fontId="3" fillId="0" borderId="2" xfId="3" applyNumberFormat="1" applyFont="1" applyFill="1" applyBorder="1" applyAlignment="1">
      <alignment horizontal="right" vertical="center"/>
    </xf>
    <xf numFmtId="0" fontId="5" fillId="0" borderId="0" xfId="0" applyFont="1" applyFill="1"/>
    <xf numFmtId="165" fontId="5" fillId="0" borderId="6" xfId="3" applyNumberFormat="1" applyFont="1" applyFill="1" applyBorder="1" applyAlignment="1">
      <alignment horizontal="right" vertical="center"/>
    </xf>
    <xf numFmtId="165" fontId="5" fillId="2" borderId="6" xfId="3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vertical="center"/>
    </xf>
    <xf numFmtId="170" fontId="5" fillId="0" borderId="0" xfId="1" applyNumberFormat="1" applyFont="1" applyFill="1"/>
    <xf numFmtId="164" fontId="3" fillId="0" borderId="2" xfId="0" applyNumberFormat="1" applyFont="1" applyFill="1" applyBorder="1" applyAlignment="1">
      <alignment horizontal="center" vertical="center"/>
    </xf>
    <xf numFmtId="172" fontId="3" fillId="0" borderId="0" xfId="0" applyNumberFormat="1" applyFont="1" applyFill="1" applyAlignment="1">
      <alignment horizontal="right" vertical="center"/>
    </xf>
    <xf numFmtId="173" fontId="5" fillId="0" borderId="0" xfId="0" applyNumberFormat="1" applyFont="1" applyFill="1" applyAlignment="1">
      <alignment horizontal="right" vertical="center"/>
    </xf>
    <xf numFmtId="173" fontId="5" fillId="0" borderId="2" xfId="0" applyNumberFormat="1" applyFont="1" applyFill="1" applyBorder="1" applyAlignment="1">
      <alignment horizontal="right" vertical="center"/>
    </xf>
    <xf numFmtId="164" fontId="3" fillId="0" borderId="0" xfId="0" applyNumberFormat="1" applyFont="1" applyAlignment="1">
      <alignment horizontal="left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3" fillId="0" borderId="1" xfId="3" applyNumberFormat="1" applyFont="1" applyFill="1" applyBorder="1" applyAlignment="1">
      <alignment horizontal="right" vertical="center"/>
    </xf>
    <xf numFmtId="0" fontId="3" fillId="0" borderId="2" xfId="3" applyNumberFormat="1" applyFont="1" applyFill="1" applyBorder="1" applyAlignment="1">
      <alignment horizontal="right" vertical="center"/>
    </xf>
    <xf numFmtId="0" fontId="3" fillId="0" borderId="9" xfId="3" applyNumberFormat="1" applyFont="1" applyFill="1" applyBorder="1" applyAlignment="1">
      <alignment horizontal="center" vertical="center"/>
    </xf>
    <xf numFmtId="0" fontId="3" fillId="0" borderId="2" xfId="3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165" fontId="3" fillId="0" borderId="1" xfId="3" applyNumberFormat="1" applyFont="1" applyFill="1" applyBorder="1" applyAlignment="1">
      <alignment horizontal="right" vertical="top"/>
    </xf>
    <xf numFmtId="164" fontId="3" fillId="0" borderId="1" xfId="7" applyNumberFormat="1" applyFont="1" applyBorder="1" applyAlignment="1">
      <alignment horizontal="left" vertical="center"/>
    </xf>
  </cellXfs>
  <cellStyles count="9">
    <cellStyle name="Comma" xfId="1" builtinId="3"/>
    <cellStyle name="Comma 2 2" xfId="3" xr:uid="{001CFA57-5158-4A9B-BD49-D3360F4F832A}"/>
    <cellStyle name="Normal" xfId="0" builtinId="0"/>
    <cellStyle name="Normal 2 3" xfId="2" xr:uid="{F229CAA8-E50D-4833-A494-B4C556A56491}"/>
    <cellStyle name="Normal 3" xfId="8" xr:uid="{039D0D8B-94CF-4A0E-ACA4-7DBDBA279F27}"/>
    <cellStyle name="Normal 81" xfId="4" xr:uid="{59FDB0D6-2B61-47AB-BAB7-F71A20E5905F}"/>
    <cellStyle name="Normal_Cash Flow_NKCC_2005-2004 (revised)" xfId="7" xr:uid="{F749BD5F-E8DF-4A9C-8919-DA36D757030D}"/>
    <cellStyle name="Normal_Gulf Electric Q1'03(Revised 28 Apr )" xfId="6" xr:uid="{89A0DEEE-6DF1-417D-AADE-8A0672E001E8}"/>
    <cellStyle name="Percent 2 2" xfId="5" xr:uid="{25EBABA3-CAB4-4A0B-A4F5-B6544C618FD6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12A86-1623-410A-BD8C-02C1CD27BE0F}">
  <dimension ref="A1:L158"/>
  <sheetViews>
    <sheetView topLeftCell="A7" zoomScale="98" zoomScaleNormal="98" zoomScaleSheetLayoutView="85" workbookViewId="0">
      <selection activeCell="D1" sqref="D1:L1048576"/>
    </sheetView>
  </sheetViews>
  <sheetFormatPr defaultColWidth="8.6640625" defaultRowHeight="21.75" customHeight="1" x14ac:dyDescent="0.3"/>
  <cols>
    <col min="1" max="2" width="1.6640625" style="7" customWidth="1"/>
    <col min="3" max="3" width="43.5546875" style="7" customWidth="1"/>
    <col min="4" max="4" width="8" style="7" customWidth="1"/>
    <col min="5" max="5" width="0.5546875" style="7" customWidth="1"/>
    <col min="6" max="6" width="13.6640625" style="7" customWidth="1"/>
    <col min="7" max="7" width="0.5546875" style="7" customWidth="1"/>
    <col min="8" max="8" width="13.6640625" style="7" customWidth="1"/>
    <col min="9" max="9" width="0.5546875" style="7" customWidth="1"/>
    <col min="10" max="10" width="13.6640625" style="7" customWidth="1"/>
    <col min="11" max="11" width="0.5546875" style="7" customWidth="1"/>
    <col min="12" max="12" width="13.6640625" style="7" customWidth="1"/>
    <col min="13" max="16384" width="8.6640625" style="7"/>
  </cols>
  <sheetData>
    <row r="1" spans="1:12" ht="21.75" customHeight="1" x14ac:dyDescent="0.3">
      <c r="A1" s="1" t="s">
        <v>0</v>
      </c>
      <c r="B1" s="2"/>
      <c r="C1" s="3"/>
      <c r="D1" s="4"/>
      <c r="E1" s="3"/>
      <c r="F1" s="5"/>
      <c r="G1" s="5"/>
      <c r="H1" s="5"/>
      <c r="I1" s="6"/>
      <c r="J1" s="5"/>
      <c r="K1" s="5"/>
      <c r="L1" s="5"/>
    </row>
    <row r="2" spans="1:12" ht="21.75" customHeight="1" x14ac:dyDescent="0.3">
      <c r="A2" s="2" t="s">
        <v>1</v>
      </c>
      <c r="B2" s="2"/>
      <c r="C2" s="3"/>
      <c r="D2" s="4"/>
      <c r="E2" s="3"/>
      <c r="F2" s="5"/>
      <c r="G2" s="5"/>
      <c r="H2" s="5"/>
      <c r="I2" s="6"/>
      <c r="J2" s="5"/>
      <c r="K2" s="5"/>
      <c r="L2" s="5"/>
    </row>
    <row r="3" spans="1:12" ht="21.75" customHeight="1" x14ac:dyDescent="0.3">
      <c r="A3" s="8" t="s">
        <v>2</v>
      </c>
      <c r="B3" s="8"/>
      <c r="C3" s="9"/>
      <c r="D3" s="10"/>
      <c r="E3" s="9"/>
      <c r="F3" s="11"/>
      <c r="G3" s="11"/>
      <c r="H3" s="11"/>
      <c r="I3" s="12"/>
      <c r="J3" s="11"/>
      <c r="K3" s="11"/>
      <c r="L3" s="11"/>
    </row>
    <row r="4" spans="1:12" ht="15" customHeight="1" x14ac:dyDescent="0.3">
      <c r="A4" s="2"/>
      <c r="B4" s="2"/>
      <c r="C4" s="3"/>
      <c r="D4" s="4"/>
      <c r="E4" s="3"/>
      <c r="F4" s="5"/>
      <c r="G4" s="5"/>
      <c r="H4" s="5"/>
      <c r="I4" s="6"/>
      <c r="J4" s="5"/>
      <c r="K4" s="5"/>
      <c r="L4" s="5"/>
    </row>
    <row r="5" spans="1:12" ht="18.45" customHeight="1" x14ac:dyDescent="0.3">
      <c r="A5" s="2"/>
      <c r="B5" s="2"/>
      <c r="C5" s="3"/>
      <c r="D5" s="4"/>
      <c r="E5" s="3"/>
      <c r="F5" s="248" t="s">
        <v>3</v>
      </c>
      <c r="G5" s="248"/>
      <c r="H5" s="248"/>
      <c r="I5" s="13"/>
      <c r="J5" s="248" t="s">
        <v>4</v>
      </c>
      <c r="K5" s="248"/>
      <c r="L5" s="248"/>
    </row>
    <row r="6" spans="1:12" ht="18.45" customHeight="1" x14ac:dyDescent="0.3">
      <c r="A6" s="3"/>
      <c r="B6" s="3"/>
      <c r="C6" s="3"/>
      <c r="D6" s="4"/>
      <c r="E6" s="2"/>
      <c r="F6" s="14" t="s">
        <v>5</v>
      </c>
      <c r="G6" s="15"/>
      <c r="H6" s="14" t="s">
        <v>6</v>
      </c>
      <c r="I6" s="16"/>
      <c r="J6" s="14" t="s">
        <v>5</v>
      </c>
      <c r="K6" s="15"/>
      <c r="L6" s="14" t="s">
        <v>6</v>
      </c>
    </row>
    <row r="7" spans="1:12" ht="18.45" customHeight="1" x14ac:dyDescent="0.3">
      <c r="A7" s="3"/>
      <c r="B7" s="3"/>
      <c r="C7" s="3"/>
      <c r="D7" s="17" t="s">
        <v>7</v>
      </c>
      <c r="E7" s="2"/>
      <c r="F7" s="18" t="s">
        <v>8</v>
      </c>
      <c r="G7" s="15"/>
      <c r="H7" s="18" t="s">
        <v>8</v>
      </c>
      <c r="I7" s="19"/>
      <c r="J7" s="18" t="s">
        <v>8</v>
      </c>
      <c r="K7" s="15"/>
      <c r="L7" s="18" t="s">
        <v>8</v>
      </c>
    </row>
    <row r="8" spans="1:12" ht="18.45" customHeight="1" x14ac:dyDescent="0.3">
      <c r="A8" s="1" t="s">
        <v>9</v>
      </c>
      <c r="B8" s="20"/>
      <c r="C8" s="20"/>
      <c r="D8" s="21"/>
      <c r="E8" s="20"/>
      <c r="F8" s="22"/>
      <c r="G8" s="23"/>
      <c r="H8" s="23"/>
      <c r="I8" s="24"/>
      <c r="J8" s="22"/>
      <c r="K8" s="23"/>
      <c r="L8" s="23"/>
    </row>
    <row r="9" spans="1:12" ht="5.0999999999999996" customHeight="1" x14ac:dyDescent="0.3">
      <c r="A9" s="1"/>
      <c r="B9" s="20"/>
      <c r="C9" s="20"/>
      <c r="D9" s="21"/>
      <c r="E9" s="20"/>
      <c r="F9" s="22"/>
      <c r="G9" s="23"/>
      <c r="H9" s="23"/>
      <c r="I9" s="24"/>
      <c r="J9" s="22"/>
      <c r="K9" s="23"/>
      <c r="L9" s="23"/>
    </row>
    <row r="10" spans="1:12" ht="18.45" customHeight="1" x14ac:dyDescent="0.3">
      <c r="A10" s="1" t="s">
        <v>10</v>
      </c>
      <c r="B10" s="20"/>
      <c r="C10" s="20"/>
      <c r="D10" s="21"/>
      <c r="E10" s="20"/>
      <c r="F10" s="22"/>
      <c r="G10" s="23"/>
      <c r="H10" s="23"/>
      <c r="I10" s="24"/>
      <c r="J10" s="22"/>
      <c r="K10" s="23"/>
      <c r="L10" s="23"/>
    </row>
    <row r="11" spans="1:12" ht="5.0999999999999996" customHeight="1" x14ac:dyDescent="0.3">
      <c r="A11" s="1"/>
      <c r="B11" s="20"/>
      <c r="C11" s="20"/>
      <c r="D11" s="21"/>
      <c r="E11" s="20"/>
      <c r="F11" s="22"/>
      <c r="G11" s="23"/>
      <c r="H11" s="23"/>
      <c r="I11" s="24"/>
      <c r="J11" s="22"/>
      <c r="K11" s="23"/>
      <c r="L11" s="23"/>
    </row>
    <row r="12" spans="1:12" ht="18.45" customHeight="1" x14ac:dyDescent="0.3">
      <c r="A12" s="20" t="s">
        <v>11</v>
      </c>
      <c r="B12" s="20"/>
      <c r="C12" s="20"/>
      <c r="D12" s="21">
        <v>11</v>
      </c>
      <c r="E12" s="20"/>
      <c r="F12" s="22">
        <v>13196662137</v>
      </c>
      <c r="G12" s="23"/>
      <c r="H12" s="23">
        <v>14235987519</v>
      </c>
      <c r="I12" s="23"/>
      <c r="J12" s="22">
        <v>2777392726</v>
      </c>
      <c r="K12" s="23"/>
      <c r="L12" s="23">
        <v>12041922817</v>
      </c>
    </row>
    <row r="13" spans="1:12" ht="18.45" customHeight="1" x14ac:dyDescent="0.3">
      <c r="A13" s="25" t="s">
        <v>12</v>
      </c>
      <c r="B13" s="25"/>
      <c r="C13" s="20"/>
      <c r="D13" s="21">
        <v>12</v>
      </c>
      <c r="E13" s="20"/>
      <c r="F13" s="22">
        <v>937314</v>
      </c>
      <c r="G13" s="23"/>
      <c r="H13" s="23">
        <v>202564907</v>
      </c>
      <c r="I13" s="23"/>
      <c r="J13" s="22">
        <v>0</v>
      </c>
      <c r="K13" s="23"/>
      <c r="L13" s="23">
        <v>0</v>
      </c>
    </row>
    <row r="14" spans="1:12" ht="18.45" customHeight="1" x14ac:dyDescent="0.3">
      <c r="A14" s="25" t="s">
        <v>13</v>
      </c>
      <c r="B14" s="25"/>
      <c r="C14" s="25"/>
      <c r="D14" s="21">
        <v>13</v>
      </c>
      <c r="E14" s="20"/>
      <c r="F14" s="22">
        <v>474549140</v>
      </c>
      <c r="G14" s="23"/>
      <c r="H14" s="23">
        <v>561100725</v>
      </c>
      <c r="I14" s="23"/>
      <c r="J14" s="22">
        <v>0</v>
      </c>
      <c r="K14" s="23"/>
      <c r="L14" s="23">
        <v>0</v>
      </c>
    </row>
    <row r="15" spans="1:12" ht="18.45" customHeight="1" x14ac:dyDescent="0.3">
      <c r="A15" s="25" t="s">
        <v>14</v>
      </c>
      <c r="B15" s="25"/>
      <c r="C15" s="25"/>
      <c r="D15" s="21" t="s">
        <v>15</v>
      </c>
      <c r="E15" s="20"/>
      <c r="F15" s="22">
        <v>10885957790</v>
      </c>
      <c r="G15" s="23"/>
      <c r="H15" s="23">
        <v>19966854672</v>
      </c>
      <c r="I15" s="23"/>
      <c r="J15" s="22">
        <v>3293237472</v>
      </c>
      <c r="K15" s="23"/>
      <c r="L15" s="23">
        <v>6916899722</v>
      </c>
    </row>
    <row r="16" spans="1:12" ht="18.45" customHeight="1" x14ac:dyDescent="0.3">
      <c r="A16" s="25" t="s">
        <v>16</v>
      </c>
      <c r="B16" s="25"/>
      <c r="C16" s="25"/>
      <c r="D16" s="21">
        <v>15</v>
      </c>
      <c r="E16" s="20"/>
      <c r="F16" s="22">
        <v>1879515065</v>
      </c>
      <c r="G16" s="23"/>
      <c r="H16" s="23">
        <v>1640801789</v>
      </c>
      <c r="I16" s="23"/>
      <c r="J16" s="22">
        <v>1489890714</v>
      </c>
      <c r="K16" s="23"/>
      <c r="L16" s="23">
        <v>1144021798</v>
      </c>
    </row>
    <row r="17" spans="1:12" ht="18.45" customHeight="1" x14ac:dyDescent="0.3">
      <c r="A17" s="25" t="s">
        <v>17</v>
      </c>
      <c r="B17" s="25"/>
      <c r="C17" s="25"/>
      <c r="D17" s="4" t="s">
        <v>18</v>
      </c>
      <c r="E17" s="20"/>
      <c r="F17" s="22">
        <v>2593005313</v>
      </c>
      <c r="G17" s="23"/>
      <c r="H17" s="23">
        <v>2818701226</v>
      </c>
      <c r="I17" s="23"/>
      <c r="J17" s="22">
        <v>610348970</v>
      </c>
      <c r="K17" s="23"/>
      <c r="L17" s="23">
        <v>392344712</v>
      </c>
    </row>
    <row r="18" spans="1:12" ht="18.45" customHeight="1" x14ac:dyDescent="0.3">
      <c r="A18" s="25" t="s">
        <v>19</v>
      </c>
      <c r="B18" s="25"/>
      <c r="C18" s="25"/>
      <c r="D18" s="26" t="s">
        <v>20</v>
      </c>
      <c r="E18" s="20"/>
      <c r="F18" s="22">
        <v>84000009</v>
      </c>
      <c r="G18" s="23"/>
      <c r="H18" s="23">
        <v>105700008</v>
      </c>
      <c r="I18" s="23"/>
      <c r="J18" s="22">
        <v>84000009</v>
      </c>
      <c r="K18" s="23"/>
      <c r="L18" s="23">
        <v>105700008</v>
      </c>
    </row>
    <row r="19" spans="1:12" ht="18.45" customHeight="1" x14ac:dyDescent="0.3">
      <c r="A19" s="25" t="s">
        <v>21</v>
      </c>
      <c r="B19" s="25"/>
      <c r="C19" s="25"/>
      <c r="D19" s="21">
        <v>40</v>
      </c>
      <c r="E19" s="20"/>
      <c r="F19" s="22">
        <v>0</v>
      </c>
      <c r="G19" s="23"/>
      <c r="H19" s="23">
        <v>0</v>
      </c>
      <c r="I19" s="23"/>
      <c r="J19" s="22">
        <v>0</v>
      </c>
      <c r="K19" s="23"/>
      <c r="L19" s="23">
        <v>1000000000</v>
      </c>
    </row>
    <row r="20" spans="1:12" ht="18.45" customHeight="1" x14ac:dyDescent="0.3">
      <c r="A20" s="25" t="s">
        <v>22</v>
      </c>
      <c r="B20" s="25"/>
      <c r="C20" s="25"/>
      <c r="D20" s="21"/>
      <c r="E20" s="20"/>
      <c r="F20" s="22"/>
      <c r="G20" s="23"/>
      <c r="H20" s="23"/>
      <c r="I20" s="23"/>
      <c r="J20" s="22"/>
      <c r="K20" s="23"/>
      <c r="L20" s="23"/>
    </row>
    <row r="21" spans="1:12" ht="18.45" customHeight="1" x14ac:dyDescent="0.3">
      <c r="A21" s="25"/>
      <c r="B21" s="25" t="s">
        <v>23</v>
      </c>
      <c r="C21" s="25"/>
      <c r="D21" s="21">
        <v>40</v>
      </c>
      <c r="E21" s="20"/>
      <c r="F21" s="22">
        <v>91744400</v>
      </c>
      <c r="G21" s="23"/>
      <c r="H21" s="23">
        <v>91744400</v>
      </c>
      <c r="I21" s="23"/>
      <c r="J21" s="22">
        <v>525184400</v>
      </c>
      <c r="K21" s="23"/>
      <c r="L21" s="23">
        <v>139504400</v>
      </c>
    </row>
    <row r="22" spans="1:12" ht="18.45" customHeight="1" x14ac:dyDescent="0.3">
      <c r="A22" s="25" t="s">
        <v>24</v>
      </c>
      <c r="B22" s="25"/>
      <c r="C22" s="25"/>
      <c r="D22" s="21">
        <v>17</v>
      </c>
      <c r="E22" s="20"/>
      <c r="F22" s="22">
        <v>11430850962</v>
      </c>
      <c r="G22" s="23"/>
      <c r="H22" s="23">
        <v>10801483794</v>
      </c>
      <c r="I22" s="23"/>
      <c r="J22" s="22">
        <v>894762218</v>
      </c>
      <c r="K22" s="23"/>
      <c r="L22" s="23">
        <v>771220275</v>
      </c>
    </row>
    <row r="23" spans="1:12" ht="18.45" customHeight="1" x14ac:dyDescent="0.3">
      <c r="A23" s="25" t="s">
        <v>25</v>
      </c>
      <c r="B23" s="25"/>
      <c r="C23" s="25"/>
      <c r="D23" s="21">
        <v>7</v>
      </c>
      <c r="E23" s="20"/>
      <c r="F23" s="22">
        <v>12187213</v>
      </c>
      <c r="G23" s="23"/>
      <c r="H23" s="23">
        <v>14621368</v>
      </c>
      <c r="I23" s="23"/>
      <c r="J23" s="22">
        <v>0</v>
      </c>
      <c r="K23" s="23"/>
      <c r="L23" s="23">
        <v>0</v>
      </c>
    </row>
    <row r="24" spans="1:12" ht="18.45" customHeight="1" x14ac:dyDescent="0.3">
      <c r="A24" s="25" t="s">
        <v>26</v>
      </c>
      <c r="B24" s="25"/>
      <c r="C24" s="25"/>
      <c r="D24" s="21">
        <v>18</v>
      </c>
      <c r="E24" s="20"/>
      <c r="F24" s="27">
        <v>174000000</v>
      </c>
      <c r="G24" s="23"/>
      <c r="H24" s="24">
        <v>0</v>
      </c>
      <c r="I24" s="23"/>
      <c r="J24" s="27">
        <v>0</v>
      </c>
      <c r="K24" s="23"/>
      <c r="L24" s="23">
        <v>0</v>
      </c>
    </row>
    <row r="25" spans="1:12" ht="18.45" customHeight="1" x14ac:dyDescent="0.3">
      <c r="A25" s="20" t="s">
        <v>27</v>
      </c>
      <c r="B25" s="20"/>
      <c r="C25" s="20"/>
      <c r="D25" s="21"/>
      <c r="E25" s="20"/>
      <c r="F25" s="28">
        <v>999653579</v>
      </c>
      <c r="G25" s="23"/>
      <c r="H25" s="29">
        <v>1269166167</v>
      </c>
      <c r="I25" s="23"/>
      <c r="J25" s="28">
        <v>473130820</v>
      </c>
      <c r="K25" s="23"/>
      <c r="L25" s="29">
        <v>558615369</v>
      </c>
    </row>
    <row r="26" spans="1:12" ht="5.0999999999999996" customHeight="1" x14ac:dyDescent="0.3">
      <c r="A26" s="20"/>
      <c r="B26" s="25"/>
      <c r="C26" s="20"/>
      <c r="D26" s="21"/>
      <c r="E26" s="20"/>
      <c r="F26" s="22"/>
      <c r="G26" s="23"/>
      <c r="H26" s="23"/>
      <c r="I26" s="24"/>
      <c r="J26" s="22"/>
      <c r="K26" s="23"/>
      <c r="L26" s="23"/>
    </row>
    <row r="27" spans="1:12" ht="18.45" customHeight="1" x14ac:dyDescent="0.3">
      <c r="A27" s="1" t="s">
        <v>28</v>
      </c>
      <c r="B27" s="20"/>
      <c r="C27" s="20"/>
      <c r="D27" s="21"/>
      <c r="E27" s="20"/>
      <c r="F27" s="30">
        <f>SUM(F12:F25)</f>
        <v>41823062922</v>
      </c>
      <c r="G27" s="23"/>
      <c r="H27" s="31">
        <f>SUM(H12:H25)</f>
        <v>51708726575</v>
      </c>
      <c r="I27" s="24"/>
      <c r="J27" s="30">
        <f>SUM(J12:J25)</f>
        <v>10147947329</v>
      </c>
      <c r="K27" s="23"/>
      <c r="L27" s="31">
        <f>SUM(L12:L25)</f>
        <v>23070229101</v>
      </c>
    </row>
    <row r="28" spans="1:12" ht="6" customHeight="1" x14ac:dyDescent="0.3">
      <c r="A28" s="1"/>
      <c r="B28" s="20"/>
      <c r="C28" s="20"/>
      <c r="D28" s="21"/>
      <c r="E28" s="20"/>
      <c r="F28" s="22"/>
      <c r="G28" s="23"/>
      <c r="H28" s="23"/>
      <c r="I28" s="24"/>
      <c r="J28" s="22"/>
      <c r="K28" s="23"/>
      <c r="L28" s="23"/>
    </row>
    <row r="29" spans="1:12" ht="18.45" customHeight="1" x14ac:dyDescent="0.3">
      <c r="A29" s="1" t="s">
        <v>29</v>
      </c>
      <c r="B29" s="20"/>
      <c r="C29" s="20"/>
      <c r="D29" s="21"/>
      <c r="E29" s="20"/>
      <c r="F29" s="22"/>
      <c r="G29" s="23"/>
      <c r="H29" s="23"/>
      <c r="I29" s="24"/>
      <c r="J29" s="22"/>
      <c r="K29" s="23"/>
      <c r="L29" s="23"/>
    </row>
    <row r="30" spans="1:12" ht="5.0999999999999996" customHeight="1" x14ac:dyDescent="0.3">
      <c r="A30" s="1"/>
      <c r="B30" s="20"/>
      <c r="C30" s="20"/>
      <c r="D30" s="21"/>
      <c r="E30" s="20"/>
      <c r="F30" s="22"/>
      <c r="G30" s="23"/>
      <c r="H30" s="23"/>
      <c r="I30" s="24"/>
      <c r="J30" s="22"/>
      <c r="K30" s="23"/>
      <c r="L30" s="23"/>
    </row>
    <row r="31" spans="1:12" ht="18.45" customHeight="1" x14ac:dyDescent="0.3">
      <c r="A31" s="25" t="s">
        <v>30</v>
      </c>
      <c r="B31" s="25"/>
      <c r="C31" s="25"/>
      <c r="D31" s="21">
        <v>15</v>
      </c>
      <c r="E31" s="20"/>
      <c r="F31" s="22">
        <v>2140345979</v>
      </c>
      <c r="G31" s="23"/>
      <c r="H31" s="23">
        <v>3816983719</v>
      </c>
      <c r="I31" s="23"/>
      <c r="J31" s="22">
        <v>589459371</v>
      </c>
      <c r="K31" s="23"/>
      <c r="L31" s="23">
        <v>1879293246</v>
      </c>
    </row>
    <row r="32" spans="1:12" ht="18.45" customHeight="1" x14ac:dyDescent="0.3">
      <c r="A32" s="25" t="s">
        <v>31</v>
      </c>
      <c r="B32" s="25"/>
      <c r="C32" s="25"/>
      <c r="D32" s="21">
        <v>19</v>
      </c>
      <c r="E32" s="20"/>
      <c r="F32" s="22">
        <v>47844555661</v>
      </c>
      <c r="G32" s="23"/>
      <c r="H32" s="23">
        <v>41446053052</v>
      </c>
      <c r="I32" s="23"/>
      <c r="J32" s="22">
        <v>4104641269</v>
      </c>
      <c r="K32" s="23"/>
      <c r="L32" s="23">
        <v>3847391269</v>
      </c>
    </row>
    <row r="33" spans="1:12" ht="18.45" customHeight="1" x14ac:dyDescent="0.3">
      <c r="A33" s="25" t="s">
        <v>32</v>
      </c>
      <c r="B33" s="25"/>
      <c r="C33" s="25"/>
      <c r="D33" s="21">
        <v>19</v>
      </c>
      <c r="E33" s="20"/>
      <c r="F33" s="22">
        <v>2967265719</v>
      </c>
      <c r="G33" s="23"/>
      <c r="H33" s="23">
        <v>2925665326</v>
      </c>
      <c r="I33" s="23"/>
      <c r="J33" s="22">
        <v>2829729090</v>
      </c>
      <c r="K33" s="23"/>
      <c r="L33" s="23">
        <v>2829729090</v>
      </c>
    </row>
    <row r="34" spans="1:12" ht="18.45" customHeight="1" x14ac:dyDescent="0.3">
      <c r="A34" s="20" t="s">
        <v>33</v>
      </c>
      <c r="B34" s="25"/>
      <c r="C34" s="25"/>
      <c r="D34" s="21">
        <v>19</v>
      </c>
      <c r="E34" s="20"/>
      <c r="F34" s="22">
        <v>0</v>
      </c>
      <c r="G34" s="23"/>
      <c r="H34" s="23">
        <v>0</v>
      </c>
      <c r="I34" s="23"/>
      <c r="J34" s="22">
        <v>179613564890</v>
      </c>
      <c r="K34" s="23"/>
      <c r="L34" s="23">
        <v>171687735643</v>
      </c>
    </row>
    <row r="35" spans="1:12" ht="18.45" customHeight="1" x14ac:dyDescent="0.3">
      <c r="A35" s="25" t="s">
        <v>34</v>
      </c>
      <c r="B35" s="25"/>
      <c r="C35" s="25"/>
      <c r="D35" s="21"/>
      <c r="E35" s="3"/>
      <c r="F35" s="22"/>
      <c r="G35" s="23"/>
      <c r="H35" s="23"/>
      <c r="I35" s="23"/>
      <c r="J35" s="22"/>
      <c r="K35" s="23"/>
      <c r="L35" s="23"/>
    </row>
    <row r="36" spans="1:12" ht="18.45" customHeight="1" x14ac:dyDescent="0.3">
      <c r="A36" s="25"/>
      <c r="B36" s="25" t="s">
        <v>35</v>
      </c>
      <c r="C36" s="25"/>
      <c r="D36" s="21" t="s">
        <v>36</v>
      </c>
      <c r="E36" s="3"/>
      <c r="F36" s="22">
        <v>4754319975</v>
      </c>
      <c r="G36" s="23"/>
      <c r="H36" s="23">
        <v>5303210627</v>
      </c>
      <c r="I36" s="23"/>
      <c r="J36" s="22">
        <v>4702319975</v>
      </c>
      <c r="K36" s="23"/>
      <c r="L36" s="23">
        <v>5251210627</v>
      </c>
    </row>
    <row r="37" spans="1:12" ht="18.45" customHeight="1" x14ac:dyDescent="0.3">
      <c r="A37" s="25" t="s">
        <v>37</v>
      </c>
      <c r="B37" s="25"/>
      <c r="C37" s="25"/>
      <c r="D37" s="21"/>
      <c r="E37" s="20"/>
      <c r="F37" s="22"/>
      <c r="G37" s="23"/>
      <c r="H37" s="23"/>
      <c r="I37" s="23"/>
      <c r="J37" s="22"/>
      <c r="K37" s="23"/>
      <c r="L37" s="23"/>
    </row>
    <row r="38" spans="1:12" ht="18.45" customHeight="1" x14ac:dyDescent="0.3">
      <c r="A38" s="25"/>
      <c r="B38" s="25" t="s">
        <v>38</v>
      </c>
      <c r="C38" s="25"/>
      <c r="D38" s="21">
        <v>40</v>
      </c>
      <c r="E38" s="20"/>
      <c r="F38" s="22">
        <v>6221886725</v>
      </c>
      <c r="G38" s="23"/>
      <c r="H38" s="23">
        <v>4460136703</v>
      </c>
      <c r="I38" s="23"/>
      <c r="J38" s="22">
        <v>2927237920</v>
      </c>
      <c r="K38" s="23"/>
      <c r="L38" s="23">
        <v>3341240079</v>
      </c>
    </row>
    <row r="39" spans="1:12" ht="18.45" customHeight="1" x14ac:dyDescent="0.3">
      <c r="A39" s="20" t="s">
        <v>39</v>
      </c>
      <c r="B39" s="20"/>
      <c r="C39" s="20"/>
      <c r="D39" s="21">
        <v>21</v>
      </c>
      <c r="E39" s="20"/>
      <c r="F39" s="22">
        <v>92798579285</v>
      </c>
      <c r="G39" s="23"/>
      <c r="H39" s="23">
        <v>93760643657</v>
      </c>
      <c r="I39" s="23"/>
      <c r="J39" s="22">
        <v>14431462594</v>
      </c>
      <c r="K39" s="23"/>
      <c r="L39" s="23">
        <v>15597047412</v>
      </c>
    </row>
    <row r="40" spans="1:12" ht="18.45" customHeight="1" x14ac:dyDescent="0.3">
      <c r="A40" s="20" t="s">
        <v>40</v>
      </c>
      <c r="B40" s="20"/>
      <c r="C40" s="20"/>
      <c r="D40" s="21"/>
      <c r="E40" s="20"/>
      <c r="F40" s="22">
        <v>0</v>
      </c>
      <c r="G40" s="23"/>
      <c r="H40" s="23">
        <v>97453779</v>
      </c>
      <c r="I40" s="23"/>
      <c r="J40" s="22">
        <v>0</v>
      </c>
      <c r="K40" s="23"/>
      <c r="L40" s="23">
        <v>0</v>
      </c>
    </row>
    <row r="41" spans="1:12" ht="18.45" customHeight="1" x14ac:dyDescent="0.3">
      <c r="A41" s="20" t="s">
        <v>41</v>
      </c>
      <c r="B41" s="20"/>
      <c r="C41" s="20"/>
      <c r="D41" s="21">
        <v>23</v>
      </c>
      <c r="E41" s="20"/>
      <c r="F41" s="22">
        <v>38078501456</v>
      </c>
      <c r="G41" s="23"/>
      <c r="H41" s="23">
        <v>39775900765</v>
      </c>
      <c r="I41" s="23"/>
      <c r="J41" s="22">
        <v>886442635</v>
      </c>
      <c r="K41" s="23"/>
      <c r="L41" s="23">
        <v>567370005</v>
      </c>
    </row>
    <row r="42" spans="1:12" ht="18.45" customHeight="1" x14ac:dyDescent="0.3">
      <c r="A42" s="20" t="s">
        <v>42</v>
      </c>
      <c r="B42" s="20"/>
      <c r="C42" s="20"/>
      <c r="D42" s="21">
        <v>22</v>
      </c>
      <c r="E42" s="20"/>
      <c r="F42" s="22">
        <v>2179379438</v>
      </c>
      <c r="G42" s="23"/>
      <c r="H42" s="23">
        <v>2219765004</v>
      </c>
      <c r="I42" s="23"/>
      <c r="J42" s="22">
        <v>399686724</v>
      </c>
      <c r="K42" s="23"/>
      <c r="L42" s="23">
        <v>362012204</v>
      </c>
    </row>
    <row r="43" spans="1:12" ht="18.45" customHeight="1" x14ac:dyDescent="0.3">
      <c r="A43" s="20" t="s">
        <v>43</v>
      </c>
      <c r="B43" s="20"/>
      <c r="C43" s="20"/>
      <c r="D43" s="21">
        <v>24</v>
      </c>
      <c r="E43" s="20"/>
      <c r="F43" s="22">
        <v>36089835841</v>
      </c>
      <c r="G43" s="23"/>
      <c r="H43" s="23">
        <v>36089835841</v>
      </c>
      <c r="I43" s="23"/>
      <c r="J43" s="22">
        <v>0</v>
      </c>
      <c r="K43" s="23"/>
      <c r="L43" s="23">
        <v>0</v>
      </c>
    </row>
    <row r="44" spans="1:12" ht="18.45" customHeight="1" x14ac:dyDescent="0.3">
      <c r="A44" s="20" t="s">
        <v>44</v>
      </c>
      <c r="B44" s="20"/>
      <c r="C44" s="20"/>
      <c r="D44" s="21">
        <v>32</v>
      </c>
      <c r="E44" s="20"/>
      <c r="F44" s="22">
        <v>3324870779</v>
      </c>
      <c r="G44" s="23"/>
      <c r="H44" s="23">
        <v>3319427975</v>
      </c>
      <c r="I44" s="23"/>
      <c r="J44" s="22">
        <v>0</v>
      </c>
      <c r="K44" s="23"/>
      <c r="L44" s="23">
        <v>0</v>
      </c>
    </row>
    <row r="45" spans="1:12" ht="18.45" customHeight="1" x14ac:dyDescent="0.3">
      <c r="A45" s="20" t="s">
        <v>25</v>
      </c>
      <c r="B45" s="20"/>
      <c r="C45" s="20"/>
      <c r="D45" s="21">
        <v>7</v>
      </c>
      <c r="E45" s="20"/>
      <c r="F45" s="22">
        <v>0</v>
      </c>
      <c r="G45" s="23"/>
      <c r="H45" s="23">
        <v>9798910</v>
      </c>
      <c r="I45" s="23"/>
      <c r="J45" s="22">
        <v>0</v>
      </c>
      <c r="K45" s="23"/>
      <c r="L45" s="23">
        <v>0</v>
      </c>
    </row>
    <row r="46" spans="1:12" ht="18.45" customHeight="1" x14ac:dyDescent="0.3">
      <c r="A46" s="20" t="s">
        <v>45</v>
      </c>
      <c r="B46" s="20"/>
      <c r="C46" s="20"/>
      <c r="D46" s="21">
        <v>40</v>
      </c>
      <c r="E46" s="20"/>
      <c r="F46" s="32">
        <v>3480500990</v>
      </c>
      <c r="G46" s="23"/>
      <c r="H46" s="33">
        <v>3876491469</v>
      </c>
      <c r="I46" s="23"/>
      <c r="J46" s="32">
        <v>121117725</v>
      </c>
      <c r="K46" s="23"/>
      <c r="L46" s="33">
        <v>120726739</v>
      </c>
    </row>
    <row r="47" spans="1:12" ht="5.0999999999999996" customHeight="1" x14ac:dyDescent="0.3">
      <c r="A47" s="20"/>
      <c r="B47" s="20"/>
      <c r="C47" s="20"/>
      <c r="D47" s="21"/>
      <c r="E47" s="20"/>
      <c r="F47" s="22"/>
      <c r="G47" s="23"/>
      <c r="H47" s="23"/>
      <c r="I47" s="23"/>
      <c r="J47" s="22"/>
      <c r="K47" s="23"/>
      <c r="L47" s="23"/>
    </row>
    <row r="48" spans="1:12" ht="18.45" customHeight="1" x14ac:dyDescent="0.3">
      <c r="A48" s="1" t="s">
        <v>46</v>
      </c>
      <c r="B48" s="20"/>
      <c r="C48" s="20"/>
      <c r="D48" s="21"/>
      <c r="E48" s="20"/>
      <c r="F48" s="30">
        <f>SUM(F31:F46)</f>
        <v>239880041848</v>
      </c>
      <c r="G48" s="23"/>
      <c r="H48" s="31">
        <f>SUM(H31:H46)</f>
        <v>237101366827</v>
      </c>
      <c r="I48" s="24"/>
      <c r="J48" s="30">
        <f>SUM(J31:J46)</f>
        <v>210605662193</v>
      </c>
      <c r="K48" s="23"/>
      <c r="L48" s="31">
        <f>SUM(L31:L46)</f>
        <v>205483756314</v>
      </c>
    </row>
    <row r="49" spans="1:12" ht="5.0999999999999996" customHeight="1" x14ac:dyDescent="0.3">
      <c r="A49" s="1"/>
      <c r="B49" s="1"/>
      <c r="C49" s="20"/>
      <c r="D49" s="21"/>
      <c r="E49" s="20"/>
      <c r="F49" s="22"/>
      <c r="G49" s="23"/>
      <c r="H49" s="23"/>
      <c r="I49" s="24"/>
      <c r="J49" s="22"/>
      <c r="K49" s="23"/>
      <c r="L49" s="23"/>
    </row>
    <row r="50" spans="1:12" ht="18.45" customHeight="1" thickBot="1" x14ac:dyDescent="0.35">
      <c r="A50" s="1" t="s">
        <v>47</v>
      </c>
      <c r="B50" s="1"/>
      <c r="C50" s="20"/>
      <c r="D50" s="21"/>
      <c r="E50" s="20"/>
      <c r="F50" s="34">
        <f>SUM(F48,F27)</f>
        <v>281703104770</v>
      </c>
      <c r="G50" s="23"/>
      <c r="H50" s="35">
        <f>SUM(H48,H27)</f>
        <v>288810093402</v>
      </c>
      <c r="I50" s="36"/>
      <c r="J50" s="34">
        <f>SUM(J48,J27)</f>
        <v>220753609522</v>
      </c>
      <c r="K50" s="23"/>
      <c r="L50" s="35">
        <f>SUM(L48,L27)</f>
        <v>228553985415</v>
      </c>
    </row>
    <row r="51" spans="1:12" ht="24" customHeight="1" thickTop="1" x14ac:dyDescent="0.3">
      <c r="A51" s="1"/>
      <c r="B51" s="1"/>
      <c r="C51" s="20"/>
      <c r="D51" s="21"/>
      <c r="E51" s="20"/>
      <c r="F51" s="37"/>
      <c r="G51" s="23"/>
      <c r="H51" s="37"/>
      <c r="I51" s="36"/>
      <c r="J51" s="37"/>
      <c r="K51" s="23"/>
      <c r="L51" s="37"/>
    </row>
    <row r="52" spans="1:12" ht="24" customHeight="1" x14ac:dyDescent="0.3">
      <c r="A52" s="1"/>
      <c r="B52" s="1"/>
      <c r="C52" s="20"/>
      <c r="D52" s="21"/>
      <c r="E52" s="20"/>
      <c r="F52" s="37"/>
      <c r="G52" s="23"/>
      <c r="H52" s="37"/>
      <c r="I52" s="36"/>
      <c r="J52" s="37"/>
      <c r="K52" s="23"/>
      <c r="L52" s="37"/>
    </row>
    <row r="53" spans="1:12" ht="18.600000000000001" customHeight="1" x14ac:dyDescent="0.3">
      <c r="A53" s="38" t="s">
        <v>48</v>
      </c>
      <c r="B53" s="3"/>
      <c r="C53" s="39"/>
      <c r="D53" s="4"/>
      <c r="E53" s="3"/>
      <c r="F53" s="5"/>
      <c r="G53" s="5"/>
      <c r="H53" s="5"/>
      <c r="I53" s="6"/>
      <c r="J53" s="5"/>
      <c r="K53" s="5"/>
      <c r="L53" s="5"/>
    </row>
    <row r="54" spans="1:12" ht="18.600000000000001" x14ac:dyDescent="0.3">
      <c r="A54" s="38"/>
      <c r="B54" s="3"/>
      <c r="C54" s="39"/>
      <c r="D54" s="4"/>
      <c r="E54" s="3"/>
      <c r="F54" s="5"/>
      <c r="G54" s="5"/>
      <c r="H54" s="5"/>
      <c r="I54" s="6"/>
      <c r="J54" s="5"/>
      <c r="K54" s="5"/>
      <c r="L54" s="5"/>
    </row>
    <row r="55" spans="1:12" ht="18.600000000000001" customHeight="1" x14ac:dyDescent="0.3">
      <c r="A55" s="38" t="s">
        <v>49</v>
      </c>
      <c r="B55" s="3"/>
      <c r="C55" s="40"/>
      <c r="D55" s="4"/>
      <c r="E55" s="3"/>
      <c r="F55" s="5"/>
      <c r="G55" s="5"/>
      <c r="H55" s="5"/>
      <c r="I55" s="6"/>
      <c r="J55" s="5"/>
      <c r="K55" s="5"/>
      <c r="L55" s="5"/>
    </row>
    <row r="56" spans="1:12" ht="18.600000000000001" customHeight="1" x14ac:dyDescent="0.3">
      <c r="A56" s="38"/>
      <c r="B56" s="3"/>
      <c r="C56" s="40"/>
      <c r="D56" s="4"/>
      <c r="E56" s="3"/>
      <c r="F56" s="5"/>
      <c r="G56" s="5"/>
      <c r="H56" s="5"/>
      <c r="I56" s="6"/>
      <c r="J56" s="5"/>
      <c r="K56" s="5"/>
      <c r="L56" s="5"/>
    </row>
    <row r="57" spans="1:12" ht="18.600000000000001" customHeight="1" x14ac:dyDescent="0.3">
      <c r="A57" s="38"/>
      <c r="B57" s="3"/>
      <c r="C57" s="40"/>
      <c r="D57" s="4"/>
      <c r="E57" s="3"/>
      <c r="F57" s="5"/>
      <c r="G57" s="5"/>
      <c r="H57" s="5"/>
      <c r="I57" s="6"/>
      <c r="J57" s="5"/>
      <c r="K57" s="5"/>
      <c r="L57" s="5"/>
    </row>
    <row r="58" spans="1:12" ht="21.9" customHeight="1" x14ac:dyDescent="0.3">
      <c r="A58" s="9" t="s">
        <v>50</v>
      </c>
      <c r="B58" s="9"/>
      <c r="C58" s="9"/>
      <c r="D58" s="10"/>
      <c r="E58" s="9"/>
      <c r="F58" s="11"/>
      <c r="G58" s="11"/>
      <c r="H58" s="11"/>
      <c r="I58" s="12"/>
      <c r="J58" s="11"/>
      <c r="K58" s="11"/>
      <c r="L58" s="11"/>
    </row>
    <row r="59" spans="1:12" ht="21.75" customHeight="1" x14ac:dyDescent="0.3">
      <c r="A59" s="2" t="str">
        <f>A1</f>
        <v>บริษัท โกลบอล เพาเวอร์ ซินเนอร์ยี่ จำกัด (มหาชน)</v>
      </c>
      <c r="B59" s="2"/>
      <c r="C59" s="3"/>
      <c r="D59" s="4"/>
      <c r="E59" s="3"/>
      <c r="F59" s="5"/>
      <c r="G59" s="5"/>
      <c r="H59" s="5"/>
      <c r="I59" s="6"/>
      <c r="J59" s="5"/>
      <c r="K59" s="5"/>
      <c r="L59" s="5"/>
    </row>
    <row r="60" spans="1:12" ht="21.75" customHeight="1" x14ac:dyDescent="0.3">
      <c r="A60" s="2" t="s">
        <v>1</v>
      </c>
      <c r="B60" s="2"/>
      <c r="C60" s="3"/>
      <c r="D60" s="4"/>
      <c r="E60" s="3"/>
      <c r="F60" s="5"/>
      <c r="G60" s="5"/>
      <c r="H60" s="5"/>
      <c r="I60" s="6"/>
      <c r="J60" s="5"/>
      <c r="K60" s="5"/>
      <c r="L60" s="5"/>
    </row>
    <row r="61" spans="1:12" ht="21.75" customHeight="1" x14ac:dyDescent="0.3">
      <c r="A61" s="8" t="str">
        <f>A3</f>
        <v>ณ วันที่ 31 ธันวาคม พ.ศ. 2566</v>
      </c>
      <c r="B61" s="8"/>
      <c r="C61" s="9"/>
      <c r="D61" s="10"/>
      <c r="E61" s="9"/>
      <c r="F61" s="11"/>
      <c r="G61" s="11"/>
      <c r="H61" s="11"/>
      <c r="I61" s="12"/>
      <c r="J61" s="11"/>
      <c r="K61" s="11"/>
      <c r="L61" s="11"/>
    </row>
    <row r="62" spans="1:12" ht="21.75" customHeight="1" x14ac:dyDescent="0.3">
      <c r="A62" s="3"/>
      <c r="B62" s="3"/>
      <c r="C62" s="3"/>
      <c r="D62" s="4"/>
      <c r="E62" s="3"/>
      <c r="F62" s="5"/>
      <c r="G62" s="5"/>
      <c r="H62" s="5"/>
      <c r="I62" s="6"/>
      <c r="J62" s="5"/>
      <c r="K62" s="5"/>
      <c r="L62" s="5"/>
    </row>
    <row r="63" spans="1:12" ht="21.75" customHeight="1" x14ac:dyDescent="0.3">
      <c r="A63" s="2"/>
      <c r="B63" s="2"/>
      <c r="C63" s="3"/>
      <c r="D63" s="4"/>
      <c r="E63" s="3"/>
      <c r="F63" s="248" t="s">
        <v>3</v>
      </c>
      <c r="G63" s="248"/>
      <c r="H63" s="248"/>
      <c r="I63" s="13"/>
      <c r="J63" s="248" t="s">
        <v>4</v>
      </c>
      <c r="K63" s="248"/>
      <c r="L63" s="248"/>
    </row>
    <row r="64" spans="1:12" ht="21.75" customHeight="1" x14ac:dyDescent="0.3">
      <c r="A64" s="3"/>
      <c r="B64" s="3"/>
      <c r="C64" s="3"/>
      <c r="D64" s="4"/>
      <c r="E64" s="2"/>
      <c r="F64" s="14" t="s">
        <v>5</v>
      </c>
      <c r="G64" s="15"/>
      <c r="H64" s="14" t="s">
        <v>6</v>
      </c>
      <c r="I64" s="16"/>
      <c r="J64" s="14" t="s">
        <v>5</v>
      </c>
      <c r="K64" s="15"/>
      <c r="L64" s="14" t="s">
        <v>6</v>
      </c>
    </row>
    <row r="65" spans="1:12" ht="21.75" customHeight="1" x14ac:dyDescent="0.3">
      <c r="A65" s="3"/>
      <c r="B65" s="3"/>
      <c r="C65" s="3"/>
      <c r="D65" s="17" t="s">
        <v>7</v>
      </c>
      <c r="E65" s="2"/>
      <c r="F65" s="18" t="s">
        <v>8</v>
      </c>
      <c r="G65" s="15"/>
      <c r="H65" s="18" t="s">
        <v>8</v>
      </c>
      <c r="I65" s="19"/>
      <c r="J65" s="18" t="s">
        <v>8</v>
      </c>
      <c r="K65" s="15"/>
      <c r="L65" s="18" t="s">
        <v>8</v>
      </c>
    </row>
    <row r="66" spans="1:12" ht="21.75" customHeight="1" x14ac:dyDescent="0.3">
      <c r="A66" s="247" t="s">
        <v>51</v>
      </c>
      <c r="B66" s="247"/>
      <c r="C66" s="247"/>
      <c r="D66" s="21"/>
      <c r="E66" s="20"/>
      <c r="F66" s="22"/>
      <c r="G66" s="23"/>
      <c r="H66" s="23"/>
      <c r="I66" s="19"/>
      <c r="J66" s="22"/>
      <c r="K66" s="23"/>
      <c r="L66" s="23"/>
    </row>
    <row r="67" spans="1:12" ht="6" customHeight="1" x14ac:dyDescent="0.3">
      <c r="A67" s="1"/>
      <c r="B67" s="20"/>
      <c r="C67" s="20"/>
      <c r="D67" s="21"/>
      <c r="E67" s="20"/>
      <c r="F67" s="22"/>
      <c r="G67" s="23"/>
      <c r="H67" s="23"/>
      <c r="I67" s="19"/>
      <c r="J67" s="22"/>
      <c r="K67" s="23"/>
      <c r="L67" s="23"/>
    </row>
    <row r="68" spans="1:12" ht="21.75" customHeight="1" x14ac:dyDescent="0.3">
      <c r="A68" s="247" t="s">
        <v>52</v>
      </c>
      <c r="B68" s="247"/>
      <c r="C68" s="247"/>
      <c r="D68" s="21"/>
      <c r="E68" s="20"/>
      <c r="F68" s="22"/>
      <c r="G68" s="23"/>
      <c r="H68" s="23"/>
      <c r="I68" s="19"/>
      <c r="J68" s="22"/>
      <c r="K68" s="23"/>
      <c r="L68" s="23"/>
    </row>
    <row r="69" spans="1:12" ht="6" customHeight="1" x14ac:dyDescent="0.3">
      <c r="A69" s="1"/>
      <c r="B69" s="20"/>
      <c r="C69" s="20"/>
      <c r="D69" s="21"/>
      <c r="E69" s="20"/>
      <c r="F69" s="22"/>
      <c r="G69" s="23"/>
      <c r="H69" s="23"/>
      <c r="I69" s="19"/>
      <c r="J69" s="22"/>
      <c r="K69" s="23"/>
      <c r="L69" s="23"/>
    </row>
    <row r="70" spans="1:12" ht="21.75" customHeight="1" x14ac:dyDescent="0.3">
      <c r="A70" s="20" t="s">
        <v>53</v>
      </c>
      <c r="B70" s="20"/>
      <c r="C70" s="20"/>
      <c r="D70" s="21" t="s">
        <v>54</v>
      </c>
      <c r="E70" s="20"/>
      <c r="F70" s="22">
        <v>7059797158</v>
      </c>
      <c r="G70" s="23"/>
      <c r="H70" s="23">
        <v>10887361980</v>
      </c>
      <c r="I70" s="23"/>
      <c r="J70" s="22">
        <v>1527444995</v>
      </c>
      <c r="K70" s="23"/>
      <c r="L70" s="23">
        <v>4939010784</v>
      </c>
    </row>
    <row r="71" spans="1:12" ht="21.75" customHeight="1" x14ac:dyDescent="0.3">
      <c r="A71" s="20" t="s">
        <v>55</v>
      </c>
      <c r="B71" s="20"/>
      <c r="C71" s="20"/>
      <c r="D71" s="21" t="s">
        <v>56</v>
      </c>
      <c r="E71" s="20"/>
      <c r="F71" s="22">
        <v>2282213556</v>
      </c>
      <c r="G71" s="23"/>
      <c r="H71" s="23">
        <v>2383052992</v>
      </c>
      <c r="I71" s="23"/>
      <c r="J71" s="22">
        <v>1047995343</v>
      </c>
      <c r="K71" s="23"/>
      <c r="L71" s="23">
        <v>1386569391</v>
      </c>
    </row>
    <row r="72" spans="1:12" ht="21.75" customHeight="1" x14ac:dyDescent="0.3">
      <c r="A72" s="20" t="s">
        <v>57</v>
      </c>
      <c r="B72" s="20"/>
      <c r="C72" s="20"/>
      <c r="D72" s="21"/>
      <c r="E72" s="20"/>
      <c r="F72" s="22">
        <v>440878158</v>
      </c>
      <c r="G72" s="23"/>
      <c r="H72" s="23">
        <v>1598008094</v>
      </c>
      <c r="I72" s="23"/>
      <c r="J72" s="22">
        <v>66263305</v>
      </c>
      <c r="K72" s="23"/>
      <c r="L72" s="23">
        <v>204549277</v>
      </c>
    </row>
    <row r="73" spans="1:12" ht="21.75" customHeight="1" x14ac:dyDescent="0.3">
      <c r="A73" s="20" t="s">
        <v>58</v>
      </c>
      <c r="B73" s="20"/>
      <c r="C73" s="20"/>
      <c r="D73" s="21">
        <v>27</v>
      </c>
      <c r="E73" s="20"/>
      <c r="F73" s="22">
        <v>110772214</v>
      </c>
      <c r="G73" s="23"/>
      <c r="H73" s="23">
        <v>3370567309</v>
      </c>
      <c r="I73" s="23"/>
      <c r="J73" s="22">
        <v>0</v>
      </c>
      <c r="K73" s="23"/>
      <c r="L73" s="23">
        <v>0</v>
      </c>
    </row>
    <row r="74" spans="1:12" ht="21.75" customHeight="1" x14ac:dyDescent="0.3">
      <c r="A74" s="20" t="s">
        <v>59</v>
      </c>
      <c r="B74" s="20"/>
      <c r="C74" s="20"/>
      <c r="D74" s="21"/>
      <c r="E74" s="20"/>
      <c r="F74" s="22">
        <v>142254390</v>
      </c>
      <c r="G74" s="23"/>
      <c r="H74" s="23">
        <v>148530661</v>
      </c>
      <c r="I74" s="23"/>
      <c r="J74" s="22">
        <v>76538768</v>
      </c>
      <c r="K74" s="23"/>
      <c r="L74" s="23">
        <v>73544930</v>
      </c>
    </row>
    <row r="75" spans="1:12" ht="21.75" customHeight="1" x14ac:dyDescent="0.3">
      <c r="A75" s="20" t="s">
        <v>60</v>
      </c>
      <c r="B75" s="20"/>
      <c r="C75" s="20"/>
      <c r="D75" s="21"/>
      <c r="E75" s="20"/>
      <c r="F75" s="22"/>
      <c r="G75" s="23"/>
      <c r="H75" s="23"/>
      <c r="I75" s="23"/>
      <c r="J75" s="22"/>
      <c r="K75" s="23"/>
      <c r="L75" s="23"/>
    </row>
    <row r="76" spans="1:12" ht="21.75" customHeight="1" x14ac:dyDescent="0.3">
      <c r="A76" s="20"/>
      <c r="B76" s="20" t="s">
        <v>61</v>
      </c>
      <c r="C76" s="20"/>
      <c r="D76" s="21">
        <v>29</v>
      </c>
      <c r="E76" s="20"/>
      <c r="F76" s="22">
        <v>4361764371</v>
      </c>
      <c r="G76" s="23"/>
      <c r="H76" s="23">
        <v>11457464750</v>
      </c>
      <c r="I76" s="23"/>
      <c r="J76" s="22">
        <v>738645724</v>
      </c>
      <c r="K76" s="23"/>
      <c r="L76" s="23">
        <v>3738148193</v>
      </c>
    </row>
    <row r="77" spans="1:12" ht="21.75" customHeight="1" x14ac:dyDescent="0.3">
      <c r="A77" s="20" t="s">
        <v>62</v>
      </c>
      <c r="B77" s="20"/>
      <c r="C77" s="20"/>
      <c r="D77" s="21"/>
      <c r="E77" s="20"/>
      <c r="F77" s="22"/>
      <c r="G77" s="23"/>
      <c r="H77" s="23"/>
      <c r="I77" s="23"/>
      <c r="J77" s="22"/>
      <c r="K77" s="23"/>
      <c r="L77" s="23"/>
    </row>
    <row r="78" spans="1:12" ht="21.75" customHeight="1" x14ac:dyDescent="0.3">
      <c r="A78" s="20"/>
      <c r="B78" s="20" t="s">
        <v>61</v>
      </c>
      <c r="C78" s="20"/>
      <c r="D78" s="21">
        <v>40</v>
      </c>
      <c r="E78" s="20"/>
      <c r="F78" s="22">
        <v>16100000000</v>
      </c>
      <c r="G78" s="23"/>
      <c r="H78" s="23">
        <v>0</v>
      </c>
      <c r="I78" s="23"/>
      <c r="J78" s="22">
        <v>17526932831</v>
      </c>
      <c r="K78" s="23"/>
      <c r="L78" s="23">
        <v>1203429500</v>
      </c>
    </row>
    <row r="79" spans="1:12" ht="21.75" customHeight="1" x14ac:dyDescent="0.3">
      <c r="A79" s="20" t="s">
        <v>63</v>
      </c>
      <c r="B79" s="20"/>
      <c r="C79" s="20"/>
      <c r="D79" s="21">
        <v>30</v>
      </c>
      <c r="E79" s="20"/>
      <c r="F79" s="22">
        <v>6498475853</v>
      </c>
      <c r="G79" s="23"/>
      <c r="H79" s="23">
        <v>0</v>
      </c>
      <c r="I79" s="23"/>
      <c r="J79" s="22">
        <v>6498475853</v>
      </c>
      <c r="K79" s="23"/>
      <c r="L79" s="23">
        <v>0</v>
      </c>
    </row>
    <row r="80" spans="1:12" ht="21.75" customHeight="1" x14ac:dyDescent="0.3">
      <c r="A80" s="20" t="s">
        <v>64</v>
      </c>
      <c r="B80" s="20"/>
      <c r="C80" s="20"/>
      <c r="D80" s="21">
        <v>7</v>
      </c>
      <c r="E80" s="20"/>
      <c r="F80" s="22">
        <v>34435516</v>
      </c>
      <c r="G80" s="23"/>
      <c r="H80" s="23">
        <v>101862824</v>
      </c>
      <c r="I80" s="19"/>
      <c r="J80" s="22">
        <v>0</v>
      </c>
      <c r="K80" s="23"/>
      <c r="L80" s="23">
        <v>0</v>
      </c>
    </row>
    <row r="81" spans="1:12" ht="21.75" customHeight="1" x14ac:dyDescent="0.3">
      <c r="A81" s="3" t="s">
        <v>65</v>
      </c>
      <c r="B81" s="20"/>
      <c r="C81" s="20"/>
      <c r="D81" s="21">
        <v>28</v>
      </c>
      <c r="E81" s="20"/>
      <c r="F81" s="41">
        <v>1636860480</v>
      </c>
      <c r="G81" s="23"/>
      <c r="H81" s="42">
        <v>2246591417</v>
      </c>
      <c r="I81" s="23"/>
      <c r="J81" s="41">
        <v>211714701</v>
      </c>
      <c r="K81" s="23"/>
      <c r="L81" s="42">
        <v>635772765</v>
      </c>
    </row>
    <row r="82" spans="1:12" ht="6" customHeight="1" x14ac:dyDescent="0.3">
      <c r="A82" s="1"/>
      <c r="B82" s="20"/>
      <c r="C82" s="20"/>
      <c r="D82" s="21"/>
      <c r="E82" s="20"/>
      <c r="F82" s="22"/>
      <c r="G82" s="23"/>
      <c r="H82" s="23"/>
      <c r="I82" s="19"/>
      <c r="J82" s="22"/>
      <c r="K82" s="23"/>
      <c r="L82" s="23"/>
    </row>
    <row r="83" spans="1:12" ht="21.75" customHeight="1" x14ac:dyDescent="0.3">
      <c r="A83" s="1" t="s">
        <v>66</v>
      </c>
      <c r="B83" s="20"/>
      <c r="C83" s="20"/>
      <c r="D83" s="21"/>
      <c r="E83" s="20"/>
      <c r="F83" s="43">
        <f>SUM(F70:F81)</f>
        <v>38667451696</v>
      </c>
      <c r="G83" s="23"/>
      <c r="H83" s="44">
        <f>SUM(H70:H81)</f>
        <v>32193440027</v>
      </c>
      <c r="I83" s="19"/>
      <c r="J83" s="43">
        <f>SUM(J70:J81)</f>
        <v>27694011520</v>
      </c>
      <c r="K83" s="23"/>
      <c r="L83" s="44">
        <f>SUM(L70:L81)</f>
        <v>12181024840</v>
      </c>
    </row>
    <row r="84" spans="1:12" ht="21.75" customHeight="1" x14ac:dyDescent="0.3">
      <c r="A84" s="1"/>
      <c r="B84" s="20"/>
      <c r="C84" s="20"/>
      <c r="D84" s="21"/>
      <c r="E84" s="20"/>
      <c r="F84" s="22"/>
      <c r="G84" s="23"/>
      <c r="H84" s="23"/>
      <c r="I84" s="19"/>
      <c r="J84" s="22"/>
      <c r="K84" s="23"/>
      <c r="L84" s="23"/>
    </row>
    <row r="85" spans="1:12" ht="21.75" customHeight="1" x14ac:dyDescent="0.3">
      <c r="A85" s="247" t="s">
        <v>67</v>
      </c>
      <c r="B85" s="247"/>
      <c r="C85" s="247"/>
      <c r="D85" s="21"/>
      <c r="E85" s="20"/>
      <c r="F85" s="22"/>
      <c r="G85" s="23"/>
      <c r="H85" s="23"/>
      <c r="I85" s="19"/>
      <c r="J85" s="22"/>
      <c r="K85" s="23"/>
      <c r="L85" s="23"/>
    </row>
    <row r="86" spans="1:12" ht="6" customHeight="1" x14ac:dyDescent="0.3">
      <c r="A86" s="1"/>
      <c r="B86" s="20"/>
      <c r="C86" s="20"/>
      <c r="D86" s="21"/>
      <c r="E86" s="20"/>
      <c r="F86" s="22"/>
      <c r="G86" s="23"/>
      <c r="H86" s="23"/>
      <c r="I86" s="19"/>
      <c r="J86" s="22"/>
      <c r="K86" s="23"/>
      <c r="L86" s="23"/>
    </row>
    <row r="87" spans="1:12" ht="21.75" customHeight="1" x14ac:dyDescent="0.3">
      <c r="A87" s="20" t="s">
        <v>68</v>
      </c>
      <c r="B87" s="20"/>
      <c r="C87" s="20"/>
      <c r="D87" s="21"/>
      <c r="E87" s="20"/>
      <c r="F87" s="22">
        <v>2250110779</v>
      </c>
      <c r="G87" s="23"/>
      <c r="H87" s="23">
        <v>2241353961</v>
      </c>
      <c r="I87" s="19"/>
      <c r="J87" s="22">
        <v>378758844</v>
      </c>
      <c r="K87" s="23"/>
      <c r="L87" s="23">
        <v>336430358</v>
      </c>
    </row>
    <row r="88" spans="1:12" ht="21.75" customHeight="1" x14ac:dyDescent="0.3">
      <c r="A88" s="20" t="s">
        <v>64</v>
      </c>
      <c r="B88" s="20"/>
      <c r="C88" s="20"/>
      <c r="D88" s="21">
        <v>7</v>
      </c>
      <c r="E88" s="20"/>
      <c r="F88" s="22">
        <v>172462664</v>
      </c>
      <c r="G88" s="23"/>
      <c r="H88" s="23">
        <v>218648881</v>
      </c>
      <c r="I88" s="19"/>
      <c r="J88" s="22">
        <v>0</v>
      </c>
      <c r="K88" s="23"/>
      <c r="L88" s="23">
        <v>0</v>
      </c>
    </row>
    <row r="89" spans="1:12" ht="21.75" customHeight="1" x14ac:dyDescent="0.3">
      <c r="A89" s="20" t="s">
        <v>69</v>
      </c>
      <c r="B89" s="20"/>
      <c r="C89" s="20"/>
      <c r="D89" s="21">
        <v>29</v>
      </c>
      <c r="E89" s="20"/>
      <c r="F89" s="22">
        <v>50780841536</v>
      </c>
      <c r="G89" s="23"/>
      <c r="H89" s="23">
        <v>46507007824</v>
      </c>
      <c r="I89" s="23"/>
      <c r="J89" s="45">
        <v>6445199296</v>
      </c>
      <c r="K89" s="23"/>
      <c r="L89" s="46">
        <v>7182200764</v>
      </c>
    </row>
    <row r="90" spans="1:12" ht="21.75" customHeight="1" x14ac:dyDescent="0.3">
      <c r="A90" s="20" t="s">
        <v>70</v>
      </c>
      <c r="B90" s="20"/>
      <c r="C90" s="20"/>
      <c r="D90" s="21">
        <v>40</v>
      </c>
      <c r="E90" s="20"/>
      <c r="F90" s="22">
        <v>0</v>
      </c>
      <c r="G90" s="23"/>
      <c r="H90" s="23">
        <v>16100000000</v>
      </c>
      <c r="I90" s="23"/>
      <c r="J90" s="45">
        <v>7809833010</v>
      </c>
      <c r="K90" s="23"/>
      <c r="L90" s="46">
        <v>25334282309</v>
      </c>
    </row>
    <row r="91" spans="1:12" ht="21.75" customHeight="1" x14ac:dyDescent="0.3">
      <c r="A91" s="20" t="s">
        <v>71</v>
      </c>
      <c r="B91" s="20"/>
      <c r="C91" s="20"/>
      <c r="D91" s="21">
        <v>30</v>
      </c>
      <c r="E91" s="20"/>
      <c r="F91" s="47">
        <v>47954701994</v>
      </c>
      <c r="G91" s="23"/>
      <c r="H91" s="5">
        <v>51449918614</v>
      </c>
      <c r="I91" s="23"/>
      <c r="J91" s="45">
        <v>47954701994</v>
      </c>
      <c r="K91" s="23"/>
      <c r="L91" s="46">
        <v>51449918614</v>
      </c>
    </row>
    <row r="92" spans="1:12" ht="21.75" customHeight="1" x14ac:dyDescent="0.3">
      <c r="A92" s="20" t="s">
        <v>72</v>
      </c>
      <c r="B92" s="20"/>
      <c r="C92" s="20"/>
      <c r="D92" s="21"/>
      <c r="E92" s="20"/>
      <c r="F92" s="47">
        <v>651097236</v>
      </c>
      <c r="G92" s="23"/>
      <c r="H92" s="5">
        <v>869883052</v>
      </c>
      <c r="I92" s="23"/>
      <c r="J92" s="48">
        <v>400281709</v>
      </c>
      <c r="K92" s="23"/>
      <c r="L92" s="36">
        <v>588348872</v>
      </c>
    </row>
    <row r="93" spans="1:12" ht="21.75" customHeight="1" x14ac:dyDescent="0.3">
      <c r="A93" s="20" t="s">
        <v>73</v>
      </c>
      <c r="B93" s="20"/>
      <c r="C93" s="20"/>
      <c r="D93" s="21">
        <v>32</v>
      </c>
      <c r="E93" s="20"/>
      <c r="F93" s="47">
        <v>8168194142</v>
      </c>
      <c r="G93" s="23"/>
      <c r="H93" s="5">
        <v>8976360099</v>
      </c>
      <c r="I93" s="23"/>
      <c r="J93" s="45">
        <v>275954042</v>
      </c>
      <c r="K93" s="23"/>
      <c r="L93" s="46">
        <v>490666635</v>
      </c>
    </row>
    <row r="94" spans="1:12" ht="21.75" customHeight="1" x14ac:dyDescent="0.3">
      <c r="A94" s="20" t="s">
        <v>74</v>
      </c>
      <c r="B94" s="20"/>
      <c r="C94" s="20"/>
      <c r="D94" s="21"/>
      <c r="E94" s="20"/>
      <c r="F94" s="47">
        <v>24640018</v>
      </c>
      <c r="G94" s="23"/>
      <c r="H94" s="5">
        <v>3346456</v>
      </c>
      <c r="I94" s="23"/>
      <c r="J94" s="22">
        <v>5891467</v>
      </c>
      <c r="K94" s="23"/>
      <c r="L94" s="23">
        <v>1694466</v>
      </c>
    </row>
    <row r="95" spans="1:12" ht="21.75" customHeight="1" x14ac:dyDescent="0.3">
      <c r="A95" s="20" t="s">
        <v>75</v>
      </c>
      <c r="B95" s="20"/>
      <c r="C95" s="20"/>
      <c r="D95" s="21" t="s">
        <v>76</v>
      </c>
      <c r="E95" s="20"/>
      <c r="F95" s="49">
        <v>15508782388</v>
      </c>
      <c r="G95" s="5"/>
      <c r="H95" s="11">
        <v>15149915810</v>
      </c>
      <c r="I95" s="23"/>
      <c r="J95" s="49">
        <v>610043309</v>
      </c>
      <c r="K95" s="23"/>
      <c r="L95" s="29">
        <v>646823946</v>
      </c>
    </row>
    <row r="96" spans="1:12" ht="6" customHeight="1" x14ac:dyDescent="0.3">
      <c r="A96" s="1"/>
      <c r="B96" s="20"/>
      <c r="C96" s="20"/>
      <c r="D96" s="21"/>
      <c r="E96" s="20"/>
      <c r="F96" s="22"/>
      <c r="G96" s="23"/>
      <c r="H96" s="23"/>
      <c r="I96" s="19"/>
      <c r="J96" s="22"/>
      <c r="K96" s="23"/>
      <c r="L96" s="23"/>
    </row>
    <row r="97" spans="1:12" ht="21.75" customHeight="1" x14ac:dyDescent="0.3">
      <c r="A97" s="247" t="s">
        <v>77</v>
      </c>
      <c r="B97" s="247"/>
      <c r="C97" s="247"/>
      <c r="D97" s="21"/>
      <c r="E97" s="20"/>
      <c r="F97" s="43">
        <f>SUM(F87:F96)</f>
        <v>125510830757</v>
      </c>
      <c r="G97" s="23"/>
      <c r="H97" s="44">
        <f>SUM(H87:H96)</f>
        <v>141516434697</v>
      </c>
      <c r="I97" s="19"/>
      <c r="J97" s="43">
        <f>SUM(J87:J96)</f>
        <v>63880663671</v>
      </c>
      <c r="K97" s="23"/>
      <c r="L97" s="44">
        <f>SUM(L87:L96)</f>
        <v>86030365964</v>
      </c>
    </row>
    <row r="98" spans="1:12" ht="6" customHeight="1" x14ac:dyDescent="0.3">
      <c r="A98" s="1"/>
      <c r="B98" s="20"/>
      <c r="C98" s="20"/>
      <c r="D98" s="21"/>
      <c r="E98" s="20"/>
      <c r="F98" s="22"/>
      <c r="G98" s="23"/>
      <c r="H98" s="23"/>
      <c r="I98" s="19"/>
      <c r="J98" s="22"/>
      <c r="K98" s="23"/>
      <c r="L98" s="23"/>
    </row>
    <row r="99" spans="1:12" ht="21.75" customHeight="1" x14ac:dyDescent="0.3">
      <c r="A99" s="247" t="s">
        <v>78</v>
      </c>
      <c r="B99" s="247"/>
      <c r="C99" s="247"/>
      <c r="D99" s="21"/>
      <c r="E99" s="20"/>
      <c r="F99" s="43">
        <f>F97+F83</f>
        <v>164178282453</v>
      </c>
      <c r="G99" s="23"/>
      <c r="H99" s="44">
        <f>H97+H83</f>
        <v>173709874724</v>
      </c>
      <c r="I99" s="19"/>
      <c r="J99" s="43">
        <f>J97+J83</f>
        <v>91574675191</v>
      </c>
      <c r="K99" s="23"/>
      <c r="L99" s="44">
        <f>L97+L83</f>
        <v>98211390804</v>
      </c>
    </row>
    <row r="100" spans="1:12" ht="21.75" customHeight="1" x14ac:dyDescent="0.3">
      <c r="A100" s="50"/>
      <c r="B100" s="50"/>
      <c r="C100" s="50"/>
      <c r="D100" s="21"/>
      <c r="E100" s="20"/>
      <c r="F100" s="51"/>
      <c r="G100" s="23"/>
      <c r="H100" s="51"/>
      <c r="I100" s="19"/>
      <c r="J100" s="51"/>
      <c r="K100" s="23"/>
      <c r="L100" s="51"/>
    </row>
    <row r="101" spans="1:12" ht="21.75" customHeight="1" x14ac:dyDescent="0.3">
      <c r="A101" s="50"/>
      <c r="B101" s="50"/>
      <c r="C101" s="50"/>
      <c r="D101" s="21"/>
      <c r="E101" s="20"/>
      <c r="F101" s="51"/>
      <c r="G101" s="23"/>
      <c r="H101" s="51"/>
      <c r="I101" s="19"/>
      <c r="J101" s="51"/>
      <c r="K101" s="23"/>
      <c r="L101" s="51"/>
    </row>
    <row r="102" spans="1:12" ht="21.75" customHeight="1" x14ac:dyDescent="0.3">
      <c r="A102" s="50"/>
      <c r="B102" s="50"/>
      <c r="C102" s="50"/>
      <c r="D102" s="21"/>
      <c r="E102" s="20"/>
      <c r="F102" s="51"/>
      <c r="G102" s="23"/>
      <c r="H102" s="51"/>
      <c r="I102" s="19"/>
      <c r="J102" s="51"/>
      <c r="K102" s="23"/>
      <c r="L102" s="51"/>
    </row>
    <row r="103" spans="1:12" ht="21.75" customHeight="1" x14ac:dyDescent="0.3">
      <c r="A103" s="50"/>
      <c r="B103" s="50"/>
      <c r="C103" s="50"/>
      <c r="D103" s="21"/>
      <c r="E103" s="20"/>
      <c r="F103" s="51"/>
      <c r="G103" s="23"/>
      <c r="H103" s="51"/>
      <c r="I103" s="19"/>
      <c r="J103" s="51"/>
      <c r="K103" s="23"/>
      <c r="L103" s="51"/>
    </row>
    <row r="104" spans="1:12" ht="21.75" customHeight="1" x14ac:dyDescent="0.3">
      <c r="A104" s="50"/>
      <c r="B104" s="50"/>
      <c r="C104" s="50"/>
      <c r="D104" s="21"/>
      <c r="E104" s="20"/>
      <c r="F104" s="51"/>
      <c r="G104" s="23"/>
      <c r="H104" s="51"/>
      <c r="I104" s="19"/>
      <c r="J104" s="51"/>
      <c r="K104" s="23"/>
      <c r="L104" s="51"/>
    </row>
    <row r="105" spans="1:12" ht="21.75" customHeight="1" x14ac:dyDescent="0.3">
      <c r="A105" s="50"/>
      <c r="B105" s="50"/>
      <c r="C105" s="50"/>
      <c r="D105" s="21"/>
      <c r="E105" s="20"/>
      <c r="F105" s="51"/>
      <c r="G105" s="23"/>
      <c r="H105" s="51"/>
      <c r="I105" s="19"/>
      <c r="J105" s="51"/>
      <c r="K105" s="23"/>
      <c r="L105" s="51"/>
    </row>
    <row r="106" spans="1:12" ht="21.75" customHeight="1" x14ac:dyDescent="0.3">
      <c r="A106" s="50"/>
      <c r="B106" s="50"/>
      <c r="C106" s="50"/>
      <c r="D106" s="21"/>
      <c r="E106" s="20"/>
      <c r="F106" s="51"/>
      <c r="G106" s="23"/>
      <c r="H106" s="51"/>
      <c r="I106" s="19"/>
      <c r="J106" s="51"/>
      <c r="K106" s="23"/>
      <c r="L106" s="51"/>
    </row>
    <row r="107" spans="1:12" ht="21.75" customHeight="1" x14ac:dyDescent="0.3">
      <c r="A107" s="50"/>
      <c r="B107" s="50"/>
      <c r="C107" s="50"/>
      <c r="D107" s="21"/>
      <c r="E107" s="20"/>
      <c r="F107" s="51"/>
      <c r="G107" s="23"/>
      <c r="H107" s="51"/>
      <c r="I107" s="19"/>
      <c r="J107" s="51"/>
      <c r="K107" s="23"/>
      <c r="L107" s="51"/>
    </row>
    <row r="108" spans="1:12" ht="21.9" customHeight="1" x14ac:dyDescent="0.3">
      <c r="A108" s="9" t="str">
        <f>A58</f>
        <v>หมายเหตุประกอบงบการเงินรวมและงบการเงินเฉพาะกิจการเป็นส่วนหนึ่งของงบการเงินนี้</v>
      </c>
      <c r="B108" s="52"/>
      <c r="C108" s="52"/>
      <c r="D108" s="53"/>
      <c r="E108" s="52"/>
      <c r="F108" s="29"/>
      <c r="G108" s="29"/>
      <c r="H108" s="29"/>
      <c r="I108" s="54"/>
      <c r="J108" s="29"/>
      <c r="K108" s="29"/>
      <c r="L108" s="29"/>
    </row>
    <row r="109" spans="1:12" ht="21.75" customHeight="1" x14ac:dyDescent="0.3">
      <c r="A109" s="2" t="str">
        <f>A1</f>
        <v>บริษัท โกลบอล เพาเวอร์ ซินเนอร์ยี่ จำกัด (มหาชน)</v>
      </c>
      <c r="B109" s="2"/>
      <c r="C109" s="3"/>
      <c r="D109" s="4"/>
      <c r="E109" s="3"/>
      <c r="F109" s="5"/>
      <c r="G109" s="5"/>
      <c r="H109" s="5"/>
      <c r="I109" s="6"/>
      <c r="J109" s="5"/>
      <c r="K109" s="5"/>
      <c r="L109" s="5"/>
    </row>
    <row r="110" spans="1:12" ht="21.75" customHeight="1" x14ac:dyDescent="0.3">
      <c r="A110" s="2" t="s">
        <v>79</v>
      </c>
      <c r="B110" s="2"/>
      <c r="C110" s="3"/>
      <c r="D110" s="4"/>
      <c r="E110" s="3"/>
      <c r="F110" s="5"/>
      <c r="G110" s="5"/>
      <c r="H110" s="5"/>
      <c r="I110" s="6"/>
      <c r="J110" s="5"/>
      <c r="K110" s="5"/>
      <c r="L110" s="5"/>
    </row>
    <row r="111" spans="1:12" ht="21.75" customHeight="1" x14ac:dyDescent="0.3">
      <c r="A111" s="8" t="str">
        <f>A3</f>
        <v>ณ วันที่ 31 ธันวาคม พ.ศ. 2566</v>
      </c>
      <c r="B111" s="8"/>
      <c r="C111" s="9"/>
      <c r="D111" s="10"/>
      <c r="E111" s="9"/>
      <c r="F111" s="11"/>
      <c r="G111" s="11"/>
      <c r="H111" s="11"/>
      <c r="I111" s="12"/>
      <c r="J111" s="11"/>
      <c r="K111" s="11"/>
      <c r="L111" s="11"/>
    </row>
    <row r="112" spans="1:12" ht="21.75" customHeight="1" x14ac:dyDescent="0.3">
      <c r="A112" s="3"/>
      <c r="B112" s="3"/>
      <c r="C112" s="3"/>
      <c r="D112" s="4"/>
      <c r="E112" s="3"/>
      <c r="F112" s="5"/>
      <c r="G112" s="5"/>
      <c r="H112" s="5"/>
      <c r="I112" s="6"/>
      <c r="J112" s="5"/>
      <c r="K112" s="5"/>
      <c r="L112" s="5"/>
    </row>
    <row r="113" spans="1:12" ht="21.75" customHeight="1" x14ac:dyDescent="0.3">
      <c r="A113" s="2"/>
      <c r="B113" s="2"/>
      <c r="C113" s="3"/>
      <c r="D113" s="4"/>
      <c r="E113" s="3"/>
      <c r="F113" s="248" t="s">
        <v>3</v>
      </c>
      <c r="G113" s="248"/>
      <c r="H113" s="248"/>
      <c r="I113" s="13"/>
      <c r="J113" s="248" t="s">
        <v>4</v>
      </c>
      <c r="K113" s="248"/>
      <c r="L113" s="248"/>
    </row>
    <row r="114" spans="1:12" ht="21.75" customHeight="1" x14ac:dyDescent="0.3">
      <c r="A114" s="3"/>
      <c r="B114" s="3"/>
      <c r="C114" s="3"/>
      <c r="D114" s="4"/>
      <c r="E114" s="2"/>
      <c r="F114" s="14" t="s">
        <v>5</v>
      </c>
      <c r="G114" s="15"/>
      <c r="H114" s="14" t="s">
        <v>6</v>
      </c>
      <c r="I114" s="16"/>
      <c r="J114" s="14" t="s">
        <v>5</v>
      </c>
      <c r="K114" s="15"/>
      <c r="L114" s="14" t="s">
        <v>6</v>
      </c>
    </row>
    <row r="115" spans="1:12" ht="21.75" customHeight="1" x14ac:dyDescent="0.3">
      <c r="A115" s="3"/>
      <c r="B115" s="3"/>
      <c r="C115" s="3"/>
      <c r="D115" s="17" t="s">
        <v>7</v>
      </c>
      <c r="E115" s="2"/>
      <c r="F115" s="18" t="s">
        <v>8</v>
      </c>
      <c r="G115" s="15"/>
      <c r="H115" s="18" t="s">
        <v>8</v>
      </c>
      <c r="I115" s="19"/>
      <c r="J115" s="18" t="s">
        <v>8</v>
      </c>
      <c r="K115" s="15"/>
      <c r="L115" s="18" t="s">
        <v>8</v>
      </c>
    </row>
    <row r="116" spans="1:12" ht="21.75" customHeight="1" x14ac:dyDescent="0.3">
      <c r="A116" s="247" t="s">
        <v>80</v>
      </c>
      <c r="B116" s="247"/>
      <c r="C116" s="247"/>
      <c r="D116" s="4"/>
      <c r="E116" s="20"/>
      <c r="F116" s="22"/>
      <c r="G116" s="23"/>
      <c r="H116" s="23"/>
      <c r="I116" s="19"/>
      <c r="J116" s="22"/>
      <c r="K116" s="23"/>
      <c r="L116" s="23"/>
    </row>
    <row r="117" spans="1:12" ht="6" customHeight="1" x14ac:dyDescent="0.3">
      <c r="A117" s="1"/>
      <c r="B117" s="20"/>
      <c r="C117" s="20"/>
      <c r="D117" s="4"/>
      <c r="E117" s="20"/>
      <c r="F117" s="22"/>
      <c r="G117" s="23"/>
      <c r="H117" s="23"/>
      <c r="I117" s="19"/>
      <c r="J117" s="22"/>
      <c r="K117" s="23"/>
      <c r="L117" s="23"/>
    </row>
    <row r="118" spans="1:12" ht="21.75" customHeight="1" x14ac:dyDescent="0.3">
      <c r="A118" s="1" t="s">
        <v>81</v>
      </c>
      <c r="B118" s="20"/>
      <c r="C118" s="20"/>
      <c r="D118" s="4"/>
      <c r="E118" s="20"/>
      <c r="F118" s="22"/>
      <c r="G118" s="23"/>
      <c r="H118" s="23"/>
      <c r="I118" s="19"/>
      <c r="J118" s="22"/>
      <c r="K118" s="23"/>
      <c r="L118" s="23"/>
    </row>
    <row r="119" spans="1:12" ht="6" customHeight="1" x14ac:dyDescent="0.3">
      <c r="A119" s="1"/>
      <c r="B119" s="20"/>
      <c r="C119" s="20"/>
      <c r="D119" s="4"/>
      <c r="E119" s="20"/>
      <c r="F119" s="22"/>
      <c r="G119" s="23"/>
      <c r="H119" s="23"/>
      <c r="I119" s="19"/>
      <c r="J119" s="22"/>
      <c r="K119" s="23"/>
      <c r="L119" s="23"/>
    </row>
    <row r="120" spans="1:12" ht="21.75" customHeight="1" x14ac:dyDescent="0.3">
      <c r="A120" s="20" t="s">
        <v>82</v>
      </c>
      <c r="B120" s="20"/>
      <c r="C120" s="20"/>
      <c r="D120" s="21"/>
      <c r="E120" s="20"/>
      <c r="F120" s="22"/>
      <c r="G120" s="23"/>
      <c r="H120" s="23"/>
      <c r="I120" s="19"/>
      <c r="J120" s="22"/>
      <c r="K120" s="23"/>
      <c r="L120" s="23"/>
    </row>
    <row r="121" spans="1:12" ht="21.75" customHeight="1" x14ac:dyDescent="0.3">
      <c r="A121" s="20"/>
      <c r="B121" s="20" t="s">
        <v>83</v>
      </c>
      <c r="C121" s="20"/>
      <c r="D121" s="21"/>
      <c r="E121" s="20"/>
      <c r="F121" s="22"/>
      <c r="G121" s="23"/>
      <c r="H121" s="23"/>
      <c r="I121" s="19"/>
      <c r="J121" s="22"/>
      <c r="K121" s="23"/>
      <c r="L121" s="23"/>
    </row>
    <row r="122" spans="1:12" ht="21.75" customHeight="1" x14ac:dyDescent="0.3">
      <c r="A122" s="20"/>
      <c r="B122" s="20"/>
      <c r="C122" s="20" t="s">
        <v>84</v>
      </c>
      <c r="D122" s="21"/>
      <c r="E122" s="20"/>
      <c r="F122" s="22"/>
      <c r="G122" s="23"/>
      <c r="H122" s="23"/>
      <c r="I122" s="19"/>
      <c r="J122" s="22"/>
      <c r="K122" s="23"/>
      <c r="L122" s="23"/>
    </row>
    <row r="123" spans="1:12" ht="21.75" customHeight="1" thickBot="1" x14ac:dyDescent="0.35">
      <c r="A123" s="20"/>
      <c r="B123" s="20"/>
      <c r="C123" s="20" t="s">
        <v>85</v>
      </c>
      <c r="D123" s="21"/>
      <c r="E123" s="20"/>
      <c r="F123" s="55">
        <v>28197293710</v>
      </c>
      <c r="G123" s="23"/>
      <c r="H123" s="56">
        <v>28197293710</v>
      </c>
      <c r="I123" s="23"/>
      <c r="J123" s="55">
        <v>28197293710</v>
      </c>
      <c r="K123" s="23"/>
      <c r="L123" s="56">
        <v>28197293710</v>
      </c>
    </row>
    <row r="124" spans="1:12" ht="6" customHeight="1" thickTop="1" x14ac:dyDescent="0.3">
      <c r="A124" s="20"/>
      <c r="B124" s="20"/>
      <c r="C124" s="20"/>
      <c r="D124" s="21"/>
      <c r="E124" s="20"/>
      <c r="F124" s="47"/>
      <c r="G124" s="5"/>
      <c r="H124" s="5"/>
      <c r="I124" s="5"/>
      <c r="J124" s="47"/>
      <c r="K124" s="5"/>
      <c r="L124" s="5"/>
    </row>
    <row r="125" spans="1:12" ht="21.75" customHeight="1" x14ac:dyDescent="0.3">
      <c r="A125" s="20"/>
      <c r="B125" s="20" t="s">
        <v>86</v>
      </c>
      <c r="C125" s="20"/>
      <c r="D125" s="21"/>
      <c r="E125" s="20"/>
      <c r="F125" s="22"/>
      <c r="G125" s="23"/>
      <c r="H125" s="23"/>
      <c r="I125" s="19"/>
      <c r="J125" s="22"/>
      <c r="K125" s="23"/>
      <c r="L125" s="23"/>
    </row>
    <row r="126" spans="1:12" ht="21.75" customHeight="1" x14ac:dyDescent="0.3">
      <c r="A126" s="20"/>
      <c r="B126" s="20"/>
      <c r="C126" s="20" t="s">
        <v>87</v>
      </c>
      <c r="D126" s="21"/>
      <c r="E126" s="20"/>
      <c r="F126" s="22"/>
      <c r="G126" s="23"/>
      <c r="H126" s="23"/>
      <c r="I126" s="19"/>
      <c r="J126" s="22"/>
      <c r="K126" s="23"/>
      <c r="L126" s="23"/>
    </row>
    <row r="127" spans="1:12" ht="21.75" customHeight="1" x14ac:dyDescent="0.3">
      <c r="A127" s="20"/>
      <c r="B127" s="20"/>
      <c r="C127" s="20" t="s">
        <v>88</v>
      </c>
      <c r="D127" s="21"/>
      <c r="E127" s="20"/>
      <c r="F127" s="22">
        <v>28197293670</v>
      </c>
      <c r="G127" s="23"/>
      <c r="H127" s="23">
        <v>28197293670</v>
      </c>
      <c r="I127" s="23"/>
      <c r="J127" s="22">
        <v>28197293670</v>
      </c>
      <c r="K127" s="23"/>
      <c r="L127" s="23">
        <v>28197293670</v>
      </c>
    </row>
    <row r="128" spans="1:12" ht="21.75" customHeight="1" x14ac:dyDescent="0.3">
      <c r="A128" s="20" t="s">
        <v>89</v>
      </c>
      <c r="B128" s="20"/>
      <c r="C128" s="20"/>
      <c r="D128" s="21"/>
      <c r="E128" s="20"/>
      <c r="F128" s="22">
        <v>70175900837</v>
      </c>
      <c r="G128" s="23"/>
      <c r="H128" s="23">
        <v>70175900837</v>
      </c>
      <c r="I128" s="23"/>
      <c r="J128" s="22">
        <v>70175900837</v>
      </c>
      <c r="K128" s="23"/>
      <c r="L128" s="23">
        <v>70175900837</v>
      </c>
    </row>
    <row r="129" spans="1:12" ht="21.75" customHeight="1" x14ac:dyDescent="0.3">
      <c r="A129" s="20" t="s">
        <v>90</v>
      </c>
      <c r="B129" s="20"/>
      <c r="C129" s="20"/>
      <c r="D129" s="21"/>
      <c r="E129" s="20"/>
      <c r="F129" s="22"/>
      <c r="G129" s="23"/>
      <c r="H129" s="23"/>
      <c r="I129" s="23"/>
      <c r="J129" s="22"/>
      <c r="K129" s="23"/>
      <c r="L129" s="23"/>
    </row>
    <row r="130" spans="1:12" ht="21.75" customHeight="1" x14ac:dyDescent="0.3">
      <c r="A130" s="3"/>
      <c r="B130" s="20" t="s">
        <v>33</v>
      </c>
      <c r="C130" s="20"/>
      <c r="D130" s="21"/>
      <c r="E130" s="20"/>
      <c r="F130" s="22">
        <v>-14991990030</v>
      </c>
      <c r="G130" s="23"/>
      <c r="H130" s="23">
        <v>-14991990030</v>
      </c>
      <c r="I130" s="23"/>
      <c r="J130" s="22">
        <v>0</v>
      </c>
      <c r="K130" s="23"/>
      <c r="L130" s="23">
        <v>0</v>
      </c>
    </row>
    <row r="131" spans="1:12" ht="21.75" customHeight="1" x14ac:dyDescent="0.3">
      <c r="A131" s="20" t="s">
        <v>91</v>
      </c>
      <c r="B131" s="20"/>
      <c r="C131" s="3"/>
      <c r="D131" s="21"/>
      <c r="E131" s="20"/>
      <c r="F131" s="22">
        <v>-1118213914</v>
      </c>
      <c r="G131" s="23"/>
      <c r="H131" s="23">
        <v>-1118213914</v>
      </c>
      <c r="I131" s="23"/>
      <c r="J131" s="22">
        <v>78467400</v>
      </c>
      <c r="K131" s="23"/>
      <c r="L131" s="23">
        <v>78467400</v>
      </c>
    </row>
    <row r="132" spans="1:12" ht="21.75" customHeight="1" x14ac:dyDescent="0.3">
      <c r="A132" s="20" t="s">
        <v>92</v>
      </c>
      <c r="B132" s="20"/>
      <c r="C132" s="20"/>
      <c r="D132" s="21"/>
      <c r="E132" s="20"/>
      <c r="F132" s="22"/>
      <c r="G132" s="23"/>
      <c r="H132" s="23"/>
      <c r="I132" s="19"/>
      <c r="J132" s="22"/>
      <c r="K132" s="23"/>
      <c r="L132" s="23"/>
    </row>
    <row r="133" spans="1:12" ht="21.75" customHeight="1" x14ac:dyDescent="0.3">
      <c r="A133" s="20"/>
      <c r="B133" s="20" t="s">
        <v>93</v>
      </c>
      <c r="C133" s="20"/>
      <c r="D133" s="21"/>
      <c r="E133" s="20"/>
      <c r="F133" s="22"/>
      <c r="G133" s="23"/>
      <c r="H133" s="23"/>
      <c r="I133" s="19"/>
      <c r="J133" s="22"/>
      <c r="K133" s="23"/>
      <c r="L133" s="23"/>
    </row>
    <row r="134" spans="1:12" ht="21.75" customHeight="1" x14ac:dyDescent="0.3">
      <c r="A134" s="20"/>
      <c r="B134" s="20" t="s">
        <v>94</v>
      </c>
      <c r="C134" s="20"/>
      <c r="D134" s="21">
        <v>33</v>
      </c>
      <c r="E134" s="20"/>
      <c r="F134" s="22">
        <v>2307914941</v>
      </c>
      <c r="G134" s="23"/>
      <c r="H134" s="23">
        <v>2268360049</v>
      </c>
      <c r="I134" s="23"/>
      <c r="J134" s="22">
        <v>2307914941</v>
      </c>
      <c r="K134" s="23"/>
      <c r="L134" s="23">
        <v>2268360049</v>
      </c>
    </row>
    <row r="135" spans="1:12" ht="21.75" customHeight="1" x14ac:dyDescent="0.3">
      <c r="A135" s="20"/>
      <c r="B135" s="20" t="s">
        <v>95</v>
      </c>
      <c r="C135" s="20"/>
      <c r="D135" s="21"/>
      <c r="E135" s="20"/>
      <c r="F135" s="22">
        <v>22699002617</v>
      </c>
      <c r="G135" s="23"/>
      <c r="H135" s="23">
        <v>20529290819</v>
      </c>
      <c r="I135" s="23"/>
      <c r="J135" s="22">
        <v>27413670408</v>
      </c>
      <c r="K135" s="23"/>
      <c r="L135" s="23">
        <v>28177773058</v>
      </c>
    </row>
    <row r="136" spans="1:12" ht="21.75" customHeight="1" x14ac:dyDescent="0.3">
      <c r="A136" s="20" t="s">
        <v>96</v>
      </c>
      <c r="B136" s="20"/>
      <c r="C136" s="20"/>
      <c r="D136" s="21"/>
      <c r="E136" s="20"/>
      <c r="F136" s="28">
        <v>-1074871722</v>
      </c>
      <c r="G136" s="23"/>
      <c r="H136" s="29">
        <v>-330685711</v>
      </c>
      <c r="I136" s="23"/>
      <c r="J136" s="28">
        <v>1005687075</v>
      </c>
      <c r="K136" s="23"/>
      <c r="L136" s="42">
        <v>1444799597</v>
      </c>
    </row>
    <row r="137" spans="1:12" ht="6" customHeight="1" x14ac:dyDescent="0.3">
      <c r="A137" s="1"/>
      <c r="B137" s="20"/>
      <c r="C137" s="20"/>
      <c r="D137" s="21"/>
      <c r="E137" s="20"/>
      <c r="F137" s="22"/>
      <c r="G137" s="23"/>
      <c r="H137" s="23"/>
      <c r="I137" s="19"/>
      <c r="J137" s="22"/>
      <c r="K137" s="23"/>
      <c r="L137" s="23"/>
    </row>
    <row r="138" spans="1:12" ht="21.75" customHeight="1" x14ac:dyDescent="0.3">
      <c r="A138" s="1" t="s">
        <v>97</v>
      </c>
      <c r="B138" s="20"/>
      <c r="C138" s="20"/>
      <c r="D138" s="21"/>
      <c r="E138" s="20"/>
      <c r="F138" s="45">
        <f>SUM(F127:F136)</f>
        <v>106195036399</v>
      </c>
      <c r="G138" s="23"/>
      <c r="H138" s="46">
        <f>SUM(H127:H136)</f>
        <v>104729955720</v>
      </c>
      <c r="I138" s="46"/>
      <c r="J138" s="45">
        <f>SUM(J127:J136)</f>
        <v>129178934331</v>
      </c>
      <c r="K138" s="46"/>
      <c r="L138" s="46">
        <f>SUM(L127:L136)</f>
        <v>130342594611</v>
      </c>
    </row>
    <row r="139" spans="1:12" ht="21.75" customHeight="1" x14ac:dyDescent="0.3">
      <c r="A139" s="20" t="s">
        <v>98</v>
      </c>
      <c r="B139" s="20"/>
      <c r="C139" s="20"/>
      <c r="D139" s="21"/>
      <c r="E139" s="20"/>
      <c r="F139" s="28">
        <v>11329785918</v>
      </c>
      <c r="G139" s="23"/>
      <c r="H139" s="29">
        <v>10370262958</v>
      </c>
      <c r="I139" s="23"/>
      <c r="J139" s="57">
        <v>0</v>
      </c>
      <c r="K139" s="23"/>
      <c r="L139" s="58">
        <v>0</v>
      </c>
    </row>
    <row r="140" spans="1:12" ht="6" customHeight="1" x14ac:dyDescent="0.3">
      <c r="A140" s="20"/>
      <c r="B140" s="20"/>
      <c r="C140" s="20"/>
      <c r="D140" s="21"/>
      <c r="E140" s="20"/>
      <c r="F140" s="22"/>
      <c r="G140" s="23"/>
      <c r="H140" s="23"/>
      <c r="I140" s="59"/>
      <c r="J140" s="22"/>
      <c r="K140" s="23"/>
      <c r="L140" s="23"/>
    </row>
    <row r="141" spans="1:12" ht="21.75" customHeight="1" x14ac:dyDescent="0.3">
      <c r="A141" s="1" t="s">
        <v>99</v>
      </c>
      <c r="B141" s="20"/>
      <c r="C141" s="20"/>
      <c r="D141" s="21"/>
      <c r="E141" s="20"/>
      <c r="F141" s="30">
        <f>SUM(F138:F139)</f>
        <v>117524822317</v>
      </c>
      <c r="G141" s="23"/>
      <c r="H141" s="31">
        <f>SUM(H138:H139)</f>
        <v>115100218678</v>
      </c>
      <c r="I141" s="59"/>
      <c r="J141" s="30">
        <f>SUM(J138:J139)</f>
        <v>129178934331</v>
      </c>
      <c r="K141" s="23"/>
      <c r="L141" s="31">
        <f>SUM(L138:L139)</f>
        <v>130342594611</v>
      </c>
    </row>
    <row r="142" spans="1:12" ht="6" customHeight="1" x14ac:dyDescent="0.3">
      <c r="A142" s="1"/>
      <c r="B142" s="20"/>
      <c r="C142" s="20"/>
      <c r="D142" s="21"/>
      <c r="E142" s="20"/>
      <c r="F142" s="22"/>
      <c r="G142" s="23"/>
      <c r="H142" s="23"/>
      <c r="I142" s="59"/>
      <c r="J142" s="22"/>
      <c r="K142" s="23"/>
      <c r="L142" s="23"/>
    </row>
    <row r="143" spans="1:12" ht="21.75" customHeight="1" thickBot="1" x14ac:dyDescent="0.35">
      <c r="A143" s="247" t="s">
        <v>100</v>
      </c>
      <c r="B143" s="247"/>
      <c r="C143" s="247"/>
      <c r="D143" s="21"/>
      <c r="E143" s="20"/>
      <c r="F143" s="34">
        <f>F141+F99</f>
        <v>281703104770</v>
      </c>
      <c r="G143" s="23"/>
      <c r="H143" s="35">
        <f>H141+H99</f>
        <v>288810093402</v>
      </c>
      <c r="I143" s="6"/>
      <c r="J143" s="34">
        <f>J141+J99</f>
        <v>220753609522</v>
      </c>
      <c r="K143" s="23"/>
      <c r="L143" s="35">
        <f>L141+L99</f>
        <v>228553985415</v>
      </c>
    </row>
    <row r="144" spans="1:12" ht="21.75" customHeight="1" thickTop="1" x14ac:dyDescent="0.3">
      <c r="A144" s="50"/>
      <c r="B144" s="50"/>
      <c r="C144" s="50"/>
      <c r="D144" s="21"/>
      <c r="E144" s="20"/>
      <c r="F144" s="60"/>
      <c r="G144" s="60"/>
      <c r="H144" s="60"/>
      <c r="I144" s="60"/>
      <c r="J144" s="60"/>
      <c r="K144" s="23"/>
      <c r="L144" s="60"/>
    </row>
    <row r="145" spans="1:12" ht="21.75" customHeight="1" x14ac:dyDescent="0.3">
      <c r="A145" s="50"/>
      <c r="B145" s="50"/>
      <c r="C145" s="50"/>
      <c r="D145" s="21"/>
      <c r="E145" s="20"/>
      <c r="F145" s="23"/>
      <c r="G145" s="23"/>
      <c r="H145" s="23"/>
      <c r="I145" s="23"/>
      <c r="J145" s="23"/>
      <c r="K145" s="23"/>
      <c r="L145" s="23"/>
    </row>
    <row r="146" spans="1:12" ht="21.75" customHeight="1" x14ac:dyDescent="0.3">
      <c r="A146" s="50"/>
      <c r="B146" s="50"/>
      <c r="C146" s="50"/>
      <c r="D146" s="21"/>
      <c r="E146" s="20"/>
      <c r="F146" s="23"/>
      <c r="G146" s="23"/>
      <c r="H146" s="23"/>
      <c r="I146" s="23"/>
      <c r="J146" s="23"/>
      <c r="K146" s="23"/>
      <c r="L146" s="23"/>
    </row>
    <row r="147" spans="1:12" ht="21.75" customHeight="1" x14ac:dyDescent="0.3">
      <c r="A147" s="50"/>
      <c r="B147" s="50"/>
      <c r="C147" s="50"/>
      <c r="D147" s="21"/>
      <c r="E147" s="20"/>
      <c r="F147" s="61"/>
      <c r="G147" s="23"/>
      <c r="H147" s="23"/>
      <c r="I147" s="23"/>
      <c r="J147" s="23"/>
      <c r="K147" s="23"/>
      <c r="L147" s="23"/>
    </row>
    <row r="148" spans="1:12" ht="21.75" customHeight="1" x14ac:dyDescent="0.3">
      <c r="A148" s="50"/>
      <c r="B148" s="50"/>
      <c r="C148" s="50"/>
      <c r="D148" s="21"/>
      <c r="E148" s="20"/>
      <c r="F148" s="23"/>
      <c r="G148" s="23"/>
      <c r="H148" s="23"/>
      <c r="I148" s="23"/>
      <c r="J148" s="23"/>
      <c r="K148" s="23"/>
      <c r="L148" s="23"/>
    </row>
    <row r="149" spans="1:12" ht="21.75" customHeight="1" x14ac:dyDescent="0.3">
      <c r="A149" s="50"/>
      <c r="B149" s="50"/>
      <c r="C149" s="50"/>
      <c r="D149" s="21"/>
      <c r="E149" s="20"/>
      <c r="F149" s="23"/>
      <c r="G149" s="23"/>
      <c r="H149" s="23"/>
      <c r="I149" s="23"/>
      <c r="J149" s="23"/>
      <c r="K149" s="23"/>
      <c r="L149" s="23"/>
    </row>
    <row r="150" spans="1:12" ht="21.75" customHeight="1" x14ac:dyDescent="0.3">
      <c r="A150" s="50"/>
      <c r="B150" s="50"/>
      <c r="C150" s="50"/>
      <c r="D150" s="21"/>
      <c r="E150" s="20"/>
      <c r="F150" s="23"/>
      <c r="G150" s="23"/>
      <c r="H150" s="23"/>
      <c r="I150" s="23"/>
      <c r="J150" s="23"/>
      <c r="K150" s="23"/>
      <c r="L150" s="23"/>
    </row>
    <row r="151" spans="1:12" ht="21.75" customHeight="1" x14ac:dyDescent="0.3">
      <c r="A151" s="50"/>
      <c r="B151" s="50"/>
      <c r="C151" s="50"/>
      <c r="D151" s="21"/>
      <c r="E151" s="20"/>
      <c r="F151" s="23"/>
      <c r="G151" s="23"/>
      <c r="H151" s="23"/>
      <c r="I151" s="23"/>
      <c r="J151" s="23"/>
      <c r="K151" s="23"/>
      <c r="L151" s="23"/>
    </row>
    <row r="152" spans="1:12" ht="21.75" customHeight="1" x14ac:dyDescent="0.3">
      <c r="A152" s="50"/>
      <c r="B152" s="50"/>
      <c r="C152" s="50"/>
      <c r="D152" s="21"/>
      <c r="E152" s="20"/>
      <c r="F152" s="23"/>
      <c r="G152" s="23"/>
      <c r="H152" s="23"/>
      <c r="I152" s="23"/>
      <c r="J152" s="23"/>
      <c r="K152" s="23"/>
      <c r="L152" s="23"/>
    </row>
    <row r="153" spans="1:12" ht="21.75" customHeight="1" x14ac:dyDescent="0.3">
      <c r="A153" s="50"/>
      <c r="B153" s="50"/>
      <c r="C153" s="50"/>
      <c r="D153" s="21"/>
      <c r="E153" s="20"/>
      <c r="F153" s="23"/>
      <c r="G153" s="23"/>
      <c r="H153" s="23"/>
      <c r="I153" s="23"/>
      <c r="J153" s="23"/>
      <c r="K153" s="23"/>
      <c r="L153" s="23"/>
    </row>
    <row r="154" spans="1:12" ht="21.75" customHeight="1" x14ac:dyDescent="0.3">
      <c r="A154" s="50"/>
      <c r="B154" s="50"/>
      <c r="C154" s="50"/>
      <c r="D154" s="21"/>
      <c r="E154" s="20"/>
      <c r="F154" s="23"/>
      <c r="G154" s="23"/>
      <c r="H154" s="23"/>
      <c r="I154" s="23"/>
      <c r="J154" s="23"/>
      <c r="K154" s="23"/>
      <c r="L154" s="23"/>
    </row>
    <row r="155" spans="1:12" ht="21.75" customHeight="1" x14ac:dyDescent="0.3">
      <c r="A155" s="50"/>
      <c r="B155" s="50"/>
      <c r="C155" s="50"/>
      <c r="D155" s="21"/>
      <c r="E155" s="20"/>
      <c r="F155" s="23"/>
      <c r="G155" s="23"/>
      <c r="H155" s="23"/>
      <c r="I155" s="23"/>
      <c r="J155" s="23"/>
      <c r="K155" s="23"/>
      <c r="L155" s="23"/>
    </row>
    <row r="156" spans="1:12" ht="21.75" customHeight="1" x14ac:dyDescent="0.3">
      <c r="A156" s="50"/>
      <c r="B156" s="50"/>
      <c r="C156" s="50"/>
      <c r="D156" s="21"/>
      <c r="E156" s="20"/>
      <c r="F156" s="23"/>
      <c r="G156" s="23"/>
      <c r="H156" s="23"/>
      <c r="I156" s="23"/>
      <c r="J156" s="23"/>
      <c r="K156" s="23"/>
      <c r="L156" s="23"/>
    </row>
    <row r="157" spans="1:12" ht="22.5" customHeight="1" x14ac:dyDescent="0.3">
      <c r="A157" s="50"/>
      <c r="B157" s="50"/>
      <c r="C157" s="50"/>
      <c r="D157" s="21"/>
      <c r="E157" s="20"/>
      <c r="F157" s="23"/>
      <c r="G157" s="23"/>
      <c r="H157" s="23"/>
      <c r="I157" s="23"/>
      <c r="J157" s="23"/>
      <c r="K157" s="23"/>
      <c r="L157" s="23"/>
    </row>
    <row r="158" spans="1:12" ht="21.9" customHeight="1" x14ac:dyDescent="0.3">
      <c r="A158" s="9" t="str">
        <f>A58</f>
        <v>หมายเหตุประกอบงบการเงินรวมและงบการเงินเฉพาะกิจการเป็นส่วนหนึ่งของงบการเงินนี้</v>
      </c>
      <c r="B158" s="9"/>
      <c r="C158" s="9"/>
      <c r="D158" s="10"/>
      <c r="E158" s="9"/>
      <c r="F158" s="11"/>
      <c r="G158" s="11"/>
      <c r="H158" s="11"/>
      <c r="I158" s="12"/>
      <c r="J158" s="11"/>
      <c r="K158" s="11"/>
      <c r="L158" s="11"/>
    </row>
  </sheetData>
  <mergeCells count="13">
    <mergeCell ref="J113:L113"/>
    <mergeCell ref="A116:C116"/>
    <mergeCell ref="F5:H5"/>
    <mergeCell ref="J5:L5"/>
    <mergeCell ref="F63:H63"/>
    <mergeCell ref="J63:L63"/>
    <mergeCell ref="A66:C66"/>
    <mergeCell ref="A68:C68"/>
    <mergeCell ref="A143:C143"/>
    <mergeCell ref="A85:C85"/>
    <mergeCell ref="A97:C97"/>
    <mergeCell ref="A99:C99"/>
    <mergeCell ref="F113:H113"/>
  </mergeCells>
  <pageMargins left="0.8" right="0.5" top="0.5" bottom="0.6" header="0.49" footer="0.4"/>
  <pageSetup paperSize="9" scale="80" firstPageNumber="7" orientation="portrait" useFirstPageNumber="1" horizontalDpi="1200" verticalDpi="1200" r:id="rId1"/>
  <headerFooter>
    <oddFooter>&amp;R&amp;"Browallia New,Regular"&amp;13&amp;P</oddFooter>
  </headerFooter>
  <rowBreaks count="2" manualBreakCount="2">
    <brk id="58" max="16383" man="1"/>
    <brk id="10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C7D2AB-E5A2-4469-BE3B-961279BBF5A7}">
  <dimension ref="A1:P100"/>
  <sheetViews>
    <sheetView tabSelected="1" topLeftCell="A22" zoomScale="91" zoomScaleNormal="91" zoomScaleSheetLayoutView="85" workbookViewId="0">
      <selection activeCell="M37" sqref="M37"/>
    </sheetView>
  </sheetViews>
  <sheetFormatPr defaultColWidth="8.6640625" defaultRowHeight="21.75" customHeight="1" x14ac:dyDescent="0.3"/>
  <cols>
    <col min="1" max="3" width="1.6640625" style="7" customWidth="1"/>
    <col min="4" max="4" width="33.109375" style="7" customWidth="1"/>
    <col min="5" max="5" width="8.33203125" style="7" customWidth="1"/>
    <col min="6" max="6" width="0.5546875" style="7" customWidth="1"/>
    <col min="7" max="7" width="13.88671875" style="7" bestFit="1" customWidth="1"/>
    <col min="8" max="8" width="0.5546875" style="7" customWidth="1"/>
    <col min="9" max="9" width="14.88671875" style="7" bestFit="1" customWidth="1"/>
    <col min="10" max="10" width="0.5546875" style="7" customWidth="1"/>
    <col min="11" max="11" width="13.88671875" style="7" bestFit="1" customWidth="1"/>
    <col min="12" max="12" width="0.5546875" style="7" customWidth="1"/>
    <col min="13" max="13" width="13.88671875" style="7" bestFit="1" customWidth="1"/>
    <col min="14" max="14" width="8.6640625" style="7"/>
    <col min="15" max="15" width="11.5546875" style="7" bestFit="1" customWidth="1"/>
    <col min="16" max="16" width="12.33203125" style="7" customWidth="1"/>
    <col min="17" max="16384" width="8.6640625" style="7"/>
  </cols>
  <sheetData>
    <row r="1" spans="1:13" ht="21.75" customHeight="1" x14ac:dyDescent="0.3">
      <c r="A1" s="62" t="str">
        <f>+'Thai 7-9'!A1</f>
        <v>บริษัท โกลบอล เพาเวอร์ ซินเนอร์ยี่ จำกัด (มหาชน)</v>
      </c>
      <c r="B1" s="62"/>
      <c r="C1" s="62"/>
      <c r="D1" s="62"/>
      <c r="E1" s="63"/>
      <c r="F1" s="62"/>
      <c r="G1" s="1"/>
      <c r="H1" s="1"/>
      <c r="I1" s="1"/>
      <c r="J1" s="62"/>
      <c r="K1" s="1"/>
      <c r="L1" s="1"/>
      <c r="M1" s="1"/>
    </row>
    <row r="2" spans="1:13" ht="21.75" customHeight="1" x14ac:dyDescent="0.3">
      <c r="A2" s="62" t="s">
        <v>101</v>
      </c>
      <c r="B2" s="62"/>
      <c r="C2" s="62"/>
      <c r="D2" s="62"/>
      <c r="E2" s="63"/>
      <c r="F2" s="62"/>
      <c r="G2" s="1"/>
      <c r="H2" s="1"/>
      <c r="I2" s="1"/>
      <c r="J2" s="62"/>
      <c r="K2" s="1"/>
      <c r="L2" s="1"/>
      <c r="M2" s="1"/>
    </row>
    <row r="3" spans="1:13" ht="21.75" customHeight="1" x14ac:dyDescent="0.3">
      <c r="A3" s="64" t="s">
        <v>102</v>
      </c>
      <c r="B3" s="64"/>
      <c r="C3" s="64"/>
      <c r="D3" s="64"/>
      <c r="E3" s="65"/>
      <c r="F3" s="64"/>
      <c r="G3" s="66"/>
      <c r="H3" s="66"/>
      <c r="I3" s="66"/>
      <c r="J3" s="64"/>
      <c r="K3" s="66"/>
      <c r="L3" s="66"/>
      <c r="M3" s="66"/>
    </row>
    <row r="4" spans="1:13" ht="21.75" customHeight="1" x14ac:dyDescent="0.3">
      <c r="A4" s="62"/>
      <c r="B4" s="62"/>
      <c r="C4" s="62"/>
      <c r="D4" s="62"/>
      <c r="E4" s="63"/>
      <c r="F4" s="62"/>
      <c r="G4" s="1"/>
      <c r="H4" s="1"/>
      <c r="I4" s="1"/>
      <c r="J4" s="62"/>
      <c r="K4" s="1"/>
      <c r="L4" s="1"/>
      <c r="M4" s="1"/>
    </row>
    <row r="5" spans="1:13" ht="21.75" customHeight="1" x14ac:dyDescent="0.3">
      <c r="A5" s="62"/>
      <c r="B5" s="62"/>
      <c r="C5" s="62"/>
      <c r="D5" s="62"/>
      <c r="E5" s="63"/>
      <c r="F5" s="62"/>
      <c r="G5" s="249" t="s">
        <v>3</v>
      </c>
      <c r="H5" s="249"/>
      <c r="I5" s="249"/>
      <c r="J5" s="67"/>
      <c r="K5" s="248" t="s">
        <v>4</v>
      </c>
      <c r="L5" s="248"/>
      <c r="M5" s="248"/>
    </row>
    <row r="6" spans="1:13" ht="21.75" customHeight="1" x14ac:dyDescent="0.3">
      <c r="A6" s="62" t="s">
        <v>103</v>
      </c>
      <c r="B6" s="62"/>
      <c r="C6" s="62"/>
      <c r="D6" s="62"/>
      <c r="E6" s="25"/>
      <c r="F6" s="62"/>
      <c r="G6" s="14" t="s">
        <v>5</v>
      </c>
      <c r="H6" s="15"/>
      <c r="I6" s="14" t="s">
        <v>6</v>
      </c>
      <c r="J6" s="16"/>
      <c r="K6" s="14" t="s">
        <v>5</v>
      </c>
      <c r="L6" s="15"/>
      <c r="M6" s="14" t="s">
        <v>6</v>
      </c>
    </row>
    <row r="7" spans="1:13" ht="21.75" customHeight="1" x14ac:dyDescent="0.3">
      <c r="A7" s="62"/>
      <c r="B7" s="62"/>
      <c r="C7" s="62"/>
      <c r="D7" s="62"/>
      <c r="E7" s="65" t="s">
        <v>7</v>
      </c>
      <c r="F7" s="62"/>
      <c r="G7" s="68" t="s">
        <v>8</v>
      </c>
      <c r="H7" s="15"/>
      <c r="I7" s="68" t="s">
        <v>8</v>
      </c>
      <c r="J7" s="19"/>
      <c r="K7" s="68" t="s">
        <v>8</v>
      </c>
      <c r="L7" s="15"/>
      <c r="M7" s="68" t="s">
        <v>8</v>
      </c>
    </row>
    <row r="8" spans="1:13" ht="6" customHeight="1" x14ac:dyDescent="0.3">
      <c r="A8" s="62"/>
      <c r="B8" s="62"/>
      <c r="C8" s="62"/>
      <c r="D8" s="62"/>
      <c r="E8" s="63"/>
      <c r="F8" s="62"/>
      <c r="G8" s="69"/>
      <c r="H8" s="70"/>
      <c r="I8" s="70"/>
      <c r="J8" s="62"/>
      <c r="K8" s="69"/>
      <c r="L8" s="70"/>
      <c r="M8" s="70"/>
    </row>
    <row r="9" spans="1:13" ht="21.75" customHeight="1" x14ac:dyDescent="0.3">
      <c r="A9" s="25" t="s">
        <v>104</v>
      </c>
      <c r="B9" s="20"/>
      <c r="C9" s="20"/>
      <c r="D9" s="21"/>
      <c r="E9" s="21"/>
      <c r="F9" s="71"/>
      <c r="G9" s="27">
        <v>89859902799</v>
      </c>
      <c r="H9" s="24"/>
      <c r="I9" s="24">
        <v>123083241908</v>
      </c>
      <c r="J9" s="24"/>
      <c r="K9" s="27">
        <v>25443407539</v>
      </c>
      <c r="L9" s="24"/>
      <c r="M9" s="24">
        <v>42840776941</v>
      </c>
    </row>
    <row r="10" spans="1:13" ht="21.75" customHeight="1" x14ac:dyDescent="0.3">
      <c r="A10" s="25" t="s">
        <v>105</v>
      </c>
      <c r="B10" s="20"/>
      <c r="C10" s="20"/>
      <c r="D10" s="21"/>
      <c r="E10" s="21"/>
      <c r="F10" s="71"/>
      <c r="G10" s="27">
        <v>443370438</v>
      </c>
      <c r="H10" s="24"/>
      <c r="I10" s="24">
        <v>601854767</v>
      </c>
      <c r="J10" s="24"/>
      <c r="K10" s="27">
        <v>313138217</v>
      </c>
      <c r="L10" s="24"/>
      <c r="M10" s="24">
        <v>390029767</v>
      </c>
    </row>
    <row r="11" spans="1:13" ht="21.75" customHeight="1" x14ac:dyDescent="0.3">
      <c r="A11" s="20" t="s">
        <v>106</v>
      </c>
      <c r="B11" s="20"/>
      <c r="C11" s="20"/>
      <c r="D11" s="20"/>
      <c r="E11" s="21"/>
      <c r="F11" s="20"/>
      <c r="G11" s="72">
        <v>-80257941757</v>
      </c>
      <c r="H11" s="23"/>
      <c r="I11" s="73">
        <v>-120324086933</v>
      </c>
      <c r="J11" s="23"/>
      <c r="K11" s="74">
        <v>-23335489733</v>
      </c>
      <c r="L11" s="23"/>
      <c r="M11" s="75">
        <v>-41111323166</v>
      </c>
    </row>
    <row r="12" spans="1:13" ht="6" customHeight="1" x14ac:dyDescent="0.3">
      <c r="A12" s="25"/>
      <c r="B12" s="20"/>
      <c r="C12" s="20"/>
      <c r="D12" s="21"/>
      <c r="E12" s="21" t="s">
        <v>103</v>
      </c>
      <c r="F12" s="71"/>
      <c r="G12" s="27"/>
      <c r="H12" s="24"/>
      <c r="I12" s="24"/>
      <c r="J12" s="24"/>
      <c r="K12" s="27"/>
      <c r="L12" s="24"/>
      <c r="M12" s="24"/>
    </row>
    <row r="13" spans="1:13" ht="21.75" customHeight="1" x14ac:dyDescent="0.3">
      <c r="A13" s="62" t="s">
        <v>107</v>
      </c>
      <c r="B13" s="20"/>
      <c r="C13" s="20"/>
      <c r="D13" s="21"/>
      <c r="E13" s="21"/>
      <c r="F13" s="71"/>
      <c r="G13" s="22">
        <f>SUM(G9:G12)</f>
        <v>10045331480</v>
      </c>
      <c r="H13" s="24"/>
      <c r="I13" s="23">
        <f>SUM(I9:I12)</f>
        <v>3361009742</v>
      </c>
      <c r="J13" s="24"/>
      <c r="K13" s="22">
        <f>SUM(K9:K12)</f>
        <v>2421056023</v>
      </c>
      <c r="L13" s="24"/>
      <c r="M13" s="23">
        <f>SUM(M9:M12)</f>
        <v>2119483542</v>
      </c>
    </row>
    <row r="14" spans="1:13" ht="21.75" customHeight="1" x14ac:dyDescent="0.3">
      <c r="A14" s="25" t="s">
        <v>108</v>
      </c>
      <c r="B14" s="20"/>
      <c r="C14" s="20"/>
      <c r="D14" s="21"/>
      <c r="E14" s="21" t="s">
        <v>109</v>
      </c>
      <c r="F14" s="76"/>
      <c r="G14" s="22">
        <v>228303625</v>
      </c>
      <c r="H14" s="24"/>
      <c r="I14" s="23">
        <v>192001875</v>
      </c>
      <c r="J14" s="24"/>
      <c r="K14" s="22">
        <v>1891998863</v>
      </c>
      <c r="L14" s="24"/>
      <c r="M14" s="23">
        <v>3650925457</v>
      </c>
    </row>
    <row r="15" spans="1:13" ht="21.75" customHeight="1" x14ac:dyDescent="0.3">
      <c r="A15" s="25" t="s">
        <v>110</v>
      </c>
      <c r="B15" s="20"/>
      <c r="C15" s="20"/>
      <c r="D15" s="21"/>
      <c r="E15" s="21">
        <v>34</v>
      </c>
      <c r="F15" s="76"/>
      <c r="G15" s="22">
        <v>1765768936</v>
      </c>
      <c r="H15" s="24"/>
      <c r="I15" s="23">
        <v>2538957609</v>
      </c>
      <c r="J15" s="24"/>
      <c r="K15" s="22">
        <v>595853149</v>
      </c>
      <c r="L15" s="24"/>
      <c r="M15" s="23">
        <v>1630118945</v>
      </c>
    </row>
    <row r="16" spans="1:13" ht="21.75" customHeight="1" x14ac:dyDescent="0.3">
      <c r="A16" s="25" t="s">
        <v>111</v>
      </c>
      <c r="B16" s="20"/>
      <c r="C16" s="20"/>
      <c r="D16" s="21"/>
      <c r="E16" s="21"/>
      <c r="F16" s="76"/>
      <c r="G16" s="22">
        <v>-404346070</v>
      </c>
      <c r="H16" s="24"/>
      <c r="I16" s="23">
        <v>-46758925</v>
      </c>
      <c r="J16" s="24"/>
      <c r="K16" s="22">
        <v>-642942448</v>
      </c>
      <c r="L16" s="24"/>
      <c r="M16" s="23">
        <v>-117291651</v>
      </c>
    </row>
    <row r="17" spans="1:13" ht="21.75" customHeight="1" x14ac:dyDescent="0.3">
      <c r="A17" s="25" t="s">
        <v>112</v>
      </c>
      <c r="B17" s="20"/>
      <c r="C17" s="20"/>
      <c r="D17" s="21"/>
      <c r="E17" s="21"/>
      <c r="F17" s="76"/>
      <c r="G17" s="22">
        <v>-2708890236</v>
      </c>
      <c r="H17" s="24"/>
      <c r="I17" s="23">
        <v>-2309825758</v>
      </c>
      <c r="J17" s="24"/>
      <c r="K17" s="22">
        <v>-1379062192</v>
      </c>
      <c r="L17" s="24"/>
      <c r="M17" s="23">
        <v>-1375584926</v>
      </c>
    </row>
    <row r="18" spans="1:13" ht="21.75" customHeight="1" x14ac:dyDescent="0.3">
      <c r="A18" s="25" t="s">
        <v>113</v>
      </c>
      <c r="B18" s="20"/>
      <c r="C18" s="20"/>
      <c r="D18" s="21"/>
      <c r="E18" s="21"/>
      <c r="F18" s="76"/>
      <c r="G18" s="22"/>
      <c r="H18" s="24"/>
      <c r="I18" s="23"/>
      <c r="J18" s="24"/>
      <c r="K18" s="22"/>
      <c r="L18" s="24"/>
      <c r="M18" s="23"/>
    </row>
    <row r="19" spans="1:13" ht="21.75" customHeight="1" x14ac:dyDescent="0.3">
      <c r="A19" s="25"/>
      <c r="B19" s="20" t="s">
        <v>114</v>
      </c>
      <c r="C19" s="20"/>
      <c r="D19" s="21"/>
      <c r="E19" s="21"/>
      <c r="F19" s="76"/>
      <c r="G19" s="22">
        <v>678949475</v>
      </c>
      <c r="H19" s="24"/>
      <c r="I19" s="23">
        <v>105720368</v>
      </c>
      <c r="J19" s="24"/>
      <c r="K19" s="22">
        <v>604746214</v>
      </c>
      <c r="L19" s="24"/>
      <c r="M19" s="23">
        <v>-62584750</v>
      </c>
    </row>
    <row r="20" spans="1:13" ht="21.75" customHeight="1" x14ac:dyDescent="0.3">
      <c r="A20" s="25" t="s">
        <v>115</v>
      </c>
      <c r="B20" s="20"/>
      <c r="C20" s="20"/>
      <c r="D20" s="21"/>
      <c r="E20" s="21">
        <v>36</v>
      </c>
      <c r="F20" s="71"/>
      <c r="G20" s="22">
        <v>-5297198452</v>
      </c>
      <c r="H20" s="24"/>
      <c r="I20" s="23">
        <v>-4298888912</v>
      </c>
      <c r="J20" s="24"/>
      <c r="K20" s="22">
        <v>-2732800744</v>
      </c>
      <c r="L20" s="24"/>
      <c r="M20" s="23">
        <v>-2237829019</v>
      </c>
    </row>
    <row r="21" spans="1:13" ht="21.75" customHeight="1" x14ac:dyDescent="0.3">
      <c r="A21" s="25" t="s">
        <v>116</v>
      </c>
      <c r="B21" s="20"/>
      <c r="C21" s="20"/>
      <c r="D21" s="21"/>
      <c r="E21" s="21"/>
      <c r="F21" s="76"/>
      <c r="G21" s="27"/>
      <c r="H21" s="24"/>
      <c r="I21" s="24"/>
      <c r="J21" s="77"/>
      <c r="K21" s="27"/>
      <c r="L21" s="24"/>
      <c r="M21" s="24"/>
    </row>
    <row r="22" spans="1:13" ht="21.75" customHeight="1" x14ac:dyDescent="0.3">
      <c r="A22" s="20"/>
      <c r="B22" s="20" t="s">
        <v>117</v>
      </c>
      <c r="C22" s="20"/>
      <c r="D22" s="21"/>
      <c r="E22" s="21">
        <v>19</v>
      </c>
      <c r="F22" s="71"/>
      <c r="G22" s="41">
        <v>1007768044</v>
      </c>
      <c r="H22" s="24"/>
      <c r="I22" s="42">
        <v>1538960962</v>
      </c>
      <c r="J22" s="24"/>
      <c r="K22" s="78">
        <v>0</v>
      </c>
      <c r="L22" s="24"/>
      <c r="M22" s="79">
        <v>0</v>
      </c>
    </row>
    <row r="23" spans="1:13" ht="6" customHeight="1" x14ac:dyDescent="0.3">
      <c r="A23" s="62"/>
      <c r="B23" s="20"/>
      <c r="C23" s="20"/>
      <c r="D23" s="21"/>
      <c r="E23" s="21"/>
      <c r="F23" s="71"/>
      <c r="G23" s="27"/>
      <c r="H23" s="24"/>
      <c r="I23" s="24"/>
      <c r="J23" s="24"/>
      <c r="K23" s="27"/>
      <c r="L23" s="24"/>
      <c r="M23" s="24"/>
    </row>
    <row r="24" spans="1:13" ht="21.75" customHeight="1" x14ac:dyDescent="0.3">
      <c r="A24" s="62" t="s">
        <v>118</v>
      </c>
      <c r="B24" s="20"/>
      <c r="C24" s="20"/>
      <c r="D24" s="21"/>
      <c r="E24" s="21"/>
      <c r="F24" s="71"/>
      <c r="G24" s="27">
        <f>SUM(G13:G22)</f>
        <v>5315686802</v>
      </c>
      <c r="H24" s="24"/>
      <c r="I24" s="24">
        <f>SUM(I13:I22)</f>
        <v>1081176961</v>
      </c>
      <c r="J24" s="24"/>
      <c r="K24" s="22">
        <f>SUM(K13:K22)</f>
        <v>758848865</v>
      </c>
      <c r="L24" s="24"/>
      <c r="M24" s="23">
        <f>SUM(M13:M22)</f>
        <v>3607237598</v>
      </c>
    </row>
    <row r="25" spans="1:13" ht="21.75" customHeight="1" x14ac:dyDescent="0.3">
      <c r="A25" s="25" t="s">
        <v>119</v>
      </c>
      <c r="B25" s="20"/>
      <c r="C25" s="20"/>
      <c r="D25" s="21"/>
      <c r="E25" s="21">
        <v>37</v>
      </c>
      <c r="F25" s="71"/>
      <c r="G25" s="80">
        <v>-506592426</v>
      </c>
      <c r="H25" s="24"/>
      <c r="I25" s="81">
        <v>376184802</v>
      </c>
      <c r="J25" s="24"/>
      <c r="K25" s="80">
        <v>32248975</v>
      </c>
      <c r="L25" s="24"/>
      <c r="M25" s="81">
        <v>-5091999</v>
      </c>
    </row>
    <row r="26" spans="1:13" ht="6" customHeight="1" x14ac:dyDescent="0.3">
      <c r="A26" s="1"/>
      <c r="B26" s="20"/>
      <c r="C26" s="20"/>
      <c r="D26" s="21"/>
      <c r="E26" s="21"/>
      <c r="F26" s="71"/>
      <c r="G26" s="22"/>
      <c r="H26" s="24"/>
      <c r="I26" s="23"/>
      <c r="J26" s="24"/>
      <c r="K26" s="22"/>
      <c r="L26" s="24"/>
      <c r="M26" s="23"/>
    </row>
    <row r="27" spans="1:13" ht="21.75" customHeight="1" x14ac:dyDescent="0.3">
      <c r="A27" s="62" t="s">
        <v>120</v>
      </c>
      <c r="B27" s="20"/>
      <c r="C27" s="20"/>
      <c r="D27" s="21"/>
      <c r="E27" s="21"/>
      <c r="F27" s="71"/>
      <c r="G27" s="82">
        <f>SUM(G24:G25)</f>
        <v>4809094376</v>
      </c>
      <c r="H27" s="24"/>
      <c r="I27" s="81">
        <f>SUM(I24:I25)</f>
        <v>1457361763</v>
      </c>
      <c r="J27" s="24"/>
      <c r="K27" s="80">
        <f>SUM(K24:K25)</f>
        <v>791097840</v>
      </c>
      <c r="L27" s="24"/>
      <c r="M27" s="81">
        <f>SUM(M24:M25)</f>
        <v>3602145599</v>
      </c>
    </row>
    <row r="28" spans="1:13" ht="21.75" customHeight="1" x14ac:dyDescent="0.3">
      <c r="A28" s="62"/>
      <c r="B28" s="20"/>
      <c r="C28" s="20"/>
      <c r="D28" s="21"/>
      <c r="E28" s="21"/>
      <c r="F28" s="71"/>
      <c r="G28" s="22"/>
      <c r="H28" s="24"/>
      <c r="I28" s="23"/>
      <c r="J28" s="24"/>
      <c r="K28" s="22"/>
      <c r="L28" s="24"/>
      <c r="M28" s="23"/>
    </row>
    <row r="29" spans="1:13" ht="21.75" customHeight="1" x14ac:dyDescent="0.3">
      <c r="A29" s="62" t="s">
        <v>121</v>
      </c>
      <c r="B29" s="83"/>
      <c r="C29" s="83"/>
      <c r="D29" s="84"/>
      <c r="E29" s="84"/>
      <c r="F29" s="85"/>
      <c r="G29" s="22"/>
      <c r="H29" s="86"/>
      <c r="I29" s="23"/>
      <c r="J29" s="86"/>
      <c r="K29" s="22"/>
      <c r="L29" s="86"/>
      <c r="M29" s="23"/>
    </row>
    <row r="30" spans="1:13" ht="21.75" customHeight="1" x14ac:dyDescent="0.3">
      <c r="A30" s="62"/>
      <c r="B30" s="83" t="s">
        <v>122</v>
      </c>
      <c r="C30" s="83"/>
      <c r="D30" s="84"/>
      <c r="E30" s="84"/>
      <c r="F30" s="85"/>
      <c r="G30" s="22">
        <v>3694215573</v>
      </c>
      <c r="H30" s="86"/>
      <c r="I30" s="23">
        <v>891449844</v>
      </c>
      <c r="J30" s="86"/>
      <c r="K30" s="22">
        <v>791097840</v>
      </c>
      <c r="L30" s="86"/>
      <c r="M30" s="23">
        <v>3602145599</v>
      </c>
    </row>
    <row r="31" spans="1:13" ht="21.75" customHeight="1" x14ac:dyDescent="0.3">
      <c r="A31" s="62"/>
      <c r="B31" s="83" t="s">
        <v>123</v>
      </c>
      <c r="C31" s="83"/>
      <c r="D31" s="84"/>
      <c r="E31" s="84"/>
      <c r="F31" s="85"/>
      <c r="G31" s="41">
        <v>1114878803</v>
      </c>
      <c r="H31" s="86"/>
      <c r="I31" s="42">
        <v>565911919</v>
      </c>
      <c r="J31" s="86"/>
      <c r="K31" s="41">
        <v>0</v>
      </c>
      <c r="L31" s="86"/>
      <c r="M31" s="42">
        <v>0</v>
      </c>
    </row>
    <row r="32" spans="1:13" ht="6" customHeight="1" x14ac:dyDescent="0.3">
      <c r="A32" s="62"/>
      <c r="B32" s="83"/>
      <c r="C32" s="83"/>
      <c r="D32" s="84"/>
      <c r="E32" s="84"/>
      <c r="F32" s="85"/>
      <c r="G32" s="22"/>
      <c r="H32" s="86"/>
      <c r="I32" s="23"/>
      <c r="J32" s="86"/>
      <c r="K32" s="22"/>
      <c r="L32" s="86"/>
      <c r="M32" s="23"/>
    </row>
    <row r="33" spans="1:13" ht="21.75" customHeight="1" thickBot="1" x14ac:dyDescent="0.35">
      <c r="A33" s="62"/>
      <c r="B33" s="83"/>
      <c r="C33" s="83"/>
      <c r="D33" s="84"/>
      <c r="E33" s="84"/>
      <c r="F33" s="85"/>
      <c r="G33" s="87">
        <f>SUM(G30:G31)</f>
        <v>4809094376</v>
      </c>
      <c r="H33" s="86"/>
      <c r="I33" s="88">
        <f>SUM(I30:I31)</f>
        <v>1457361763</v>
      </c>
      <c r="J33" s="86"/>
      <c r="K33" s="89">
        <f>SUM(K30:K31)</f>
        <v>791097840</v>
      </c>
      <c r="L33" s="86"/>
      <c r="M33" s="88">
        <f>SUM(M30:M31)</f>
        <v>3602145599</v>
      </c>
    </row>
    <row r="34" spans="1:13" ht="21.75" customHeight="1" thickTop="1" x14ac:dyDescent="0.3">
      <c r="A34" s="62"/>
      <c r="B34" s="83"/>
      <c r="C34" s="83"/>
      <c r="D34" s="84"/>
      <c r="E34" s="84"/>
      <c r="F34" s="85"/>
      <c r="G34" s="22"/>
      <c r="H34" s="86"/>
      <c r="I34" s="23"/>
      <c r="J34" s="86"/>
      <c r="K34" s="22"/>
      <c r="L34" s="86"/>
      <c r="M34" s="23"/>
    </row>
    <row r="35" spans="1:13" ht="21.75" customHeight="1" x14ac:dyDescent="0.3">
      <c r="A35" s="62" t="s">
        <v>124</v>
      </c>
      <c r="B35" s="83"/>
      <c r="C35" s="83"/>
      <c r="D35" s="84"/>
      <c r="E35" s="84"/>
      <c r="F35" s="85"/>
      <c r="G35" s="22"/>
      <c r="H35" s="86"/>
      <c r="I35" s="23"/>
      <c r="J35" s="86"/>
      <c r="K35" s="22"/>
      <c r="L35" s="86"/>
      <c r="M35" s="23"/>
    </row>
    <row r="36" spans="1:13" ht="6" customHeight="1" x14ac:dyDescent="0.3">
      <c r="A36" s="62"/>
      <c r="B36" s="83"/>
      <c r="C36" s="83"/>
      <c r="D36" s="84"/>
      <c r="E36" s="84"/>
      <c r="F36" s="85"/>
      <c r="G36" s="22"/>
      <c r="H36" s="86"/>
      <c r="I36" s="23"/>
      <c r="J36" s="86"/>
      <c r="K36" s="22"/>
      <c r="L36" s="86"/>
      <c r="M36" s="23"/>
    </row>
    <row r="37" spans="1:13" ht="21.75" customHeight="1" x14ac:dyDescent="0.3">
      <c r="A37" s="25" t="s">
        <v>125</v>
      </c>
      <c r="B37" s="83"/>
      <c r="C37" s="83"/>
      <c r="D37" s="84"/>
      <c r="E37" s="84">
        <v>38</v>
      </c>
      <c r="F37" s="85"/>
      <c r="G37" s="90">
        <v>1.31</v>
      </c>
      <c r="H37" s="91"/>
      <c r="I37" s="92">
        <v>0.32</v>
      </c>
      <c r="J37" s="86"/>
      <c r="K37" s="90">
        <v>0.28000000000000003</v>
      </c>
      <c r="L37" s="86"/>
      <c r="M37" s="92">
        <v>1.28</v>
      </c>
    </row>
    <row r="38" spans="1:13" ht="21.75" customHeight="1" x14ac:dyDescent="0.3">
      <c r="A38" s="62"/>
      <c r="B38" s="83"/>
      <c r="C38" s="83"/>
      <c r="D38" s="84"/>
      <c r="E38" s="84"/>
      <c r="F38" s="85"/>
      <c r="G38" s="93"/>
      <c r="H38" s="93"/>
      <c r="I38" s="93"/>
      <c r="J38" s="86"/>
      <c r="K38" s="93"/>
      <c r="L38" s="86"/>
      <c r="M38" s="93"/>
    </row>
    <row r="39" spans="1:13" ht="21.75" customHeight="1" x14ac:dyDescent="0.3">
      <c r="A39" s="62"/>
      <c r="B39" s="83"/>
      <c r="C39" s="83"/>
      <c r="D39" s="84"/>
      <c r="E39" s="84"/>
      <c r="F39" s="85"/>
      <c r="G39" s="93"/>
      <c r="H39" s="93"/>
      <c r="I39" s="93"/>
      <c r="J39" s="86"/>
      <c r="K39" s="93"/>
      <c r="L39" s="86"/>
      <c r="M39" s="93"/>
    </row>
    <row r="40" spans="1:13" ht="21.75" customHeight="1" x14ac:dyDescent="0.3">
      <c r="A40" s="62"/>
      <c r="B40" s="83"/>
      <c r="C40" s="83"/>
      <c r="D40" s="84"/>
      <c r="E40" s="84"/>
      <c r="F40" s="85"/>
      <c r="G40" s="93"/>
      <c r="H40" s="93"/>
      <c r="I40" s="93"/>
      <c r="J40" s="86"/>
      <c r="K40" s="93"/>
      <c r="L40" s="86"/>
      <c r="M40" s="93"/>
    </row>
    <row r="41" spans="1:13" ht="21.75" customHeight="1" x14ac:dyDescent="0.3">
      <c r="A41" s="62"/>
      <c r="B41" s="83"/>
      <c r="C41" s="83"/>
      <c r="D41" s="84"/>
      <c r="E41" s="84"/>
      <c r="F41" s="85"/>
      <c r="G41" s="93"/>
      <c r="H41" s="93"/>
      <c r="I41" s="93"/>
      <c r="J41" s="86"/>
      <c r="K41" s="93"/>
      <c r="L41" s="86"/>
      <c r="M41" s="93"/>
    </row>
    <row r="42" spans="1:13" ht="21.75" customHeight="1" x14ac:dyDescent="0.3">
      <c r="A42" s="62"/>
      <c r="B42" s="83"/>
      <c r="C42" s="83"/>
      <c r="D42" s="84"/>
      <c r="E42" s="84"/>
      <c r="F42" s="85"/>
      <c r="G42" s="93"/>
      <c r="H42" s="93"/>
      <c r="I42" s="93"/>
      <c r="J42" s="86"/>
      <c r="K42" s="93"/>
      <c r="L42" s="86"/>
      <c r="M42" s="93"/>
    </row>
    <row r="43" spans="1:13" ht="21.75" customHeight="1" x14ac:dyDescent="0.3">
      <c r="A43" s="62"/>
      <c r="B43" s="83"/>
      <c r="C43" s="83"/>
      <c r="D43" s="84"/>
      <c r="E43" s="84"/>
      <c r="F43" s="85"/>
      <c r="G43" s="93"/>
      <c r="H43" s="93"/>
      <c r="I43" s="93"/>
      <c r="J43" s="86"/>
      <c r="K43" s="93"/>
      <c r="L43" s="86"/>
      <c r="M43" s="93"/>
    </row>
    <row r="44" spans="1:13" ht="21.75" customHeight="1" x14ac:dyDescent="0.3">
      <c r="A44" s="62"/>
      <c r="B44" s="83"/>
      <c r="C44" s="83"/>
      <c r="D44" s="84"/>
      <c r="E44" s="84"/>
      <c r="F44" s="85"/>
      <c r="G44" s="93"/>
      <c r="H44" s="93"/>
      <c r="I44" s="93"/>
      <c r="J44" s="86"/>
      <c r="K44" s="93"/>
      <c r="L44" s="86"/>
      <c r="M44" s="93"/>
    </row>
    <row r="45" spans="1:13" ht="21.75" customHeight="1" x14ac:dyDescent="0.3">
      <c r="A45" s="62"/>
      <c r="B45" s="83"/>
      <c r="C45" s="83"/>
      <c r="D45" s="84"/>
      <c r="E45" s="84"/>
      <c r="F45" s="85"/>
      <c r="G45" s="93"/>
      <c r="H45" s="93"/>
      <c r="I45" s="93"/>
      <c r="J45" s="86"/>
      <c r="K45" s="93"/>
      <c r="L45" s="86"/>
      <c r="M45" s="93"/>
    </row>
    <row r="46" spans="1:13" ht="21.75" customHeight="1" x14ac:dyDescent="0.3">
      <c r="A46" s="62"/>
      <c r="B46" s="83"/>
      <c r="C46" s="83"/>
      <c r="D46" s="84"/>
      <c r="E46" s="84"/>
      <c r="F46" s="85"/>
      <c r="G46" s="93"/>
      <c r="H46" s="93"/>
      <c r="I46" s="93"/>
      <c r="J46" s="86"/>
      <c r="K46" s="93"/>
      <c r="L46" s="86"/>
      <c r="M46" s="93"/>
    </row>
    <row r="47" spans="1:13" ht="8.25" customHeight="1" x14ac:dyDescent="0.3">
      <c r="A47" s="62"/>
      <c r="B47" s="83"/>
      <c r="C47" s="83"/>
      <c r="D47" s="84"/>
      <c r="E47" s="84"/>
      <c r="F47" s="85"/>
      <c r="G47" s="93"/>
      <c r="H47" s="93"/>
      <c r="I47" s="93"/>
      <c r="J47" s="86"/>
      <c r="K47" s="93"/>
      <c r="L47" s="86"/>
      <c r="M47" s="93"/>
    </row>
    <row r="48" spans="1:13" ht="21.9" customHeight="1" x14ac:dyDescent="0.3">
      <c r="A48" s="94" t="str">
        <f>'Thai 7-9'!A58</f>
        <v>หมายเหตุประกอบงบการเงินรวมและงบการเงินเฉพาะกิจการเป็นส่วนหนึ่งของงบการเงินนี้</v>
      </c>
      <c r="B48" s="95"/>
      <c r="C48" s="95"/>
      <c r="D48" s="96"/>
      <c r="E48" s="96"/>
      <c r="F48" s="97"/>
      <c r="G48" s="98"/>
      <c r="H48" s="99"/>
      <c r="I48" s="98"/>
      <c r="J48" s="99"/>
      <c r="K48" s="98"/>
      <c r="L48" s="99"/>
      <c r="M48" s="98"/>
    </row>
    <row r="49" spans="1:13" ht="21.75" customHeight="1" x14ac:dyDescent="0.3">
      <c r="A49" s="62" t="str">
        <f>+A1</f>
        <v>บริษัท โกลบอล เพาเวอร์ ซินเนอร์ยี่ จำกัด (มหาชน)</v>
      </c>
      <c r="B49" s="62"/>
      <c r="C49" s="62"/>
      <c r="D49" s="62"/>
      <c r="E49" s="63"/>
      <c r="F49" s="62"/>
      <c r="G49" s="1"/>
      <c r="H49" s="1"/>
      <c r="I49" s="1"/>
      <c r="J49" s="62"/>
      <c r="K49" s="1"/>
      <c r="L49" s="1"/>
      <c r="M49" s="1"/>
    </row>
    <row r="50" spans="1:13" ht="21.75" customHeight="1" x14ac:dyDescent="0.3">
      <c r="A50" s="62" t="s">
        <v>126</v>
      </c>
      <c r="B50" s="62"/>
      <c r="C50" s="62"/>
      <c r="D50" s="62"/>
      <c r="E50" s="63"/>
      <c r="F50" s="62"/>
      <c r="G50" s="1"/>
      <c r="H50" s="1"/>
      <c r="I50" s="1"/>
      <c r="J50" s="62"/>
      <c r="K50" s="1"/>
      <c r="L50" s="1"/>
      <c r="M50" s="1"/>
    </row>
    <row r="51" spans="1:13" ht="21.75" customHeight="1" x14ac:dyDescent="0.3">
      <c r="A51" s="64" t="str">
        <f>A3</f>
        <v>สำหรับปีสิ้นสุดวันที่ 31 ธันวาคม พ.ศ. 2566</v>
      </c>
      <c r="B51" s="64"/>
      <c r="C51" s="64"/>
      <c r="D51" s="64"/>
      <c r="E51" s="65"/>
      <c r="F51" s="64"/>
      <c r="G51" s="66"/>
      <c r="H51" s="66"/>
      <c r="I51" s="66"/>
      <c r="J51" s="64"/>
      <c r="K51" s="66"/>
      <c r="L51" s="66"/>
      <c r="M51" s="66"/>
    </row>
    <row r="52" spans="1:13" ht="21.75" customHeight="1" x14ac:dyDescent="0.3">
      <c r="A52" s="62"/>
      <c r="B52" s="62"/>
      <c r="C52" s="62"/>
      <c r="D52" s="62"/>
      <c r="E52" s="63"/>
      <c r="F52" s="62"/>
      <c r="G52" s="1"/>
      <c r="H52" s="1"/>
      <c r="I52" s="1"/>
      <c r="J52" s="62"/>
      <c r="K52" s="1"/>
      <c r="L52" s="1"/>
      <c r="M52" s="1"/>
    </row>
    <row r="53" spans="1:13" ht="20.7" customHeight="1" x14ac:dyDescent="0.3">
      <c r="A53" s="62"/>
      <c r="B53" s="62"/>
      <c r="C53" s="62"/>
      <c r="D53" s="62"/>
      <c r="E53" s="63"/>
      <c r="F53" s="62"/>
      <c r="G53" s="249" t="s">
        <v>3</v>
      </c>
      <c r="H53" s="249"/>
      <c r="I53" s="249"/>
      <c r="J53" s="67"/>
      <c r="K53" s="248" t="s">
        <v>4</v>
      </c>
      <c r="L53" s="248"/>
      <c r="M53" s="248"/>
    </row>
    <row r="54" spans="1:13" ht="20.7" customHeight="1" x14ac:dyDescent="0.3">
      <c r="A54" s="62" t="s">
        <v>103</v>
      </c>
      <c r="B54" s="62"/>
      <c r="C54" s="62"/>
      <c r="D54" s="62"/>
      <c r="E54" s="25"/>
      <c r="F54" s="62"/>
      <c r="G54" s="14" t="s">
        <v>5</v>
      </c>
      <c r="H54" s="15"/>
      <c r="I54" s="14" t="s">
        <v>6</v>
      </c>
      <c r="J54" s="16"/>
      <c r="K54" s="14" t="s">
        <v>5</v>
      </c>
      <c r="L54" s="15"/>
      <c r="M54" s="14" t="s">
        <v>6</v>
      </c>
    </row>
    <row r="55" spans="1:13" ht="20.7" customHeight="1" x14ac:dyDescent="0.3">
      <c r="A55" s="62"/>
      <c r="B55" s="62"/>
      <c r="C55" s="62"/>
      <c r="D55" s="62"/>
      <c r="E55" s="65" t="s">
        <v>7</v>
      </c>
      <c r="F55" s="62"/>
      <c r="G55" s="68" t="s">
        <v>8</v>
      </c>
      <c r="H55" s="15"/>
      <c r="I55" s="68" t="s">
        <v>8</v>
      </c>
      <c r="J55" s="19"/>
      <c r="K55" s="68" t="s">
        <v>8</v>
      </c>
      <c r="L55" s="15"/>
      <c r="M55" s="68" t="s">
        <v>8</v>
      </c>
    </row>
    <row r="56" spans="1:13" ht="6" customHeight="1" x14ac:dyDescent="0.3">
      <c r="A56" s="62"/>
      <c r="B56" s="62"/>
      <c r="C56" s="62"/>
      <c r="D56" s="62"/>
      <c r="E56" s="63"/>
      <c r="F56" s="62"/>
      <c r="G56" s="22"/>
      <c r="H56" s="15"/>
      <c r="I56" s="23"/>
      <c r="J56" s="19"/>
      <c r="K56" s="22"/>
      <c r="L56" s="15"/>
      <c r="M56" s="23"/>
    </row>
    <row r="57" spans="1:13" ht="20.7" customHeight="1" x14ac:dyDescent="0.3">
      <c r="A57" s="62" t="s">
        <v>120</v>
      </c>
      <c r="B57" s="62"/>
      <c r="C57" s="62"/>
      <c r="D57" s="62"/>
      <c r="E57" s="63"/>
      <c r="F57" s="62"/>
      <c r="G57" s="78">
        <v>4809094376</v>
      </c>
      <c r="H57" s="24"/>
      <c r="I57" s="79">
        <v>1457361763</v>
      </c>
      <c r="J57" s="24"/>
      <c r="K57" s="78">
        <v>791097840</v>
      </c>
      <c r="L57" s="24"/>
      <c r="M57" s="79">
        <v>3602145599</v>
      </c>
    </row>
    <row r="58" spans="1:13" ht="15" customHeight="1" x14ac:dyDescent="0.3">
      <c r="A58" s="62"/>
      <c r="B58" s="25"/>
      <c r="C58" s="25"/>
      <c r="D58" s="20"/>
      <c r="E58" s="21"/>
      <c r="F58" s="71"/>
      <c r="G58" s="27"/>
      <c r="H58" s="24"/>
      <c r="I58" s="24"/>
      <c r="J58" s="24"/>
      <c r="K58" s="27"/>
      <c r="L58" s="24"/>
      <c r="M58" s="24"/>
    </row>
    <row r="59" spans="1:13" ht="20.7" customHeight="1" x14ac:dyDescent="0.3">
      <c r="A59" s="62" t="s">
        <v>127</v>
      </c>
      <c r="B59" s="20"/>
      <c r="C59" s="20"/>
      <c r="D59" s="21"/>
      <c r="E59" s="21"/>
      <c r="F59" s="71"/>
      <c r="G59" s="22"/>
      <c r="H59" s="24"/>
      <c r="I59" s="23"/>
      <c r="J59" s="24"/>
      <c r="K59" s="22"/>
      <c r="L59" s="24"/>
      <c r="M59" s="23"/>
    </row>
    <row r="60" spans="1:13" ht="20.7" customHeight="1" x14ac:dyDescent="0.3">
      <c r="A60" s="25" t="s">
        <v>128</v>
      </c>
      <c r="B60" s="20"/>
      <c r="C60" s="25"/>
      <c r="D60" s="25"/>
      <c r="E60" s="21"/>
      <c r="F60" s="71"/>
      <c r="G60" s="22"/>
      <c r="H60" s="24"/>
      <c r="I60" s="23"/>
      <c r="J60" s="24"/>
      <c r="K60" s="22"/>
      <c r="L60" s="24"/>
      <c r="M60" s="23"/>
    </row>
    <row r="61" spans="1:13" ht="20.7" customHeight="1" x14ac:dyDescent="0.3">
      <c r="A61" s="62"/>
      <c r="B61" s="25" t="s">
        <v>129</v>
      </c>
      <c r="C61" s="20"/>
      <c r="D61" s="25"/>
      <c r="E61" s="21"/>
      <c r="F61" s="71"/>
      <c r="G61" s="27"/>
      <c r="H61" s="24"/>
      <c r="I61" s="24"/>
      <c r="J61" s="24"/>
      <c r="K61" s="27"/>
      <c r="L61" s="24"/>
      <c r="M61" s="24"/>
    </row>
    <row r="62" spans="1:13" ht="20.7" customHeight="1" x14ac:dyDescent="0.3">
      <c r="A62" s="62"/>
      <c r="B62" s="25"/>
      <c r="C62" s="25" t="s">
        <v>130</v>
      </c>
      <c r="D62" s="20"/>
      <c r="E62" s="21"/>
      <c r="F62" s="71"/>
      <c r="G62" s="27">
        <v>13852419</v>
      </c>
      <c r="H62" s="24"/>
      <c r="I62" s="24">
        <v>562388890</v>
      </c>
      <c r="J62" s="24"/>
      <c r="K62" s="27">
        <v>0</v>
      </c>
      <c r="L62" s="24"/>
      <c r="M62" s="24">
        <v>0</v>
      </c>
    </row>
    <row r="63" spans="1:13" ht="20.7" customHeight="1" x14ac:dyDescent="0.3">
      <c r="A63" s="62"/>
      <c r="B63" s="25"/>
      <c r="C63" s="25" t="s">
        <v>131</v>
      </c>
      <c r="D63" s="20"/>
      <c r="E63" s="21"/>
      <c r="F63" s="71"/>
      <c r="G63" s="27">
        <v>22003546</v>
      </c>
      <c r="H63" s="24"/>
      <c r="I63" s="24">
        <v>-28324696</v>
      </c>
      <c r="J63" s="24"/>
      <c r="K63" s="27">
        <v>0</v>
      </c>
      <c r="L63" s="24"/>
      <c r="M63" s="24">
        <v>0</v>
      </c>
    </row>
    <row r="64" spans="1:13" ht="20.7" customHeight="1" x14ac:dyDescent="0.3">
      <c r="A64" s="62"/>
      <c r="B64" s="25"/>
      <c r="C64" s="25" t="s">
        <v>132</v>
      </c>
      <c r="D64" s="20"/>
      <c r="E64" s="21"/>
      <c r="F64" s="71"/>
      <c r="G64" s="27"/>
      <c r="H64" s="24"/>
      <c r="I64" s="24"/>
      <c r="J64" s="24"/>
      <c r="K64" s="27"/>
      <c r="L64" s="24"/>
      <c r="M64" s="24"/>
    </row>
    <row r="65" spans="1:13" ht="20.7" customHeight="1" x14ac:dyDescent="0.3">
      <c r="A65" s="62"/>
      <c r="B65" s="25"/>
      <c r="C65" s="25"/>
      <c r="D65" s="20" t="s">
        <v>133</v>
      </c>
      <c r="E65" s="21">
        <v>19</v>
      </c>
      <c r="F65" s="71"/>
      <c r="G65" s="27">
        <v>-382566124</v>
      </c>
      <c r="H65" s="24"/>
      <c r="I65" s="24">
        <v>-1928289685</v>
      </c>
      <c r="J65" s="24"/>
      <c r="K65" s="27">
        <v>0</v>
      </c>
      <c r="L65" s="24"/>
      <c r="M65" s="24">
        <v>0</v>
      </c>
    </row>
    <row r="66" spans="1:13" ht="20.7" customHeight="1" x14ac:dyDescent="0.3">
      <c r="A66" s="62"/>
      <c r="B66" s="25"/>
      <c r="C66" s="25" t="s">
        <v>321</v>
      </c>
      <c r="D66" s="20"/>
      <c r="E66" s="21"/>
      <c r="F66" s="71"/>
      <c r="G66" s="27"/>
      <c r="H66" s="24"/>
      <c r="I66" s="24"/>
      <c r="J66" s="24"/>
      <c r="K66" s="27"/>
      <c r="L66" s="24"/>
      <c r="M66" s="24"/>
    </row>
    <row r="67" spans="1:13" ht="20.7" customHeight="1" x14ac:dyDescent="0.3">
      <c r="A67" s="62"/>
      <c r="B67" s="25"/>
      <c r="D67" s="20" t="s">
        <v>322</v>
      </c>
      <c r="E67" s="21"/>
      <c r="F67" s="71"/>
      <c r="G67" s="27">
        <v>2344215</v>
      </c>
      <c r="H67" s="24"/>
      <c r="I67" s="24">
        <v>533633324</v>
      </c>
      <c r="J67" s="24"/>
      <c r="K67" s="27">
        <v>0</v>
      </c>
      <c r="L67" s="24"/>
      <c r="M67" s="24">
        <v>0</v>
      </c>
    </row>
    <row r="68" spans="1:13" ht="20.7" customHeight="1" x14ac:dyDescent="0.3">
      <c r="A68" s="62"/>
      <c r="B68" s="25"/>
      <c r="C68" s="25" t="s">
        <v>134</v>
      </c>
      <c r="D68" s="20"/>
      <c r="E68" s="21"/>
      <c r="F68" s="71"/>
      <c r="G68" s="27"/>
      <c r="H68" s="24"/>
      <c r="I68" s="24"/>
      <c r="J68" s="24"/>
      <c r="K68" s="27"/>
      <c r="L68" s="24"/>
      <c r="M68" s="24"/>
    </row>
    <row r="69" spans="1:13" ht="20.7" customHeight="1" x14ac:dyDescent="0.3">
      <c r="A69" s="62"/>
      <c r="B69" s="25"/>
      <c r="C69" s="25"/>
      <c r="D69" s="20" t="s">
        <v>135</v>
      </c>
      <c r="E69" s="21"/>
      <c r="F69" s="71"/>
      <c r="G69" s="78">
        <v>-10471694</v>
      </c>
      <c r="H69" s="24"/>
      <c r="I69" s="79">
        <v>-35386184</v>
      </c>
      <c r="J69" s="24"/>
      <c r="K69" s="78">
        <v>0</v>
      </c>
      <c r="L69" s="24"/>
      <c r="M69" s="79">
        <v>0</v>
      </c>
    </row>
    <row r="70" spans="1:13" ht="6" customHeight="1" x14ac:dyDescent="0.3">
      <c r="A70" s="62"/>
      <c r="B70" s="25"/>
      <c r="C70" s="25"/>
      <c r="D70" s="20"/>
      <c r="E70" s="21"/>
      <c r="F70" s="71"/>
      <c r="G70" s="27"/>
      <c r="H70" s="24"/>
      <c r="I70" s="24"/>
      <c r="J70" s="24"/>
      <c r="K70" s="27"/>
      <c r="L70" s="24"/>
      <c r="M70" s="24"/>
    </row>
    <row r="71" spans="1:13" ht="20.7" customHeight="1" x14ac:dyDescent="0.3">
      <c r="A71" s="62"/>
      <c r="B71" s="25"/>
      <c r="C71" s="25" t="s">
        <v>136</v>
      </c>
      <c r="D71" s="20"/>
      <c r="E71" s="21"/>
      <c r="F71" s="71"/>
      <c r="G71" s="27"/>
      <c r="H71" s="24"/>
      <c r="I71" s="24"/>
      <c r="J71" s="24"/>
      <c r="K71" s="27"/>
      <c r="L71" s="24"/>
      <c r="M71" s="24"/>
    </row>
    <row r="72" spans="1:13" ht="20.7" customHeight="1" x14ac:dyDescent="0.3">
      <c r="A72" s="62"/>
      <c r="B72" s="25"/>
      <c r="C72" s="25"/>
      <c r="D72" s="20" t="s">
        <v>137</v>
      </c>
      <c r="E72" s="21"/>
      <c r="F72" s="71"/>
      <c r="G72" s="78">
        <f>SUM(G62:G69)</f>
        <v>-354837638</v>
      </c>
      <c r="H72" s="24"/>
      <c r="I72" s="79">
        <f>SUM(I62:I69)</f>
        <v>-895978351</v>
      </c>
      <c r="J72" s="24"/>
      <c r="K72" s="78">
        <f>SUM(K62:K69)</f>
        <v>0</v>
      </c>
      <c r="L72" s="24"/>
      <c r="M72" s="79">
        <f>SUM(M62:M69)</f>
        <v>0</v>
      </c>
    </row>
    <row r="73" spans="1:13" ht="15" customHeight="1" x14ac:dyDescent="0.3">
      <c r="A73" s="62"/>
      <c r="B73" s="25"/>
      <c r="C73" s="25"/>
      <c r="D73" s="20"/>
      <c r="E73" s="21"/>
      <c r="F73" s="71"/>
      <c r="G73" s="27"/>
      <c r="H73" s="24"/>
      <c r="I73" s="24"/>
      <c r="J73" s="24"/>
      <c r="K73" s="27"/>
      <c r="L73" s="24"/>
      <c r="M73" s="24"/>
    </row>
    <row r="74" spans="1:13" ht="20.7" customHeight="1" x14ac:dyDescent="0.3">
      <c r="A74" s="25" t="s">
        <v>138</v>
      </c>
      <c r="B74" s="25"/>
      <c r="C74" s="25"/>
      <c r="D74" s="20"/>
      <c r="E74" s="21"/>
      <c r="F74" s="71"/>
      <c r="G74" s="27"/>
      <c r="H74" s="24"/>
      <c r="I74" s="24"/>
      <c r="J74" s="24"/>
      <c r="K74" s="27"/>
      <c r="L74" s="24"/>
      <c r="M74" s="24"/>
    </row>
    <row r="75" spans="1:13" ht="20.7" customHeight="1" x14ac:dyDescent="0.3">
      <c r="A75" s="62"/>
      <c r="B75" s="25" t="s">
        <v>129</v>
      </c>
      <c r="C75" s="25"/>
      <c r="D75" s="20"/>
      <c r="E75" s="21"/>
      <c r="F75" s="71"/>
      <c r="G75" s="27"/>
      <c r="H75" s="24"/>
      <c r="I75" s="24"/>
      <c r="J75" s="24"/>
      <c r="K75" s="27"/>
      <c r="L75" s="24"/>
      <c r="M75" s="24"/>
    </row>
    <row r="76" spans="1:13" ht="20.7" customHeight="1" x14ac:dyDescent="0.3">
      <c r="A76" s="62"/>
      <c r="B76" s="25"/>
      <c r="C76" s="25" t="s">
        <v>317</v>
      </c>
      <c r="D76" s="20"/>
      <c r="E76" s="21"/>
      <c r="F76" s="71"/>
      <c r="G76" s="27">
        <v>261501850</v>
      </c>
      <c r="H76" s="24"/>
      <c r="I76" s="24">
        <v>0</v>
      </c>
      <c r="J76" s="24"/>
      <c r="K76" s="27">
        <v>220240021</v>
      </c>
      <c r="L76" s="24"/>
      <c r="M76" s="24">
        <v>0</v>
      </c>
    </row>
    <row r="77" spans="1:13" ht="20.7" customHeight="1" x14ac:dyDescent="0.3">
      <c r="A77" s="25"/>
      <c r="B77" s="25"/>
      <c r="C77" s="25" t="s">
        <v>139</v>
      </c>
      <c r="D77" s="25"/>
      <c r="E77" s="21"/>
      <c r="F77" s="71"/>
      <c r="G77" s="27"/>
      <c r="H77" s="24"/>
      <c r="I77" s="24"/>
      <c r="J77" s="24"/>
      <c r="K77" s="27"/>
      <c r="L77" s="24"/>
      <c r="M77" s="24"/>
    </row>
    <row r="78" spans="1:13" ht="20.7" customHeight="1" x14ac:dyDescent="0.3">
      <c r="A78" s="62"/>
      <c r="B78" s="25"/>
      <c r="C78" s="25"/>
      <c r="D78" s="20" t="s">
        <v>140</v>
      </c>
      <c r="E78" s="21"/>
      <c r="F78" s="71"/>
      <c r="G78" s="27">
        <v>-548890652</v>
      </c>
      <c r="H78" s="24"/>
      <c r="I78" s="24">
        <v>58970963</v>
      </c>
      <c r="J78" s="24"/>
      <c r="K78" s="27">
        <v>-548890652</v>
      </c>
      <c r="L78" s="24"/>
      <c r="M78" s="24">
        <v>69823735</v>
      </c>
    </row>
    <row r="79" spans="1:13" ht="20.7" customHeight="1" x14ac:dyDescent="0.3">
      <c r="A79" s="62"/>
      <c r="B79" s="25"/>
      <c r="C79" s="25" t="s">
        <v>320</v>
      </c>
      <c r="D79" s="20"/>
      <c r="E79" s="21"/>
      <c r="F79" s="71"/>
      <c r="G79" s="27"/>
      <c r="H79" s="24"/>
      <c r="I79" s="24"/>
      <c r="J79" s="24"/>
      <c r="K79" s="27"/>
      <c r="L79" s="24"/>
      <c r="M79" s="24"/>
    </row>
    <row r="80" spans="1:13" ht="20.7" customHeight="1" x14ac:dyDescent="0.3">
      <c r="A80" s="62"/>
      <c r="B80" s="25"/>
      <c r="C80" s="25"/>
      <c r="D80" s="20" t="s">
        <v>133</v>
      </c>
      <c r="E80" s="21"/>
      <c r="F80" s="71"/>
      <c r="G80" s="27">
        <v>39869173</v>
      </c>
      <c r="H80" s="24"/>
      <c r="I80" s="24">
        <v>-43135756</v>
      </c>
      <c r="J80" s="24"/>
      <c r="K80" s="27">
        <v>0</v>
      </c>
      <c r="L80" s="24"/>
      <c r="M80" s="24">
        <v>0</v>
      </c>
    </row>
    <row r="81" spans="1:16" ht="20.7" customHeight="1" x14ac:dyDescent="0.3">
      <c r="A81" s="62"/>
      <c r="B81" s="25"/>
      <c r="C81" s="25" t="s">
        <v>141</v>
      </c>
      <c r="D81" s="20"/>
      <c r="E81" s="21"/>
      <c r="F81" s="71"/>
      <c r="G81" s="27"/>
      <c r="H81" s="24"/>
      <c r="I81" s="24"/>
      <c r="J81" s="24"/>
      <c r="K81" s="27"/>
      <c r="L81" s="24"/>
      <c r="M81" s="24"/>
    </row>
    <row r="82" spans="1:16" ht="20.7" customHeight="1" x14ac:dyDescent="0.3">
      <c r="A82" s="62"/>
      <c r="B82" s="25"/>
      <c r="C82" s="25"/>
      <c r="D82" s="20" t="s">
        <v>135</v>
      </c>
      <c r="E82" s="21"/>
      <c r="F82" s="71"/>
      <c r="G82" s="78">
        <v>55165012</v>
      </c>
      <c r="H82" s="24"/>
      <c r="I82" s="79">
        <v>-11804776</v>
      </c>
      <c r="J82" s="24"/>
      <c r="K82" s="78">
        <v>65730126</v>
      </c>
      <c r="L82" s="24"/>
      <c r="M82" s="79">
        <v>-13964747</v>
      </c>
    </row>
    <row r="83" spans="1:16" ht="6" customHeight="1" x14ac:dyDescent="0.3">
      <c r="A83" s="62"/>
      <c r="B83" s="25"/>
      <c r="C83" s="25"/>
      <c r="D83" s="20"/>
      <c r="E83" s="21"/>
      <c r="F83" s="71"/>
      <c r="G83" s="27"/>
      <c r="H83" s="24"/>
      <c r="I83" s="24"/>
      <c r="J83" s="24"/>
      <c r="K83" s="27"/>
      <c r="L83" s="24"/>
      <c r="M83" s="24"/>
    </row>
    <row r="84" spans="1:16" ht="20.7" customHeight="1" x14ac:dyDescent="0.3">
      <c r="A84" s="62"/>
      <c r="B84" s="25"/>
      <c r="C84" s="25" t="s">
        <v>142</v>
      </c>
      <c r="D84" s="20"/>
      <c r="E84" s="21"/>
      <c r="F84" s="71"/>
      <c r="G84" s="27"/>
      <c r="H84" s="24"/>
      <c r="I84" s="24"/>
      <c r="J84" s="24"/>
      <c r="K84" s="27"/>
      <c r="L84" s="24"/>
      <c r="M84" s="24"/>
    </row>
    <row r="85" spans="1:16" ht="20.7" customHeight="1" x14ac:dyDescent="0.3">
      <c r="A85" s="62"/>
      <c r="B85" s="25"/>
      <c r="C85" s="25"/>
      <c r="D85" s="20" t="s">
        <v>137</v>
      </c>
      <c r="E85" s="21"/>
      <c r="F85" s="71"/>
      <c r="G85" s="27">
        <f>SUM(G75:G82)</f>
        <v>-192354617</v>
      </c>
      <c r="H85" s="24"/>
      <c r="I85" s="24">
        <f>SUM(I75:I82)</f>
        <v>4030431</v>
      </c>
      <c r="J85" s="24"/>
      <c r="K85" s="27">
        <f>SUM(K75:K82)</f>
        <v>-262920505</v>
      </c>
      <c r="L85" s="24"/>
      <c r="M85" s="24">
        <f>SUM(M75:M82)</f>
        <v>55858988</v>
      </c>
    </row>
    <row r="86" spans="1:16" ht="6" customHeight="1" x14ac:dyDescent="0.3">
      <c r="A86" s="62"/>
      <c r="B86" s="20"/>
      <c r="C86" s="20"/>
      <c r="D86" s="21"/>
      <c r="E86" s="21"/>
      <c r="F86" s="71"/>
      <c r="G86" s="100"/>
      <c r="H86" s="24"/>
      <c r="I86" s="101"/>
      <c r="J86" s="24"/>
      <c r="K86" s="100"/>
      <c r="L86" s="24"/>
      <c r="M86" s="101"/>
    </row>
    <row r="87" spans="1:16" ht="20.7" customHeight="1" x14ac:dyDescent="0.3">
      <c r="A87" s="62" t="s">
        <v>143</v>
      </c>
      <c r="B87" s="83"/>
      <c r="C87" s="83"/>
      <c r="D87" s="84"/>
      <c r="E87" s="84"/>
      <c r="F87" s="85"/>
      <c r="G87" s="72">
        <f>G85+G72</f>
        <v>-547192255</v>
      </c>
      <c r="H87" s="86"/>
      <c r="I87" s="73">
        <f>I85+I72</f>
        <v>-891947920</v>
      </c>
      <c r="J87" s="86"/>
      <c r="K87" s="72">
        <f>K85+K72</f>
        <v>-262920505</v>
      </c>
      <c r="L87" s="86"/>
      <c r="M87" s="73">
        <f>M85+M72</f>
        <v>55858988</v>
      </c>
    </row>
    <row r="88" spans="1:16" ht="6" customHeight="1" x14ac:dyDescent="0.3">
      <c r="A88" s="62"/>
      <c r="B88" s="83"/>
      <c r="C88" s="83"/>
      <c r="D88" s="84"/>
      <c r="E88" s="84"/>
      <c r="F88" s="85"/>
      <c r="G88" s="102"/>
      <c r="H88" s="86"/>
      <c r="I88" s="103"/>
      <c r="J88" s="86"/>
      <c r="K88" s="102"/>
      <c r="L88" s="86"/>
      <c r="M88" s="103"/>
    </row>
    <row r="89" spans="1:16" ht="20.7" customHeight="1" thickBot="1" x14ac:dyDescent="0.35">
      <c r="A89" s="62" t="s">
        <v>144</v>
      </c>
      <c r="B89" s="83"/>
      <c r="C89" s="83"/>
      <c r="D89" s="84"/>
      <c r="E89" s="84"/>
      <c r="F89" s="85"/>
      <c r="G89" s="104">
        <f>G27+G87</f>
        <v>4261902121</v>
      </c>
      <c r="H89" s="86"/>
      <c r="I89" s="105">
        <f>I27+I87</f>
        <v>565413843</v>
      </c>
      <c r="J89" s="86"/>
      <c r="K89" s="104">
        <f>K57+K87</f>
        <v>528177335</v>
      </c>
      <c r="L89" s="86"/>
      <c r="M89" s="105">
        <f>M57+M87</f>
        <v>3658004587</v>
      </c>
      <c r="P89" s="112"/>
    </row>
    <row r="90" spans="1:16" ht="15" customHeight="1" thickTop="1" x14ac:dyDescent="0.3">
      <c r="A90" s="62"/>
      <c r="B90" s="83"/>
      <c r="C90" s="83"/>
      <c r="D90" s="84"/>
      <c r="E90" s="84"/>
      <c r="F90" s="85"/>
      <c r="G90" s="102"/>
      <c r="H90" s="93"/>
      <c r="I90" s="103"/>
      <c r="J90" s="86"/>
      <c r="K90" s="102"/>
      <c r="L90" s="86"/>
      <c r="M90" s="103"/>
    </row>
    <row r="91" spans="1:16" ht="20.7" customHeight="1" x14ac:dyDescent="0.3">
      <c r="A91" s="62" t="s">
        <v>145</v>
      </c>
      <c r="B91" s="83"/>
      <c r="C91" s="83"/>
      <c r="D91" s="84"/>
      <c r="E91" s="84"/>
      <c r="F91" s="85"/>
      <c r="G91" s="102"/>
      <c r="H91" s="106"/>
      <c r="I91" s="103"/>
      <c r="J91" s="86"/>
      <c r="K91" s="102"/>
      <c r="L91" s="106"/>
      <c r="M91" s="103"/>
      <c r="P91" s="112"/>
    </row>
    <row r="92" spans="1:16" ht="20.7" customHeight="1" x14ac:dyDescent="0.3">
      <c r="A92" s="83"/>
      <c r="B92" s="25" t="s">
        <v>122</v>
      </c>
      <c r="C92" s="83"/>
      <c r="D92" s="84"/>
      <c r="E92" s="84"/>
      <c r="F92" s="85"/>
      <c r="G92" s="102">
        <v>3156918294</v>
      </c>
      <c r="H92" s="106"/>
      <c r="I92" s="103">
        <v>-240348374</v>
      </c>
      <c r="J92" s="86"/>
      <c r="K92" s="102">
        <v>528177335</v>
      </c>
      <c r="L92" s="106"/>
      <c r="M92" s="103">
        <v>3658004587</v>
      </c>
    </row>
    <row r="93" spans="1:16" ht="20.7" customHeight="1" x14ac:dyDescent="0.3">
      <c r="A93" s="83"/>
      <c r="B93" s="25" t="s">
        <v>123</v>
      </c>
      <c r="C93" s="83"/>
      <c r="D93" s="84"/>
      <c r="E93" s="84"/>
      <c r="F93" s="85"/>
      <c r="G93" s="102">
        <v>1104983827</v>
      </c>
      <c r="H93" s="93"/>
      <c r="I93" s="103">
        <v>805762217</v>
      </c>
      <c r="J93" s="93"/>
      <c r="K93" s="107">
        <v>0</v>
      </c>
      <c r="L93" s="93"/>
      <c r="M93" s="77">
        <v>0</v>
      </c>
    </row>
    <row r="94" spans="1:16" ht="6" customHeight="1" x14ac:dyDescent="0.3">
      <c r="A94" s="108"/>
      <c r="B94" s="83"/>
      <c r="C94" s="83"/>
      <c r="D94" s="84"/>
      <c r="E94" s="84"/>
      <c r="F94" s="85"/>
      <c r="G94" s="109"/>
      <c r="H94" s="93"/>
      <c r="I94" s="110"/>
      <c r="J94" s="93"/>
      <c r="K94" s="109"/>
      <c r="L94" s="93"/>
      <c r="M94" s="110"/>
    </row>
    <row r="95" spans="1:16" ht="20.7" customHeight="1" thickBot="1" x14ac:dyDescent="0.35">
      <c r="A95" s="83"/>
      <c r="B95" s="83"/>
      <c r="C95" s="83"/>
      <c r="D95" s="84"/>
      <c r="E95" s="84"/>
      <c r="F95" s="85"/>
      <c r="G95" s="104">
        <f>G92+G93</f>
        <v>4261902121</v>
      </c>
      <c r="H95" s="106"/>
      <c r="I95" s="105">
        <f>I92+I93</f>
        <v>565413843</v>
      </c>
      <c r="J95" s="86"/>
      <c r="K95" s="104">
        <f>K92+K93</f>
        <v>528177335</v>
      </c>
      <c r="L95" s="106"/>
      <c r="M95" s="105">
        <f>M92+M93</f>
        <v>3658004587</v>
      </c>
    </row>
    <row r="96" spans="1:16" ht="22.5" customHeight="1" thickTop="1" x14ac:dyDescent="0.3">
      <c r="A96" s="83"/>
      <c r="B96" s="83"/>
      <c r="C96" s="83"/>
      <c r="D96" s="84"/>
      <c r="E96" s="84"/>
      <c r="F96" s="85"/>
      <c r="G96" s="103"/>
      <c r="H96" s="106"/>
      <c r="I96" s="103"/>
      <c r="J96" s="86"/>
      <c r="K96" s="103"/>
      <c r="L96" s="106"/>
      <c r="M96" s="103"/>
    </row>
    <row r="97" spans="1:13" ht="21.75" customHeight="1" x14ac:dyDescent="0.3">
      <c r="A97" s="83"/>
      <c r="B97" s="83"/>
      <c r="C97" s="83"/>
      <c r="D97" s="84"/>
      <c r="E97" s="84"/>
      <c r="F97" s="85"/>
      <c r="G97" s="103"/>
      <c r="H97" s="106"/>
      <c r="I97" s="103"/>
      <c r="J97" s="86"/>
      <c r="K97" s="103"/>
      <c r="L97" s="106"/>
      <c r="M97" s="103"/>
    </row>
    <row r="98" spans="1:13" ht="21.9" customHeight="1" x14ac:dyDescent="0.3">
      <c r="A98" s="94" t="str">
        <f>A48</f>
        <v>หมายเหตุประกอบงบการเงินรวมและงบการเงินเฉพาะกิจการเป็นส่วนหนึ่งของงบการเงินนี้</v>
      </c>
      <c r="B98" s="111"/>
      <c r="C98" s="111"/>
      <c r="D98" s="111"/>
      <c r="E98" s="111"/>
      <c r="F98" s="111"/>
      <c r="G98" s="111"/>
      <c r="H98" s="111"/>
      <c r="I98" s="111"/>
      <c r="J98" s="111"/>
      <c r="K98" s="111"/>
      <c r="L98" s="111"/>
      <c r="M98" s="111"/>
    </row>
    <row r="99" spans="1:13" ht="21.75" customHeight="1" x14ac:dyDescent="0.3">
      <c r="G99" s="112"/>
      <c r="I99" s="112"/>
      <c r="K99" s="112"/>
      <c r="M99" s="112"/>
    </row>
    <row r="100" spans="1:13" ht="21.75" customHeight="1" x14ac:dyDescent="0.3">
      <c r="G100" s="112"/>
      <c r="I100" s="112"/>
      <c r="K100" s="112"/>
      <c r="M100" s="112"/>
    </row>
  </sheetData>
  <mergeCells count="4">
    <mergeCell ref="G5:I5"/>
    <mergeCell ref="K5:M5"/>
    <mergeCell ref="G53:I53"/>
    <mergeCell ref="K53:M53"/>
  </mergeCells>
  <pageMargins left="0.8" right="0.5" top="0.5" bottom="0.6" header="0.49" footer="0.4"/>
  <pageSetup paperSize="9" scale="85" firstPageNumber="10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83C0F-7AD4-487A-8DB4-C58C14C88FF8}">
  <dimension ref="A1:AF53"/>
  <sheetViews>
    <sheetView topLeftCell="A13" zoomScale="70" zoomScaleNormal="70" zoomScaleSheetLayoutView="76" workbookViewId="0">
      <selection activeCell="AF32" sqref="AF32"/>
    </sheetView>
  </sheetViews>
  <sheetFormatPr defaultColWidth="9.33203125" defaultRowHeight="21.75" customHeight="1" x14ac:dyDescent="0.45"/>
  <cols>
    <col min="1" max="1" width="46" style="117" customWidth="1"/>
    <col min="2" max="2" width="7.6640625" style="117" customWidth="1"/>
    <col min="3" max="3" width="0.5546875" style="117" customWidth="1"/>
    <col min="4" max="4" width="13.6640625" style="133" customWidth="1"/>
    <col min="5" max="5" width="0.5546875" style="117" customWidth="1"/>
    <col min="6" max="6" width="13.6640625" style="133" customWidth="1"/>
    <col min="7" max="7" width="0.5546875" style="117" customWidth="1"/>
    <col min="8" max="8" width="14.6640625" style="133" customWidth="1"/>
    <col min="9" max="9" width="0.5546875" style="117" customWidth="1"/>
    <col min="10" max="10" width="13.6640625" style="133" customWidth="1"/>
    <col min="11" max="11" width="0.5546875" style="117" customWidth="1"/>
    <col min="12" max="12" width="15.6640625" style="133" customWidth="1"/>
    <col min="13" max="13" width="0.5546875" style="117" customWidth="1"/>
    <col min="14" max="14" width="13.6640625" style="133" customWidth="1"/>
    <col min="15" max="15" width="0.5546875" style="117" customWidth="1"/>
    <col min="16" max="16" width="13.44140625" style="133" customWidth="1"/>
    <col min="17" max="17" width="0.44140625" style="117" customWidth="1"/>
    <col min="18" max="18" width="13.44140625" style="133" customWidth="1"/>
    <col min="19" max="19" width="0.44140625" style="117" customWidth="1"/>
    <col min="20" max="20" width="13" style="133" bestFit="1" customWidth="1"/>
    <col min="21" max="21" width="0.5546875" style="117" customWidth="1"/>
    <col min="22" max="22" width="11" style="133" bestFit="1" customWidth="1"/>
    <col min="23" max="23" width="0.5546875" style="117" customWidth="1"/>
    <col min="24" max="24" width="13" style="133" customWidth="1"/>
    <col min="25" max="25" width="0.5546875" style="117" customWidth="1"/>
    <col min="26" max="26" width="13.5546875" style="133" customWidth="1"/>
    <col min="27" max="27" width="0.5546875" style="117" customWidth="1"/>
    <col min="28" max="28" width="15.6640625" style="133" customWidth="1"/>
    <col min="29" max="29" width="0.5546875" style="117" customWidth="1"/>
    <col min="30" max="30" width="14.6640625" style="133" customWidth="1"/>
    <col min="31" max="31" width="0.5546875" style="117" customWidth="1"/>
    <col min="32" max="32" width="14.6640625" style="133" customWidth="1"/>
    <col min="33" max="16384" width="9.33203125" style="117"/>
  </cols>
  <sheetData>
    <row r="1" spans="1:32" s="237" customFormat="1" ht="21.75" customHeight="1" x14ac:dyDescent="0.45">
      <c r="A1" s="240" t="s">
        <v>0</v>
      </c>
      <c r="B1" s="240"/>
      <c r="C1" s="240"/>
      <c r="D1" s="113"/>
      <c r="E1" s="240"/>
      <c r="F1" s="113"/>
      <c r="G1" s="240"/>
      <c r="H1" s="113"/>
      <c r="I1" s="114"/>
      <c r="J1" s="113"/>
      <c r="K1" s="240"/>
      <c r="L1" s="113"/>
      <c r="M1" s="240"/>
      <c r="N1" s="113"/>
      <c r="O1" s="115"/>
      <c r="P1" s="113"/>
      <c r="Q1" s="115"/>
      <c r="R1" s="113"/>
      <c r="S1" s="115"/>
      <c r="T1" s="113"/>
      <c r="U1" s="115"/>
      <c r="V1" s="113"/>
      <c r="W1" s="115"/>
      <c r="X1" s="113"/>
      <c r="Y1" s="115"/>
      <c r="Z1" s="113"/>
      <c r="AA1" s="115"/>
      <c r="AB1" s="113"/>
      <c r="AC1" s="115"/>
      <c r="AD1" s="113"/>
      <c r="AE1" s="115"/>
      <c r="AF1" s="116"/>
    </row>
    <row r="2" spans="1:32" s="237" customFormat="1" ht="21.75" customHeight="1" x14ac:dyDescent="0.45">
      <c r="A2" s="115" t="s">
        <v>146</v>
      </c>
      <c r="B2" s="115"/>
      <c r="C2" s="115"/>
      <c r="D2" s="113"/>
      <c r="E2" s="115"/>
      <c r="F2" s="113"/>
      <c r="G2" s="115"/>
      <c r="H2" s="113"/>
      <c r="I2" s="114"/>
      <c r="J2" s="113"/>
      <c r="K2" s="115"/>
      <c r="L2" s="113"/>
      <c r="M2" s="115"/>
      <c r="N2" s="113"/>
      <c r="O2" s="115"/>
      <c r="P2" s="113"/>
      <c r="Q2" s="115"/>
      <c r="R2" s="113"/>
      <c r="S2" s="115"/>
      <c r="T2" s="113"/>
      <c r="U2" s="115"/>
      <c r="V2" s="113"/>
      <c r="W2" s="115"/>
      <c r="X2" s="113"/>
      <c r="Y2" s="115"/>
      <c r="Z2" s="113"/>
      <c r="AA2" s="115"/>
      <c r="AB2" s="113"/>
      <c r="AC2" s="115"/>
      <c r="AD2" s="113"/>
      <c r="AE2" s="115"/>
      <c r="AF2" s="113"/>
    </row>
    <row r="3" spans="1:32" s="237" customFormat="1" ht="21.75" customHeight="1" x14ac:dyDescent="0.45">
      <c r="A3" s="241" t="s">
        <v>102</v>
      </c>
      <c r="B3" s="118"/>
      <c r="C3" s="118"/>
      <c r="D3" s="119"/>
      <c r="E3" s="118"/>
      <c r="F3" s="119"/>
      <c r="G3" s="118"/>
      <c r="H3" s="119"/>
      <c r="I3" s="120"/>
      <c r="J3" s="119"/>
      <c r="K3" s="118"/>
      <c r="L3" s="119"/>
      <c r="M3" s="118"/>
      <c r="N3" s="119"/>
      <c r="O3" s="118"/>
      <c r="P3" s="119"/>
      <c r="Q3" s="118"/>
      <c r="R3" s="119"/>
      <c r="S3" s="118"/>
      <c r="T3" s="119"/>
      <c r="U3" s="118"/>
      <c r="V3" s="119"/>
      <c r="W3" s="118"/>
      <c r="X3" s="119"/>
      <c r="Y3" s="118"/>
      <c r="Z3" s="119"/>
      <c r="AA3" s="118"/>
      <c r="AB3" s="119"/>
      <c r="AC3" s="118"/>
      <c r="AD3" s="119"/>
      <c r="AE3" s="118"/>
      <c r="AF3" s="119"/>
    </row>
    <row r="4" spans="1:32" s="237" customFormat="1" ht="20.7" customHeight="1" x14ac:dyDescent="0.45">
      <c r="A4" s="121"/>
      <c r="B4" s="121"/>
      <c r="C4" s="121"/>
      <c r="D4" s="122"/>
      <c r="E4" s="121"/>
      <c r="F4" s="122"/>
      <c r="G4" s="121"/>
      <c r="H4" s="122"/>
      <c r="I4" s="123"/>
      <c r="J4" s="122"/>
      <c r="K4" s="121"/>
      <c r="L4" s="122"/>
      <c r="M4" s="121"/>
      <c r="N4" s="122"/>
      <c r="O4" s="121"/>
      <c r="P4" s="122"/>
      <c r="Q4" s="121"/>
      <c r="R4" s="122"/>
      <c r="S4" s="121"/>
      <c r="T4" s="122"/>
      <c r="U4" s="121"/>
      <c r="V4" s="122"/>
      <c r="W4" s="121"/>
      <c r="X4" s="122"/>
      <c r="Y4" s="121"/>
      <c r="Z4" s="122"/>
      <c r="AA4" s="121"/>
      <c r="AB4" s="122"/>
      <c r="AC4" s="121"/>
      <c r="AD4" s="122"/>
      <c r="AE4" s="121"/>
      <c r="AF4" s="122"/>
    </row>
    <row r="5" spans="1:32" s="237" customFormat="1" ht="20.7" customHeight="1" x14ac:dyDescent="0.45">
      <c r="A5" s="124"/>
      <c r="B5" s="124"/>
      <c r="C5" s="124"/>
      <c r="D5" s="250" t="s">
        <v>3</v>
      </c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50"/>
      <c r="S5" s="250"/>
      <c r="T5" s="250"/>
      <c r="U5" s="250"/>
      <c r="V5" s="250"/>
      <c r="W5" s="250"/>
      <c r="X5" s="250"/>
      <c r="Y5" s="250"/>
      <c r="Z5" s="250"/>
      <c r="AA5" s="250"/>
      <c r="AB5" s="250"/>
      <c r="AC5" s="250"/>
      <c r="AD5" s="250"/>
      <c r="AE5" s="250"/>
      <c r="AF5" s="250"/>
    </row>
    <row r="6" spans="1:32" s="237" customFormat="1" ht="20.7" customHeight="1" x14ac:dyDescent="0.45">
      <c r="A6" s="124"/>
      <c r="B6" s="124"/>
      <c r="C6" s="124"/>
      <c r="D6" s="251" t="s">
        <v>147</v>
      </c>
      <c r="E6" s="251"/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  <c r="Q6" s="251"/>
      <c r="R6" s="251"/>
      <c r="S6" s="251"/>
      <c r="T6" s="251"/>
      <c r="U6" s="251"/>
      <c r="V6" s="251"/>
      <c r="W6" s="251"/>
      <c r="X6" s="251"/>
      <c r="Y6" s="251"/>
      <c r="Z6" s="251"/>
      <c r="AA6" s="251"/>
      <c r="AB6" s="251"/>
      <c r="AC6" s="125"/>
      <c r="AD6" s="122"/>
      <c r="AE6" s="125"/>
      <c r="AF6" s="122"/>
    </row>
    <row r="7" spans="1:32" s="237" customFormat="1" ht="20.7" customHeight="1" x14ac:dyDescent="0.45">
      <c r="A7" s="124"/>
      <c r="B7" s="124"/>
      <c r="C7" s="124"/>
      <c r="D7" s="126"/>
      <c r="E7" s="234"/>
      <c r="F7" s="126"/>
      <c r="G7" s="234"/>
      <c r="H7" s="127"/>
      <c r="I7" s="128"/>
      <c r="J7" s="127"/>
      <c r="K7" s="234"/>
      <c r="L7" s="126"/>
      <c r="M7" s="234"/>
      <c r="N7" s="126"/>
      <c r="O7" s="234"/>
      <c r="P7" s="251" t="s">
        <v>96</v>
      </c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125"/>
      <c r="AB7" s="126"/>
      <c r="AC7" s="234"/>
      <c r="AD7" s="126"/>
      <c r="AE7" s="234"/>
      <c r="AF7" s="126"/>
    </row>
    <row r="8" spans="1:32" s="237" customFormat="1" ht="20.7" customHeight="1" x14ac:dyDescent="0.45">
      <c r="A8" s="124"/>
      <c r="B8" s="124"/>
      <c r="C8" s="124"/>
      <c r="D8" s="126"/>
      <c r="E8" s="234"/>
      <c r="F8" s="126"/>
      <c r="G8" s="234"/>
      <c r="H8" s="126"/>
      <c r="I8" s="129"/>
      <c r="J8" s="126"/>
      <c r="K8" s="234"/>
      <c r="L8" s="252" t="s">
        <v>92</v>
      </c>
      <c r="M8" s="252"/>
      <c r="N8" s="252"/>
      <c r="O8" s="234"/>
      <c r="P8" s="252" t="s">
        <v>148</v>
      </c>
      <c r="Q8" s="252"/>
      <c r="R8" s="252"/>
      <c r="S8" s="252"/>
      <c r="T8" s="252"/>
      <c r="U8" s="252"/>
      <c r="V8" s="252"/>
      <c r="W8" s="252"/>
      <c r="X8" s="252"/>
      <c r="Y8" s="252"/>
      <c r="Z8" s="252"/>
      <c r="AA8" s="125"/>
      <c r="AB8" s="126"/>
      <c r="AC8" s="234"/>
      <c r="AD8" s="126"/>
      <c r="AE8" s="234"/>
      <c r="AF8" s="126"/>
    </row>
    <row r="9" spans="1:32" s="237" customFormat="1" ht="20.7" customHeight="1" x14ac:dyDescent="0.45">
      <c r="A9" s="130"/>
      <c r="B9" s="130"/>
      <c r="C9" s="130"/>
      <c r="D9" s="131"/>
      <c r="E9" s="132"/>
      <c r="F9" s="131"/>
      <c r="G9" s="132"/>
      <c r="H9" s="242"/>
      <c r="I9" s="134"/>
      <c r="J9" s="127"/>
      <c r="K9" s="132"/>
      <c r="L9" s="127"/>
      <c r="M9" s="124"/>
      <c r="N9" s="127"/>
      <c r="O9" s="132"/>
      <c r="P9" s="242"/>
      <c r="R9" s="242"/>
      <c r="T9" s="242"/>
      <c r="U9" s="234"/>
      <c r="V9" s="242"/>
      <c r="W9" s="234"/>
      <c r="X9" s="235" t="s">
        <v>149</v>
      </c>
      <c r="Y9" s="234"/>
      <c r="Z9" s="135"/>
      <c r="AA9" s="234"/>
      <c r="AB9" s="242"/>
      <c r="AC9" s="132"/>
      <c r="AD9" s="131"/>
      <c r="AE9" s="132"/>
      <c r="AF9" s="127"/>
    </row>
    <row r="10" spans="1:32" s="237" customFormat="1" ht="20.7" customHeight="1" x14ac:dyDescent="0.45">
      <c r="A10" s="130"/>
      <c r="B10" s="130"/>
      <c r="C10" s="130"/>
      <c r="D10" s="131"/>
      <c r="E10" s="132"/>
      <c r="F10" s="131"/>
      <c r="G10" s="132"/>
      <c r="H10" s="235" t="s">
        <v>150</v>
      </c>
      <c r="I10" s="134"/>
      <c r="J10" s="235"/>
      <c r="K10" s="132"/>
      <c r="L10" s="235"/>
      <c r="M10" s="124"/>
      <c r="N10" s="235"/>
      <c r="O10" s="132"/>
      <c r="P10" s="235" t="s">
        <v>151</v>
      </c>
      <c r="Q10" s="234"/>
      <c r="R10" s="235" t="s">
        <v>152</v>
      </c>
      <c r="S10" s="234"/>
      <c r="T10" s="235" t="s">
        <v>153</v>
      </c>
      <c r="U10" s="234"/>
      <c r="V10" s="235" t="s">
        <v>153</v>
      </c>
      <c r="W10" s="234"/>
      <c r="X10" s="235" t="s">
        <v>314</v>
      </c>
      <c r="Y10" s="234"/>
      <c r="Z10" s="235"/>
      <c r="AA10" s="234"/>
      <c r="AB10" s="235" t="s">
        <v>154</v>
      </c>
      <c r="AC10" s="132"/>
      <c r="AD10" s="131"/>
      <c r="AE10" s="132"/>
      <c r="AF10" s="127"/>
    </row>
    <row r="11" spans="1:32" s="237" customFormat="1" ht="20.7" customHeight="1" x14ac:dyDescent="0.45">
      <c r="A11" s="130"/>
      <c r="B11" s="130"/>
      <c r="C11" s="130"/>
      <c r="D11" s="127"/>
      <c r="E11" s="132"/>
      <c r="F11" s="235" t="s">
        <v>155</v>
      </c>
      <c r="G11" s="132"/>
      <c r="H11" s="235" t="s">
        <v>152</v>
      </c>
      <c r="I11" s="136"/>
      <c r="J11" s="235"/>
      <c r="K11" s="132"/>
      <c r="L11" s="235" t="s">
        <v>156</v>
      </c>
      <c r="M11" s="132"/>
      <c r="N11" s="235"/>
      <c r="O11" s="132"/>
      <c r="P11" s="235" t="s">
        <v>157</v>
      </c>
      <c r="Q11" s="132"/>
      <c r="R11" s="235" t="s">
        <v>158</v>
      </c>
      <c r="S11" s="137"/>
      <c r="T11" s="235" t="s">
        <v>159</v>
      </c>
      <c r="U11" s="132"/>
      <c r="V11" s="235" t="s">
        <v>160</v>
      </c>
      <c r="W11" s="132"/>
      <c r="X11" s="235" t="s">
        <v>161</v>
      </c>
      <c r="Y11" s="132"/>
      <c r="Z11" s="235" t="s">
        <v>162</v>
      </c>
      <c r="AA11" s="132"/>
      <c r="AB11" s="235" t="s">
        <v>163</v>
      </c>
      <c r="AC11" s="132"/>
      <c r="AD11" s="235" t="s">
        <v>164</v>
      </c>
      <c r="AE11" s="132"/>
      <c r="AF11" s="235" t="s">
        <v>154</v>
      </c>
    </row>
    <row r="12" spans="1:32" s="237" customFormat="1" ht="20.7" customHeight="1" x14ac:dyDescent="0.45">
      <c r="A12" s="130"/>
      <c r="B12" s="130"/>
      <c r="C12" s="130"/>
      <c r="D12" s="235" t="s">
        <v>165</v>
      </c>
      <c r="E12" s="132"/>
      <c r="F12" s="235" t="s">
        <v>166</v>
      </c>
      <c r="G12" s="132"/>
      <c r="H12" s="235" t="s">
        <v>167</v>
      </c>
      <c r="I12" s="136"/>
      <c r="J12" s="235"/>
      <c r="K12" s="132"/>
      <c r="L12" s="235" t="s">
        <v>153</v>
      </c>
      <c r="M12" s="132"/>
      <c r="N12" s="235"/>
      <c r="O12" s="132"/>
      <c r="P12" s="235" t="s">
        <v>168</v>
      </c>
      <c r="Q12" s="132"/>
      <c r="R12" s="235" t="s">
        <v>169</v>
      </c>
      <c r="S12" s="137"/>
      <c r="T12" s="235" t="s">
        <v>170</v>
      </c>
      <c r="U12" s="132"/>
      <c r="V12" s="235" t="s">
        <v>159</v>
      </c>
      <c r="W12" s="132"/>
      <c r="X12" s="235" t="s">
        <v>171</v>
      </c>
      <c r="Y12" s="132"/>
      <c r="Z12" s="235" t="s">
        <v>172</v>
      </c>
      <c r="AA12" s="132"/>
      <c r="AB12" s="235" t="s">
        <v>173</v>
      </c>
      <c r="AC12" s="132"/>
      <c r="AD12" s="235" t="s">
        <v>174</v>
      </c>
      <c r="AE12" s="132"/>
      <c r="AF12" s="235" t="s">
        <v>163</v>
      </c>
    </row>
    <row r="13" spans="1:32" s="237" customFormat="1" ht="20.7" customHeight="1" x14ac:dyDescent="0.45">
      <c r="A13" s="130"/>
      <c r="B13" s="130"/>
      <c r="C13" s="130"/>
      <c r="D13" s="235" t="s">
        <v>175</v>
      </c>
      <c r="E13" s="234"/>
      <c r="F13" s="235" t="s">
        <v>176</v>
      </c>
      <c r="G13" s="234"/>
      <c r="H13" s="235" t="s">
        <v>177</v>
      </c>
      <c r="I13" s="136"/>
      <c r="J13" s="235" t="s">
        <v>178</v>
      </c>
      <c r="K13" s="234"/>
      <c r="L13" s="235" t="s">
        <v>179</v>
      </c>
      <c r="M13" s="234"/>
      <c r="N13" s="235" t="s">
        <v>180</v>
      </c>
      <c r="O13" s="234"/>
      <c r="P13" s="235" t="s">
        <v>181</v>
      </c>
      <c r="Q13" s="234"/>
      <c r="R13" s="235" t="s">
        <v>182</v>
      </c>
      <c r="S13" s="138"/>
      <c r="T13" s="235" t="s">
        <v>183</v>
      </c>
      <c r="U13" s="234"/>
      <c r="V13" s="235" t="s">
        <v>184</v>
      </c>
      <c r="W13" s="234"/>
      <c r="X13" s="235" t="s">
        <v>185</v>
      </c>
      <c r="Y13" s="234"/>
      <c r="Z13" s="235" t="s">
        <v>186</v>
      </c>
      <c r="AA13" s="234"/>
      <c r="AB13" s="235" t="s">
        <v>187</v>
      </c>
      <c r="AC13" s="234"/>
      <c r="AD13" s="235" t="s">
        <v>188</v>
      </c>
      <c r="AE13" s="234"/>
      <c r="AF13" s="235" t="s">
        <v>186</v>
      </c>
    </row>
    <row r="14" spans="1:32" s="237" customFormat="1" ht="20.7" customHeight="1" x14ac:dyDescent="0.45">
      <c r="A14" s="130"/>
      <c r="B14" s="243" t="s">
        <v>7</v>
      </c>
      <c r="C14" s="130"/>
      <c r="D14" s="236" t="s">
        <v>8</v>
      </c>
      <c r="E14" s="132"/>
      <c r="F14" s="236" t="s">
        <v>8</v>
      </c>
      <c r="G14" s="132"/>
      <c r="H14" s="236" t="s">
        <v>8</v>
      </c>
      <c r="I14" s="244"/>
      <c r="J14" s="236" t="s">
        <v>8</v>
      </c>
      <c r="K14" s="132"/>
      <c r="L14" s="236" t="s">
        <v>8</v>
      </c>
      <c r="M14" s="132"/>
      <c r="N14" s="236" t="s">
        <v>8</v>
      </c>
      <c r="O14" s="132"/>
      <c r="P14" s="236" t="s">
        <v>8</v>
      </c>
      <c r="Q14" s="132"/>
      <c r="R14" s="236" t="s">
        <v>8</v>
      </c>
      <c r="S14" s="138"/>
      <c r="T14" s="236" t="s">
        <v>8</v>
      </c>
      <c r="U14" s="132"/>
      <c r="V14" s="236" t="s">
        <v>8</v>
      </c>
      <c r="W14" s="132"/>
      <c r="X14" s="236" t="s">
        <v>8</v>
      </c>
      <c r="Y14" s="132"/>
      <c r="Z14" s="236" t="s">
        <v>8</v>
      </c>
      <c r="AA14" s="132"/>
      <c r="AB14" s="236" t="s">
        <v>8</v>
      </c>
      <c r="AC14" s="132"/>
      <c r="AD14" s="236" t="s">
        <v>8</v>
      </c>
      <c r="AE14" s="132"/>
      <c r="AF14" s="236" t="s">
        <v>8</v>
      </c>
    </row>
    <row r="15" spans="1:32" s="237" customFormat="1" ht="6" customHeight="1" x14ac:dyDescent="0.45">
      <c r="A15" s="140" t="s">
        <v>103</v>
      </c>
      <c r="B15" s="141"/>
      <c r="C15" s="124"/>
      <c r="D15" s="131"/>
      <c r="E15" s="132"/>
      <c r="F15" s="131"/>
      <c r="G15" s="132"/>
      <c r="H15" s="131"/>
      <c r="I15" s="129"/>
      <c r="J15" s="131"/>
      <c r="K15" s="132"/>
      <c r="L15" s="131"/>
      <c r="M15" s="132"/>
      <c r="N15" s="131"/>
      <c r="O15" s="132"/>
      <c r="P15" s="131"/>
      <c r="Q15" s="132"/>
      <c r="R15" s="131"/>
      <c r="S15" s="132"/>
      <c r="T15" s="131"/>
      <c r="U15" s="132"/>
      <c r="V15" s="131"/>
      <c r="W15" s="132"/>
      <c r="X15" s="131"/>
      <c r="Y15" s="132"/>
      <c r="Z15" s="131"/>
      <c r="AA15" s="132"/>
      <c r="AB15" s="131"/>
      <c r="AC15" s="132"/>
      <c r="AD15" s="131"/>
      <c r="AE15" s="132"/>
      <c r="AF15" s="131"/>
    </row>
    <row r="16" spans="1:32" s="237" customFormat="1" ht="20.7" customHeight="1" x14ac:dyDescent="0.45">
      <c r="A16" s="140" t="s">
        <v>189</v>
      </c>
      <c r="B16" s="141"/>
      <c r="C16" s="142"/>
      <c r="D16" s="77">
        <v>28197293670</v>
      </c>
      <c r="E16" s="245"/>
      <c r="F16" s="77">
        <v>70175900837</v>
      </c>
      <c r="G16" s="144"/>
      <c r="H16" s="77">
        <v>-15002535663</v>
      </c>
      <c r="I16" s="245"/>
      <c r="J16" s="77">
        <v>-1118213914</v>
      </c>
      <c r="K16" s="245"/>
      <c r="L16" s="77">
        <v>2088252769</v>
      </c>
      <c r="M16" s="144"/>
      <c r="N16" s="77">
        <v>23091536750</v>
      </c>
      <c r="O16" s="144"/>
      <c r="P16" s="77">
        <v>99315637</v>
      </c>
      <c r="Q16" s="144"/>
      <c r="R16" s="77">
        <v>1517473273</v>
      </c>
      <c r="S16" s="245"/>
      <c r="T16" s="77">
        <v>-398817973</v>
      </c>
      <c r="U16" s="144"/>
      <c r="V16" s="77">
        <v>10309900</v>
      </c>
      <c r="W16" s="144"/>
      <c r="X16" s="77">
        <v>-326235328</v>
      </c>
      <c r="Y16" s="144"/>
      <c r="Z16" s="77">
        <f>SUM(P16:Y16)</f>
        <v>902045509</v>
      </c>
      <c r="AA16" s="144"/>
      <c r="AB16" s="77">
        <f>SUM(D16:X16)</f>
        <v>108334279958</v>
      </c>
      <c r="AC16" s="245"/>
      <c r="AD16" s="77">
        <v>9413260858</v>
      </c>
      <c r="AE16" s="144"/>
      <c r="AF16" s="77">
        <f>SUM(AB16:AD16)</f>
        <v>117747540816</v>
      </c>
    </row>
    <row r="17" spans="1:32" s="237" customFormat="1" ht="6" customHeight="1" x14ac:dyDescent="0.45">
      <c r="A17" s="146"/>
      <c r="B17" s="141"/>
      <c r="C17" s="147"/>
      <c r="D17" s="145"/>
      <c r="E17" s="245"/>
      <c r="F17" s="77"/>
      <c r="G17" s="148"/>
      <c r="H17" s="77"/>
      <c r="I17" s="245"/>
      <c r="J17" s="77"/>
      <c r="K17" s="148"/>
      <c r="L17" s="77"/>
      <c r="M17" s="148"/>
      <c r="N17" s="77"/>
      <c r="O17" s="148"/>
      <c r="P17" s="77"/>
      <c r="Q17" s="148"/>
      <c r="R17" s="77"/>
      <c r="S17" s="245"/>
      <c r="T17" s="77"/>
      <c r="U17" s="148"/>
      <c r="V17" s="77"/>
      <c r="W17" s="148"/>
      <c r="X17" s="77"/>
      <c r="Y17" s="148"/>
      <c r="Z17" s="77"/>
      <c r="AA17" s="148"/>
      <c r="AB17" s="77"/>
      <c r="AC17" s="148"/>
      <c r="AD17" s="77"/>
      <c r="AE17" s="148"/>
      <c r="AF17" s="77"/>
    </row>
    <row r="18" spans="1:32" s="237" customFormat="1" ht="20.7" customHeight="1" x14ac:dyDescent="0.45">
      <c r="A18" s="140" t="s">
        <v>190</v>
      </c>
      <c r="B18" s="142"/>
      <c r="C18" s="142"/>
      <c r="D18" s="145"/>
      <c r="E18" s="245"/>
      <c r="F18" s="77"/>
      <c r="G18" s="144"/>
      <c r="H18" s="77"/>
      <c r="I18" s="245"/>
      <c r="J18" s="77"/>
      <c r="K18" s="144"/>
      <c r="L18" s="77"/>
      <c r="M18" s="144"/>
      <c r="N18" s="77"/>
      <c r="O18" s="144"/>
      <c r="P18" s="77"/>
      <c r="Q18" s="144"/>
      <c r="R18" s="77"/>
      <c r="S18" s="245"/>
      <c r="T18" s="77"/>
      <c r="U18" s="144"/>
      <c r="V18" s="77"/>
      <c r="W18" s="144"/>
      <c r="X18" s="77"/>
      <c r="Y18" s="144"/>
      <c r="Z18" s="77"/>
      <c r="AA18" s="144"/>
      <c r="AB18" s="77"/>
      <c r="AC18" s="144"/>
      <c r="AD18" s="77"/>
      <c r="AE18" s="144"/>
      <c r="AF18" s="77"/>
    </row>
    <row r="19" spans="1:32" s="237" customFormat="1" ht="20.7" customHeight="1" x14ac:dyDescent="0.45">
      <c r="A19" s="142" t="s">
        <v>191</v>
      </c>
      <c r="B19" s="141" t="s">
        <v>192</v>
      </c>
      <c r="C19" s="142"/>
      <c r="D19" s="77">
        <v>0</v>
      </c>
      <c r="E19" s="245"/>
      <c r="F19" s="77">
        <v>0</v>
      </c>
      <c r="G19" s="144"/>
      <c r="H19" s="77">
        <v>0</v>
      </c>
      <c r="I19" s="245"/>
      <c r="J19" s="77">
        <v>0</v>
      </c>
      <c r="K19" s="144"/>
      <c r="L19" s="77">
        <v>180107280</v>
      </c>
      <c r="M19" s="144"/>
      <c r="N19" s="77">
        <v>-180107280</v>
      </c>
      <c r="O19" s="144"/>
      <c r="P19" s="77">
        <v>0</v>
      </c>
      <c r="Q19" s="144"/>
      <c r="R19" s="77">
        <v>0</v>
      </c>
      <c r="S19" s="245"/>
      <c r="T19" s="77">
        <v>0</v>
      </c>
      <c r="U19" s="144"/>
      <c r="V19" s="77">
        <v>0</v>
      </c>
      <c r="W19" s="144"/>
      <c r="X19" s="77">
        <v>0</v>
      </c>
      <c r="Y19" s="144"/>
      <c r="Z19" s="77">
        <v>0</v>
      </c>
      <c r="AA19" s="144"/>
      <c r="AB19" s="77">
        <f>SUM(D19:X19)</f>
        <v>0</v>
      </c>
      <c r="AC19" s="144"/>
      <c r="AD19" s="77">
        <v>0</v>
      </c>
      <c r="AE19" s="144"/>
      <c r="AF19" s="77">
        <f>SUM(AB19:AD19)</f>
        <v>0</v>
      </c>
    </row>
    <row r="20" spans="1:32" s="237" customFormat="1" ht="20.7" customHeight="1" x14ac:dyDescent="0.45">
      <c r="A20" s="142" t="s">
        <v>193</v>
      </c>
      <c r="B20" s="141"/>
      <c r="C20" s="142"/>
      <c r="D20" s="77">
        <v>0</v>
      </c>
      <c r="E20" s="245"/>
      <c r="F20" s="77">
        <v>0</v>
      </c>
      <c r="G20" s="144"/>
      <c r="H20" s="77">
        <v>0</v>
      </c>
      <c r="I20" s="245"/>
      <c r="J20" s="77">
        <v>0</v>
      </c>
      <c r="K20" s="144"/>
      <c r="L20" s="77">
        <v>0</v>
      </c>
      <c r="M20" s="144"/>
      <c r="N20" s="77">
        <v>-3383675240</v>
      </c>
      <c r="O20" s="144"/>
      <c r="P20" s="77">
        <v>0</v>
      </c>
      <c r="Q20" s="144"/>
      <c r="R20" s="77">
        <v>0</v>
      </c>
      <c r="S20" s="245"/>
      <c r="T20" s="77">
        <v>0</v>
      </c>
      <c r="U20" s="144"/>
      <c r="V20" s="77">
        <v>0</v>
      </c>
      <c r="W20" s="144"/>
      <c r="X20" s="77">
        <v>0</v>
      </c>
      <c r="Y20" s="144"/>
      <c r="Z20" s="77">
        <v>0</v>
      </c>
      <c r="AA20" s="144"/>
      <c r="AB20" s="77">
        <f>SUM(D20:X20)</f>
        <v>-3383675240</v>
      </c>
      <c r="AC20" s="144"/>
      <c r="AD20" s="77">
        <v>-140217617</v>
      </c>
      <c r="AE20" s="144"/>
      <c r="AF20" s="77">
        <f>SUM(AB20:AD20)</f>
        <v>-3523892857</v>
      </c>
    </row>
    <row r="21" spans="1:32" s="237" customFormat="1" ht="20.7" customHeight="1" x14ac:dyDescent="0.45">
      <c r="A21" s="146" t="s">
        <v>194</v>
      </c>
      <c r="B21" s="141"/>
      <c r="C21" s="142"/>
      <c r="D21" s="77">
        <v>0</v>
      </c>
      <c r="E21" s="245"/>
      <c r="F21" s="77">
        <v>0</v>
      </c>
      <c r="G21" s="144"/>
      <c r="H21" s="77">
        <v>10545633</v>
      </c>
      <c r="I21" s="245"/>
      <c r="J21" s="77">
        <v>0</v>
      </c>
      <c r="K21" s="144"/>
      <c r="L21" s="77">
        <v>0</v>
      </c>
      <c r="M21" s="144"/>
      <c r="N21" s="77">
        <v>110086745</v>
      </c>
      <c r="O21" s="144"/>
      <c r="P21" s="77">
        <v>-21410180</v>
      </c>
      <c r="Q21" s="144"/>
      <c r="R21" s="77">
        <v>-79522822</v>
      </c>
      <c r="S21" s="245"/>
      <c r="T21" s="77">
        <v>0</v>
      </c>
      <c r="U21" s="144"/>
      <c r="V21" s="77">
        <v>0</v>
      </c>
      <c r="W21" s="144"/>
      <c r="X21" s="77">
        <v>0</v>
      </c>
      <c r="Y21" s="144"/>
      <c r="Z21" s="77">
        <f>SUM(P21:X21)</f>
        <v>-100933002</v>
      </c>
      <c r="AA21" s="144"/>
      <c r="AB21" s="77">
        <f>SUM(D21:X21)</f>
        <v>19699376</v>
      </c>
      <c r="AC21" s="144"/>
      <c r="AD21" s="77">
        <v>0</v>
      </c>
      <c r="AE21" s="144"/>
      <c r="AF21" s="77">
        <f>SUM(AB21:AD21)</f>
        <v>19699376</v>
      </c>
    </row>
    <row r="22" spans="1:32" s="237" customFormat="1" ht="20.7" customHeight="1" x14ac:dyDescent="0.45">
      <c r="A22" s="146" t="s">
        <v>195</v>
      </c>
      <c r="B22" s="142"/>
      <c r="C22" s="142"/>
      <c r="D22" s="77"/>
      <c r="E22" s="245"/>
      <c r="F22" s="77"/>
      <c r="G22" s="144"/>
      <c r="H22" s="77"/>
      <c r="I22" s="245"/>
      <c r="J22" s="77"/>
      <c r="K22" s="144"/>
      <c r="L22" s="77"/>
      <c r="M22" s="144"/>
      <c r="N22" s="77"/>
      <c r="O22" s="144"/>
      <c r="P22" s="77"/>
      <c r="Q22" s="144"/>
      <c r="R22" s="77"/>
      <c r="S22" s="245"/>
      <c r="T22" s="77"/>
      <c r="U22" s="144"/>
      <c r="V22" s="77"/>
      <c r="W22" s="144"/>
      <c r="X22" s="77"/>
      <c r="Y22" s="144"/>
      <c r="Z22" s="77"/>
      <c r="AA22" s="144"/>
      <c r="AB22" s="77"/>
      <c r="AC22" s="144"/>
      <c r="AD22" s="77"/>
      <c r="AE22" s="144"/>
      <c r="AF22" s="77"/>
    </row>
    <row r="23" spans="1:32" s="237" customFormat="1" ht="20.7" customHeight="1" x14ac:dyDescent="0.45">
      <c r="A23" s="146" t="s">
        <v>196</v>
      </c>
      <c r="B23" s="141"/>
      <c r="C23" s="142"/>
      <c r="D23" s="77">
        <v>0</v>
      </c>
      <c r="E23" s="245"/>
      <c r="F23" s="77">
        <v>0</v>
      </c>
      <c r="G23" s="144"/>
      <c r="H23" s="77">
        <v>0</v>
      </c>
      <c r="I23" s="245"/>
      <c r="J23" s="77">
        <v>0</v>
      </c>
      <c r="K23" s="144"/>
      <c r="L23" s="77">
        <v>0</v>
      </c>
      <c r="M23" s="144"/>
      <c r="N23" s="77">
        <v>0</v>
      </c>
      <c r="O23" s="144"/>
      <c r="P23" s="77">
        <v>0</v>
      </c>
      <c r="Q23" s="144"/>
      <c r="R23" s="77">
        <v>0</v>
      </c>
      <c r="S23" s="245"/>
      <c r="T23" s="77">
        <v>0</v>
      </c>
      <c r="U23" s="144"/>
      <c r="V23" s="77">
        <v>0</v>
      </c>
      <c r="W23" s="144"/>
      <c r="X23" s="77">
        <v>0</v>
      </c>
      <c r="Y23" s="144"/>
      <c r="Z23" s="77">
        <f>SUM(P23:X23)</f>
        <v>0</v>
      </c>
      <c r="AA23" s="144"/>
      <c r="AB23" s="77">
        <f>SUM(D23:X23)</f>
        <v>0</v>
      </c>
      <c r="AC23" s="144"/>
      <c r="AD23" s="77">
        <v>291457500</v>
      </c>
      <c r="AE23" s="144"/>
      <c r="AF23" s="77">
        <f>SUM(AB23:AD23)</f>
        <v>291457500</v>
      </c>
    </row>
    <row r="24" spans="1:32" s="237" customFormat="1" ht="20.7" customHeight="1" x14ac:dyDescent="0.45">
      <c r="A24" s="140" t="s">
        <v>197</v>
      </c>
      <c r="B24" s="142"/>
      <c r="C24" s="142"/>
      <c r="D24" s="77"/>
      <c r="E24" s="245"/>
      <c r="F24" s="77"/>
      <c r="G24" s="144"/>
      <c r="H24" s="77"/>
      <c r="I24" s="245"/>
      <c r="J24" s="77"/>
      <c r="K24" s="144"/>
      <c r="L24" s="77"/>
      <c r="M24" s="144"/>
      <c r="N24" s="77"/>
      <c r="O24" s="144"/>
      <c r="P24" s="77"/>
      <c r="Q24" s="144"/>
      <c r="R24" s="77"/>
      <c r="S24" s="245"/>
      <c r="T24" s="77"/>
      <c r="U24" s="144"/>
      <c r="V24" s="77"/>
      <c r="W24" s="144"/>
      <c r="X24" s="77"/>
      <c r="Y24" s="144"/>
      <c r="Z24" s="77"/>
      <c r="AA24" s="144"/>
      <c r="AB24" s="77"/>
      <c r="AC24" s="144"/>
      <c r="AD24" s="77"/>
      <c r="AE24" s="144"/>
      <c r="AF24" s="77"/>
    </row>
    <row r="25" spans="1:32" s="237" customFormat="1" ht="20.7" customHeight="1" x14ac:dyDescent="0.45">
      <c r="A25" s="142" t="s">
        <v>198</v>
      </c>
      <c r="B25" s="142"/>
      <c r="C25" s="142"/>
      <c r="D25" s="77">
        <v>0</v>
      </c>
      <c r="E25" s="245"/>
      <c r="F25" s="77">
        <v>0</v>
      </c>
      <c r="G25" s="144"/>
      <c r="H25" s="77">
        <v>0</v>
      </c>
      <c r="I25" s="245"/>
      <c r="J25" s="77">
        <v>0</v>
      </c>
      <c r="K25" s="144"/>
      <c r="L25" s="77">
        <v>0</v>
      </c>
      <c r="M25" s="144"/>
      <c r="N25" s="77">
        <v>891449844</v>
      </c>
      <c r="O25" s="144"/>
      <c r="P25" s="77">
        <v>0</v>
      </c>
      <c r="Q25" s="144"/>
      <c r="R25" s="77">
        <v>0</v>
      </c>
      <c r="S25" s="245"/>
      <c r="T25" s="77">
        <v>0</v>
      </c>
      <c r="U25" s="144"/>
      <c r="V25" s="77">
        <v>0</v>
      </c>
      <c r="W25" s="144"/>
      <c r="X25" s="77">
        <v>0</v>
      </c>
      <c r="Y25" s="144"/>
      <c r="Z25" s="77">
        <v>0</v>
      </c>
      <c r="AA25" s="144"/>
      <c r="AB25" s="77">
        <f>SUM(D25:X25)</f>
        <v>891449844</v>
      </c>
      <c r="AC25" s="144"/>
      <c r="AD25" s="77">
        <v>565911919</v>
      </c>
      <c r="AE25" s="144"/>
      <c r="AF25" s="77">
        <f>SUM(AB25:AD25)</f>
        <v>1457361763</v>
      </c>
    </row>
    <row r="26" spans="1:32" s="237" customFormat="1" ht="20.7" customHeight="1" x14ac:dyDescent="0.45">
      <c r="A26" s="142" t="s">
        <v>199</v>
      </c>
      <c r="B26" s="142"/>
      <c r="C26" s="142"/>
      <c r="D26" s="169">
        <v>0</v>
      </c>
      <c r="E26" s="245"/>
      <c r="F26" s="169">
        <v>0</v>
      </c>
      <c r="G26" s="144"/>
      <c r="H26" s="169">
        <v>0</v>
      </c>
      <c r="I26" s="245"/>
      <c r="J26" s="169">
        <v>0</v>
      </c>
      <c r="K26" s="144"/>
      <c r="L26" s="169">
        <v>0</v>
      </c>
      <c r="M26" s="144"/>
      <c r="N26" s="169">
        <v>0</v>
      </c>
      <c r="O26" s="144"/>
      <c r="P26" s="169">
        <v>513911084</v>
      </c>
      <c r="Q26" s="246"/>
      <c r="R26" s="169">
        <v>47166187</v>
      </c>
      <c r="S26" s="245"/>
      <c r="T26" s="169">
        <v>301171187</v>
      </c>
      <c r="U26" s="144"/>
      <c r="V26" s="169">
        <v>-22621235</v>
      </c>
      <c r="W26" s="144"/>
      <c r="X26" s="169">
        <v>-1971425441</v>
      </c>
      <c r="Y26" s="144"/>
      <c r="Z26" s="169">
        <v>-1131798218</v>
      </c>
      <c r="AA26" s="144"/>
      <c r="AB26" s="169">
        <f>SUM(D26:X26)</f>
        <v>-1131798218</v>
      </c>
      <c r="AC26" s="144"/>
      <c r="AD26" s="169">
        <v>239850298</v>
      </c>
      <c r="AE26" s="144"/>
      <c r="AF26" s="169">
        <f>SUM(AB26:AD26)</f>
        <v>-891947920</v>
      </c>
    </row>
    <row r="27" spans="1:32" s="237" customFormat="1" ht="6" customHeight="1" x14ac:dyDescent="0.45">
      <c r="A27" s="146"/>
      <c r="B27" s="141"/>
      <c r="C27" s="147"/>
      <c r="D27" s="145"/>
      <c r="E27" s="245"/>
      <c r="F27" s="145"/>
      <c r="G27" s="148"/>
      <c r="H27" s="145"/>
      <c r="I27" s="245"/>
      <c r="J27" s="145"/>
      <c r="K27" s="148"/>
      <c r="L27" s="145"/>
      <c r="M27" s="148"/>
      <c r="N27" s="145"/>
      <c r="O27" s="148"/>
      <c r="P27" s="145"/>
      <c r="Q27" s="148"/>
      <c r="R27" s="145"/>
      <c r="S27" s="245"/>
      <c r="T27" s="145"/>
      <c r="U27" s="148"/>
      <c r="V27" s="145"/>
      <c r="W27" s="148"/>
      <c r="X27" s="145"/>
      <c r="Y27" s="148"/>
      <c r="Z27" s="145"/>
      <c r="AA27" s="148"/>
      <c r="AB27" s="145"/>
      <c r="AC27" s="148"/>
      <c r="AD27" s="145"/>
      <c r="AE27" s="148"/>
      <c r="AF27" s="145"/>
    </row>
    <row r="28" spans="1:32" s="237" customFormat="1" ht="20.7" customHeight="1" thickBot="1" x14ac:dyDescent="0.5">
      <c r="A28" s="150" t="s">
        <v>200</v>
      </c>
      <c r="B28" s="151"/>
      <c r="C28" s="151"/>
      <c r="D28" s="238">
        <f>SUM(D16:D26)</f>
        <v>28197293670</v>
      </c>
      <c r="E28" s="148"/>
      <c r="F28" s="238">
        <f>SUM(F16:F26)</f>
        <v>70175900837</v>
      </c>
      <c r="G28" s="148"/>
      <c r="H28" s="238">
        <f>SUM(H16:H26)</f>
        <v>-14991990030</v>
      </c>
      <c r="I28" s="148"/>
      <c r="J28" s="238">
        <f>SUM(J16:J26)</f>
        <v>-1118213914</v>
      </c>
      <c r="K28" s="148"/>
      <c r="L28" s="238">
        <f>SUM(L16:L26)</f>
        <v>2268360049</v>
      </c>
      <c r="M28" s="148"/>
      <c r="N28" s="238">
        <f>SUM(N16:N26)</f>
        <v>20529290819</v>
      </c>
      <c r="O28" s="148"/>
      <c r="P28" s="238">
        <f>SUM(P16:P26)</f>
        <v>591816541</v>
      </c>
      <c r="Q28" s="148"/>
      <c r="R28" s="238">
        <f>SUM(R16:R26)</f>
        <v>1485116638</v>
      </c>
      <c r="S28" s="148"/>
      <c r="T28" s="238">
        <f>SUM(T16:T26)</f>
        <v>-97646786</v>
      </c>
      <c r="U28" s="148"/>
      <c r="V28" s="238">
        <f>SUM(V16:V26)</f>
        <v>-12311335</v>
      </c>
      <c r="W28" s="148"/>
      <c r="X28" s="238">
        <f>SUM(X16:X26)</f>
        <v>-2297660769</v>
      </c>
      <c r="Y28" s="148"/>
      <c r="Z28" s="238">
        <f>SUM(Z16:Z26)</f>
        <v>-330685711</v>
      </c>
      <c r="AA28" s="148"/>
      <c r="AB28" s="238">
        <f>SUM(AB16:AB26)</f>
        <v>104729955720</v>
      </c>
      <c r="AC28" s="148"/>
      <c r="AD28" s="238">
        <f>SUM(AD16:AD26)</f>
        <v>10370262958</v>
      </c>
      <c r="AE28" s="144"/>
      <c r="AF28" s="238">
        <f>SUM(AF16:AF26)</f>
        <v>115100218678</v>
      </c>
    </row>
    <row r="29" spans="1:32" s="237" customFormat="1" ht="24" customHeight="1" thickTop="1" x14ac:dyDescent="0.45">
      <c r="A29" s="150"/>
      <c r="B29" s="151"/>
      <c r="C29" s="151"/>
      <c r="D29" s="152"/>
      <c r="E29" s="148"/>
      <c r="F29" s="152"/>
      <c r="G29" s="148"/>
      <c r="H29" s="152"/>
      <c r="I29" s="148"/>
      <c r="J29" s="152"/>
      <c r="K29" s="148"/>
      <c r="L29" s="152"/>
      <c r="M29" s="148"/>
      <c r="N29" s="152"/>
      <c r="O29" s="148"/>
      <c r="P29" s="152"/>
      <c r="Q29" s="148"/>
      <c r="R29" s="152"/>
      <c r="S29" s="148"/>
      <c r="T29" s="152"/>
      <c r="U29" s="148"/>
      <c r="V29" s="152"/>
      <c r="W29" s="148"/>
      <c r="X29" s="152"/>
      <c r="Y29" s="148"/>
      <c r="Z29" s="152"/>
      <c r="AA29" s="148"/>
      <c r="AB29" s="152"/>
      <c r="AC29" s="148"/>
      <c r="AD29" s="152"/>
      <c r="AE29" s="144"/>
      <c r="AF29" s="152"/>
    </row>
    <row r="30" spans="1:32" ht="20.7" customHeight="1" x14ac:dyDescent="0.45">
      <c r="A30" s="140" t="s">
        <v>201</v>
      </c>
      <c r="B30" s="141"/>
      <c r="C30" s="142"/>
      <c r="D30" s="107">
        <v>28197293670</v>
      </c>
      <c r="E30" s="143"/>
      <c r="F30" s="107">
        <v>70175900837</v>
      </c>
      <c r="G30" s="145"/>
      <c r="H30" s="107">
        <v>-14991990030</v>
      </c>
      <c r="I30" s="143"/>
      <c r="J30" s="107">
        <v>-1118213914</v>
      </c>
      <c r="K30" s="143"/>
      <c r="L30" s="107">
        <v>2268360049</v>
      </c>
      <c r="M30" s="145"/>
      <c r="N30" s="107">
        <v>20529290819</v>
      </c>
      <c r="O30" s="145"/>
      <c r="P30" s="107">
        <v>591816541</v>
      </c>
      <c r="Q30" s="145"/>
      <c r="R30" s="107">
        <v>1485116638</v>
      </c>
      <c r="S30" s="143"/>
      <c r="T30" s="107">
        <v>-97646786</v>
      </c>
      <c r="U30" s="145"/>
      <c r="V30" s="107">
        <v>-12311335</v>
      </c>
      <c r="W30" s="145"/>
      <c r="X30" s="107">
        <v>-2297660769</v>
      </c>
      <c r="Y30" s="145"/>
      <c r="Z30" s="107">
        <f>SUM(P30:Y30)</f>
        <v>-330685711</v>
      </c>
      <c r="AA30" s="145"/>
      <c r="AB30" s="107">
        <f>SUM(D30:X30)</f>
        <v>104729955720</v>
      </c>
      <c r="AC30" s="143"/>
      <c r="AD30" s="107">
        <f>AD28</f>
        <v>10370262958</v>
      </c>
      <c r="AE30" s="145"/>
      <c r="AF30" s="107">
        <f>SUM(AB30:AD30)</f>
        <v>115100218678</v>
      </c>
    </row>
    <row r="31" spans="1:32" ht="6" customHeight="1" x14ac:dyDescent="0.45">
      <c r="A31" s="146"/>
      <c r="B31" s="141"/>
      <c r="C31" s="147"/>
      <c r="D31" s="153"/>
      <c r="E31" s="143"/>
      <c r="F31" s="107"/>
      <c r="G31" s="152"/>
      <c r="H31" s="107"/>
      <c r="I31" s="143"/>
      <c r="J31" s="107"/>
      <c r="K31" s="152"/>
      <c r="L31" s="107"/>
      <c r="M31" s="152"/>
      <c r="N31" s="107"/>
      <c r="O31" s="152"/>
      <c r="P31" s="107"/>
      <c r="Q31" s="152"/>
      <c r="R31" s="107"/>
      <c r="S31" s="143"/>
      <c r="T31" s="107"/>
      <c r="U31" s="152"/>
      <c r="V31" s="107"/>
      <c r="W31" s="152"/>
      <c r="X31" s="107"/>
      <c r="Y31" s="152"/>
      <c r="Z31" s="107"/>
      <c r="AA31" s="152"/>
      <c r="AB31" s="107"/>
      <c r="AC31" s="152"/>
      <c r="AD31" s="107"/>
      <c r="AE31" s="152"/>
      <c r="AF31" s="107"/>
    </row>
    <row r="32" spans="1:32" ht="20.7" customHeight="1" x14ac:dyDescent="0.45">
      <c r="A32" s="140" t="s">
        <v>190</v>
      </c>
      <c r="B32" s="142"/>
      <c r="C32" s="142"/>
      <c r="D32" s="107"/>
      <c r="E32" s="143"/>
      <c r="F32" s="107"/>
      <c r="G32" s="145"/>
      <c r="H32" s="107"/>
      <c r="I32" s="143"/>
      <c r="J32" s="107"/>
      <c r="K32" s="145"/>
      <c r="L32" s="107"/>
      <c r="M32" s="145"/>
      <c r="N32" s="107"/>
      <c r="O32" s="145"/>
      <c r="P32" s="107"/>
      <c r="Q32" s="145"/>
      <c r="R32" s="107"/>
      <c r="S32" s="143"/>
      <c r="T32" s="107"/>
      <c r="U32" s="145"/>
      <c r="V32" s="107"/>
      <c r="W32" s="145"/>
      <c r="X32" s="107"/>
      <c r="Y32" s="145"/>
      <c r="Z32" s="107"/>
      <c r="AA32" s="145"/>
      <c r="AB32" s="107"/>
      <c r="AC32" s="145"/>
      <c r="AD32" s="107"/>
      <c r="AE32" s="145"/>
      <c r="AF32" s="107"/>
    </row>
    <row r="33" spans="1:32" ht="20.7" customHeight="1" x14ac:dyDescent="0.45">
      <c r="A33" s="142" t="s">
        <v>191</v>
      </c>
      <c r="B33" s="141" t="s">
        <v>192</v>
      </c>
      <c r="C33" s="142"/>
      <c r="D33" s="107">
        <v>0</v>
      </c>
      <c r="E33" s="143"/>
      <c r="F33" s="107">
        <v>0</v>
      </c>
      <c r="G33" s="145"/>
      <c r="H33" s="107">
        <v>0</v>
      </c>
      <c r="I33" s="143"/>
      <c r="J33" s="107">
        <v>0</v>
      </c>
      <c r="K33" s="145"/>
      <c r="L33" s="107">
        <v>39554892</v>
      </c>
      <c r="M33" s="145"/>
      <c r="N33" s="107">
        <v>-39554892</v>
      </c>
      <c r="O33" s="145"/>
      <c r="P33" s="107">
        <v>0</v>
      </c>
      <c r="Q33" s="145"/>
      <c r="R33" s="107">
        <v>0</v>
      </c>
      <c r="S33" s="143"/>
      <c r="T33" s="107">
        <v>0</v>
      </c>
      <c r="U33" s="145"/>
      <c r="V33" s="107">
        <v>0</v>
      </c>
      <c r="W33" s="145"/>
      <c r="X33" s="107">
        <v>0</v>
      </c>
      <c r="Y33" s="145"/>
      <c r="Z33" s="107">
        <f>SUM(P33:X33)</f>
        <v>0</v>
      </c>
      <c r="AA33" s="145"/>
      <c r="AB33" s="107">
        <f>SUM(D33:X33)</f>
        <v>0</v>
      </c>
      <c r="AC33" s="145"/>
      <c r="AD33" s="107">
        <v>0</v>
      </c>
      <c r="AE33" s="145"/>
      <c r="AF33" s="107">
        <f>SUM(AB33:AD33)</f>
        <v>0</v>
      </c>
    </row>
    <row r="34" spans="1:32" ht="20.7" customHeight="1" x14ac:dyDescent="0.45">
      <c r="A34" s="142" t="s">
        <v>193</v>
      </c>
      <c r="B34" s="141" t="s">
        <v>202</v>
      </c>
      <c r="C34" s="142"/>
      <c r="D34" s="107">
        <v>0</v>
      </c>
      <c r="E34" s="143"/>
      <c r="F34" s="107">
        <v>0</v>
      </c>
      <c r="G34" s="145"/>
      <c r="H34" s="107">
        <v>0</v>
      </c>
      <c r="I34" s="143"/>
      <c r="J34" s="107">
        <v>0</v>
      </c>
      <c r="K34" s="145"/>
      <c r="L34" s="107">
        <v>0</v>
      </c>
      <c r="M34" s="145"/>
      <c r="N34" s="107">
        <v>-1691837615</v>
      </c>
      <c r="O34" s="145"/>
      <c r="P34" s="107">
        <v>0</v>
      </c>
      <c r="Q34" s="145"/>
      <c r="R34" s="107">
        <v>0</v>
      </c>
      <c r="S34" s="143"/>
      <c r="T34" s="107">
        <v>0</v>
      </c>
      <c r="U34" s="145"/>
      <c r="V34" s="107">
        <v>0</v>
      </c>
      <c r="W34" s="145"/>
      <c r="X34" s="107">
        <v>0</v>
      </c>
      <c r="Y34" s="145"/>
      <c r="Z34" s="107">
        <f>SUM(P34:X34)</f>
        <v>0</v>
      </c>
      <c r="AA34" s="145"/>
      <c r="AB34" s="107">
        <f>SUM(D34:X34)</f>
        <v>-1691837615</v>
      </c>
      <c r="AC34" s="145"/>
      <c r="AD34" s="107">
        <v>-177310867</v>
      </c>
      <c r="AE34" s="145"/>
      <c r="AF34" s="107">
        <f>SUM(AB34:AD34)</f>
        <v>-1869148482</v>
      </c>
    </row>
    <row r="35" spans="1:32" ht="20.7" customHeight="1" x14ac:dyDescent="0.45">
      <c r="A35" s="146" t="s">
        <v>203</v>
      </c>
      <c r="B35" s="141" t="s">
        <v>204</v>
      </c>
      <c r="C35" s="142"/>
      <c r="D35" s="107">
        <v>0</v>
      </c>
      <c r="E35" s="143"/>
      <c r="F35" s="107">
        <v>0</v>
      </c>
      <c r="G35" s="145"/>
      <c r="H35" s="107">
        <v>0</v>
      </c>
      <c r="I35" s="143"/>
      <c r="J35" s="107">
        <v>0</v>
      </c>
      <c r="K35" s="145"/>
      <c r="L35" s="107">
        <v>0</v>
      </c>
      <c r="M35" s="145"/>
      <c r="N35" s="107">
        <v>0</v>
      </c>
      <c r="O35" s="145"/>
      <c r="P35" s="107">
        <v>0</v>
      </c>
      <c r="Q35" s="145"/>
      <c r="R35" s="107">
        <v>0</v>
      </c>
      <c r="S35" s="143"/>
      <c r="T35" s="107">
        <v>0</v>
      </c>
      <c r="U35" s="145"/>
      <c r="V35" s="107">
        <v>0</v>
      </c>
      <c r="W35" s="145"/>
      <c r="X35" s="107">
        <v>0</v>
      </c>
      <c r="Y35" s="145"/>
      <c r="Z35" s="107">
        <f>SUM(P35:X35)</f>
        <v>0</v>
      </c>
      <c r="AA35" s="145"/>
      <c r="AB35" s="107">
        <f>SUM(D35:X35)</f>
        <v>0</v>
      </c>
      <c r="AC35" s="145"/>
      <c r="AD35" s="107">
        <v>31850000</v>
      </c>
      <c r="AE35" s="145"/>
      <c r="AF35" s="107">
        <f>SUM(AB35:AD35)</f>
        <v>31850000</v>
      </c>
    </row>
    <row r="36" spans="1:32" ht="20.7" customHeight="1" x14ac:dyDescent="0.45">
      <c r="A36" s="140" t="s">
        <v>197</v>
      </c>
      <c r="B36" s="142"/>
      <c r="C36" s="142"/>
      <c r="D36" s="107"/>
      <c r="E36" s="143"/>
      <c r="F36" s="107"/>
      <c r="G36" s="145"/>
      <c r="H36" s="107"/>
      <c r="I36" s="143"/>
      <c r="J36" s="107"/>
      <c r="K36" s="145"/>
      <c r="L36" s="107"/>
      <c r="M36" s="145"/>
      <c r="N36" s="107"/>
      <c r="O36" s="145"/>
      <c r="P36" s="107"/>
      <c r="Q36" s="145"/>
      <c r="R36" s="107"/>
      <c r="S36" s="143"/>
      <c r="T36" s="107"/>
      <c r="U36" s="145"/>
      <c r="V36" s="107"/>
      <c r="W36" s="145"/>
      <c r="X36" s="107"/>
      <c r="Y36" s="145"/>
      <c r="Z36" s="107"/>
      <c r="AA36" s="145"/>
      <c r="AB36" s="107"/>
      <c r="AC36" s="145"/>
      <c r="AD36" s="107"/>
      <c r="AE36" s="145"/>
      <c r="AF36" s="107"/>
    </row>
    <row r="37" spans="1:32" ht="20.7" customHeight="1" x14ac:dyDescent="0.45">
      <c r="A37" s="142" t="s">
        <v>198</v>
      </c>
      <c r="B37" s="142"/>
      <c r="C37" s="142"/>
      <c r="D37" s="107">
        <v>0</v>
      </c>
      <c r="E37" s="143"/>
      <c r="F37" s="107">
        <v>0</v>
      </c>
      <c r="G37" s="145"/>
      <c r="H37" s="107">
        <v>0</v>
      </c>
      <c r="I37" s="143"/>
      <c r="J37" s="107">
        <v>0</v>
      </c>
      <c r="K37" s="145"/>
      <c r="L37" s="107">
        <v>0</v>
      </c>
      <c r="M37" s="145"/>
      <c r="N37" s="107">
        <v>3694215573</v>
      </c>
      <c r="O37" s="145"/>
      <c r="P37" s="107">
        <v>0</v>
      </c>
      <c r="Q37" s="145"/>
      <c r="R37" s="107">
        <v>0</v>
      </c>
      <c r="S37" s="143"/>
      <c r="T37" s="107">
        <v>0</v>
      </c>
      <c r="U37" s="145"/>
      <c r="V37" s="107">
        <v>0</v>
      </c>
      <c r="W37" s="145"/>
      <c r="X37" s="107">
        <v>0</v>
      </c>
      <c r="Y37" s="145"/>
      <c r="Z37" s="107">
        <f>SUM(P37:X37)</f>
        <v>0</v>
      </c>
      <c r="AA37" s="145"/>
      <c r="AB37" s="107">
        <f>SUM(D37:X37)</f>
        <v>3694215573</v>
      </c>
      <c r="AC37" s="145"/>
      <c r="AD37" s="107">
        <v>1114878803</v>
      </c>
      <c r="AE37" s="145"/>
      <c r="AF37" s="107">
        <f>SUM(AB37:AD37)</f>
        <v>4809094376</v>
      </c>
    </row>
    <row r="38" spans="1:32" ht="20.7" customHeight="1" x14ac:dyDescent="0.45">
      <c r="A38" s="142" t="s">
        <v>199</v>
      </c>
      <c r="B38" s="142"/>
      <c r="C38" s="142"/>
      <c r="D38" s="173">
        <v>0</v>
      </c>
      <c r="E38" s="143"/>
      <c r="F38" s="173">
        <v>0</v>
      </c>
      <c r="G38" s="145"/>
      <c r="H38" s="173">
        <v>0</v>
      </c>
      <c r="I38" s="143"/>
      <c r="J38" s="173">
        <v>0</v>
      </c>
      <c r="K38" s="145"/>
      <c r="L38" s="173">
        <v>0</v>
      </c>
      <c r="M38" s="145"/>
      <c r="N38" s="173">
        <v>206888732</v>
      </c>
      <c r="O38" s="145"/>
      <c r="P38" s="173">
        <v>4126709</v>
      </c>
      <c r="Q38" s="149"/>
      <c r="R38" s="173">
        <v>-439112522</v>
      </c>
      <c r="S38" s="143"/>
      <c r="T38" s="173">
        <v>15724450</v>
      </c>
      <c r="U38" s="145"/>
      <c r="V38" s="173">
        <v>17772303</v>
      </c>
      <c r="W38" s="145"/>
      <c r="X38" s="173">
        <v>-342696951</v>
      </c>
      <c r="Y38" s="145"/>
      <c r="Z38" s="173">
        <f>SUM(P38:X38)</f>
        <v>-744186011</v>
      </c>
      <c r="AA38" s="145"/>
      <c r="AB38" s="173">
        <f>SUM(D38:X38)</f>
        <v>-537297279</v>
      </c>
      <c r="AC38" s="145"/>
      <c r="AD38" s="173">
        <v>-9894976</v>
      </c>
      <c r="AE38" s="145"/>
      <c r="AF38" s="173">
        <f>SUM(AB38:AD38)</f>
        <v>-547192255</v>
      </c>
    </row>
    <row r="39" spans="1:32" ht="6" customHeight="1" x14ac:dyDescent="0.45">
      <c r="A39" s="146"/>
      <c r="B39" s="141"/>
      <c r="C39" s="147"/>
      <c r="D39" s="153"/>
      <c r="E39" s="143"/>
      <c r="F39" s="153"/>
      <c r="G39" s="152"/>
      <c r="H39" s="153"/>
      <c r="I39" s="143"/>
      <c r="J39" s="153"/>
      <c r="K39" s="152"/>
      <c r="L39" s="153"/>
      <c r="M39" s="152"/>
      <c r="N39" s="153"/>
      <c r="O39" s="152"/>
      <c r="P39" s="153"/>
      <c r="Q39" s="152"/>
      <c r="R39" s="153"/>
      <c r="S39" s="143"/>
      <c r="T39" s="153"/>
      <c r="U39" s="152"/>
      <c r="V39" s="153"/>
      <c r="W39" s="152"/>
      <c r="X39" s="153"/>
      <c r="Y39" s="152"/>
      <c r="Z39" s="153"/>
      <c r="AA39" s="152"/>
      <c r="AB39" s="153"/>
      <c r="AC39" s="152"/>
      <c r="AD39" s="153"/>
      <c r="AE39" s="152"/>
      <c r="AF39" s="153"/>
    </row>
    <row r="40" spans="1:32" ht="20.7" customHeight="1" thickBot="1" x14ac:dyDescent="0.5">
      <c r="A40" s="150" t="s">
        <v>205</v>
      </c>
      <c r="B40" s="151"/>
      <c r="C40" s="151"/>
      <c r="D40" s="239">
        <f>SUM(D30:D38)</f>
        <v>28197293670</v>
      </c>
      <c r="E40" s="152"/>
      <c r="F40" s="239">
        <f>SUM(F30:F38)</f>
        <v>70175900837</v>
      </c>
      <c r="G40" s="152"/>
      <c r="H40" s="239">
        <f>SUM(H30:H38)</f>
        <v>-14991990030</v>
      </c>
      <c r="I40" s="152"/>
      <c r="J40" s="239">
        <f>SUM(J30:J38)</f>
        <v>-1118213914</v>
      </c>
      <c r="K40" s="152"/>
      <c r="L40" s="239">
        <f>SUM(L30:L38)</f>
        <v>2307914941</v>
      </c>
      <c r="M40" s="152"/>
      <c r="N40" s="239">
        <f>SUM(N30:N38)</f>
        <v>22699002617</v>
      </c>
      <c r="O40" s="152"/>
      <c r="P40" s="239">
        <f>SUM(P30:P38)</f>
        <v>595943250</v>
      </c>
      <c r="Q40" s="152"/>
      <c r="R40" s="239">
        <f>SUM(R30:R38)</f>
        <v>1046004116</v>
      </c>
      <c r="S40" s="152"/>
      <c r="T40" s="239">
        <f>SUM(T30:T38)</f>
        <v>-81922336</v>
      </c>
      <c r="U40" s="152"/>
      <c r="V40" s="239">
        <f>SUM(V30:V38)</f>
        <v>5460968</v>
      </c>
      <c r="W40" s="152"/>
      <c r="X40" s="239">
        <f>SUM(X30:X38)</f>
        <v>-2640357720</v>
      </c>
      <c r="Y40" s="152"/>
      <c r="Z40" s="239">
        <f>SUM(Z30:Z38)</f>
        <v>-1074871722</v>
      </c>
      <c r="AA40" s="152"/>
      <c r="AB40" s="239">
        <f>SUM(AB30:AB38)</f>
        <v>106195036399</v>
      </c>
      <c r="AC40" s="152"/>
      <c r="AD40" s="239">
        <f>SUM(AD30:AD38)</f>
        <v>11329785918</v>
      </c>
      <c r="AE40" s="145"/>
      <c r="AF40" s="239">
        <f>SUM(AF30:AF38)</f>
        <v>117524822317</v>
      </c>
    </row>
    <row r="41" spans="1:32" ht="20.7" customHeight="1" thickTop="1" x14ac:dyDescent="0.45">
      <c r="A41" s="146"/>
      <c r="B41" s="141"/>
      <c r="C41" s="142"/>
      <c r="D41" s="154"/>
      <c r="E41" s="24"/>
      <c r="F41" s="154"/>
      <c r="G41" s="59"/>
      <c r="H41" s="154"/>
      <c r="I41" s="155"/>
      <c r="J41" s="154"/>
      <c r="K41" s="59"/>
      <c r="L41" s="154"/>
      <c r="M41" s="59"/>
      <c r="N41" s="154"/>
      <c r="O41" s="59"/>
      <c r="P41" s="154"/>
      <c r="Q41" s="59"/>
      <c r="R41" s="154"/>
      <c r="S41" s="155"/>
      <c r="T41" s="156"/>
      <c r="U41" s="59"/>
      <c r="V41" s="156"/>
      <c r="W41" s="59"/>
      <c r="X41" s="156"/>
      <c r="Y41" s="59"/>
      <c r="Z41" s="154"/>
      <c r="AA41" s="59"/>
      <c r="AB41" s="154"/>
      <c r="AC41" s="59"/>
      <c r="AD41" s="154"/>
      <c r="AE41" s="59"/>
      <c r="AF41" s="154"/>
    </row>
    <row r="42" spans="1:32" ht="20.7" customHeight="1" x14ac:dyDescent="0.45">
      <c r="A42" s="146"/>
      <c r="B42" s="141"/>
      <c r="C42" s="142"/>
      <c r="D42" s="154"/>
      <c r="E42" s="24"/>
      <c r="F42" s="154"/>
      <c r="G42" s="59"/>
      <c r="H42" s="154"/>
      <c r="I42" s="155"/>
      <c r="J42" s="154"/>
      <c r="K42" s="59"/>
      <c r="L42" s="154"/>
      <c r="M42" s="59"/>
      <c r="N42" s="154"/>
      <c r="O42" s="59"/>
      <c r="P42" s="154"/>
      <c r="Q42" s="59"/>
      <c r="R42" s="154"/>
      <c r="S42" s="155"/>
      <c r="T42" s="156"/>
      <c r="U42" s="59"/>
      <c r="V42" s="156"/>
      <c r="W42" s="59"/>
      <c r="X42" s="156"/>
      <c r="Y42" s="59"/>
      <c r="Z42" s="154"/>
      <c r="AA42" s="59"/>
      <c r="AB42" s="154"/>
      <c r="AC42" s="59"/>
      <c r="AD42" s="154"/>
      <c r="AE42" s="59"/>
      <c r="AF42" s="154"/>
    </row>
    <row r="43" spans="1:32" ht="20.7" customHeight="1" x14ac:dyDescent="0.45">
      <c r="A43" s="146"/>
      <c r="B43" s="141"/>
      <c r="C43" s="142"/>
      <c r="D43" s="154"/>
      <c r="E43" s="24"/>
      <c r="F43" s="154"/>
      <c r="G43" s="59"/>
      <c r="H43" s="154"/>
      <c r="I43" s="155"/>
      <c r="J43" s="154"/>
      <c r="K43" s="59"/>
      <c r="L43" s="154"/>
      <c r="M43" s="59"/>
      <c r="N43" s="154"/>
      <c r="O43" s="59"/>
      <c r="P43" s="154"/>
      <c r="Q43" s="59"/>
      <c r="R43" s="154"/>
      <c r="S43" s="155"/>
      <c r="T43" s="156"/>
      <c r="U43" s="59"/>
      <c r="V43" s="156"/>
      <c r="W43" s="59"/>
      <c r="X43" s="156"/>
      <c r="Y43" s="59"/>
      <c r="Z43" s="154"/>
      <c r="AA43" s="59"/>
      <c r="AB43" s="154"/>
      <c r="AC43" s="59"/>
      <c r="AD43" s="154"/>
      <c r="AE43" s="59"/>
      <c r="AF43" s="154"/>
    </row>
    <row r="44" spans="1:32" ht="20.7" customHeight="1" x14ac:dyDescent="0.45">
      <c r="A44" s="146"/>
      <c r="B44" s="141"/>
      <c r="C44" s="142"/>
      <c r="D44" s="154"/>
      <c r="E44" s="24"/>
      <c r="F44" s="154"/>
      <c r="G44" s="59"/>
      <c r="H44" s="154"/>
      <c r="I44" s="155"/>
      <c r="J44" s="154"/>
      <c r="K44" s="59"/>
      <c r="L44" s="154"/>
      <c r="M44" s="59"/>
      <c r="N44" s="154"/>
      <c r="O44" s="59"/>
      <c r="P44" s="154"/>
      <c r="Q44" s="59"/>
      <c r="R44" s="154"/>
      <c r="S44" s="155"/>
      <c r="T44" s="156"/>
      <c r="U44" s="59"/>
      <c r="V44" s="156"/>
      <c r="W44" s="59"/>
      <c r="X44" s="156"/>
      <c r="Y44" s="59"/>
      <c r="Z44" s="154"/>
      <c r="AA44" s="59"/>
      <c r="AB44" s="154"/>
      <c r="AC44" s="59"/>
      <c r="AD44" s="154"/>
      <c r="AE44" s="59"/>
      <c r="AF44" s="154"/>
    </row>
    <row r="45" spans="1:32" ht="20.7" customHeight="1" x14ac:dyDescent="0.45">
      <c r="A45" s="146"/>
      <c r="B45" s="141"/>
      <c r="C45" s="142"/>
      <c r="D45" s="154"/>
      <c r="E45" s="24"/>
      <c r="F45" s="154"/>
      <c r="G45" s="59"/>
      <c r="H45" s="154"/>
      <c r="I45" s="155"/>
      <c r="J45" s="154"/>
      <c r="K45" s="59"/>
      <c r="L45" s="154"/>
      <c r="M45" s="59"/>
      <c r="N45" s="154"/>
      <c r="O45" s="59"/>
      <c r="P45" s="154"/>
      <c r="Q45" s="59"/>
      <c r="R45" s="154"/>
      <c r="S45" s="155"/>
      <c r="T45" s="156"/>
      <c r="U45" s="59"/>
      <c r="V45" s="156"/>
      <c r="W45" s="59"/>
      <c r="X45" s="156"/>
      <c r="Y45" s="59"/>
      <c r="Z45" s="154"/>
      <c r="AA45" s="59"/>
      <c r="AB45" s="154"/>
      <c r="AC45" s="59"/>
      <c r="AD45" s="154"/>
      <c r="AE45" s="59"/>
      <c r="AF45" s="154"/>
    </row>
    <row r="46" spans="1:32" ht="20.7" customHeight="1" x14ac:dyDescent="0.45">
      <c r="A46" s="146"/>
      <c r="B46" s="141"/>
      <c r="C46" s="142"/>
      <c r="D46" s="154"/>
      <c r="E46" s="24"/>
      <c r="F46" s="154"/>
      <c r="G46" s="59"/>
      <c r="H46" s="154"/>
      <c r="I46" s="155"/>
      <c r="J46" s="154"/>
      <c r="K46" s="59"/>
      <c r="L46" s="154"/>
      <c r="M46" s="59"/>
      <c r="N46" s="154"/>
      <c r="O46" s="59"/>
      <c r="P46" s="154"/>
      <c r="Q46" s="59"/>
      <c r="R46" s="154"/>
      <c r="S46" s="155"/>
      <c r="T46" s="156"/>
      <c r="U46" s="59"/>
      <c r="V46" s="156"/>
      <c r="W46" s="59"/>
      <c r="X46" s="156"/>
      <c r="Y46" s="59"/>
      <c r="Z46" s="154"/>
      <c r="AA46" s="59"/>
      <c r="AB46" s="154"/>
      <c r="AC46" s="59"/>
      <c r="AD46" s="154"/>
      <c r="AE46" s="59"/>
      <c r="AF46" s="154"/>
    </row>
    <row r="47" spans="1:32" ht="20.7" customHeight="1" x14ac:dyDescent="0.45">
      <c r="A47" s="146"/>
      <c r="B47" s="141"/>
      <c r="C47" s="142"/>
      <c r="D47" s="154"/>
      <c r="E47" s="24"/>
      <c r="F47" s="154"/>
      <c r="G47" s="59"/>
      <c r="H47" s="154"/>
      <c r="I47" s="155"/>
      <c r="J47" s="154"/>
      <c r="K47" s="59"/>
      <c r="L47" s="154"/>
      <c r="M47" s="59"/>
      <c r="N47" s="154"/>
      <c r="O47" s="59"/>
      <c r="P47" s="154"/>
      <c r="Q47" s="59"/>
      <c r="R47" s="154"/>
      <c r="S47" s="155"/>
      <c r="T47" s="156"/>
      <c r="U47" s="59"/>
      <c r="V47" s="156"/>
      <c r="W47" s="59"/>
      <c r="X47" s="156"/>
      <c r="Y47" s="59"/>
      <c r="Z47" s="154"/>
      <c r="AA47" s="59"/>
      <c r="AB47" s="154"/>
      <c r="AC47" s="59"/>
      <c r="AD47" s="154"/>
      <c r="AE47" s="59"/>
      <c r="AF47" s="154"/>
    </row>
    <row r="48" spans="1:32" ht="20.7" customHeight="1" x14ac:dyDescent="0.45">
      <c r="A48" s="146"/>
      <c r="B48" s="141"/>
      <c r="C48" s="142"/>
      <c r="D48" s="154"/>
      <c r="E48" s="24"/>
      <c r="F48" s="154"/>
      <c r="G48" s="59"/>
      <c r="H48" s="154"/>
      <c r="I48" s="155"/>
      <c r="J48" s="154"/>
      <c r="K48" s="59"/>
      <c r="L48" s="154"/>
      <c r="M48" s="59"/>
      <c r="N48" s="154"/>
      <c r="O48" s="59"/>
      <c r="P48" s="154"/>
      <c r="Q48" s="59"/>
      <c r="R48" s="154"/>
      <c r="S48" s="155"/>
      <c r="T48" s="156"/>
      <c r="U48" s="59"/>
      <c r="V48" s="156"/>
      <c r="W48" s="59"/>
      <c r="X48" s="156"/>
      <c r="Y48" s="59"/>
      <c r="Z48" s="154"/>
      <c r="AA48" s="59"/>
      <c r="AB48" s="154"/>
      <c r="AC48" s="59"/>
      <c r="AD48" s="154"/>
      <c r="AE48" s="59"/>
      <c r="AF48" s="154"/>
    </row>
    <row r="49" spans="1:32" ht="20.7" customHeight="1" x14ac:dyDescent="0.45">
      <c r="A49" s="146"/>
      <c r="B49" s="141"/>
      <c r="C49" s="142"/>
      <c r="D49" s="154"/>
      <c r="E49" s="24"/>
      <c r="F49" s="154"/>
      <c r="G49" s="59"/>
      <c r="H49" s="154"/>
      <c r="I49" s="155"/>
      <c r="J49" s="154"/>
      <c r="K49" s="59"/>
      <c r="L49" s="154"/>
      <c r="M49" s="59"/>
      <c r="N49" s="154"/>
      <c r="O49" s="59"/>
      <c r="P49" s="154"/>
      <c r="Q49" s="59"/>
      <c r="R49" s="154"/>
      <c r="S49" s="155"/>
      <c r="T49" s="156"/>
      <c r="U49" s="59"/>
      <c r="V49" s="156"/>
      <c r="W49" s="59"/>
      <c r="X49" s="156"/>
      <c r="Y49" s="59"/>
      <c r="Z49" s="154"/>
      <c r="AA49" s="59"/>
      <c r="AB49" s="154"/>
      <c r="AC49" s="59"/>
      <c r="AD49" s="154"/>
      <c r="AE49" s="59"/>
      <c r="AF49" s="154"/>
    </row>
    <row r="50" spans="1:32" ht="20.7" customHeight="1" x14ac:dyDescent="0.45">
      <c r="A50" s="146"/>
      <c r="B50" s="141"/>
      <c r="C50" s="142"/>
      <c r="D50" s="154"/>
      <c r="E50" s="24"/>
      <c r="F50" s="154"/>
      <c r="G50" s="59"/>
      <c r="H50" s="154"/>
      <c r="I50" s="155"/>
      <c r="J50" s="154"/>
      <c r="K50" s="59"/>
      <c r="L50" s="154"/>
      <c r="M50" s="59"/>
      <c r="N50" s="154"/>
      <c r="O50" s="59"/>
      <c r="P50" s="154"/>
      <c r="Q50" s="59"/>
      <c r="R50" s="154"/>
      <c r="S50" s="155"/>
      <c r="T50" s="156"/>
      <c r="U50" s="59"/>
      <c r="V50" s="156"/>
      <c r="W50" s="59"/>
      <c r="X50" s="156"/>
      <c r="Y50" s="59"/>
      <c r="Z50" s="154"/>
      <c r="AA50" s="59"/>
      <c r="AB50" s="154"/>
      <c r="AC50" s="59"/>
      <c r="AD50" s="154"/>
      <c r="AE50" s="59"/>
      <c r="AF50" s="154"/>
    </row>
    <row r="52" spans="1:32" ht="24.75" customHeight="1" x14ac:dyDescent="0.45">
      <c r="A52" s="146"/>
      <c r="B52" s="141"/>
      <c r="C52" s="142"/>
      <c r="D52" s="154"/>
      <c r="E52" s="24"/>
      <c r="F52" s="154"/>
      <c r="G52" s="59"/>
      <c r="H52" s="154"/>
      <c r="I52" s="155"/>
      <c r="J52" s="154"/>
      <c r="K52" s="59"/>
      <c r="L52" s="154"/>
      <c r="M52" s="59"/>
      <c r="N52" s="154"/>
      <c r="O52" s="59"/>
      <c r="P52" s="154"/>
      <c r="Q52" s="59"/>
      <c r="R52" s="154"/>
      <c r="S52" s="155"/>
      <c r="T52" s="156"/>
      <c r="U52" s="59"/>
      <c r="V52" s="156"/>
      <c r="W52" s="59"/>
      <c r="X52" s="156"/>
      <c r="Y52" s="59"/>
      <c r="Z52" s="154"/>
      <c r="AA52" s="59"/>
      <c r="AB52" s="154"/>
      <c r="AC52" s="59"/>
      <c r="AD52" s="154"/>
      <c r="AE52" s="59"/>
      <c r="AF52" s="154"/>
    </row>
    <row r="53" spans="1:32" ht="21.75" customHeight="1" x14ac:dyDescent="0.45">
      <c r="A53" s="157" t="str">
        <f>'Thai 10-11'!A98</f>
        <v>หมายเหตุประกอบงบการเงินรวมและงบการเงินเฉพาะกิจการเป็นส่วนหนึ่งของงบการเงินนี้</v>
      </c>
      <c r="B53" s="157"/>
      <c r="C53" s="157"/>
      <c r="D53" s="158"/>
      <c r="E53" s="159"/>
      <c r="F53" s="160"/>
      <c r="G53" s="159"/>
      <c r="H53" s="160"/>
      <c r="I53" s="161"/>
      <c r="J53" s="160"/>
      <c r="K53" s="159"/>
      <c r="L53" s="160"/>
      <c r="M53" s="159"/>
      <c r="N53" s="160"/>
      <c r="O53" s="159"/>
      <c r="P53" s="160"/>
      <c r="Q53" s="159"/>
      <c r="R53" s="160"/>
      <c r="S53" s="159"/>
      <c r="T53" s="160"/>
      <c r="U53" s="159"/>
      <c r="V53" s="160"/>
      <c r="W53" s="159"/>
      <c r="X53" s="160"/>
      <c r="Y53" s="159"/>
      <c r="Z53" s="160"/>
      <c r="AA53" s="159"/>
      <c r="AB53" s="160"/>
      <c r="AC53" s="159"/>
      <c r="AD53" s="160"/>
      <c r="AE53" s="159"/>
      <c r="AF53" s="160"/>
    </row>
  </sheetData>
  <mergeCells count="5">
    <mergeCell ref="D5:AF5"/>
    <mergeCell ref="D6:AB6"/>
    <mergeCell ref="P7:Z7"/>
    <mergeCell ref="L8:N8"/>
    <mergeCell ref="P8:Z8"/>
  </mergeCells>
  <pageMargins left="0.4" right="0.4" top="0.5" bottom="0.6" header="0.49" footer="0.4"/>
  <pageSetup paperSize="9" scale="52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5E2AF-658A-4245-ADA5-9D9D2483FB98}">
  <dimension ref="A1:U38"/>
  <sheetViews>
    <sheetView topLeftCell="A22" zoomScaleNormal="100" zoomScaleSheetLayoutView="90" workbookViewId="0">
      <selection activeCell="U30" sqref="U30"/>
    </sheetView>
  </sheetViews>
  <sheetFormatPr defaultRowHeight="21.75" customHeight="1" x14ac:dyDescent="0.3"/>
  <cols>
    <col min="1" max="3" width="1.6640625" customWidth="1"/>
    <col min="4" max="4" width="38" customWidth="1"/>
    <col min="5" max="5" width="8.33203125" customWidth="1"/>
    <col min="6" max="6" width="0.5546875" customWidth="1"/>
    <col min="7" max="7" width="12.6640625" bestFit="1" customWidth="1"/>
    <col min="8" max="8" width="0.5546875" customWidth="1"/>
    <col min="9" max="9" width="12.6640625" customWidth="1"/>
    <col min="10" max="10" width="0.5546875" customWidth="1"/>
    <col min="11" max="11" width="11.44140625" customWidth="1"/>
    <col min="12" max="12" width="0.5546875" customWidth="1"/>
    <col min="13" max="13" width="11.6640625" customWidth="1"/>
    <col min="14" max="14" width="0.5546875" customWidth="1"/>
    <col min="15" max="15" width="12.6640625" bestFit="1" customWidth="1"/>
    <col min="16" max="16" width="0.5546875" customWidth="1"/>
    <col min="17" max="17" width="13.88671875" customWidth="1"/>
    <col min="18" max="18" width="0.5546875" customWidth="1"/>
    <col min="19" max="19" width="13.88671875" customWidth="1"/>
    <col min="20" max="20" width="0.5546875" customWidth="1"/>
    <col min="21" max="21" width="14" customWidth="1"/>
  </cols>
  <sheetData>
    <row r="1" spans="1:21" ht="19.5" customHeight="1" x14ac:dyDescent="0.3">
      <c r="A1" s="62" t="s">
        <v>0</v>
      </c>
      <c r="B1" s="62"/>
      <c r="C1" s="62"/>
      <c r="D1" s="25"/>
      <c r="E1" s="162"/>
      <c r="F1" s="25"/>
      <c r="G1" s="163"/>
      <c r="H1" s="163"/>
      <c r="I1" s="163"/>
      <c r="J1" s="163"/>
      <c r="K1" s="163"/>
      <c r="L1" s="163"/>
      <c r="M1" s="25"/>
      <c r="N1" s="25"/>
      <c r="O1" s="25"/>
      <c r="P1" s="25"/>
      <c r="Q1" s="25"/>
      <c r="R1" s="25"/>
      <c r="S1" s="25"/>
      <c r="T1" s="25"/>
      <c r="U1" s="164"/>
    </row>
    <row r="2" spans="1:21" ht="19.5" customHeight="1" x14ac:dyDescent="0.3">
      <c r="A2" s="62" t="s">
        <v>206</v>
      </c>
      <c r="B2" s="25"/>
      <c r="C2" s="162"/>
      <c r="D2" s="25"/>
      <c r="E2" s="162"/>
      <c r="F2" s="25"/>
      <c r="G2" s="163"/>
      <c r="H2" s="163"/>
      <c r="I2" s="163"/>
      <c r="J2" s="163"/>
      <c r="K2" s="163"/>
      <c r="L2" s="163"/>
      <c r="M2" s="25"/>
      <c r="N2" s="25"/>
      <c r="O2" s="25"/>
      <c r="P2" s="25"/>
      <c r="Q2" s="25"/>
      <c r="R2" s="25"/>
      <c r="S2" s="25"/>
      <c r="T2" s="25"/>
      <c r="U2" s="25"/>
    </row>
    <row r="3" spans="1:21" ht="19.5" customHeight="1" x14ac:dyDescent="0.3">
      <c r="A3" s="64" t="str">
        <f>'Thai 12'!A3</f>
        <v>สำหรับปีสิ้นสุดวันที่ 31 ธันวาคม พ.ศ. 2566</v>
      </c>
      <c r="B3" s="64"/>
      <c r="C3" s="64"/>
      <c r="D3" s="65"/>
      <c r="E3" s="65"/>
      <c r="F3" s="94"/>
      <c r="G3" s="165"/>
      <c r="H3" s="165"/>
      <c r="I3" s="165"/>
      <c r="J3" s="165"/>
      <c r="K3" s="165"/>
      <c r="L3" s="165"/>
      <c r="M3" s="94"/>
      <c r="N3" s="94"/>
      <c r="O3" s="94"/>
      <c r="P3" s="94"/>
      <c r="Q3" s="94"/>
      <c r="R3" s="94"/>
      <c r="S3" s="94"/>
      <c r="T3" s="94"/>
      <c r="U3" s="94"/>
    </row>
    <row r="4" spans="1:21" ht="19.5" customHeight="1" x14ac:dyDescent="0.3">
      <c r="A4" s="62"/>
      <c r="B4" s="62"/>
      <c r="C4" s="62"/>
      <c r="D4" s="63"/>
      <c r="E4" s="63"/>
      <c r="F4" s="25"/>
      <c r="G4" s="163"/>
      <c r="H4" s="163"/>
      <c r="I4" s="163"/>
      <c r="J4" s="163"/>
      <c r="K4" s="163"/>
      <c r="L4" s="163"/>
      <c r="M4" s="25"/>
      <c r="N4" s="25"/>
      <c r="O4" s="25"/>
      <c r="P4" s="25"/>
      <c r="Q4" s="25"/>
      <c r="R4" s="25"/>
      <c r="S4" s="25"/>
      <c r="T4" s="25"/>
      <c r="U4" s="25"/>
    </row>
    <row r="5" spans="1:21" ht="19.5" customHeight="1" x14ac:dyDescent="0.3">
      <c r="A5" s="62"/>
      <c r="B5" s="62"/>
      <c r="C5" s="62"/>
      <c r="D5" s="63"/>
      <c r="E5" s="63"/>
      <c r="F5" s="25"/>
      <c r="G5" s="253" t="s">
        <v>4</v>
      </c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3"/>
      <c r="S5" s="253"/>
      <c r="T5" s="253"/>
      <c r="U5" s="253"/>
    </row>
    <row r="6" spans="1:21" ht="19.5" customHeight="1" x14ac:dyDescent="0.3">
      <c r="A6" s="62"/>
      <c r="B6" s="62"/>
      <c r="C6" s="62"/>
      <c r="D6" s="63"/>
      <c r="E6" s="63"/>
      <c r="F6" s="25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254" t="s">
        <v>96</v>
      </c>
      <c r="R6" s="254"/>
      <c r="S6" s="254"/>
      <c r="T6" s="164"/>
      <c r="U6" s="164"/>
    </row>
    <row r="7" spans="1:21" ht="19.5" customHeight="1" x14ac:dyDescent="0.3">
      <c r="A7" s="62"/>
      <c r="B7" s="62"/>
      <c r="C7" s="62"/>
      <c r="D7" s="63"/>
      <c r="E7" s="63"/>
      <c r="F7" s="25"/>
      <c r="G7" s="20"/>
      <c r="H7" s="20"/>
      <c r="I7" s="20"/>
      <c r="J7" s="20"/>
      <c r="K7" s="20"/>
      <c r="L7" s="20"/>
      <c r="M7" s="255" t="s">
        <v>92</v>
      </c>
      <c r="N7" s="255"/>
      <c r="O7" s="255"/>
      <c r="P7" s="166"/>
      <c r="Q7" s="256" t="s">
        <v>148</v>
      </c>
      <c r="R7" s="256"/>
      <c r="S7" s="256"/>
      <c r="T7" s="166"/>
      <c r="U7" s="20"/>
    </row>
    <row r="8" spans="1:21" ht="19.5" customHeight="1" x14ac:dyDescent="0.3">
      <c r="A8" s="62"/>
      <c r="B8" s="62"/>
      <c r="C8" s="62"/>
      <c r="D8" s="63"/>
      <c r="E8" s="63"/>
      <c r="F8" s="25"/>
      <c r="P8" s="70"/>
      <c r="Q8" s="138" t="s">
        <v>152</v>
      </c>
      <c r="R8" s="137"/>
      <c r="T8" s="70"/>
      <c r="U8" s="25"/>
    </row>
    <row r="9" spans="1:21" ht="19.5" customHeight="1" x14ac:dyDescent="0.3">
      <c r="A9" s="62"/>
      <c r="B9" s="62"/>
      <c r="C9" s="62"/>
      <c r="D9" s="63"/>
      <c r="E9" s="63"/>
      <c r="F9" s="25"/>
      <c r="G9" s="20"/>
      <c r="H9" s="20"/>
      <c r="I9" s="20"/>
      <c r="J9" s="70"/>
      <c r="K9" s="70"/>
      <c r="L9" s="70"/>
      <c r="M9" s="70" t="s">
        <v>156</v>
      </c>
      <c r="N9" s="70"/>
      <c r="O9" s="70"/>
      <c r="P9" s="70"/>
      <c r="Q9" s="137" t="s">
        <v>158</v>
      </c>
      <c r="R9" s="137"/>
      <c r="S9" s="138" t="s">
        <v>162</v>
      </c>
      <c r="T9" s="70"/>
    </row>
    <row r="10" spans="1:21" ht="19.5" customHeight="1" x14ac:dyDescent="0.3">
      <c r="A10" s="62"/>
      <c r="B10" s="62"/>
      <c r="C10" s="62"/>
      <c r="D10" s="63"/>
      <c r="E10" s="63"/>
      <c r="F10" s="25"/>
      <c r="G10" s="70" t="s">
        <v>207</v>
      </c>
      <c r="H10" s="70"/>
      <c r="I10" s="70" t="s">
        <v>155</v>
      </c>
      <c r="J10" s="70"/>
      <c r="K10" s="70"/>
      <c r="L10" s="70"/>
      <c r="M10" s="70" t="s">
        <v>208</v>
      </c>
      <c r="N10" s="70"/>
      <c r="O10" s="70"/>
      <c r="P10" s="70"/>
      <c r="Q10" s="137" t="s">
        <v>169</v>
      </c>
      <c r="R10" s="138"/>
      <c r="S10" s="137" t="s">
        <v>172</v>
      </c>
      <c r="T10" s="70"/>
      <c r="U10" s="70" t="s">
        <v>154</v>
      </c>
    </row>
    <row r="11" spans="1:21" ht="19.5" customHeight="1" x14ac:dyDescent="0.3">
      <c r="A11" s="62"/>
      <c r="B11" s="62"/>
      <c r="C11" s="62"/>
      <c r="D11" s="63"/>
      <c r="E11" s="63"/>
      <c r="F11" s="25"/>
      <c r="G11" s="70" t="s">
        <v>209</v>
      </c>
      <c r="H11" s="70"/>
      <c r="I11" s="70" t="s">
        <v>210</v>
      </c>
      <c r="J11" s="70"/>
      <c r="K11" s="70" t="s">
        <v>211</v>
      </c>
      <c r="L11" s="70"/>
      <c r="M11" s="70" t="s">
        <v>179</v>
      </c>
      <c r="N11" s="70"/>
      <c r="O11" s="70" t="s">
        <v>95</v>
      </c>
      <c r="P11" s="70"/>
      <c r="Q11" s="138" t="s">
        <v>182</v>
      </c>
      <c r="R11" s="138"/>
      <c r="S11" s="137" t="s">
        <v>186</v>
      </c>
      <c r="T11" s="70"/>
      <c r="U11" s="70" t="s">
        <v>81</v>
      </c>
    </row>
    <row r="12" spans="1:21" ht="19.5" customHeight="1" x14ac:dyDescent="0.3">
      <c r="A12" s="25"/>
      <c r="B12" s="25"/>
      <c r="C12" s="25"/>
      <c r="D12" s="25"/>
      <c r="E12" s="139" t="s">
        <v>7</v>
      </c>
      <c r="F12" s="63"/>
      <c r="G12" s="68" t="s">
        <v>8</v>
      </c>
      <c r="H12" s="15"/>
      <c r="I12" s="68" t="s">
        <v>8</v>
      </c>
      <c r="J12" s="19"/>
      <c r="K12" s="68" t="s">
        <v>8</v>
      </c>
      <c r="L12" s="15"/>
      <c r="M12" s="68" t="s">
        <v>8</v>
      </c>
      <c r="N12" s="70"/>
      <c r="O12" s="68" t="s">
        <v>8</v>
      </c>
      <c r="P12" s="15"/>
      <c r="Q12" s="167" t="s">
        <v>8</v>
      </c>
      <c r="R12" s="138"/>
      <c r="S12" s="167" t="s">
        <v>8</v>
      </c>
      <c r="T12" s="15"/>
      <c r="U12" s="68" t="s">
        <v>8</v>
      </c>
    </row>
    <row r="13" spans="1:21" ht="5.0999999999999996" customHeight="1" x14ac:dyDescent="0.3">
      <c r="A13" s="62"/>
      <c r="B13" s="25"/>
      <c r="C13" s="25"/>
      <c r="D13" s="25"/>
      <c r="E13" s="162"/>
      <c r="F13" s="25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</row>
    <row r="14" spans="1:21" ht="19.5" customHeight="1" x14ac:dyDescent="0.3">
      <c r="A14" s="62" t="s">
        <v>189</v>
      </c>
      <c r="B14" s="25"/>
      <c r="C14" s="25"/>
      <c r="D14" s="25"/>
      <c r="E14" s="162"/>
      <c r="F14" s="25"/>
      <c r="G14" s="77">
        <v>28197293670</v>
      </c>
      <c r="H14" s="23"/>
      <c r="I14" s="77">
        <v>70175900837</v>
      </c>
      <c r="J14" s="23"/>
      <c r="K14" s="77">
        <v>78467400</v>
      </c>
      <c r="L14" s="23"/>
      <c r="M14" s="77">
        <v>2088252769</v>
      </c>
      <c r="N14" s="23"/>
      <c r="O14" s="77">
        <v>28139409979</v>
      </c>
      <c r="P14" s="23"/>
      <c r="Q14" s="77">
        <v>1388940609</v>
      </c>
      <c r="R14" s="23"/>
      <c r="S14" s="77">
        <f>SUM(Q14:R14)</f>
        <v>1388940609</v>
      </c>
      <c r="T14" s="168"/>
      <c r="U14" s="168">
        <f>SUM(S14,O14,M14,K14,I14,G14)</f>
        <v>130068265264</v>
      </c>
    </row>
    <row r="15" spans="1:21" ht="5.0999999999999996" customHeight="1" x14ac:dyDescent="0.3">
      <c r="A15" s="62"/>
      <c r="B15" s="62"/>
      <c r="C15" s="25"/>
      <c r="D15" s="25"/>
      <c r="E15" s="162"/>
      <c r="F15" s="25"/>
      <c r="G15" s="77"/>
      <c r="H15" s="77"/>
      <c r="I15" s="77"/>
      <c r="J15" s="77"/>
      <c r="K15" s="77"/>
      <c r="L15" s="77"/>
      <c r="M15" s="77"/>
      <c r="N15" s="168"/>
      <c r="O15" s="77"/>
      <c r="P15" s="168"/>
      <c r="Q15" s="77"/>
      <c r="R15" s="77"/>
      <c r="S15" s="77"/>
      <c r="T15" s="168"/>
      <c r="U15" s="168"/>
    </row>
    <row r="16" spans="1:21" ht="19.5" customHeight="1" x14ac:dyDescent="0.3">
      <c r="A16" s="62" t="s">
        <v>190</v>
      </c>
      <c r="B16" s="62"/>
      <c r="C16" s="25"/>
      <c r="D16" s="25"/>
      <c r="E16" s="162"/>
      <c r="F16" s="25"/>
      <c r="G16" s="77"/>
      <c r="H16" s="77"/>
      <c r="I16" s="77"/>
      <c r="J16" s="77"/>
      <c r="K16" s="77"/>
      <c r="L16" s="77"/>
      <c r="M16" s="77"/>
      <c r="N16" s="168"/>
      <c r="O16" s="77"/>
      <c r="P16" s="168"/>
      <c r="Q16" s="77"/>
      <c r="R16" s="77"/>
      <c r="S16" s="77"/>
      <c r="T16" s="168"/>
      <c r="U16" s="168"/>
    </row>
    <row r="17" spans="1:21" ht="19.5" customHeight="1" x14ac:dyDescent="0.3">
      <c r="A17" s="25" t="s">
        <v>191</v>
      </c>
      <c r="B17" s="62"/>
      <c r="C17" s="25"/>
      <c r="D17" s="25"/>
      <c r="E17" s="162">
        <v>33</v>
      </c>
      <c r="F17" s="25"/>
      <c r="G17" s="77">
        <v>0</v>
      </c>
      <c r="H17" s="77"/>
      <c r="I17" s="77">
        <v>0</v>
      </c>
      <c r="J17" s="77"/>
      <c r="K17" s="77">
        <v>0</v>
      </c>
      <c r="L17" s="77"/>
      <c r="M17" s="77">
        <v>180107280</v>
      </c>
      <c r="N17" s="168"/>
      <c r="O17" s="77">
        <v>-180107280</v>
      </c>
      <c r="P17" s="168"/>
      <c r="Q17" s="77">
        <v>0</v>
      </c>
      <c r="R17" s="77"/>
      <c r="S17" s="77">
        <f>SUM(Q17:R17)</f>
        <v>0</v>
      </c>
      <c r="T17" s="168"/>
      <c r="U17" s="168">
        <f>SUM(G17:P17)</f>
        <v>0</v>
      </c>
    </row>
    <row r="18" spans="1:21" ht="19.5" customHeight="1" x14ac:dyDescent="0.3">
      <c r="A18" s="25" t="s">
        <v>193</v>
      </c>
      <c r="B18" s="62"/>
      <c r="C18" s="25"/>
      <c r="D18" s="25"/>
      <c r="E18" s="162"/>
      <c r="F18" s="25"/>
      <c r="G18" s="77">
        <v>0</v>
      </c>
      <c r="H18" s="77"/>
      <c r="I18" s="77">
        <v>0</v>
      </c>
      <c r="J18" s="77"/>
      <c r="K18" s="77">
        <v>0</v>
      </c>
      <c r="L18" s="77"/>
      <c r="M18" s="77">
        <v>0</v>
      </c>
      <c r="N18" s="168"/>
      <c r="O18" s="77">
        <v>-3383675240</v>
      </c>
      <c r="P18" s="168"/>
      <c r="Q18" s="77">
        <v>0</v>
      </c>
      <c r="R18" s="77"/>
      <c r="S18" s="77">
        <f>SUM(Q18:R18)</f>
        <v>0</v>
      </c>
      <c r="T18" s="168"/>
      <c r="U18" s="168">
        <f>SUM(G18:P18)</f>
        <v>-3383675240</v>
      </c>
    </row>
    <row r="19" spans="1:21" ht="5.0999999999999996" customHeight="1" x14ac:dyDescent="0.3">
      <c r="A19" s="25"/>
      <c r="B19" s="25"/>
      <c r="C19" s="25"/>
      <c r="D19" s="25"/>
      <c r="E19" s="162"/>
      <c r="F19" s="162"/>
      <c r="G19" s="77"/>
      <c r="H19" s="77"/>
      <c r="I19" s="77"/>
      <c r="J19" s="77"/>
      <c r="K19" s="77"/>
      <c r="L19" s="77"/>
      <c r="M19" s="77"/>
      <c r="N19" s="23"/>
      <c r="O19" s="77"/>
      <c r="P19" s="23"/>
      <c r="Q19" s="77"/>
      <c r="R19" s="77"/>
      <c r="S19" s="77"/>
      <c r="T19" s="23"/>
      <c r="U19" s="77"/>
    </row>
    <row r="20" spans="1:21" ht="19.5" customHeight="1" x14ac:dyDescent="0.3">
      <c r="A20" s="62" t="s">
        <v>144</v>
      </c>
      <c r="B20" s="62"/>
      <c r="C20" s="25"/>
      <c r="D20" s="25"/>
      <c r="E20" s="162"/>
      <c r="F20" s="25"/>
      <c r="G20" s="77"/>
      <c r="H20" s="77"/>
      <c r="I20" s="77"/>
      <c r="J20" s="77"/>
      <c r="K20" s="77"/>
      <c r="L20" s="77"/>
      <c r="M20" s="77"/>
      <c r="N20" s="168"/>
      <c r="O20" s="77"/>
      <c r="P20" s="168"/>
      <c r="Q20" s="77"/>
      <c r="R20" s="77"/>
      <c r="S20" s="77"/>
      <c r="T20" s="168"/>
      <c r="U20" s="77"/>
    </row>
    <row r="21" spans="1:21" ht="19.5" customHeight="1" x14ac:dyDescent="0.3">
      <c r="B21" s="25" t="s">
        <v>120</v>
      </c>
      <c r="C21" s="25"/>
      <c r="D21" s="25"/>
      <c r="E21" s="162"/>
      <c r="F21" s="162"/>
      <c r="G21" s="77">
        <v>0</v>
      </c>
      <c r="H21" s="77"/>
      <c r="I21" s="77">
        <v>0</v>
      </c>
      <c r="J21" s="77"/>
      <c r="K21" s="77">
        <v>0</v>
      </c>
      <c r="L21" s="77"/>
      <c r="M21" s="77">
        <v>0</v>
      </c>
      <c r="N21" s="23"/>
      <c r="O21" s="77">
        <v>3602145599</v>
      </c>
      <c r="P21" s="23"/>
      <c r="Q21" s="77">
        <v>0</v>
      </c>
      <c r="R21" s="77"/>
      <c r="S21" s="77">
        <f>SUM(Q21:R21)</f>
        <v>0</v>
      </c>
      <c r="T21" s="23"/>
      <c r="U21" s="168">
        <f>SUM(G21:P21)</f>
        <v>3602145599</v>
      </c>
    </row>
    <row r="22" spans="1:21" ht="19.5" customHeight="1" x14ac:dyDescent="0.3">
      <c r="B22" s="25" t="s">
        <v>212</v>
      </c>
      <c r="C22" s="25"/>
      <c r="D22" s="25"/>
      <c r="E22" s="162"/>
      <c r="F22" s="162"/>
      <c r="G22" s="75">
        <v>0</v>
      </c>
      <c r="H22" s="77"/>
      <c r="I22" s="75">
        <v>0</v>
      </c>
      <c r="J22" s="77"/>
      <c r="K22" s="75">
        <v>0</v>
      </c>
      <c r="L22" s="77"/>
      <c r="M22" s="75">
        <v>0</v>
      </c>
      <c r="N22" s="23"/>
      <c r="O22" s="75">
        <v>0</v>
      </c>
      <c r="P22" s="23"/>
      <c r="Q22" s="75">
        <v>55858988</v>
      </c>
      <c r="R22" s="77"/>
      <c r="S22" s="169">
        <f>SUM(Q22:R22)</f>
        <v>55858988</v>
      </c>
      <c r="T22" s="23"/>
      <c r="U22" s="170">
        <f>SUM(G22:P22,S22)</f>
        <v>55858988</v>
      </c>
    </row>
    <row r="23" spans="1:21" ht="5.0999999999999996" customHeight="1" x14ac:dyDescent="0.3">
      <c r="A23" s="25"/>
      <c r="B23" s="25"/>
      <c r="C23" s="25"/>
      <c r="D23" s="25"/>
      <c r="E23" s="162"/>
      <c r="F23" s="162"/>
      <c r="G23" s="77"/>
      <c r="H23" s="77"/>
      <c r="I23" s="77"/>
      <c r="J23" s="77"/>
      <c r="K23" s="77"/>
      <c r="L23" s="77"/>
      <c r="M23" s="77"/>
      <c r="N23" s="23"/>
      <c r="O23" s="77"/>
      <c r="P23" s="23"/>
      <c r="Q23" s="77"/>
      <c r="R23" s="77"/>
      <c r="S23" s="77"/>
      <c r="T23" s="23"/>
      <c r="U23" s="168"/>
    </row>
    <row r="24" spans="1:21" ht="19.5" customHeight="1" thickBot="1" x14ac:dyDescent="0.35">
      <c r="A24" s="62" t="s">
        <v>200</v>
      </c>
      <c r="B24" s="25"/>
      <c r="C24" s="25"/>
      <c r="D24" s="25"/>
      <c r="E24" s="162"/>
      <c r="F24" s="25"/>
      <c r="G24" s="171">
        <f>SUM(G14:G22)</f>
        <v>28197293670</v>
      </c>
      <c r="H24" s="23"/>
      <c r="I24" s="171">
        <f>SUM(I14:I22)</f>
        <v>70175900837</v>
      </c>
      <c r="J24" s="23"/>
      <c r="K24" s="171">
        <f>SUM(K14:K22)</f>
        <v>78467400</v>
      </c>
      <c r="L24" s="23"/>
      <c r="M24" s="171">
        <f>SUM(M14:M22)</f>
        <v>2268360049</v>
      </c>
      <c r="N24" s="23"/>
      <c r="O24" s="171">
        <f>SUM(O14:O22)</f>
        <v>28177773058</v>
      </c>
      <c r="P24" s="23"/>
      <c r="Q24" s="171">
        <f>SUM(Q14:Q22)</f>
        <v>1444799597</v>
      </c>
      <c r="R24" s="23"/>
      <c r="S24" s="171">
        <f>SUM(S14:S22)</f>
        <v>1444799597</v>
      </c>
      <c r="T24" s="23"/>
      <c r="U24" s="171">
        <f>SUM(U14:U22)</f>
        <v>130342594611</v>
      </c>
    </row>
    <row r="25" spans="1:21" ht="10.5" customHeight="1" thickTop="1" x14ac:dyDescent="0.3">
      <c r="A25" s="62"/>
      <c r="B25" s="25"/>
      <c r="C25" s="25"/>
      <c r="D25" s="25"/>
      <c r="E25" s="162"/>
      <c r="F25" s="25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</row>
    <row r="26" spans="1:21" ht="19.5" customHeight="1" x14ac:dyDescent="0.3">
      <c r="A26" s="62" t="s">
        <v>201</v>
      </c>
      <c r="B26" s="25"/>
      <c r="C26" s="25"/>
      <c r="D26" s="25"/>
      <c r="E26" s="162"/>
      <c r="F26" s="25"/>
      <c r="G26" s="107">
        <v>28197293670</v>
      </c>
      <c r="H26" s="23"/>
      <c r="I26" s="107">
        <v>70175900837</v>
      </c>
      <c r="J26" s="23"/>
      <c r="K26" s="107">
        <v>78467400</v>
      </c>
      <c r="L26" s="23"/>
      <c r="M26" s="107">
        <v>2268360049</v>
      </c>
      <c r="N26" s="23"/>
      <c r="O26" s="107">
        <v>28177773058</v>
      </c>
      <c r="P26" s="23"/>
      <c r="Q26" s="107">
        <v>1444799597</v>
      </c>
      <c r="R26" s="23"/>
      <c r="S26" s="107">
        <f>SUM(Q26:R26)</f>
        <v>1444799597</v>
      </c>
      <c r="T26" s="168"/>
      <c r="U26" s="172">
        <f>SUM(S26,O26,M26,K26,I26,G26)</f>
        <v>130342594611</v>
      </c>
    </row>
    <row r="27" spans="1:21" ht="5.0999999999999996" customHeight="1" x14ac:dyDescent="0.3">
      <c r="A27" s="62"/>
      <c r="B27" s="62"/>
      <c r="C27" s="25"/>
      <c r="D27" s="25"/>
      <c r="E27" s="162"/>
      <c r="F27" s="25"/>
      <c r="G27" s="107"/>
      <c r="H27" s="77"/>
      <c r="I27" s="107"/>
      <c r="J27" s="77"/>
      <c r="K27" s="107"/>
      <c r="L27" s="77"/>
      <c r="M27" s="107"/>
      <c r="N27" s="168"/>
      <c r="O27" s="107"/>
      <c r="P27" s="168"/>
      <c r="Q27" s="107"/>
      <c r="R27" s="77"/>
      <c r="S27" s="107"/>
      <c r="T27" s="168"/>
      <c r="U27" s="172"/>
    </row>
    <row r="28" spans="1:21" ht="19.5" customHeight="1" x14ac:dyDescent="0.3">
      <c r="A28" s="62" t="s">
        <v>190</v>
      </c>
      <c r="B28" s="62"/>
      <c r="C28" s="25"/>
      <c r="D28" s="25"/>
      <c r="E28" s="162"/>
      <c r="F28" s="25"/>
      <c r="G28" s="107"/>
      <c r="H28" s="77"/>
      <c r="I28" s="107"/>
      <c r="J28" s="77"/>
      <c r="K28" s="107"/>
      <c r="L28" s="77"/>
      <c r="M28" s="107"/>
      <c r="N28" s="168"/>
      <c r="O28" s="107"/>
      <c r="P28" s="168"/>
      <c r="Q28" s="107"/>
      <c r="R28" s="77"/>
      <c r="S28" s="107"/>
      <c r="T28" s="168"/>
      <c r="U28" s="172"/>
    </row>
    <row r="29" spans="1:21" ht="19.5" customHeight="1" x14ac:dyDescent="0.3">
      <c r="A29" s="25" t="s">
        <v>191</v>
      </c>
      <c r="B29" s="62"/>
      <c r="C29" s="25"/>
      <c r="D29" s="25"/>
      <c r="E29" s="162">
        <v>33</v>
      </c>
      <c r="F29" s="25"/>
      <c r="G29" s="107">
        <v>0</v>
      </c>
      <c r="H29" s="77"/>
      <c r="I29" s="107">
        <v>0</v>
      </c>
      <c r="J29" s="77"/>
      <c r="K29" s="107">
        <v>0</v>
      </c>
      <c r="L29" s="77"/>
      <c r="M29" s="107">
        <v>39554892</v>
      </c>
      <c r="N29" s="168"/>
      <c r="O29" s="107">
        <v>-39554892</v>
      </c>
      <c r="P29" s="168"/>
      <c r="Q29" s="107">
        <v>0</v>
      </c>
      <c r="R29" s="77"/>
      <c r="S29" s="107">
        <f>SUM(Q29:R29)</f>
        <v>0</v>
      </c>
      <c r="T29" s="168"/>
      <c r="U29" s="172">
        <f>SUM(G29:P29)</f>
        <v>0</v>
      </c>
    </row>
    <row r="30" spans="1:21" ht="19.5" customHeight="1" x14ac:dyDescent="0.3">
      <c r="A30" s="25" t="s">
        <v>193</v>
      </c>
      <c r="B30" s="62"/>
      <c r="C30" s="25"/>
      <c r="D30" s="25"/>
      <c r="E30" s="162">
        <v>39</v>
      </c>
      <c r="F30" s="25"/>
      <c r="G30" s="107">
        <v>0</v>
      </c>
      <c r="H30" s="77"/>
      <c r="I30" s="107">
        <v>0</v>
      </c>
      <c r="J30" s="77"/>
      <c r="K30" s="107">
        <v>0</v>
      </c>
      <c r="L30" s="77"/>
      <c r="M30" s="107">
        <v>0</v>
      </c>
      <c r="N30" s="168"/>
      <c r="O30" s="107">
        <v>-1691837615</v>
      </c>
      <c r="P30" s="168"/>
      <c r="Q30" s="107">
        <v>0</v>
      </c>
      <c r="R30" s="77"/>
      <c r="S30" s="107">
        <f>SUM(Q30:R30)</f>
        <v>0</v>
      </c>
      <c r="T30" s="168"/>
      <c r="U30" s="172">
        <f>SUM(G30:P30)</f>
        <v>-1691837615</v>
      </c>
    </row>
    <row r="31" spans="1:21" ht="5.0999999999999996" customHeight="1" x14ac:dyDescent="0.3">
      <c r="A31" s="25"/>
      <c r="B31" s="25"/>
      <c r="C31" s="25"/>
      <c r="D31" s="25"/>
      <c r="E31" s="162"/>
      <c r="F31" s="162"/>
      <c r="G31" s="107"/>
      <c r="H31" s="77"/>
      <c r="I31" s="107"/>
      <c r="J31" s="77"/>
      <c r="K31" s="107"/>
      <c r="L31" s="77"/>
      <c r="M31" s="107"/>
      <c r="N31" s="23"/>
      <c r="O31" s="107"/>
      <c r="P31" s="23"/>
      <c r="Q31" s="107"/>
      <c r="R31" s="77"/>
      <c r="S31" s="107"/>
      <c r="T31" s="23"/>
      <c r="U31" s="107"/>
    </row>
    <row r="32" spans="1:21" ht="19.5" customHeight="1" x14ac:dyDescent="0.3">
      <c r="A32" s="62" t="s">
        <v>197</v>
      </c>
      <c r="B32" s="62"/>
      <c r="C32" s="25"/>
      <c r="D32" s="25"/>
      <c r="E32" s="162"/>
      <c r="F32" s="25"/>
      <c r="G32" s="107"/>
      <c r="H32" s="77"/>
      <c r="I32" s="107"/>
      <c r="J32" s="77"/>
      <c r="K32" s="107"/>
      <c r="L32" s="77"/>
      <c r="M32" s="107"/>
      <c r="N32" s="168"/>
      <c r="O32" s="107"/>
      <c r="P32" s="168"/>
      <c r="Q32" s="107"/>
      <c r="R32" s="77"/>
      <c r="S32" s="107"/>
      <c r="T32" s="168"/>
      <c r="U32" s="107"/>
    </row>
    <row r="33" spans="1:21" ht="19.5" customHeight="1" x14ac:dyDescent="0.3">
      <c r="B33" s="25" t="s">
        <v>120</v>
      </c>
      <c r="C33" s="25"/>
      <c r="D33" s="25"/>
      <c r="E33" s="162"/>
      <c r="F33" s="162"/>
      <c r="G33" s="107">
        <v>0</v>
      </c>
      <c r="H33" s="77"/>
      <c r="I33" s="107">
        <v>0</v>
      </c>
      <c r="J33" s="77"/>
      <c r="K33" s="107">
        <v>0</v>
      </c>
      <c r="L33" s="77"/>
      <c r="M33" s="107">
        <v>0</v>
      </c>
      <c r="N33" s="23"/>
      <c r="O33" s="107">
        <v>791097840</v>
      </c>
      <c r="P33" s="23"/>
      <c r="Q33" s="107">
        <v>0</v>
      </c>
      <c r="R33" s="77"/>
      <c r="S33" s="107">
        <f>SUM(Q33:R33)</f>
        <v>0</v>
      </c>
      <c r="T33" s="23"/>
      <c r="U33" s="172">
        <f>SUM(G33:P33)</f>
        <v>791097840</v>
      </c>
    </row>
    <row r="34" spans="1:21" ht="19.5" customHeight="1" x14ac:dyDescent="0.3">
      <c r="B34" s="25" t="s">
        <v>315</v>
      </c>
      <c r="C34" s="25"/>
      <c r="D34" s="25"/>
      <c r="E34" s="162"/>
      <c r="F34" s="162"/>
      <c r="G34" s="74">
        <v>0</v>
      </c>
      <c r="H34" s="77"/>
      <c r="I34" s="74">
        <v>0</v>
      </c>
      <c r="J34" s="77"/>
      <c r="K34" s="74">
        <v>0</v>
      </c>
      <c r="L34" s="77"/>
      <c r="M34" s="74">
        <v>0</v>
      </c>
      <c r="N34" s="23"/>
      <c r="O34" s="74">
        <v>176192017</v>
      </c>
      <c r="P34" s="23"/>
      <c r="Q34" s="74">
        <v>-439112522</v>
      </c>
      <c r="R34" s="77"/>
      <c r="S34" s="173">
        <f>SUM(Q34:R34)</f>
        <v>-439112522</v>
      </c>
      <c r="T34" s="23"/>
      <c r="U34" s="174">
        <f>SUM(G34:P34,S34)</f>
        <v>-262920505</v>
      </c>
    </row>
    <row r="35" spans="1:21" ht="5.0999999999999996" customHeight="1" x14ac:dyDescent="0.3">
      <c r="A35" s="25"/>
      <c r="B35" s="25"/>
      <c r="C35" s="25"/>
      <c r="D35" s="25"/>
      <c r="E35" s="162"/>
      <c r="F35" s="162"/>
      <c r="G35" s="107"/>
      <c r="H35" s="77"/>
      <c r="I35" s="107"/>
      <c r="J35" s="77"/>
      <c r="K35" s="107"/>
      <c r="L35" s="77"/>
      <c r="M35" s="107"/>
      <c r="N35" s="23"/>
      <c r="O35" s="107"/>
      <c r="P35" s="23"/>
      <c r="Q35" s="107"/>
      <c r="R35" s="77"/>
      <c r="S35" s="107"/>
      <c r="T35" s="23"/>
      <c r="U35" s="172"/>
    </row>
    <row r="36" spans="1:21" ht="19.5" customHeight="1" thickBot="1" x14ac:dyDescent="0.35">
      <c r="A36" s="62" t="s">
        <v>205</v>
      </c>
      <c r="B36" s="25"/>
      <c r="C36" s="25"/>
      <c r="D36" s="25"/>
      <c r="E36" s="162"/>
      <c r="F36" s="25"/>
      <c r="G36" s="175">
        <f>SUM(G26:G34)</f>
        <v>28197293670</v>
      </c>
      <c r="H36" s="23"/>
      <c r="I36" s="175">
        <f>SUM(I26:I34)</f>
        <v>70175900837</v>
      </c>
      <c r="J36" s="23"/>
      <c r="K36" s="175">
        <f>SUM(K26:K34)</f>
        <v>78467400</v>
      </c>
      <c r="L36" s="23"/>
      <c r="M36" s="175">
        <f>SUM(M26:M34)</f>
        <v>2307914941</v>
      </c>
      <c r="N36" s="23"/>
      <c r="O36" s="175">
        <f>SUM(O26:O34)</f>
        <v>27413670408</v>
      </c>
      <c r="P36" s="23"/>
      <c r="Q36" s="175">
        <f>SUM(Q26:Q34)</f>
        <v>1005687075</v>
      </c>
      <c r="R36" s="23"/>
      <c r="S36" s="175">
        <f>SUM(S26:S34)</f>
        <v>1005687075</v>
      </c>
      <c r="T36" s="23"/>
      <c r="U36" s="175">
        <f>SUM(U26:U34)</f>
        <v>129178934331</v>
      </c>
    </row>
    <row r="37" spans="1:21" s="180" customFormat="1" ht="17.25" customHeight="1" thickTop="1" x14ac:dyDescent="0.3">
      <c r="A37" s="176"/>
      <c r="B37" s="177"/>
      <c r="C37" s="177"/>
      <c r="D37" s="177"/>
      <c r="E37" s="178"/>
      <c r="F37" s="177"/>
      <c r="G37" s="179"/>
      <c r="H37" s="179"/>
      <c r="I37" s="179"/>
      <c r="J37" s="179"/>
      <c r="K37" s="179"/>
      <c r="L37" s="179"/>
      <c r="M37" s="179"/>
      <c r="N37" s="179"/>
      <c r="O37" s="179"/>
      <c r="P37" s="179"/>
      <c r="Q37" s="179"/>
      <c r="R37" s="179"/>
      <c r="S37" s="179"/>
      <c r="T37" s="179"/>
      <c r="U37" s="179"/>
    </row>
    <row r="38" spans="1:21" ht="21.9" customHeight="1" x14ac:dyDescent="0.3">
      <c r="A38" s="94" t="str">
        <f>'Thai 12'!A53</f>
        <v>หมายเหตุประกอบงบการเงินรวมและงบการเงินเฉพาะกิจการเป็นส่วนหนึ่งของงบการเงินนี้</v>
      </c>
      <c r="B38" s="94"/>
      <c r="C38" s="94"/>
      <c r="D38" s="181"/>
      <c r="E38" s="181"/>
      <c r="F38" s="94"/>
      <c r="G38" s="94"/>
      <c r="H38" s="94"/>
      <c r="I38" s="94"/>
      <c r="J38" s="94"/>
      <c r="K38" s="94"/>
      <c r="L38" s="94"/>
      <c r="M38" s="94"/>
      <c r="N38" s="94"/>
      <c r="O38" s="182"/>
      <c r="P38" s="94"/>
      <c r="Q38" s="182"/>
      <c r="R38" s="94"/>
      <c r="S38" s="94"/>
      <c r="T38" s="94"/>
      <c r="U38" s="182"/>
    </row>
  </sheetData>
  <mergeCells count="4">
    <mergeCell ref="G5:U5"/>
    <mergeCell ref="Q6:S6"/>
    <mergeCell ref="M7:O7"/>
    <mergeCell ref="Q7:S7"/>
  </mergeCells>
  <pageMargins left="0.6" right="0.6" top="0.5" bottom="0.6" header="0.49" footer="0.4"/>
  <pageSetup paperSize="9" scale="85" firstPageNumber="13" fitToHeight="0" orientation="landscape" useFirstPageNumber="1" horizontalDpi="1200" verticalDpi="1200" r:id="rId1"/>
  <headerFooter>
    <oddFooter>&amp;R&amp;"Browallia New,Regular"&amp;13&amp;P</oddFooter>
  </headerFooter>
  <ignoredErrors>
    <ignoredError sqref="U17:U18 U21:U22 U29:U30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6FF09-38FB-40C0-ACB2-4AA331116018}">
  <dimension ref="A1:R244"/>
  <sheetViews>
    <sheetView topLeftCell="A105" zoomScaleNormal="100" zoomScaleSheetLayoutView="115" workbookViewId="0">
      <selection activeCell="P118" sqref="P118"/>
    </sheetView>
  </sheetViews>
  <sheetFormatPr defaultColWidth="9.33203125" defaultRowHeight="21.75" customHeight="1" x14ac:dyDescent="0.35"/>
  <cols>
    <col min="1" max="2" width="1.6640625" style="188" customWidth="1"/>
    <col min="3" max="3" width="29.109375" style="188" customWidth="1"/>
    <col min="4" max="4" width="14.5546875" style="188" customWidth="1"/>
    <col min="5" max="5" width="7.6640625" style="188" customWidth="1"/>
    <col min="6" max="6" width="0.5546875" style="188" customWidth="1"/>
    <col min="7" max="7" width="13.6640625" style="233" customWidth="1"/>
    <col min="8" max="8" width="0.5546875" style="188" customWidth="1"/>
    <col min="9" max="9" width="13.6640625" style="188" customWidth="1"/>
    <col min="10" max="10" width="0.5546875" style="188" customWidth="1"/>
    <col min="11" max="11" width="13.6640625" style="188" customWidth="1"/>
    <col min="12" max="12" width="0.5546875" style="188" customWidth="1"/>
    <col min="13" max="13" width="13.6640625" style="188" customWidth="1"/>
    <col min="14" max="16384" width="9.33203125" style="188"/>
  </cols>
  <sheetData>
    <row r="1" spans="1:13" ht="21.75" customHeight="1" x14ac:dyDescent="0.35">
      <c r="A1" s="183" t="s">
        <v>0</v>
      </c>
      <c r="B1" s="183"/>
      <c r="C1" s="183"/>
      <c r="D1" s="184"/>
      <c r="E1" s="185"/>
      <c r="F1" s="186"/>
      <c r="G1" s="187"/>
      <c r="H1" s="186"/>
      <c r="I1" s="187"/>
      <c r="J1" s="186"/>
      <c r="K1" s="187"/>
      <c r="L1" s="186"/>
      <c r="M1" s="187"/>
    </row>
    <row r="2" spans="1:13" ht="21.75" customHeight="1" x14ac:dyDescent="0.35">
      <c r="A2" s="183" t="s">
        <v>213</v>
      </c>
      <c r="B2" s="183"/>
      <c r="C2" s="183"/>
      <c r="D2" s="184"/>
      <c r="E2" s="185"/>
      <c r="F2" s="186"/>
      <c r="G2" s="189"/>
      <c r="H2" s="186"/>
      <c r="I2" s="189"/>
      <c r="J2" s="186"/>
      <c r="K2" s="189"/>
      <c r="L2" s="186"/>
      <c r="M2" s="189"/>
    </row>
    <row r="3" spans="1:13" ht="21.75" customHeight="1" x14ac:dyDescent="0.35">
      <c r="A3" s="190" t="str">
        <f>'Thai 10-11'!A51</f>
        <v>สำหรับปีสิ้นสุดวันที่ 31 ธันวาคม พ.ศ. 2566</v>
      </c>
      <c r="B3" s="190"/>
      <c r="C3" s="190"/>
      <c r="D3" s="190"/>
      <c r="E3" s="190"/>
      <c r="F3" s="190"/>
      <c r="G3" s="191"/>
      <c r="H3" s="190"/>
      <c r="I3" s="190"/>
      <c r="J3" s="190"/>
      <c r="K3" s="190"/>
      <c r="L3" s="190"/>
      <c r="M3" s="190"/>
    </row>
    <row r="4" spans="1:13" ht="21.75" customHeight="1" x14ac:dyDescent="0.35">
      <c r="A4" s="183"/>
      <c r="B4" s="183"/>
      <c r="C4" s="183"/>
      <c r="D4" s="184"/>
      <c r="E4" s="185"/>
      <c r="F4" s="186"/>
      <c r="G4" s="189"/>
      <c r="H4" s="186"/>
      <c r="I4" s="189"/>
      <c r="J4" s="186"/>
      <c r="K4" s="189"/>
      <c r="L4" s="186"/>
      <c r="M4" s="189"/>
    </row>
    <row r="5" spans="1:13" ht="20.100000000000001" customHeight="1" x14ac:dyDescent="0.35">
      <c r="A5" s="183"/>
      <c r="B5" s="183"/>
      <c r="C5" s="192"/>
      <c r="D5" s="184"/>
      <c r="E5" s="185"/>
      <c r="F5" s="186"/>
      <c r="G5" s="249" t="s">
        <v>214</v>
      </c>
      <c r="H5" s="249"/>
      <c r="I5" s="249"/>
      <c r="J5" s="67"/>
      <c r="K5" s="249" t="s">
        <v>4</v>
      </c>
      <c r="L5" s="249"/>
      <c r="M5" s="249"/>
    </row>
    <row r="6" spans="1:13" ht="20.100000000000001" customHeight="1" x14ac:dyDescent="0.35">
      <c r="A6" s="192"/>
      <c r="B6" s="192"/>
      <c r="C6" s="192"/>
      <c r="D6" s="193"/>
      <c r="E6" s="194"/>
      <c r="F6" s="195"/>
      <c r="G6" s="14" t="s">
        <v>5</v>
      </c>
      <c r="H6" s="15"/>
      <c r="I6" s="14" t="s">
        <v>6</v>
      </c>
      <c r="J6" s="16"/>
      <c r="K6" s="14" t="s">
        <v>5</v>
      </c>
      <c r="L6" s="15"/>
      <c r="M6" s="14" t="s">
        <v>6</v>
      </c>
    </row>
    <row r="7" spans="1:13" ht="20.100000000000001" customHeight="1" x14ac:dyDescent="0.35">
      <c r="A7" s="192"/>
      <c r="B7" s="192"/>
      <c r="C7" s="192"/>
      <c r="D7" s="193"/>
      <c r="E7" s="196" t="s">
        <v>7</v>
      </c>
      <c r="F7" s="195"/>
      <c r="G7" s="68" t="s">
        <v>8</v>
      </c>
      <c r="H7" s="15"/>
      <c r="I7" s="68" t="s">
        <v>8</v>
      </c>
      <c r="J7" s="195"/>
      <c r="K7" s="68" t="s">
        <v>8</v>
      </c>
      <c r="L7" s="15"/>
      <c r="M7" s="68" t="s">
        <v>8</v>
      </c>
    </row>
    <row r="8" spans="1:13" ht="6" customHeight="1" x14ac:dyDescent="0.35">
      <c r="A8" s="192"/>
      <c r="B8" s="192"/>
      <c r="C8" s="192"/>
      <c r="D8" s="193"/>
      <c r="E8" s="197"/>
      <c r="F8" s="195"/>
      <c r="G8" s="198"/>
      <c r="H8" s="15"/>
      <c r="I8" s="199"/>
      <c r="J8" s="195"/>
      <c r="K8" s="198"/>
      <c r="L8" s="15"/>
      <c r="M8" s="199"/>
    </row>
    <row r="9" spans="1:13" ht="20.100000000000001" customHeight="1" x14ac:dyDescent="0.35">
      <c r="A9" s="183" t="s">
        <v>215</v>
      </c>
      <c r="B9" s="192"/>
      <c r="C9" s="192"/>
      <c r="D9" s="184"/>
      <c r="E9" s="185"/>
      <c r="F9" s="186"/>
      <c r="G9" s="200"/>
      <c r="H9" s="186"/>
      <c r="I9" s="189"/>
      <c r="J9" s="186"/>
      <c r="K9" s="200"/>
      <c r="L9" s="186"/>
      <c r="M9" s="189"/>
    </row>
    <row r="10" spans="1:13" ht="20.100000000000001" customHeight="1" x14ac:dyDescent="0.35">
      <c r="A10" s="192" t="s">
        <v>216</v>
      </c>
      <c r="B10" s="192"/>
      <c r="C10" s="192"/>
      <c r="D10" s="184"/>
      <c r="E10" s="185"/>
      <c r="F10" s="186"/>
      <c r="G10" s="200">
        <v>5315686802</v>
      </c>
      <c r="H10" s="186"/>
      <c r="I10" s="189">
        <v>1081176961</v>
      </c>
      <c r="J10" s="186"/>
      <c r="K10" s="200">
        <v>758848865</v>
      </c>
      <c r="L10" s="186"/>
      <c r="M10" s="189">
        <v>3607237598</v>
      </c>
    </row>
    <row r="11" spans="1:13" ht="20.100000000000001" customHeight="1" x14ac:dyDescent="0.35">
      <c r="A11" s="192" t="s">
        <v>217</v>
      </c>
      <c r="B11" s="192"/>
      <c r="C11" s="192"/>
      <c r="D11" s="184"/>
      <c r="E11" s="185"/>
      <c r="F11" s="186"/>
      <c r="G11" s="200"/>
      <c r="H11" s="186"/>
      <c r="I11" s="189"/>
      <c r="J11" s="186"/>
      <c r="K11" s="200"/>
      <c r="L11" s="186"/>
      <c r="M11" s="189"/>
    </row>
    <row r="12" spans="1:13" ht="20.100000000000001" customHeight="1" x14ac:dyDescent="0.35">
      <c r="A12" s="192"/>
      <c r="B12" s="192" t="s">
        <v>218</v>
      </c>
      <c r="C12" s="192"/>
      <c r="D12" s="184"/>
      <c r="E12" s="185"/>
      <c r="F12" s="186"/>
      <c r="G12" s="200"/>
      <c r="H12" s="186"/>
      <c r="I12" s="189"/>
      <c r="J12" s="186"/>
      <c r="K12" s="200"/>
      <c r="L12" s="186"/>
      <c r="M12" s="189"/>
    </row>
    <row r="13" spans="1:13" ht="20.100000000000001" customHeight="1" x14ac:dyDescent="0.35">
      <c r="A13" s="192"/>
      <c r="B13" s="201" t="s">
        <v>312</v>
      </c>
      <c r="C13" s="192"/>
      <c r="D13" s="184"/>
      <c r="E13" s="185"/>
      <c r="F13" s="186"/>
      <c r="G13" s="200"/>
      <c r="H13" s="186"/>
      <c r="I13" s="189"/>
      <c r="J13" s="186"/>
      <c r="K13" s="200"/>
      <c r="L13" s="186"/>
      <c r="M13" s="189"/>
    </row>
    <row r="14" spans="1:13" ht="20.100000000000001" customHeight="1" x14ac:dyDescent="0.35">
      <c r="A14" s="192"/>
      <c r="C14" s="201" t="s">
        <v>313</v>
      </c>
      <c r="D14" s="184"/>
      <c r="E14" s="184"/>
      <c r="F14" s="186"/>
      <c r="G14" s="200">
        <v>-664444</v>
      </c>
      <c r="H14" s="186"/>
      <c r="I14" s="189">
        <v>244020</v>
      </c>
      <c r="J14" s="186"/>
      <c r="K14" s="200">
        <v>0</v>
      </c>
      <c r="L14" s="186"/>
      <c r="M14" s="189">
        <v>0</v>
      </c>
    </row>
    <row r="15" spans="1:13" ht="20.100000000000001" customHeight="1" x14ac:dyDescent="0.35">
      <c r="A15" s="192" t="s">
        <v>219</v>
      </c>
      <c r="B15" s="201" t="s">
        <v>220</v>
      </c>
      <c r="C15" s="192"/>
      <c r="D15" s="184"/>
      <c r="E15" s="184">
        <v>35</v>
      </c>
      <c r="F15" s="186"/>
      <c r="G15" s="200">
        <v>9308955544</v>
      </c>
      <c r="H15" s="186"/>
      <c r="I15" s="189">
        <v>9112556968</v>
      </c>
      <c r="J15" s="186"/>
      <c r="K15" s="200">
        <v>1718050061</v>
      </c>
      <c r="L15" s="186"/>
      <c r="M15" s="189">
        <v>1588487304</v>
      </c>
    </row>
    <row r="16" spans="1:13" ht="20.100000000000001" customHeight="1" x14ac:dyDescent="0.35">
      <c r="A16" s="192"/>
      <c r="B16" s="201" t="s">
        <v>221</v>
      </c>
      <c r="C16" s="192"/>
      <c r="D16" s="184"/>
      <c r="E16" s="184"/>
      <c r="F16" s="186"/>
      <c r="G16" s="200">
        <v>-614643574</v>
      </c>
      <c r="H16" s="186"/>
      <c r="I16" s="189">
        <v>-251046747</v>
      </c>
      <c r="J16" s="186"/>
      <c r="K16" s="200">
        <v>-196650761</v>
      </c>
      <c r="L16" s="186"/>
      <c r="M16" s="189">
        <v>-159710426</v>
      </c>
    </row>
    <row r="17" spans="1:13" ht="20.100000000000001" customHeight="1" x14ac:dyDescent="0.35">
      <c r="A17" s="192"/>
      <c r="B17" s="201" t="s">
        <v>222</v>
      </c>
      <c r="C17" s="192"/>
      <c r="D17" s="184"/>
      <c r="E17" s="184" t="s">
        <v>109</v>
      </c>
      <c r="F17" s="186"/>
      <c r="G17" s="200">
        <v>-228303625</v>
      </c>
      <c r="H17" s="186"/>
      <c r="I17" s="189">
        <v>-192001875</v>
      </c>
      <c r="J17" s="186"/>
      <c r="K17" s="200">
        <v>-1891998863</v>
      </c>
      <c r="L17" s="186"/>
      <c r="M17" s="189">
        <v>-3650925457</v>
      </c>
    </row>
    <row r="18" spans="1:13" ht="20.100000000000001" customHeight="1" x14ac:dyDescent="0.35">
      <c r="A18" s="192"/>
      <c r="B18" s="201" t="s">
        <v>223</v>
      </c>
      <c r="C18" s="192"/>
      <c r="D18" s="184"/>
      <c r="E18" s="184"/>
      <c r="F18" s="186"/>
      <c r="G18" s="200">
        <v>326638153</v>
      </c>
      <c r="H18" s="186"/>
      <c r="I18" s="189">
        <v>338000000</v>
      </c>
      <c r="J18" s="186"/>
      <c r="K18" s="200">
        <v>0</v>
      </c>
      <c r="L18" s="186"/>
      <c r="M18" s="189">
        <v>0</v>
      </c>
    </row>
    <row r="19" spans="1:13" ht="20.100000000000001" customHeight="1" x14ac:dyDescent="0.35">
      <c r="A19" s="192"/>
      <c r="B19" s="201" t="s">
        <v>224</v>
      </c>
      <c r="C19" s="192"/>
      <c r="D19" s="184"/>
      <c r="E19" s="184"/>
      <c r="F19" s="186"/>
      <c r="G19" s="200"/>
      <c r="H19" s="186"/>
      <c r="I19" s="189"/>
      <c r="J19" s="186"/>
      <c r="K19" s="200"/>
      <c r="L19" s="186"/>
      <c r="M19" s="189"/>
    </row>
    <row r="20" spans="1:13" ht="20.100000000000001" customHeight="1" x14ac:dyDescent="0.35">
      <c r="A20" s="192"/>
      <c r="B20" s="201"/>
      <c r="C20" s="192" t="s">
        <v>225</v>
      </c>
      <c r="D20" s="184"/>
      <c r="E20" s="184"/>
      <c r="F20" s="186"/>
      <c r="G20" s="200">
        <v>128877942</v>
      </c>
      <c r="H20" s="186"/>
      <c r="I20" s="189">
        <v>10050539</v>
      </c>
      <c r="J20" s="186"/>
      <c r="K20" s="200">
        <v>2614860</v>
      </c>
      <c r="L20" s="186"/>
      <c r="M20" s="189">
        <v>697785</v>
      </c>
    </row>
    <row r="21" spans="1:13" ht="20.100000000000001" customHeight="1" x14ac:dyDescent="0.35">
      <c r="A21" s="192"/>
      <c r="B21" s="201" t="s">
        <v>226</v>
      </c>
      <c r="C21" s="192"/>
      <c r="D21" s="184"/>
      <c r="E21" s="184"/>
      <c r="F21" s="186"/>
      <c r="G21" s="200">
        <v>5208017344</v>
      </c>
      <c r="H21" s="186"/>
      <c r="I21" s="189">
        <v>4260893660</v>
      </c>
      <c r="J21" s="186"/>
      <c r="K21" s="200">
        <v>2732800744</v>
      </c>
      <c r="L21" s="186"/>
      <c r="M21" s="189">
        <v>2237829019</v>
      </c>
    </row>
    <row r="22" spans="1:13" ht="20.100000000000001" customHeight="1" x14ac:dyDescent="0.35">
      <c r="A22" s="192"/>
      <c r="B22" s="201" t="s">
        <v>227</v>
      </c>
      <c r="C22" s="192"/>
      <c r="D22" s="184"/>
      <c r="E22" s="184"/>
      <c r="F22" s="186"/>
      <c r="G22" s="200">
        <v>0</v>
      </c>
      <c r="H22" s="186"/>
      <c r="I22" s="189">
        <v>0</v>
      </c>
      <c r="J22" s="186"/>
      <c r="K22" s="200">
        <v>0</v>
      </c>
      <c r="L22" s="186"/>
      <c r="M22" s="189">
        <v>8772590</v>
      </c>
    </row>
    <row r="23" spans="1:13" ht="20.100000000000001" customHeight="1" x14ac:dyDescent="0.35">
      <c r="A23" s="192"/>
      <c r="B23" s="201" t="s">
        <v>228</v>
      </c>
      <c r="C23" s="192"/>
      <c r="D23" s="184"/>
      <c r="E23" s="184"/>
      <c r="F23" s="186"/>
      <c r="G23" s="200"/>
      <c r="H23" s="186"/>
      <c r="I23" s="189"/>
      <c r="J23" s="186"/>
      <c r="K23" s="200"/>
      <c r="L23" s="186"/>
      <c r="M23" s="189"/>
    </row>
    <row r="24" spans="1:13" ht="20.100000000000001" customHeight="1" x14ac:dyDescent="0.35">
      <c r="A24" s="192"/>
      <c r="B24" s="202"/>
      <c r="C24" s="192" t="s">
        <v>229</v>
      </c>
      <c r="D24" s="184"/>
      <c r="E24" s="184"/>
      <c r="F24" s="186"/>
      <c r="G24" s="200">
        <v>-44025310</v>
      </c>
      <c r="H24" s="186"/>
      <c r="I24" s="189">
        <v>-43458346</v>
      </c>
      <c r="J24" s="186"/>
      <c r="K24" s="200">
        <v>0</v>
      </c>
      <c r="L24" s="186"/>
      <c r="M24" s="189">
        <v>0</v>
      </c>
    </row>
    <row r="25" spans="1:13" ht="20.100000000000001" customHeight="1" x14ac:dyDescent="0.35">
      <c r="A25" s="192"/>
      <c r="B25" s="203" t="s">
        <v>230</v>
      </c>
      <c r="C25" s="192"/>
      <c r="D25" s="184"/>
      <c r="E25" s="184"/>
      <c r="F25" s="186"/>
      <c r="G25" s="200">
        <v>0</v>
      </c>
      <c r="H25" s="186"/>
      <c r="I25" s="189">
        <v>-23771369</v>
      </c>
      <c r="J25" s="186"/>
      <c r="K25" s="200">
        <v>0</v>
      </c>
      <c r="L25" s="186"/>
      <c r="M25" s="189">
        <v>0</v>
      </c>
    </row>
    <row r="26" spans="1:13" ht="20.100000000000001" customHeight="1" x14ac:dyDescent="0.35">
      <c r="A26" s="192"/>
      <c r="B26" s="201" t="s">
        <v>316</v>
      </c>
      <c r="C26" s="192"/>
      <c r="D26" s="184"/>
      <c r="E26" s="184"/>
      <c r="F26" s="186"/>
      <c r="G26" s="200">
        <v>-35566400</v>
      </c>
      <c r="H26" s="186"/>
      <c r="I26" s="189">
        <v>279339760</v>
      </c>
      <c r="J26" s="186"/>
      <c r="K26" s="200">
        <v>31221262</v>
      </c>
      <c r="L26" s="186"/>
      <c r="M26" s="189">
        <v>118395424</v>
      </c>
    </row>
    <row r="27" spans="1:13" ht="20.100000000000001" customHeight="1" x14ac:dyDescent="0.35">
      <c r="A27" s="192"/>
      <c r="B27" s="201" t="s">
        <v>231</v>
      </c>
      <c r="C27" s="192"/>
      <c r="D27" s="184"/>
      <c r="E27" s="184"/>
      <c r="F27" s="186"/>
      <c r="G27" s="200">
        <v>109000</v>
      </c>
      <c r="H27" s="186"/>
      <c r="I27" s="189">
        <v>1265603</v>
      </c>
      <c r="J27" s="186"/>
      <c r="K27" s="200">
        <v>109000</v>
      </c>
      <c r="L27" s="186"/>
      <c r="M27" s="189">
        <v>1265603</v>
      </c>
    </row>
    <row r="28" spans="1:13" ht="20.100000000000001" customHeight="1" x14ac:dyDescent="0.35">
      <c r="A28" s="192"/>
      <c r="B28" s="201" t="s">
        <v>232</v>
      </c>
      <c r="C28" s="192"/>
      <c r="D28" s="184"/>
      <c r="E28" s="184"/>
      <c r="F28" s="186"/>
      <c r="G28" s="200">
        <v>0</v>
      </c>
      <c r="H28" s="186"/>
      <c r="I28" s="189">
        <v>6290758</v>
      </c>
      <c r="J28" s="186"/>
      <c r="K28" s="200">
        <v>0</v>
      </c>
      <c r="L28" s="186"/>
      <c r="M28" s="189">
        <v>0</v>
      </c>
    </row>
    <row r="29" spans="1:13" ht="20.100000000000001" customHeight="1" x14ac:dyDescent="0.35">
      <c r="A29" s="192"/>
      <c r="B29" s="201" t="s">
        <v>233</v>
      </c>
      <c r="C29" s="192"/>
      <c r="D29" s="184"/>
      <c r="E29" s="184"/>
      <c r="F29" s="186"/>
      <c r="G29" s="200">
        <v>0</v>
      </c>
      <c r="H29" s="186"/>
      <c r="I29" s="189">
        <v>-789686178</v>
      </c>
      <c r="J29" s="186"/>
      <c r="K29" s="200">
        <v>0</v>
      </c>
      <c r="L29" s="186"/>
      <c r="M29" s="189">
        <v>-769139585</v>
      </c>
    </row>
    <row r="30" spans="1:13" ht="20.100000000000001" customHeight="1" x14ac:dyDescent="0.35">
      <c r="A30" s="192"/>
      <c r="B30" s="201" t="s">
        <v>234</v>
      </c>
      <c r="C30" s="192"/>
      <c r="D30" s="184"/>
      <c r="G30" s="200"/>
      <c r="H30" s="186"/>
      <c r="I30" s="189"/>
      <c r="J30" s="186"/>
      <c r="K30" s="200"/>
      <c r="L30" s="186"/>
      <c r="M30" s="189"/>
    </row>
    <row r="31" spans="1:13" ht="20.100000000000001" customHeight="1" x14ac:dyDescent="0.35">
      <c r="A31" s="192"/>
      <c r="B31" s="201"/>
      <c r="C31" s="192" t="s">
        <v>235</v>
      </c>
      <c r="D31" s="184"/>
      <c r="E31" s="184"/>
      <c r="F31" s="186"/>
      <c r="G31" s="200">
        <v>0</v>
      </c>
      <c r="H31" s="186"/>
      <c r="I31" s="189">
        <v>-388329740</v>
      </c>
      <c r="J31" s="186"/>
      <c r="K31" s="200">
        <v>0</v>
      </c>
      <c r="L31" s="186"/>
      <c r="M31" s="189">
        <v>-515871069</v>
      </c>
    </row>
    <row r="32" spans="1:13" ht="20.100000000000001" customHeight="1" x14ac:dyDescent="0.35">
      <c r="A32" s="192"/>
      <c r="B32" s="201" t="s">
        <v>236</v>
      </c>
      <c r="C32" s="192"/>
      <c r="D32" s="184"/>
      <c r="E32" s="184"/>
      <c r="F32" s="186"/>
      <c r="G32" s="200">
        <v>2339736</v>
      </c>
      <c r="H32" s="186"/>
      <c r="I32" s="189">
        <v>0</v>
      </c>
      <c r="J32" s="186"/>
      <c r="K32" s="200">
        <v>2339736</v>
      </c>
      <c r="L32" s="186"/>
      <c r="M32" s="189">
        <v>0</v>
      </c>
    </row>
    <row r="33" spans="1:13" ht="20.100000000000001" customHeight="1" x14ac:dyDescent="0.35">
      <c r="A33" s="192"/>
      <c r="B33" s="201" t="s">
        <v>237</v>
      </c>
      <c r="C33" s="192"/>
      <c r="D33" s="184"/>
      <c r="E33" s="184"/>
      <c r="F33" s="186"/>
      <c r="G33" s="200"/>
      <c r="H33" s="186"/>
      <c r="I33" s="189"/>
      <c r="J33" s="186"/>
      <c r="K33" s="200"/>
      <c r="L33" s="186"/>
      <c r="M33" s="189"/>
    </row>
    <row r="34" spans="1:13" ht="20.100000000000001" customHeight="1" x14ac:dyDescent="0.35">
      <c r="A34" s="192"/>
      <c r="B34" s="201"/>
      <c r="C34" s="192" t="s">
        <v>238</v>
      </c>
      <c r="D34" s="184"/>
      <c r="E34" s="184">
        <v>19</v>
      </c>
      <c r="F34" s="186"/>
      <c r="G34" s="200">
        <v>-1007768044</v>
      </c>
      <c r="H34" s="186"/>
      <c r="I34" s="189">
        <v>-1538960962</v>
      </c>
      <c r="J34" s="186"/>
      <c r="K34" s="200">
        <v>0</v>
      </c>
      <c r="L34" s="186"/>
      <c r="M34" s="189">
        <v>0</v>
      </c>
    </row>
    <row r="35" spans="1:13" ht="20.100000000000001" customHeight="1" x14ac:dyDescent="0.35">
      <c r="A35" s="192"/>
      <c r="B35" s="201" t="s">
        <v>239</v>
      </c>
      <c r="C35" s="192"/>
      <c r="D35" s="184"/>
      <c r="E35" s="184"/>
      <c r="F35" s="186"/>
      <c r="G35" s="200"/>
      <c r="H35" s="186"/>
      <c r="I35" s="189"/>
      <c r="J35" s="186"/>
      <c r="K35" s="200"/>
      <c r="L35" s="186"/>
      <c r="M35" s="189"/>
    </row>
    <row r="36" spans="1:13" ht="20.100000000000001" customHeight="1" x14ac:dyDescent="0.35">
      <c r="A36" s="192"/>
      <c r="B36" s="201"/>
      <c r="C36" s="192" t="s">
        <v>240</v>
      </c>
      <c r="D36" s="184"/>
      <c r="E36" s="184"/>
      <c r="F36" s="186"/>
      <c r="G36" s="200">
        <v>-64781831</v>
      </c>
      <c r="H36" s="186"/>
      <c r="I36" s="189">
        <v>-3677505</v>
      </c>
      <c r="J36" s="186"/>
      <c r="K36" s="200">
        <v>0</v>
      </c>
      <c r="L36" s="186"/>
      <c r="M36" s="189">
        <v>0</v>
      </c>
    </row>
    <row r="37" spans="1:13" ht="20.100000000000001" customHeight="1" x14ac:dyDescent="0.35">
      <c r="A37" s="192"/>
      <c r="B37" s="201" t="s">
        <v>241</v>
      </c>
      <c r="C37" s="192"/>
      <c r="D37" s="184"/>
      <c r="E37" s="184"/>
      <c r="F37" s="186"/>
      <c r="G37" s="200">
        <v>74494916</v>
      </c>
      <c r="H37" s="186"/>
      <c r="I37" s="189">
        <v>72416670</v>
      </c>
      <c r="J37" s="186"/>
      <c r="K37" s="200">
        <v>51547908</v>
      </c>
      <c r="L37" s="186"/>
      <c r="M37" s="189">
        <v>53602468</v>
      </c>
    </row>
    <row r="38" spans="1:13" ht="20.100000000000001" customHeight="1" x14ac:dyDescent="0.35">
      <c r="A38" s="192"/>
      <c r="B38" s="201" t="s">
        <v>242</v>
      </c>
      <c r="C38" s="192"/>
      <c r="D38" s="184"/>
      <c r="E38" s="184"/>
      <c r="F38" s="186"/>
      <c r="G38" s="204">
        <v>0</v>
      </c>
      <c r="H38" s="186"/>
      <c r="I38" s="205">
        <v>0</v>
      </c>
      <c r="J38" s="186"/>
      <c r="K38" s="204">
        <v>0</v>
      </c>
      <c r="L38" s="186"/>
      <c r="M38" s="205">
        <v>1269120</v>
      </c>
    </row>
    <row r="39" spans="1:13" ht="6" customHeight="1" x14ac:dyDescent="0.35">
      <c r="A39" s="192"/>
      <c r="B39" s="192"/>
      <c r="C39" s="192"/>
      <c r="D39" s="184"/>
      <c r="E39" s="185"/>
      <c r="F39" s="186"/>
      <c r="G39" s="200"/>
      <c r="H39" s="186"/>
      <c r="I39" s="189"/>
      <c r="J39" s="186"/>
      <c r="K39" s="200"/>
      <c r="L39" s="186"/>
      <c r="M39" s="189"/>
    </row>
    <row r="40" spans="1:13" ht="20.100000000000001" customHeight="1" x14ac:dyDescent="0.35">
      <c r="A40" s="201" t="s">
        <v>243</v>
      </c>
      <c r="B40" s="201"/>
      <c r="C40" s="192"/>
      <c r="D40" s="184"/>
      <c r="E40" s="185"/>
      <c r="F40" s="186"/>
      <c r="G40" s="206">
        <f>SUM(G10:G38)</f>
        <v>18369366209</v>
      </c>
      <c r="H40" s="186"/>
      <c r="I40" s="207">
        <f>SUM(I10:I38)</f>
        <v>11931302217</v>
      </c>
      <c r="J40" s="186"/>
      <c r="K40" s="206">
        <f>SUM(K10:K38)</f>
        <v>3208882812</v>
      </c>
      <c r="L40" s="186"/>
      <c r="M40" s="207">
        <f>SUM(M10:M38)</f>
        <v>2521910374</v>
      </c>
    </row>
    <row r="41" spans="1:13" ht="20.100000000000001" customHeight="1" x14ac:dyDescent="0.35">
      <c r="A41" s="201"/>
      <c r="B41" s="201"/>
      <c r="C41" s="192"/>
      <c r="D41" s="184"/>
      <c r="E41" s="185"/>
      <c r="F41" s="186"/>
      <c r="G41" s="189"/>
      <c r="H41" s="186"/>
      <c r="I41" s="189"/>
      <c r="J41" s="186"/>
      <c r="K41" s="189"/>
      <c r="L41" s="186"/>
      <c r="M41" s="189"/>
    </row>
    <row r="42" spans="1:13" ht="20.100000000000001" customHeight="1" x14ac:dyDescent="0.35">
      <c r="A42" s="201"/>
      <c r="B42" s="201"/>
      <c r="C42" s="192"/>
      <c r="D42" s="184"/>
      <c r="E42" s="185"/>
      <c r="F42" s="186"/>
      <c r="G42" s="189"/>
      <c r="H42" s="186"/>
      <c r="I42" s="189"/>
      <c r="J42" s="186"/>
      <c r="K42" s="189"/>
      <c r="L42" s="186"/>
      <c r="M42" s="189"/>
    </row>
    <row r="43" spans="1:13" ht="20.100000000000001" customHeight="1" x14ac:dyDescent="0.35">
      <c r="A43" s="201"/>
      <c r="B43" s="201"/>
      <c r="C43" s="192"/>
      <c r="D43" s="184"/>
      <c r="E43" s="185"/>
      <c r="F43" s="186"/>
      <c r="G43" s="189"/>
      <c r="H43" s="186"/>
      <c r="I43" s="189"/>
      <c r="J43" s="186"/>
      <c r="K43" s="189"/>
      <c r="L43" s="186"/>
      <c r="M43" s="189"/>
    </row>
    <row r="44" spans="1:13" ht="20.100000000000001" customHeight="1" x14ac:dyDescent="0.35">
      <c r="A44" s="201"/>
      <c r="B44" s="201"/>
      <c r="C44" s="192"/>
      <c r="D44" s="184"/>
      <c r="E44" s="185"/>
      <c r="F44" s="186"/>
      <c r="G44" s="189"/>
      <c r="H44" s="186"/>
      <c r="I44" s="189"/>
      <c r="J44" s="186"/>
      <c r="K44" s="189"/>
      <c r="L44" s="186"/>
      <c r="M44" s="189"/>
    </row>
    <row r="45" spans="1:13" ht="20.100000000000001" customHeight="1" x14ac:dyDescent="0.35">
      <c r="A45" s="201"/>
      <c r="B45" s="201"/>
      <c r="C45" s="192"/>
      <c r="D45" s="184"/>
      <c r="E45" s="185"/>
      <c r="F45" s="186"/>
      <c r="G45" s="189"/>
      <c r="H45" s="186"/>
      <c r="I45" s="189"/>
      <c r="J45" s="186"/>
      <c r="K45" s="189"/>
      <c r="L45" s="186"/>
      <c r="M45" s="189"/>
    </row>
    <row r="46" spans="1:13" ht="20.100000000000001" customHeight="1" x14ac:dyDescent="0.35">
      <c r="A46" s="201"/>
      <c r="B46" s="201"/>
      <c r="C46" s="192"/>
      <c r="D46" s="184"/>
      <c r="E46" s="185"/>
      <c r="F46" s="186"/>
      <c r="G46" s="189"/>
      <c r="H46" s="186"/>
      <c r="I46" s="189"/>
      <c r="J46" s="186"/>
      <c r="K46" s="189"/>
      <c r="L46" s="186"/>
      <c r="M46" s="189"/>
    </row>
    <row r="47" spans="1:13" ht="20.100000000000001" customHeight="1" x14ac:dyDescent="0.35">
      <c r="A47" s="201"/>
      <c r="B47" s="201"/>
      <c r="C47" s="192"/>
      <c r="D47" s="184"/>
      <c r="E47" s="185"/>
      <c r="F47" s="186"/>
      <c r="G47" s="189"/>
      <c r="H47" s="186"/>
      <c r="I47" s="189"/>
      <c r="J47" s="186"/>
      <c r="K47" s="189"/>
      <c r="L47" s="186"/>
      <c r="M47" s="189"/>
    </row>
    <row r="48" spans="1:13" ht="20.100000000000001" customHeight="1" x14ac:dyDescent="0.35">
      <c r="A48" s="201"/>
      <c r="B48" s="201"/>
      <c r="C48" s="192"/>
      <c r="D48" s="184"/>
      <c r="E48" s="185"/>
      <c r="F48" s="186"/>
      <c r="G48" s="189"/>
      <c r="H48" s="186"/>
      <c r="I48" s="189"/>
      <c r="J48" s="186"/>
      <c r="K48" s="189"/>
      <c r="L48" s="186"/>
      <c r="M48" s="189"/>
    </row>
    <row r="49" spans="1:13" ht="20.100000000000001" customHeight="1" x14ac:dyDescent="0.35">
      <c r="A49" s="201"/>
      <c r="B49" s="201"/>
      <c r="C49" s="192"/>
      <c r="D49" s="184"/>
      <c r="E49" s="185"/>
      <c r="F49" s="186"/>
      <c r="G49" s="189"/>
      <c r="H49" s="186"/>
      <c r="I49" s="189"/>
      <c r="J49" s="186"/>
      <c r="K49" s="189"/>
      <c r="L49" s="186"/>
      <c r="M49" s="189"/>
    </row>
    <row r="50" spans="1:13" ht="11.25" customHeight="1" x14ac:dyDescent="0.35">
      <c r="A50" s="201"/>
      <c r="B50" s="201"/>
      <c r="C50" s="192"/>
      <c r="D50" s="184"/>
      <c r="E50" s="185"/>
      <c r="F50" s="186"/>
      <c r="G50" s="189"/>
      <c r="H50" s="186"/>
      <c r="I50" s="189"/>
      <c r="J50" s="186"/>
      <c r="K50" s="189"/>
      <c r="L50" s="186"/>
      <c r="M50" s="189"/>
    </row>
    <row r="51" spans="1:13" ht="22.2" customHeight="1" x14ac:dyDescent="0.35">
      <c r="A51" s="208" t="str">
        <f>'Thai 7-9'!A58</f>
        <v>หมายเหตุประกอบงบการเงินรวมและงบการเงินเฉพาะกิจการเป็นส่วนหนึ่งของงบการเงินนี้</v>
      </c>
      <c r="B51" s="208"/>
      <c r="C51" s="209"/>
      <c r="D51" s="210"/>
      <c r="E51" s="211"/>
      <c r="F51" s="212"/>
      <c r="G51" s="207"/>
      <c r="H51" s="212"/>
      <c r="I51" s="207"/>
      <c r="J51" s="212"/>
      <c r="K51" s="207"/>
      <c r="L51" s="212"/>
      <c r="M51" s="207"/>
    </row>
    <row r="52" spans="1:13" ht="21.75" customHeight="1" x14ac:dyDescent="0.35">
      <c r="A52" s="183" t="str">
        <f>A1</f>
        <v>บริษัท โกลบอล เพาเวอร์ ซินเนอร์ยี่ จำกัด (มหาชน)</v>
      </c>
      <c r="B52" s="183"/>
      <c r="C52" s="183"/>
      <c r="D52" s="184"/>
      <c r="E52" s="185"/>
      <c r="F52" s="186"/>
      <c r="G52" s="187"/>
      <c r="H52" s="186"/>
      <c r="I52" s="187"/>
      <c r="J52" s="186"/>
      <c r="K52" s="187"/>
      <c r="L52" s="186"/>
      <c r="M52" s="187"/>
    </row>
    <row r="53" spans="1:13" ht="21.75" customHeight="1" x14ac:dyDescent="0.35">
      <c r="A53" s="183" t="s">
        <v>213</v>
      </c>
      <c r="B53" s="183"/>
      <c r="C53" s="183"/>
      <c r="D53" s="184"/>
      <c r="E53" s="185"/>
      <c r="F53" s="186"/>
      <c r="G53" s="189"/>
      <c r="H53" s="186"/>
      <c r="I53" s="189"/>
      <c r="J53" s="186"/>
      <c r="K53" s="189"/>
      <c r="L53" s="186"/>
      <c r="M53" s="189"/>
    </row>
    <row r="54" spans="1:13" ht="21.75" customHeight="1" x14ac:dyDescent="0.35">
      <c r="A54" s="258" t="str">
        <f>A3</f>
        <v>สำหรับปีสิ้นสุดวันที่ 31 ธันวาคม พ.ศ. 2566</v>
      </c>
      <c r="B54" s="258"/>
      <c r="C54" s="258"/>
      <c r="D54" s="258"/>
      <c r="E54" s="258"/>
      <c r="F54" s="258"/>
      <c r="G54" s="258"/>
      <c r="H54" s="258"/>
      <c r="I54" s="258"/>
      <c r="J54" s="258"/>
      <c r="K54" s="258"/>
      <c r="L54" s="258"/>
      <c r="M54" s="258"/>
    </row>
    <row r="55" spans="1:13" ht="21.75" customHeight="1" x14ac:dyDescent="0.35">
      <c r="A55" s="183"/>
      <c r="B55" s="183"/>
      <c r="C55" s="183"/>
      <c r="D55" s="184"/>
      <c r="E55" s="185"/>
      <c r="F55" s="186"/>
      <c r="G55" s="189"/>
      <c r="H55" s="186"/>
      <c r="I55" s="189"/>
      <c r="J55" s="186"/>
      <c r="K55" s="189"/>
      <c r="L55" s="186"/>
      <c r="M55" s="189"/>
    </row>
    <row r="56" spans="1:13" ht="21.75" customHeight="1" x14ac:dyDescent="0.35">
      <c r="A56" s="183"/>
      <c r="B56" s="183"/>
      <c r="C56" s="192"/>
      <c r="D56" s="184"/>
      <c r="E56" s="185"/>
      <c r="F56" s="186"/>
      <c r="G56" s="249" t="s">
        <v>214</v>
      </c>
      <c r="H56" s="249"/>
      <c r="I56" s="249"/>
      <c r="J56" s="67"/>
      <c r="K56" s="249" t="s">
        <v>4</v>
      </c>
      <c r="L56" s="249"/>
      <c r="M56" s="249"/>
    </row>
    <row r="57" spans="1:13" ht="21.75" customHeight="1" x14ac:dyDescent="0.35">
      <c r="A57" s="192"/>
      <c r="B57" s="192"/>
      <c r="C57" s="192"/>
      <c r="D57" s="193"/>
      <c r="E57" s="194"/>
      <c r="F57" s="195"/>
      <c r="G57" s="14" t="s">
        <v>5</v>
      </c>
      <c r="H57" s="15"/>
      <c r="I57" s="14" t="s">
        <v>6</v>
      </c>
      <c r="J57" s="16"/>
      <c r="K57" s="14" t="s">
        <v>5</v>
      </c>
      <c r="L57" s="15"/>
      <c r="M57" s="14" t="s">
        <v>6</v>
      </c>
    </row>
    <row r="58" spans="1:13" ht="21.75" customHeight="1" x14ac:dyDescent="0.35">
      <c r="A58" s="192"/>
      <c r="B58" s="192"/>
      <c r="C58" s="192"/>
      <c r="D58" s="193"/>
      <c r="E58" s="197"/>
      <c r="F58" s="195"/>
      <c r="G58" s="68" t="s">
        <v>8</v>
      </c>
      <c r="H58" s="15"/>
      <c r="I58" s="68" t="s">
        <v>8</v>
      </c>
      <c r="J58" s="195"/>
      <c r="K58" s="68" t="s">
        <v>8</v>
      </c>
      <c r="L58" s="15"/>
      <c r="M58" s="68" t="s">
        <v>8</v>
      </c>
    </row>
    <row r="59" spans="1:13" ht="6" customHeight="1" x14ac:dyDescent="0.35">
      <c r="A59" s="201"/>
      <c r="B59" s="201"/>
      <c r="C59" s="192"/>
      <c r="D59" s="184"/>
      <c r="E59" s="185"/>
      <c r="F59" s="186"/>
      <c r="G59" s="200"/>
      <c r="H59" s="186"/>
      <c r="I59" s="189"/>
      <c r="J59" s="186"/>
      <c r="K59" s="200"/>
      <c r="L59" s="186"/>
      <c r="M59" s="189"/>
    </row>
    <row r="60" spans="1:13" ht="21.75" customHeight="1" x14ac:dyDescent="0.35">
      <c r="A60" s="192" t="s">
        <v>244</v>
      </c>
      <c r="B60" s="192"/>
      <c r="C60" s="192"/>
      <c r="D60" s="184"/>
      <c r="E60" s="185"/>
      <c r="F60" s="186"/>
      <c r="G60" s="200"/>
      <c r="H60" s="186"/>
      <c r="I60" s="189"/>
      <c r="J60" s="186"/>
      <c r="K60" s="200"/>
      <c r="L60" s="186"/>
      <c r="M60" s="189"/>
    </row>
    <row r="61" spans="1:13" ht="21.75" customHeight="1" x14ac:dyDescent="0.35">
      <c r="A61" s="192" t="s">
        <v>245</v>
      </c>
      <c r="B61" s="201" t="s">
        <v>246</v>
      </c>
      <c r="C61" s="192"/>
      <c r="D61" s="184"/>
      <c r="E61" s="185"/>
      <c r="F61" s="186"/>
      <c r="G61" s="200">
        <v>9087083279</v>
      </c>
      <c r="H61" s="186"/>
      <c r="I61" s="189">
        <v>-6667591897</v>
      </c>
      <c r="J61" s="186"/>
      <c r="K61" s="200">
        <v>3623662250</v>
      </c>
      <c r="L61" s="186"/>
      <c r="M61" s="189">
        <v>-1815528730</v>
      </c>
    </row>
    <row r="62" spans="1:13" ht="21.75" customHeight="1" x14ac:dyDescent="0.35">
      <c r="A62" s="192"/>
      <c r="B62" s="201" t="s">
        <v>247</v>
      </c>
      <c r="C62" s="192"/>
      <c r="D62" s="184"/>
      <c r="E62" s="184"/>
      <c r="F62" s="186"/>
      <c r="G62" s="200">
        <v>215141042</v>
      </c>
      <c r="H62" s="186"/>
      <c r="I62" s="189">
        <v>-947098134</v>
      </c>
      <c r="J62" s="186"/>
      <c r="K62" s="200">
        <v>-239829209</v>
      </c>
      <c r="L62" s="186"/>
      <c r="M62" s="189">
        <v>19130354</v>
      </c>
    </row>
    <row r="63" spans="1:13" ht="21.75" customHeight="1" x14ac:dyDescent="0.35">
      <c r="A63" s="192"/>
      <c r="B63" s="201" t="s">
        <v>248</v>
      </c>
      <c r="C63" s="192"/>
      <c r="D63" s="184"/>
      <c r="E63" s="185"/>
      <c r="F63" s="186"/>
      <c r="G63" s="200">
        <v>1410430097</v>
      </c>
      <c r="H63" s="186"/>
      <c r="I63" s="189">
        <v>1219662971</v>
      </c>
      <c r="J63" s="186"/>
      <c r="K63" s="200">
        <v>928089116</v>
      </c>
      <c r="L63" s="186"/>
      <c r="M63" s="189">
        <v>687418418</v>
      </c>
    </row>
    <row r="64" spans="1:13" ht="21.75" customHeight="1" x14ac:dyDescent="0.35">
      <c r="A64" s="192" t="s">
        <v>245</v>
      </c>
      <c r="B64" s="201" t="s">
        <v>249</v>
      </c>
      <c r="C64" s="192"/>
      <c r="D64" s="184"/>
      <c r="E64" s="185"/>
      <c r="F64" s="186"/>
      <c r="G64" s="200">
        <v>-629476168</v>
      </c>
      <c r="H64" s="186"/>
      <c r="I64" s="189">
        <v>-4955103231</v>
      </c>
      <c r="J64" s="186"/>
      <c r="K64" s="200">
        <v>-123650943</v>
      </c>
      <c r="L64" s="186"/>
      <c r="M64" s="189">
        <v>-136090134</v>
      </c>
    </row>
    <row r="65" spans="1:13" ht="21.75" customHeight="1" x14ac:dyDescent="0.35">
      <c r="A65" s="192" t="s">
        <v>245</v>
      </c>
      <c r="B65" s="201" t="s">
        <v>250</v>
      </c>
      <c r="C65" s="192"/>
      <c r="D65" s="184"/>
      <c r="E65" s="185"/>
      <c r="F65" s="186"/>
      <c r="G65" s="200">
        <v>315942287</v>
      </c>
      <c r="H65" s="186"/>
      <c r="I65" s="189">
        <v>-100691277</v>
      </c>
      <c r="J65" s="186"/>
      <c r="K65" s="200">
        <v>118687777</v>
      </c>
      <c r="L65" s="186"/>
      <c r="M65" s="189">
        <v>-134841328</v>
      </c>
    </row>
    <row r="66" spans="1:13" ht="21.75" customHeight="1" x14ac:dyDescent="0.35">
      <c r="A66" s="202"/>
      <c r="B66" s="201" t="s">
        <v>251</v>
      </c>
      <c r="C66" s="192"/>
      <c r="D66" s="184"/>
      <c r="E66" s="202"/>
      <c r="F66" s="213"/>
      <c r="G66" s="200">
        <v>-30236632</v>
      </c>
      <c r="H66" s="186"/>
      <c r="I66" s="189">
        <v>-1403293351</v>
      </c>
      <c r="J66" s="186"/>
      <c r="K66" s="200">
        <v>4977070</v>
      </c>
      <c r="L66" s="186"/>
      <c r="M66" s="189">
        <v>1655318</v>
      </c>
    </row>
    <row r="67" spans="1:13" ht="21.75" customHeight="1" x14ac:dyDescent="0.35">
      <c r="A67" s="192" t="s">
        <v>245</v>
      </c>
      <c r="B67" s="201" t="s">
        <v>252</v>
      </c>
      <c r="C67" s="192"/>
      <c r="D67" s="184"/>
      <c r="E67" s="185"/>
      <c r="F67" s="186"/>
      <c r="G67" s="200">
        <v>-3822094548</v>
      </c>
      <c r="H67" s="186"/>
      <c r="I67" s="189">
        <v>4480189245</v>
      </c>
      <c r="J67" s="186"/>
      <c r="K67" s="200">
        <v>-3411565789</v>
      </c>
      <c r="L67" s="186"/>
      <c r="M67" s="189">
        <v>2782388342</v>
      </c>
    </row>
    <row r="68" spans="1:13" ht="21.75" customHeight="1" x14ac:dyDescent="0.35">
      <c r="A68" s="192"/>
      <c r="B68" s="201" t="s">
        <v>253</v>
      </c>
      <c r="C68" s="192"/>
      <c r="D68" s="184"/>
      <c r="E68" s="185"/>
      <c r="F68" s="186"/>
      <c r="G68" s="200">
        <v>-212011487</v>
      </c>
      <c r="H68" s="186"/>
      <c r="I68" s="189">
        <v>124133001</v>
      </c>
      <c r="J68" s="186"/>
      <c r="K68" s="200">
        <v>-211717783</v>
      </c>
      <c r="L68" s="186"/>
      <c r="M68" s="189">
        <v>43263154</v>
      </c>
    </row>
    <row r="69" spans="1:13" ht="21.75" customHeight="1" x14ac:dyDescent="0.35">
      <c r="A69" s="192"/>
      <c r="B69" s="201" t="s">
        <v>254</v>
      </c>
      <c r="C69" s="192"/>
      <c r="D69" s="184"/>
      <c r="E69" s="185"/>
      <c r="F69" s="186"/>
      <c r="G69" s="200">
        <v>-715178566</v>
      </c>
      <c r="H69" s="186"/>
      <c r="I69" s="189">
        <v>640539155</v>
      </c>
      <c r="J69" s="186"/>
      <c r="K69" s="200">
        <v>-257544914</v>
      </c>
      <c r="L69" s="186"/>
      <c r="M69" s="189">
        <v>236404938</v>
      </c>
    </row>
    <row r="70" spans="1:13" ht="21.75" customHeight="1" x14ac:dyDescent="0.35">
      <c r="A70" s="192"/>
      <c r="B70" s="201" t="s">
        <v>255</v>
      </c>
      <c r="C70" s="192"/>
      <c r="D70" s="184"/>
      <c r="E70" s="185"/>
      <c r="F70" s="186"/>
      <c r="G70" s="200">
        <v>-22584000</v>
      </c>
      <c r="H70" s="186"/>
      <c r="I70" s="189">
        <v>-26452105</v>
      </c>
      <c r="J70" s="186"/>
      <c r="K70" s="200">
        <v>-19375050</v>
      </c>
      <c r="L70" s="186"/>
      <c r="M70" s="189">
        <v>-23714339</v>
      </c>
    </row>
    <row r="71" spans="1:13" ht="21.75" customHeight="1" x14ac:dyDescent="0.35">
      <c r="A71" s="192" t="s">
        <v>245</v>
      </c>
      <c r="B71" s="201" t="s">
        <v>256</v>
      </c>
      <c r="C71" s="192"/>
      <c r="D71" s="184"/>
      <c r="E71" s="185"/>
      <c r="F71" s="186"/>
      <c r="G71" s="204">
        <v>153759970</v>
      </c>
      <c r="H71" s="186"/>
      <c r="I71" s="205">
        <v>460181370</v>
      </c>
      <c r="J71" s="186"/>
      <c r="K71" s="204">
        <v>-34513375</v>
      </c>
      <c r="L71" s="186"/>
      <c r="M71" s="205">
        <v>200854913</v>
      </c>
    </row>
    <row r="72" spans="1:13" ht="6" customHeight="1" x14ac:dyDescent="0.35">
      <c r="A72" s="192"/>
      <c r="B72" s="192"/>
      <c r="C72" s="192"/>
      <c r="D72" s="184"/>
      <c r="E72" s="185"/>
      <c r="F72" s="186"/>
      <c r="G72" s="200"/>
      <c r="H72" s="186"/>
      <c r="I72" s="189"/>
      <c r="J72" s="186"/>
      <c r="K72" s="200"/>
      <c r="L72" s="186"/>
      <c r="M72" s="189"/>
    </row>
    <row r="73" spans="1:13" ht="21.75" customHeight="1" x14ac:dyDescent="0.35">
      <c r="A73" s="214" t="s">
        <v>257</v>
      </c>
      <c r="B73" s="192"/>
      <c r="C73" s="192"/>
      <c r="D73" s="184"/>
      <c r="E73" s="185"/>
      <c r="F73" s="189"/>
      <c r="G73" s="200">
        <f>SUM(G61:G71,G40)</f>
        <v>24120141483</v>
      </c>
      <c r="H73" s="189"/>
      <c r="I73" s="189">
        <f>SUM(I61:I71,I40)</f>
        <v>4755777964</v>
      </c>
      <c r="J73" s="189"/>
      <c r="K73" s="200">
        <f>SUM(K61:K72)+K40</f>
        <v>3586101962</v>
      </c>
      <c r="L73" s="189"/>
      <c r="M73" s="189">
        <f>SUM(M61:M72)+M40</f>
        <v>4382851280</v>
      </c>
    </row>
    <row r="74" spans="1:13" ht="21.75" customHeight="1" x14ac:dyDescent="0.35">
      <c r="A74" s="192"/>
      <c r="B74" s="201" t="s">
        <v>258</v>
      </c>
      <c r="C74" s="192"/>
      <c r="D74" s="184"/>
      <c r="E74" s="185"/>
      <c r="F74" s="189"/>
      <c r="G74" s="200">
        <v>76690537</v>
      </c>
      <c r="H74" s="186"/>
      <c r="I74" s="189">
        <v>0</v>
      </c>
      <c r="J74" s="186"/>
      <c r="K74" s="200">
        <v>0</v>
      </c>
      <c r="L74" s="186"/>
      <c r="M74" s="189">
        <v>0</v>
      </c>
    </row>
    <row r="75" spans="1:13" ht="21.75" customHeight="1" x14ac:dyDescent="0.35">
      <c r="A75" s="214"/>
      <c r="B75" s="201" t="s">
        <v>259</v>
      </c>
      <c r="C75" s="192"/>
      <c r="D75" s="184"/>
      <c r="E75" s="185"/>
      <c r="F75" s="189"/>
      <c r="G75" s="204">
        <v>-1036505683</v>
      </c>
      <c r="H75" s="186"/>
      <c r="I75" s="205">
        <v>-1401747037</v>
      </c>
      <c r="J75" s="186"/>
      <c r="K75" s="204">
        <v>-316449870</v>
      </c>
      <c r="L75" s="186"/>
      <c r="M75" s="205">
        <v>-295152417</v>
      </c>
    </row>
    <row r="76" spans="1:13" ht="6" customHeight="1" x14ac:dyDescent="0.35">
      <c r="A76" s="192"/>
      <c r="B76" s="192"/>
      <c r="C76" s="192"/>
      <c r="D76" s="193"/>
      <c r="E76" s="194"/>
      <c r="F76" s="195"/>
      <c r="G76" s="200"/>
      <c r="H76" s="195"/>
      <c r="I76" s="189"/>
      <c r="J76" s="195"/>
      <c r="K76" s="200"/>
      <c r="L76" s="195"/>
      <c r="M76" s="189"/>
    </row>
    <row r="77" spans="1:13" ht="21.75" customHeight="1" x14ac:dyDescent="0.35">
      <c r="A77" s="192" t="s">
        <v>260</v>
      </c>
      <c r="B77" s="192"/>
      <c r="C77" s="192"/>
      <c r="D77" s="184"/>
      <c r="E77" s="185"/>
      <c r="F77" s="186"/>
      <c r="G77" s="204">
        <f>G73+G74+G75</f>
        <v>23160326337</v>
      </c>
      <c r="H77" s="186"/>
      <c r="I77" s="205">
        <f>I73+I75</f>
        <v>3354030927</v>
      </c>
      <c r="J77" s="189"/>
      <c r="K77" s="204">
        <f>SUM(K73:K76)</f>
        <v>3269652092</v>
      </c>
      <c r="L77" s="189"/>
      <c r="M77" s="205">
        <f>SUM(M73:M76)</f>
        <v>4087698863</v>
      </c>
    </row>
    <row r="78" spans="1:13" ht="21.75" customHeight="1" x14ac:dyDescent="0.35">
      <c r="A78" s="192"/>
      <c r="B78" s="192"/>
      <c r="C78" s="192"/>
      <c r="D78" s="184"/>
      <c r="E78" s="185"/>
      <c r="F78" s="186"/>
      <c r="G78" s="189"/>
      <c r="H78" s="186"/>
      <c r="I78" s="189"/>
      <c r="J78" s="189"/>
      <c r="K78" s="189"/>
      <c r="L78" s="189"/>
      <c r="M78" s="189"/>
    </row>
    <row r="79" spans="1:13" ht="21.75" customHeight="1" x14ac:dyDescent="0.35">
      <c r="A79" s="192"/>
      <c r="B79" s="192"/>
      <c r="C79" s="192"/>
      <c r="D79" s="184"/>
      <c r="E79" s="185"/>
      <c r="F79" s="186"/>
      <c r="G79" s="189"/>
      <c r="H79" s="186"/>
      <c r="I79" s="189"/>
      <c r="J79" s="189"/>
      <c r="K79" s="189"/>
      <c r="L79" s="189"/>
      <c r="M79" s="189"/>
    </row>
    <row r="80" spans="1:13" ht="21.75" customHeight="1" x14ac:dyDescent="0.35">
      <c r="A80" s="192"/>
      <c r="B80" s="192"/>
      <c r="C80" s="192"/>
      <c r="D80" s="184"/>
      <c r="E80" s="185"/>
      <c r="F80" s="186"/>
      <c r="G80" s="189"/>
      <c r="H80" s="186"/>
      <c r="I80" s="189"/>
      <c r="J80" s="189"/>
      <c r="K80" s="189"/>
      <c r="L80" s="189"/>
      <c r="M80" s="189"/>
    </row>
    <row r="81" spans="1:13" ht="21.75" customHeight="1" x14ac:dyDescent="0.35">
      <c r="A81" s="192"/>
      <c r="B81" s="192"/>
      <c r="C81" s="192"/>
      <c r="D81" s="184"/>
      <c r="E81" s="185"/>
      <c r="F81" s="186"/>
      <c r="G81" s="189"/>
      <c r="H81" s="186"/>
      <c r="I81" s="189"/>
      <c r="J81" s="189"/>
      <c r="K81" s="189"/>
      <c r="L81" s="189"/>
      <c r="M81" s="189"/>
    </row>
    <row r="82" spans="1:13" ht="21.75" customHeight="1" x14ac:dyDescent="0.35">
      <c r="A82" s="192"/>
      <c r="B82" s="192"/>
      <c r="C82" s="192"/>
      <c r="D82" s="184"/>
      <c r="E82" s="185"/>
      <c r="F82" s="186"/>
      <c r="G82" s="189"/>
      <c r="H82" s="186"/>
      <c r="I82" s="189"/>
      <c r="J82" s="189"/>
      <c r="K82" s="189"/>
      <c r="L82" s="189"/>
      <c r="M82" s="189"/>
    </row>
    <row r="83" spans="1:13" ht="21.75" customHeight="1" x14ac:dyDescent="0.35">
      <c r="A83" s="192"/>
      <c r="B83" s="192"/>
      <c r="C83" s="192"/>
      <c r="D83" s="184"/>
      <c r="E83" s="185"/>
      <c r="F83" s="186"/>
      <c r="G83" s="189"/>
      <c r="H83" s="186"/>
      <c r="I83" s="189"/>
      <c r="J83" s="189"/>
      <c r="K83" s="189"/>
      <c r="L83" s="189"/>
      <c r="M83" s="189"/>
    </row>
    <row r="84" spans="1:13" ht="21.75" customHeight="1" x14ac:dyDescent="0.35">
      <c r="A84" s="192"/>
      <c r="B84" s="192"/>
      <c r="C84" s="192"/>
      <c r="D84" s="184"/>
      <c r="E84" s="185"/>
      <c r="F84" s="186"/>
      <c r="G84" s="189"/>
      <c r="H84" s="186"/>
      <c r="I84" s="189"/>
      <c r="J84" s="189"/>
      <c r="K84" s="189"/>
      <c r="L84" s="189"/>
      <c r="M84" s="189"/>
    </row>
    <row r="85" spans="1:13" ht="21.75" customHeight="1" x14ac:dyDescent="0.35">
      <c r="A85" s="192"/>
      <c r="B85" s="192"/>
      <c r="C85" s="192"/>
      <c r="D85" s="184"/>
      <c r="E85" s="185"/>
      <c r="F85" s="186"/>
      <c r="G85" s="189"/>
      <c r="H85" s="186"/>
      <c r="I85" s="189"/>
      <c r="J85" s="189"/>
      <c r="K85" s="189"/>
      <c r="L85" s="189"/>
      <c r="M85" s="189"/>
    </row>
    <row r="86" spans="1:13" ht="21.75" customHeight="1" x14ac:dyDescent="0.35">
      <c r="A86" s="192"/>
      <c r="B86" s="192"/>
      <c r="C86" s="192"/>
      <c r="D86" s="184"/>
      <c r="E86" s="185"/>
      <c r="F86" s="186"/>
      <c r="G86" s="189"/>
      <c r="H86" s="186"/>
      <c r="I86" s="189"/>
      <c r="J86" s="189"/>
      <c r="K86" s="189"/>
      <c r="L86" s="189"/>
      <c r="M86" s="189"/>
    </row>
    <row r="87" spans="1:13" ht="21.75" customHeight="1" x14ac:dyDescent="0.35">
      <c r="A87" s="192"/>
      <c r="B87" s="192"/>
      <c r="C87" s="192"/>
      <c r="D87" s="184"/>
      <c r="E87" s="185"/>
      <c r="F87" s="186"/>
      <c r="G87" s="189"/>
      <c r="H87" s="186"/>
      <c r="I87" s="189"/>
      <c r="J87" s="189"/>
      <c r="K87" s="189"/>
      <c r="L87" s="189"/>
      <c r="M87" s="189"/>
    </row>
    <row r="88" spans="1:13" ht="21.75" customHeight="1" x14ac:dyDescent="0.35">
      <c r="A88" s="192"/>
      <c r="B88" s="192"/>
      <c r="C88" s="192"/>
      <c r="D88" s="184"/>
      <c r="E88" s="185"/>
      <c r="F88" s="186"/>
      <c r="G88" s="189"/>
      <c r="H88" s="186"/>
      <c r="I88" s="189"/>
      <c r="J88" s="189"/>
      <c r="K88" s="189"/>
      <c r="L88" s="189"/>
      <c r="M88" s="189"/>
    </row>
    <row r="89" spans="1:13" ht="21.75" customHeight="1" x14ac:dyDescent="0.35">
      <c r="A89" s="192"/>
      <c r="B89" s="192"/>
      <c r="C89" s="192"/>
      <c r="D89" s="184"/>
      <c r="E89" s="185"/>
      <c r="F89" s="186"/>
      <c r="G89" s="189"/>
      <c r="H89" s="186"/>
      <c r="I89" s="189"/>
      <c r="J89" s="189"/>
      <c r="K89" s="189"/>
      <c r="L89" s="189"/>
      <c r="M89" s="189"/>
    </row>
    <row r="90" spans="1:13" ht="21.75" customHeight="1" x14ac:dyDescent="0.35">
      <c r="A90" s="192"/>
      <c r="B90" s="192"/>
      <c r="C90" s="192"/>
      <c r="D90" s="184"/>
      <c r="E90" s="185"/>
      <c r="F90" s="186"/>
      <c r="G90" s="189"/>
      <c r="H90" s="186"/>
      <c r="I90" s="189"/>
      <c r="J90" s="189"/>
      <c r="K90" s="189"/>
      <c r="L90" s="189"/>
      <c r="M90" s="189"/>
    </row>
    <row r="91" spans="1:13" ht="21.75" customHeight="1" x14ac:dyDescent="0.35">
      <c r="A91" s="192"/>
      <c r="B91" s="192"/>
      <c r="C91" s="192"/>
      <c r="D91" s="184"/>
      <c r="E91" s="185"/>
      <c r="F91" s="186"/>
      <c r="G91" s="189"/>
      <c r="H91" s="186"/>
      <c r="I91" s="189"/>
      <c r="J91" s="189"/>
      <c r="K91" s="189"/>
      <c r="L91" s="189"/>
      <c r="M91" s="189"/>
    </row>
    <row r="92" spans="1:13" ht="21.75" customHeight="1" x14ac:dyDescent="0.35">
      <c r="A92" s="192"/>
      <c r="B92" s="192"/>
      <c r="C92" s="192"/>
      <c r="D92" s="184"/>
      <c r="E92" s="185"/>
      <c r="F92" s="186"/>
      <c r="G92" s="189"/>
      <c r="H92" s="186"/>
      <c r="I92" s="189"/>
      <c r="J92" s="189"/>
      <c r="K92" s="189"/>
      <c r="L92" s="189"/>
      <c r="M92" s="189"/>
    </row>
    <row r="93" spans="1:13" ht="21.75" customHeight="1" x14ac:dyDescent="0.35">
      <c r="A93" s="192"/>
      <c r="B93" s="192"/>
      <c r="C93" s="192"/>
      <c r="D93" s="184"/>
      <c r="E93" s="185"/>
      <c r="F93" s="186"/>
      <c r="G93" s="189"/>
      <c r="H93" s="186"/>
      <c r="I93" s="189"/>
      <c r="J93" s="189"/>
      <c r="K93" s="189"/>
      <c r="L93" s="189"/>
      <c r="M93" s="189"/>
    </row>
    <row r="94" spans="1:13" ht="21.75" customHeight="1" x14ac:dyDescent="0.35">
      <c r="A94" s="192"/>
      <c r="B94" s="192"/>
      <c r="C94" s="192"/>
      <c r="D94" s="184"/>
      <c r="E94" s="185"/>
      <c r="F94" s="186"/>
      <c r="G94" s="189"/>
      <c r="H94" s="186"/>
      <c r="I94" s="189"/>
      <c r="J94" s="189"/>
      <c r="K94" s="189"/>
      <c r="L94" s="189"/>
      <c r="M94" s="189"/>
    </row>
    <row r="95" spans="1:13" ht="21.75" customHeight="1" x14ac:dyDescent="0.35">
      <c r="A95" s="192"/>
      <c r="B95" s="192"/>
      <c r="C95" s="192"/>
      <c r="D95" s="184"/>
      <c r="E95" s="185"/>
      <c r="F95" s="186"/>
      <c r="G95" s="189"/>
      <c r="H95" s="186"/>
      <c r="I95" s="189"/>
      <c r="J95" s="189"/>
      <c r="K95" s="189"/>
      <c r="L95" s="189"/>
      <c r="M95" s="189"/>
    </row>
    <row r="96" spans="1:13" ht="21.75" customHeight="1" x14ac:dyDescent="0.35">
      <c r="A96" s="192"/>
      <c r="B96" s="192"/>
      <c r="C96" s="192"/>
      <c r="D96" s="184"/>
      <c r="E96" s="185"/>
      <c r="F96" s="186"/>
      <c r="G96" s="189"/>
      <c r="H96" s="186"/>
      <c r="I96" s="189"/>
      <c r="J96" s="189"/>
      <c r="K96" s="189"/>
      <c r="L96" s="189"/>
      <c r="M96" s="189"/>
    </row>
    <row r="97" spans="1:13" ht="21.75" customHeight="1" x14ac:dyDescent="0.35">
      <c r="A97" s="192"/>
      <c r="B97" s="192"/>
      <c r="C97" s="192"/>
      <c r="D97" s="184"/>
      <c r="E97" s="185"/>
      <c r="F97" s="186"/>
      <c r="G97" s="189"/>
      <c r="H97" s="186"/>
      <c r="I97" s="189"/>
      <c r="J97" s="189"/>
      <c r="K97" s="189"/>
      <c r="L97" s="189"/>
      <c r="M97" s="189"/>
    </row>
    <row r="98" spans="1:13" ht="18.600000000000001" x14ac:dyDescent="0.35">
      <c r="A98" s="192"/>
      <c r="B98" s="192"/>
      <c r="C98" s="192"/>
      <c r="D98" s="184"/>
      <c r="E98" s="185"/>
      <c r="F98" s="186"/>
      <c r="G98" s="189"/>
      <c r="H98" s="186"/>
      <c r="I98" s="189"/>
      <c r="J98" s="189"/>
      <c r="K98" s="189"/>
      <c r="L98" s="189"/>
      <c r="M98" s="189"/>
    </row>
    <row r="99" spans="1:13" ht="21.75" customHeight="1" x14ac:dyDescent="0.35">
      <c r="A99" s="209" t="str">
        <f>A51</f>
        <v>หมายเหตุประกอบงบการเงินรวมและงบการเงินเฉพาะกิจการเป็นส่วนหนึ่งของงบการเงินนี้</v>
      </c>
      <c r="B99" s="209"/>
      <c r="C99" s="209"/>
      <c r="D99" s="210"/>
      <c r="E99" s="211"/>
      <c r="F99" s="212"/>
      <c r="G99" s="207"/>
      <c r="H99" s="212"/>
      <c r="I99" s="207"/>
      <c r="J99" s="212"/>
      <c r="K99" s="207"/>
      <c r="L99" s="212"/>
      <c r="M99" s="207"/>
    </row>
    <row r="100" spans="1:13" ht="21.75" customHeight="1" x14ac:dyDescent="0.35">
      <c r="A100" s="183" t="str">
        <f>A1</f>
        <v>บริษัท โกลบอล เพาเวอร์ ซินเนอร์ยี่ จำกัด (มหาชน)</v>
      </c>
      <c r="B100" s="183"/>
      <c r="C100" s="183"/>
      <c r="D100" s="184"/>
      <c r="E100" s="185"/>
      <c r="F100" s="186"/>
      <c r="G100" s="187"/>
      <c r="H100" s="186"/>
      <c r="I100" s="187"/>
      <c r="J100" s="186"/>
      <c r="K100" s="187"/>
      <c r="L100" s="186"/>
      <c r="M100" s="187"/>
    </row>
    <row r="101" spans="1:13" ht="21.75" customHeight="1" x14ac:dyDescent="0.35">
      <c r="A101" s="183" t="str">
        <f>+A2</f>
        <v xml:space="preserve">งบกระแสเงินสด </v>
      </c>
      <c r="B101" s="183"/>
      <c r="C101" s="183"/>
      <c r="D101" s="184"/>
      <c r="E101" s="185"/>
      <c r="F101" s="186"/>
      <c r="G101" s="189"/>
      <c r="H101" s="186"/>
      <c r="I101" s="189"/>
      <c r="J101" s="186"/>
      <c r="K101" s="189"/>
      <c r="L101" s="186"/>
      <c r="M101" s="189"/>
    </row>
    <row r="102" spans="1:13" ht="21.75" customHeight="1" x14ac:dyDescent="0.35">
      <c r="A102" s="215" t="str">
        <f>A3</f>
        <v>สำหรับปีสิ้นสุดวันที่ 31 ธันวาคม พ.ศ. 2566</v>
      </c>
      <c r="B102" s="215"/>
      <c r="C102" s="215"/>
      <c r="D102" s="216"/>
      <c r="E102" s="217"/>
      <c r="F102" s="218"/>
      <c r="G102" s="205"/>
      <c r="H102" s="218"/>
      <c r="I102" s="205"/>
      <c r="J102" s="218"/>
      <c r="K102" s="205"/>
      <c r="L102" s="218"/>
      <c r="M102" s="205"/>
    </row>
    <row r="103" spans="1:13" ht="21.75" customHeight="1" x14ac:dyDescent="0.35">
      <c r="A103" s="183"/>
      <c r="B103" s="183"/>
      <c r="C103" s="183"/>
      <c r="D103" s="184"/>
      <c r="E103" s="185"/>
      <c r="F103" s="186"/>
      <c r="G103" s="189"/>
      <c r="H103" s="186"/>
      <c r="I103" s="189"/>
      <c r="J103" s="186"/>
      <c r="K103" s="189"/>
      <c r="L103" s="186"/>
      <c r="M103" s="189"/>
    </row>
    <row r="104" spans="1:13" ht="21.75" customHeight="1" x14ac:dyDescent="0.35">
      <c r="A104" s="183"/>
      <c r="B104" s="183"/>
      <c r="C104" s="183"/>
      <c r="D104" s="184"/>
      <c r="E104" s="185"/>
      <c r="F104" s="186"/>
      <c r="G104" s="257" t="s">
        <v>3</v>
      </c>
      <c r="H104" s="257"/>
      <c r="I104" s="257"/>
      <c r="J104" s="219"/>
      <c r="K104" s="257" t="s">
        <v>4</v>
      </c>
      <c r="L104" s="257"/>
      <c r="M104" s="257"/>
    </row>
    <row r="105" spans="1:13" ht="21.75" customHeight="1" x14ac:dyDescent="0.35">
      <c r="A105" s="192"/>
      <c r="B105" s="192"/>
      <c r="C105" s="192"/>
      <c r="D105" s="193"/>
      <c r="E105" s="194"/>
      <c r="F105" s="195"/>
      <c r="G105" s="14" t="s">
        <v>5</v>
      </c>
      <c r="H105" s="15"/>
      <c r="I105" s="14" t="s">
        <v>6</v>
      </c>
      <c r="J105" s="16"/>
      <c r="K105" s="14" t="s">
        <v>5</v>
      </c>
      <c r="L105" s="15"/>
      <c r="M105" s="14" t="s">
        <v>6</v>
      </c>
    </row>
    <row r="106" spans="1:13" ht="21.75" customHeight="1" x14ac:dyDescent="0.35">
      <c r="A106" s="192"/>
      <c r="B106" s="192"/>
      <c r="C106" s="192"/>
      <c r="D106" s="193"/>
      <c r="E106" s="196" t="s">
        <v>7</v>
      </c>
      <c r="F106" s="195"/>
      <c r="G106" s="68" t="s">
        <v>8</v>
      </c>
      <c r="H106" s="15"/>
      <c r="I106" s="68" t="s">
        <v>8</v>
      </c>
      <c r="J106" s="195"/>
      <c r="K106" s="68" t="s">
        <v>8</v>
      </c>
      <c r="L106" s="15"/>
      <c r="M106" s="68" t="s">
        <v>8</v>
      </c>
    </row>
    <row r="107" spans="1:13" ht="6" customHeight="1" x14ac:dyDescent="0.35">
      <c r="A107" s="192"/>
      <c r="B107" s="192"/>
      <c r="C107" s="192"/>
      <c r="D107" s="193"/>
      <c r="E107" s="197"/>
      <c r="F107" s="195"/>
      <c r="G107" s="198"/>
      <c r="H107" s="15"/>
      <c r="I107" s="199"/>
      <c r="J107" s="195"/>
      <c r="K107" s="198"/>
      <c r="L107" s="15"/>
      <c r="M107" s="199"/>
    </row>
    <row r="108" spans="1:13" ht="21.75" customHeight="1" x14ac:dyDescent="0.35">
      <c r="A108" s="183" t="s">
        <v>261</v>
      </c>
      <c r="B108" s="192"/>
      <c r="C108" s="192"/>
      <c r="D108" s="184"/>
      <c r="E108" s="185"/>
      <c r="F108" s="186"/>
      <c r="G108" s="200"/>
      <c r="H108" s="186"/>
      <c r="I108" s="189"/>
      <c r="J108" s="186"/>
      <c r="K108" s="200"/>
      <c r="L108" s="186"/>
      <c r="M108" s="189"/>
    </row>
    <row r="109" spans="1:13" ht="21.75" customHeight="1" x14ac:dyDescent="0.35">
      <c r="A109" s="192" t="s">
        <v>262</v>
      </c>
      <c r="B109" s="192"/>
      <c r="C109" s="192"/>
      <c r="D109" s="184"/>
      <c r="E109" s="185"/>
      <c r="F109" s="186"/>
      <c r="G109" s="200">
        <v>282935812</v>
      </c>
      <c r="H109" s="186"/>
      <c r="I109" s="189">
        <v>136771999</v>
      </c>
      <c r="J109" s="186"/>
      <c r="K109" s="200">
        <v>167894025</v>
      </c>
      <c r="L109" s="186"/>
      <c r="M109" s="189">
        <v>135707752</v>
      </c>
    </row>
    <row r="110" spans="1:13" ht="21.75" customHeight="1" x14ac:dyDescent="0.35">
      <c r="A110" s="192" t="s">
        <v>263</v>
      </c>
      <c r="B110" s="192"/>
      <c r="C110" s="192"/>
      <c r="D110" s="184"/>
      <c r="E110" s="184"/>
      <c r="F110" s="186"/>
      <c r="G110" s="200">
        <v>794576370</v>
      </c>
      <c r="H110" s="186"/>
      <c r="I110" s="189">
        <v>911134590</v>
      </c>
      <c r="J110" s="186"/>
      <c r="K110" s="200">
        <v>1913698862</v>
      </c>
      <c r="L110" s="186"/>
      <c r="M110" s="189">
        <v>3634956336</v>
      </c>
    </row>
    <row r="111" spans="1:13" ht="21.75" customHeight="1" x14ac:dyDescent="0.35">
      <c r="A111" s="192" t="s">
        <v>264</v>
      </c>
      <c r="B111" s="192"/>
      <c r="C111" s="192"/>
      <c r="D111" s="184"/>
      <c r="E111" s="184"/>
      <c r="F111" s="186"/>
      <c r="G111" s="200"/>
      <c r="H111" s="186"/>
      <c r="I111" s="189"/>
      <c r="J111" s="186"/>
      <c r="K111" s="200"/>
      <c r="L111" s="186"/>
      <c r="M111" s="189"/>
    </row>
    <row r="112" spans="1:13" ht="21.75" customHeight="1" x14ac:dyDescent="0.35">
      <c r="A112" s="192"/>
      <c r="B112" s="192" t="s">
        <v>265</v>
      </c>
      <c r="C112" s="192"/>
      <c r="D112" s="184"/>
      <c r="E112" s="184"/>
      <c r="F112" s="186"/>
      <c r="G112" s="200">
        <v>203980841</v>
      </c>
      <c r="H112" s="186"/>
      <c r="I112" s="189">
        <v>-5948126</v>
      </c>
      <c r="J112" s="186"/>
      <c r="K112" s="200">
        <v>0</v>
      </c>
      <c r="L112" s="186"/>
      <c r="M112" s="189">
        <v>0</v>
      </c>
    </row>
    <row r="113" spans="1:13" ht="21.75" customHeight="1" x14ac:dyDescent="0.35">
      <c r="A113" s="192" t="s">
        <v>266</v>
      </c>
      <c r="B113" s="192"/>
      <c r="C113" s="192"/>
      <c r="D113" s="184"/>
      <c r="E113" s="184"/>
      <c r="F113" s="186"/>
      <c r="G113" s="200"/>
      <c r="H113" s="186"/>
      <c r="I113" s="189"/>
      <c r="J113" s="186"/>
      <c r="K113" s="200"/>
      <c r="L113" s="186"/>
      <c r="M113" s="189"/>
    </row>
    <row r="114" spans="1:13" ht="21.75" customHeight="1" x14ac:dyDescent="0.35">
      <c r="A114" s="192"/>
      <c r="B114" s="192" t="s">
        <v>267</v>
      </c>
      <c r="C114" s="192"/>
      <c r="D114" s="184"/>
      <c r="E114" s="184"/>
      <c r="F114" s="186"/>
      <c r="G114" s="200">
        <v>86551585</v>
      </c>
      <c r="H114" s="186"/>
      <c r="I114" s="189">
        <v>3036756617</v>
      </c>
      <c r="J114" s="186"/>
      <c r="K114" s="200">
        <v>0</v>
      </c>
      <c r="L114" s="186"/>
      <c r="M114" s="189">
        <v>0</v>
      </c>
    </row>
    <row r="115" spans="1:13" ht="21.75" customHeight="1" x14ac:dyDescent="0.35">
      <c r="A115" s="192" t="s">
        <v>268</v>
      </c>
      <c r="B115" s="192"/>
      <c r="C115" s="192"/>
      <c r="D115" s="184"/>
      <c r="E115" s="184"/>
      <c r="F115" s="186"/>
      <c r="G115" s="200">
        <v>0</v>
      </c>
      <c r="H115" s="186"/>
      <c r="I115" s="189">
        <v>-15000000</v>
      </c>
      <c r="J115" s="186"/>
      <c r="K115" s="200">
        <v>0</v>
      </c>
      <c r="L115" s="186"/>
      <c r="M115" s="189">
        <v>-15000000</v>
      </c>
    </row>
    <row r="116" spans="1:13" ht="21.75" customHeight="1" x14ac:dyDescent="0.35">
      <c r="A116" s="192" t="s">
        <v>269</v>
      </c>
      <c r="B116" s="192"/>
      <c r="C116" s="192"/>
      <c r="D116" s="184"/>
      <c r="E116" s="184">
        <v>19</v>
      </c>
      <c r="F116" s="186"/>
      <c r="G116" s="200">
        <v>-6319383184</v>
      </c>
      <c r="H116" s="186"/>
      <c r="I116" s="189">
        <v>-17823895680</v>
      </c>
      <c r="J116" s="186"/>
      <c r="K116" s="200">
        <v>-257250000</v>
      </c>
      <c r="L116" s="186"/>
      <c r="M116" s="189">
        <v>-1975925000</v>
      </c>
    </row>
    <row r="117" spans="1:13" ht="21.75" customHeight="1" x14ac:dyDescent="0.35">
      <c r="A117" s="192" t="s">
        <v>270</v>
      </c>
      <c r="B117" s="192"/>
      <c r="C117" s="192"/>
      <c r="D117" s="184"/>
      <c r="E117" s="184">
        <v>19</v>
      </c>
      <c r="F117" s="186"/>
      <c r="G117" s="200">
        <v>0</v>
      </c>
      <c r="H117" s="186"/>
      <c r="I117" s="189">
        <v>0</v>
      </c>
      <c r="J117" s="186"/>
      <c r="K117" s="200">
        <v>-8091785167</v>
      </c>
      <c r="L117" s="186"/>
      <c r="M117" s="189">
        <v>-11096974800</v>
      </c>
    </row>
    <row r="118" spans="1:13" ht="21.75" customHeight="1" x14ac:dyDescent="0.35">
      <c r="A118" s="192" t="s">
        <v>271</v>
      </c>
      <c r="B118" s="192"/>
      <c r="C118" s="192"/>
      <c r="D118" s="184"/>
      <c r="E118" s="184"/>
      <c r="F118" s="189"/>
      <c r="G118" s="200">
        <v>0</v>
      </c>
      <c r="H118" s="186"/>
      <c r="I118" s="189">
        <v>1407144481</v>
      </c>
      <c r="J118" s="186"/>
      <c r="K118" s="200">
        <v>0</v>
      </c>
      <c r="L118" s="186"/>
      <c r="M118" s="189">
        <v>1272884642</v>
      </c>
    </row>
    <row r="119" spans="1:13" ht="21.75" customHeight="1" x14ac:dyDescent="0.35">
      <c r="A119" s="192" t="s">
        <v>272</v>
      </c>
      <c r="B119" s="192"/>
      <c r="C119" s="192"/>
      <c r="D119" s="184"/>
      <c r="E119" s="184"/>
      <c r="F119" s="189"/>
      <c r="G119" s="200">
        <v>0</v>
      </c>
      <c r="H119" s="186"/>
      <c r="I119" s="189">
        <v>2506896619</v>
      </c>
      <c r="J119" s="186"/>
      <c r="K119" s="200">
        <v>0</v>
      </c>
      <c r="L119" s="186"/>
      <c r="M119" s="189">
        <v>2653080637</v>
      </c>
    </row>
    <row r="120" spans="1:13" ht="21.75" customHeight="1" x14ac:dyDescent="0.35">
      <c r="A120" s="192" t="s">
        <v>273</v>
      </c>
      <c r="B120" s="192"/>
      <c r="C120" s="192"/>
      <c r="D120" s="184"/>
      <c r="E120" s="220"/>
      <c r="F120" s="189"/>
      <c r="G120" s="200">
        <v>0</v>
      </c>
      <c r="H120" s="186"/>
      <c r="I120" s="189">
        <v>-602628660</v>
      </c>
      <c r="J120" s="186"/>
      <c r="K120" s="200">
        <v>0</v>
      </c>
      <c r="L120" s="186"/>
      <c r="M120" s="189">
        <v>-1602628660</v>
      </c>
    </row>
    <row r="121" spans="1:13" ht="21.75" customHeight="1" x14ac:dyDescent="0.35">
      <c r="A121" s="192" t="s">
        <v>274</v>
      </c>
      <c r="B121" s="192"/>
      <c r="C121" s="192"/>
      <c r="D121" s="184"/>
      <c r="E121" s="220">
        <v>40</v>
      </c>
      <c r="F121" s="189"/>
      <c r="G121" s="200">
        <v>0</v>
      </c>
      <c r="H121" s="186"/>
      <c r="I121" s="189">
        <v>1570425059</v>
      </c>
      <c r="J121" s="186"/>
      <c r="K121" s="200">
        <v>1000000000</v>
      </c>
      <c r="L121" s="186"/>
      <c r="M121" s="189">
        <v>1570425059</v>
      </c>
    </row>
    <row r="122" spans="1:13" ht="21.75" customHeight="1" x14ac:dyDescent="0.35">
      <c r="A122" s="192" t="s">
        <v>275</v>
      </c>
      <c r="B122" s="192"/>
      <c r="C122" s="192"/>
      <c r="D122" s="184"/>
      <c r="E122" s="220">
        <v>40</v>
      </c>
      <c r="F122" s="186"/>
      <c r="G122" s="200">
        <v>-1914851055</v>
      </c>
      <c r="H122" s="186"/>
      <c r="I122" s="189">
        <v>-503403120</v>
      </c>
      <c r="J122" s="186"/>
      <c r="K122" s="200">
        <v>-421500000</v>
      </c>
      <c r="L122" s="186"/>
      <c r="M122" s="189">
        <v>-198490552</v>
      </c>
    </row>
    <row r="123" spans="1:13" ht="21.75" customHeight="1" x14ac:dyDescent="0.35">
      <c r="A123" s="192" t="s">
        <v>276</v>
      </c>
      <c r="B123" s="192"/>
      <c r="C123" s="192"/>
      <c r="D123" s="184"/>
      <c r="E123" s="220">
        <v>40</v>
      </c>
      <c r="F123" s="189"/>
      <c r="G123" s="200">
        <v>436336011</v>
      </c>
      <c r="H123" s="186"/>
      <c r="I123" s="189">
        <v>796842495</v>
      </c>
      <c r="J123" s="186"/>
      <c r="K123" s="200">
        <v>484096011</v>
      </c>
      <c r="L123" s="186"/>
      <c r="M123" s="189">
        <v>794602495</v>
      </c>
    </row>
    <row r="124" spans="1:13" ht="21.75" customHeight="1" x14ac:dyDescent="0.35">
      <c r="A124" s="192" t="s">
        <v>318</v>
      </c>
      <c r="B124" s="192"/>
      <c r="C124" s="192"/>
      <c r="D124" s="184"/>
      <c r="E124" s="185"/>
      <c r="F124" s="186"/>
      <c r="G124" s="200">
        <v>4763568</v>
      </c>
      <c r="H124" s="186"/>
      <c r="I124" s="189">
        <v>8023655</v>
      </c>
      <c r="J124" s="186"/>
      <c r="K124" s="200">
        <v>3041409</v>
      </c>
      <c r="L124" s="186"/>
      <c r="M124" s="189">
        <v>142468</v>
      </c>
    </row>
    <row r="125" spans="1:13" ht="21.75" customHeight="1" x14ac:dyDescent="0.35">
      <c r="A125" s="192" t="s">
        <v>319</v>
      </c>
      <c r="B125" s="192"/>
      <c r="C125" s="192"/>
      <c r="D125" s="184"/>
      <c r="E125" s="185"/>
      <c r="F125" s="186"/>
      <c r="G125" s="200">
        <v>-7056430947</v>
      </c>
      <c r="H125" s="186"/>
      <c r="I125" s="189">
        <v>-5164258062</v>
      </c>
      <c r="J125" s="186"/>
      <c r="K125" s="200">
        <v>-339698414</v>
      </c>
      <c r="L125" s="186"/>
      <c r="M125" s="189">
        <v>-963242312</v>
      </c>
    </row>
    <row r="126" spans="1:13" ht="21.75" customHeight="1" x14ac:dyDescent="0.35">
      <c r="A126" s="192" t="s">
        <v>277</v>
      </c>
      <c r="B126" s="192"/>
      <c r="C126" s="192"/>
      <c r="D126" s="184"/>
      <c r="E126" s="185"/>
      <c r="F126" s="186"/>
      <c r="G126" s="206">
        <v>-568477525</v>
      </c>
      <c r="H126" s="186"/>
      <c r="I126" s="207">
        <v>-267189746</v>
      </c>
      <c r="J126" s="186"/>
      <c r="K126" s="206">
        <v>-564984306</v>
      </c>
      <c r="L126" s="186"/>
      <c r="M126" s="207">
        <v>-255238771</v>
      </c>
    </row>
    <row r="127" spans="1:13" ht="6" customHeight="1" x14ac:dyDescent="0.35">
      <c r="A127" s="192"/>
      <c r="B127" s="202"/>
      <c r="C127" s="192"/>
      <c r="D127" s="184"/>
      <c r="E127" s="202"/>
      <c r="F127" s="213"/>
      <c r="G127" s="200"/>
      <c r="H127" s="213"/>
      <c r="I127" s="189"/>
      <c r="J127" s="213"/>
      <c r="K127" s="200"/>
      <c r="L127" s="213"/>
      <c r="M127" s="189"/>
    </row>
    <row r="128" spans="1:13" ht="21.75" customHeight="1" x14ac:dyDescent="0.35">
      <c r="A128" s="192" t="s">
        <v>278</v>
      </c>
      <c r="B128" s="192"/>
      <c r="C128" s="192"/>
      <c r="D128" s="184"/>
      <c r="E128" s="202"/>
      <c r="F128" s="213"/>
      <c r="G128" s="221">
        <f>SUM(G109:G126)</f>
        <v>-14049998524</v>
      </c>
      <c r="H128" s="213"/>
      <c r="I128" s="222">
        <f>SUM(I109:I126)</f>
        <v>-14008327879</v>
      </c>
      <c r="J128" s="213"/>
      <c r="K128" s="221">
        <f>SUM(K109:K126)</f>
        <v>-6106487580</v>
      </c>
      <c r="L128" s="213"/>
      <c r="M128" s="222">
        <f>SUM(M109:M126)</f>
        <v>-6045700706</v>
      </c>
    </row>
    <row r="129" spans="1:13" ht="21.75" customHeight="1" x14ac:dyDescent="0.35">
      <c r="A129" s="192"/>
      <c r="B129" s="192"/>
      <c r="C129" s="192"/>
      <c r="D129" s="184"/>
      <c r="E129" s="202"/>
      <c r="F129" s="213"/>
      <c r="G129" s="213"/>
      <c r="H129" s="213"/>
      <c r="I129" s="213"/>
      <c r="J129" s="213"/>
      <c r="K129" s="213"/>
      <c r="L129" s="213"/>
      <c r="M129" s="213"/>
    </row>
    <row r="130" spans="1:13" ht="21.75" customHeight="1" x14ac:dyDescent="0.35">
      <c r="A130" s="192"/>
      <c r="B130" s="192"/>
      <c r="C130" s="192"/>
      <c r="D130" s="184"/>
      <c r="E130" s="202"/>
      <c r="F130" s="213"/>
      <c r="G130" s="213"/>
      <c r="H130" s="213"/>
      <c r="I130" s="213"/>
      <c r="J130" s="213"/>
      <c r="K130" s="213"/>
      <c r="L130" s="213"/>
      <c r="M130" s="213"/>
    </row>
    <row r="131" spans="1:13" ht="21.75" customHeight="1" x14ac:dyDescent="0.35">
      <c r="A131" s="192"/>
      <c r="B131" s="192"/>
      <c r="C131" s="192"/>
      <c r="D131" s="184"/>
      <c r="E131" s="202"/>
      <c r="F131" s="213"/>
      <c r="G131" s="213"/>
      <c r="H131" s="213"/>
      <c r="I131" s="213"/>
      <c r="J131" s="213"/>
      <c r="K131" s="213"/>
      <c r="L131" s="213"/>
      <c r="M131" s="213"/>
    </row>
    <row r="132" spans="1:13" ht="21.75" customHeight="1" x14ac:dyDescent="0.35">
      <c r="A132" s="192"/>
      <c r="B132" s="192"/>
      <c r="C132" s="192"/>
      <c r="D132" s="184"/>
      <c r="E132" s="202"/>
      <c r="F132" s="213"/>
      <c r="G132" s="213"/>
      <c r="H132" s="213"/>
      <c r="I132" s="213"/>
      <c r="J132" s="213"/>
      <c r="K132" s="213"/>
      <c r="L132" s="213"/>
      <c r="M132" s="213"/>
    </row>
    <row r="133" spans="1:13" ht="21.75" customHeight="1" x14ac:dyDescent="0.35">
      <c r="A133" s="192"/>
      <c r="B133" s="192"/>
      <c r="C133" s="192"/>
      <c r="D133" s="184"/>
      <c r="E133" s="202"/>
      <c r="F133" s="213"/>
      <c r="G133" s="213"/>
      <c r="H133" s="213"/>
      <c r="I133" s="213"/>
      <c r="J133" s="213"/>
      <c r="K133" s="213"/>
      <c r="L133" s="213"/>
      <c r="M133" s="213"/>
    </row>
    <row r="134" spans="1:13" ht="21.75" customHeight="1" x14ac:dyDescent="0.35">
      <c r="A134" s="192"/>
      <c r="B134" s="192"/>
      <c r="C134" s="192"/>
      <c r="D134" s="184"/>
      <c r="E134" s="202"/>
      <c r="F134" s="213"/>
      <c r="G134" s="213"/>
      <c r="H134" s="213"/>
      <c r="I134" s="213"/>
      <c r="J134" s="213"/>
      <c r="K134" s="213"/>
      <c r="L134" s="213"/>
      <c r="M134" s="213"/>
    </row>
    <row r="135" spans="1:13" ht="21.75" customHeight="1" x14ac:dyDescent="0.35">
      <c r="A135" s="192"/>
      <c r="B135" s="192"/>
      <c r="C135" s="192"/>
      <c r="D135" s="184"/>
      <c r="E135" s="202"/>
      <c r="F135" s="213"/>
      <c r="G135" s="213"/>
      <c r="H135" s="213"/>
      <c r="I135" s="213"/>
      <c r="J135" s="213"/>
      <c r="K135" s="213"/>
      <c r="L135" s="213"/>
      <c r="M135" s="213"/>
    </row>
    <row r="136" spans="1:13" ht="21.75" customHeight="1" x14ac:dyDescent="0.35">
      <c r="A136" s="192"/>
      <c r="B136" s="192"/>
      <c r="C136" s="192"/>
      <c r="D136" s="184"/>
      <c r="E136" s="202"/>
      <c r="F136" s="213"/>
      <c r="G136" s="213"/>
      <c r="H136" s="213"/>
      <c r="I136" s="213"/>
      <c r="J136" s="213"/>
      <c r="K136" s="213"/>
      <c r="L136" s="213"/>
      <c r="M136" s="213"/>
    </row>
    <row r="137" spans="1:13" ht="21.75" customHeight="1" x14ac:dyDescent="0.35">
      <c r="A137" s="192"/>
      <c r="B137" s="192"/>
      <c r="C137" s="192"/>
      <c r="D137" s="184"/>
      <c r="E137" s="202"/>
      <c r="F137" s="213"/>
      <c r="G137" s="213"/>
      <c r="H137" s="213"/>
      <c r="I137" s="213"/>
      <c r="J137" s="213"/>
      <c r="K137" s="213"/>
      <c r="L137" s="213"/>
      <c r="M137" s="213"/>
    </row>
    <row r="138" spans="1:13" ht="21.75" customHeight="1" x14ac:dyDescent="0.35">
      <c r="A138" s="192"/>
      <c r="B138" s="192"/>
      <c r="C138" s="192"/>
      <c r="D138" s="184"/>
      <c r="E138" s="202"/>
      <c r="F138" s="213"/>
      <c r="G138" s="213"/>
      <c r="H138" s="213"/>
      <c r="I138" s="213"/>
      <c r="J138" s="213"/>
      <c r="K138" s="213"/>
      <c r="L138" s="213"/>
      <c r="M138" s="213"/>
    </row>
    <row r="139" spans="1:13" ht="21.75" customHeight="1" x14ac:dyDescent="0.35">
      <c r="A139" s="192"/>
      <c r="B139" s="192"/>
      <c r="C139" s="192"/>
      <c r="D139" s="184"/>
      <c r="E139" s="202"/>
      <c r="F139" s="213"/>
      <c r="G139" s="213"/>
      <c r="H139" s="213"/>
      <c r="I139" s="213"/>
      <c r="J139" s="213"/>
      <c r="K139" s="213"/>
      <c r="L139" s="213"/>
      <c r="M139" s="213"/>
    </row>
    <row r="140" spans="1:13" ht="21.75" customHeight="1" x14ac:dyDescent="0.35">
      <c r="A140" s="192"/>
      <c r="B140" s="192"/>
      <c r="C140" s="192"/>
      <c r="D140" s="184"/>
      <c r="E140" s="202"/>
      <c r="F140" s="213"/>
      <c r="G140" s="213"/>
      <c r="H140" s="213"/>
      <c r="I140" s="213"/>
      <c r="J140" s="213"/>
      <c r="K140" s="213"/>
      <c r="L140" s="213"/>
      <c r="M140" s="213"/>
    </row>
    <row r="141" spans="1:13" ht="21.75" customHeight="1" x14ac:dyDescent="0.35">
      <c r="A141" s="192"/>
      <c r="B141" s="192"/>
      <c r="C141" s="192"/>
      <c r="D141" s="184"/>
      <c r="E141" s="202"/>
      <c r="F141" s="213"/>
      <c r="G141" s="213"/>
      <c r="H141" s="213"/>
      <c r="I141" s="213"/>
      <c r="J141" s="213"/>
      <c r="K141" s="213"/>
      <c r="L141" s="213"/>
      <c r="M141" s="213"/>
    </row>
    <row r="142" spans="1:13" ht="21.75" customHeight="1" x14ac:dyDescent="0.35">
      <c r="A142" s="192"/>
      <c r="B142" s="192"/>
      <c r="C142" s="192"/>
      <c r="D142" s="184"/>
      <c r="E142" s="202"/>
      <c r="F142" s="213"/>
      <c r="G142" s="213"/>
      <c r="H142" s="213"/>
      <c r="I142" s="213"/>
      <c r="J142" s="213"/>
      <c r="K142" s="213"/>
      <c r="L142" s="213"/>
      <c r="M142" s="213"/>
    </row>
    <row r="143" spans="1:13" ht="21.75" customHeight="1" x14ac:dyDescent="0.35">
      <c r="A143" s="192"/>
      <c r="B143" s="192"/>
      <c r="C143" s="192"/>
      <c r="D143" s="184"/>
      <c r="E143" s="202"/>
      <c r="F143" s="213"/>
      <c r="G143" s="213"/>
      <c r="H143" s="213"/>
      <c r="I143" s="213"/>
      <c r="J143" s="213"/>
      <c r="K143" s="213"/>
      <c r="L143" s="213"/>
      <c r="M143" s="213"/>
    </row>
    <row r="144" spans="1:13" ht="21.75" customHeight="1" x14ac:dyDescent="0.35">
      <c r="A144" s="192"/>
      <c r="B144" s="192"/>
      <c r="C144" s="192"/>
      <c r="D144" s="184"/>
      <c r="E144" s="202"/>
      <c r="F144" s="213"/>
      <c r="G144" s="213"/>
      <c r="H144" s="213"/>
      <c r="I144" s="213"/>
      <c r="J144" s="213"/>
      <c r="K144" s="213"/>
      <c r="L144" s="213"/>
      <c r="M144" s="213"/>
    </row>
    <row r="145" spans="1:13" ht="24.75" customHeight="1" x14ac:dyDescent="0.35">
      <c r="A145" s="192"/>
      <c r="B145" s="192"/>
      <c r="C145" s="192"/>
      <c r="D145" s="184"/>
      <c r="E145" s="202"/>
      <c r="F145" s="213"/>
      <c r="G145" s="213"/>
      <c r="H145" s="213"/>
      <c r="I145" s="213"/>
      <c r="J145" s="213"/>
      <c r="K145" s="213"/>
      <c r="L145" s="213"/>
      <c r="M145" s="213"/>
    </row>
    <row r="146" spans="1:13" ht="21.75" customHeight="1" x14ac:dyDescent="0.35">
      <c r="A146" s="209" t="str">
        <f>A99</f>
        <v>หมายเหตุประกอบงบการเงินรวมและงบการเงินเฉพาะกิจการเป็นส่วนหนึ่งของงบการเงินนี้</v>
      </c>
      <c r="B146" s="209"/>
      <c r="C146" s="209"/>
      <c r="D146" s="209"/>
      <c r="E146" s="209"/>
      <c r="F146" s="207"/>
      <c r="G146" s="207"/>
      <c r="H146" s="207"/>
      <c r="I146" s="207"/>
      <c r="J146" s="207"/>
      <c r="K146" s="207"/>
      <c r="L146" s="207"/>
      <c r="M146" s="207"/>
    </row>
    <row r="147" spans="1:13" ht="21.75" customHeight="1" x14ac:dyDescent="0.35">
      <c r="A147" s="183" t="s">
        <v>0</v>
      </c>
      <c r="B147" s="192"/>
      <c r="C147" s="192"/>
      <c r="D147" s="192"/>
      <c r="E147" s="192"/>
      <c r="F147" s="189"/>
      <c r="G147" s="189"/>
      <c r="H147" s="189"/>
      <c r="I147" s="189"/>
      <c r="J147" s="189"/>
      <c r="K147" s="189"/>
      <c r="L147" s="189"/>
      <c r="M147" s="189"/>
    </row>
    <row r="148" spans="1:13" ht="21.75" customHeight="1" x14ac:dyDescent="0.35">
      <c r="A148" s="183" t="s">
        <v>213</v>
      </c>
      <c r="B148" s="192"/>
      <c r="C148" s="192"/>
      <c r="D148" s="192"/>
      <c r="E148" s="192"/>
      <c r="F148" s="189"/>
      <c r="G148" s="189"/>
      <c r="H148" s="189"/>
      <c r="I148" s="189"/>
      <c r="J148" s="189"/>
      <c r="K148" s="189"/>
      <c r="L148" s="189"/>
      <c r="M148" s="189"/>
    </row>
    <row r="149" spans="1:13" ht="21.75" customHeight="1" x14ac:dyDescent="0.35">
      <c r="A149" s="223" t="str">
        <f>A3</f>
        <v>สำหรับปีสิ้นสุดวันที่ 31 ธันวาคม พ.ศ. 2566</v>
      </c>
      <c r="B149" s="209"/>
      <c r="C149" s="209"/>
      <c r="D149" s="209"/>
      <c r="E149" s="209"/>
      <c r="F149" s="207"/>
      <c r="G149" s="207"/>
      <c r="H149" s="207"/>
      <c r="I149" s="207"/>
      <c r="J149" s="207"/>
      <c r="K149" s="207"/>
      <c r="L149" s="207"/>
      <c r="M149" s="207"/>
    </row>
    <row r="150" spans="1:13" ht="11.25" customHeight="1" x14ac:dyDescent="0.35">
      <c r="A150" s="192"/>
      <c r="B150" s="192"/>
      <c r="C150" s="192"/>
      <c r="D150" s="192"/>
      <c r="E150" s="192"/>
      <c r="F150" s="189"/>
      <c r="G150" s="189"/>
      <c r="H150" s="189"/>
      <c r="I150" s="189"/>
      <c r="J150" s="189"/>
      <c r="K150" s="189"/>
      <c r="L150" s="189"/>
      <c r="M150" s="189"/>
    </row>
    <row r="151" spans="1:13" ht="21" customHeight="1" x14ac:dyDescent="0.35">
      <c r="A151" s="183"/>
      <c r="B151" s="183"/>
      <c r="C151" s="183"/>
      <c r="D151" s="184"/>
      <c r="E151" s="185"/>
      <c r="F151" s="186"/>
      <c r="G151" s="257" t="s">
        <v>3</v>
      </c>
      <c r="H151" s="257"/>
      <c r="I151" s="257"/>
      <c r="J151" s="67"/>
      <c r="K151" s="257" t="s">
        <v>4</v>
      </c>
      <c r="L151" s="257"/>
      <c r="M151" s="257"/>
    </row>
    <row r="152" spans="1:13" ht="21" customHeight="1" x14ac:dyDescent="0.35">
      <c r="A152" s="192"/>
      <c r="B152" s="192"/>
      <c r="C152" s="192"/>
      <c r="D152" s="193"/>
      <c r="E152" s="194"/>
      <c r="F152" s="195"/>
      <c r="G152" s="14" t="s">
        <v>5</v>
      </c>
      <c r="H152" s="15"/>
      <c r="I152" s="14" t="s">
        <v>6</v>
      </c>
      <c r="J152" s="16"/>
      <c r="K152" s="14" t="s">
        <v>5</v>
      </c>
      <c r="L152" s="15"/>
      <c r="M152" s="14" t="s">
        <v>6</v>
      </c>
    </row>
    <row r="153" spans="1:13" ht="21" customHeight="1" x14ac:dyDescent="0.35">
      <c r="A153" s="192"/>
      <c r="B153" s="192"/>
      <c r="C153" s="192"/>
      <c r="D153" s="193"/>
      <c r="E153" s="196" t="s">
        <v>7</v>
      </c>
      <c r="F153" s="195"/>
      <c r="G153" s="68" t="s">
        <v>8</v>
      </c>
      <c r="H153" s="15"/>
      <c r="I153" s="68" t="s">
        <v>8</v>
      </c>
      <c r="J153" s="195"/>
      <c r="K153" s="68" t="s">
        <v>8</v>
      </c>
      <c r="L153" s="15"/>
      <c r="M153" s="68" t="s">
        <v>8</v>
      </c>
    </row>
    <row r="154" spans="1:13" ht="21" customHeight="1" x14ac:dyDescent="0.35">
      <c r="A154" s="183" t="s">
        <v>279</v>
      </c>
      <c r="B154" s="192"/>
      <c r="C154" s="192"/>
      <c r="D154" s="184"/>
      <c r="E154" s="202"/>
      <c r="F154" s="213"/>
      <c r="G154" s="200"/>
      <c r="H154" s="213"/>
      <c r="I154" s="189"/>
      <c r="J154" s="213"/>
      <c r="K154" s="200"/>
      <c r="L154" s="213"/>
      <c r="M154" s="189"/>
    </row>
    <row r="155" spans="1:13" ht="21" customHeight="1" x14ac:dyDescent="0.35">
      <c r="A155" s="192" t="s">
        <v>280</v>
      </c>
      <c r="B155" s="192"/>
      <c r="C155" s="192"/>
      <c r="D155" s="184"/>
      <c r="E155" s="202"/>
      <c r="F155" s="213"/>
      <c r="G155" s="200">
        <v>-179817483</v>
      </c>
      <c r="H155" s="213"/>
      <c r="I155" s="189">
        <v>-186166960</v>
      </c>
      <c r="J155" s="213"/>
      <c r="K155" s="200">
        <v>-60745314</v>
      </c>
      <c r="L155" s="213"/>
      <c r="M155" s="189">
        <v>-65993723</v>
      </c>
    </row>
    <row r="156" spans="1:13" ht="21" customHeight="1" x14ac:dyDescent="0.35">
      <c r="A156" s="192" t="s">
        <v>281</v>
      </c>
      <c r="B156" s="224"/>
      <c r="C156" s="192"/>
      <c r="D156" s="184"/>
      <c r="E156" s="184"/>
      <c r="F156" s="202"/>
      <c r="G156" s="200"/>
      <c r="H156" s="202"/>
      <c r="I156" s="189"/>
      <c r="J156" s="202"/>
      <c r="K156" s="200"/>
      <c r="L156" s="202"/>
      <c r="M156" s="189"/>
    </row>
    <row r="157" spans="1:13" ht="21" customHeight="1" x14ac:dyDescent="0.35">
      <c r="A157" s="192"/>
      <c r="B157" s="225" t="s">
        <v>282</v>
      </c>
      <c r="C157" s="192"/>
      <c r="D157" s="184"/>
      <c r="E157" s="184"/>
      <c r="F157" s="202"/>
      <c r="G157" s="200">
        <v>-191203079</v>
      </c>
      <c r="H157" s="202"/>
      <c r="I157" s="189">
        <v>-103874928</v>
      </c>
      <c r="J157" s="202"/>
      <c r="K157" s="200">
        <v>-47775287</v>
      </c>
      <c r="L157" s="202"/>
      <c r="M157" s="189">
        <v>-18319268</v>
      </c>
    </row>
    <row r="158" spans="1:13" ht="21" customHeight="1" x14ac:dyDescent="0.35">
      <c r="A158" s="192" t="s">
        <v>311</v>
      </c>
      <c r="B158" s="224"/>
      <c r="C158" s="192"/>
      <c r="D158" s="184"/>
      <c r="E158" s="184"/>
      <c r="F158" s="189"/>
      <c r="G158" s="200">
        <v>-3259795095</v>
      </c>
      <c r="H158" s="189"/>
      <c r="I158" s="189">
        <v>3370567309</v>
      </c>
      <c r="J158" s="189"/>
      <c r="K158" s="200">
        <v>0</v>
      </c>
      <c r="L158" s="189"/>
      <c r="M158" s="189">
        <v>0</v>
      </c>
    </row>
    <row r="159" spans="1:13" ht="21" customHeight="1" x14ac:dyDescent="0.35">
      <c r="A159" s="192" t="s">
        <v>283</v>
      </c>
      <c r="B159" s="192"/>
      <c r="C159" s="192"/>
      <c r="D159" s="192"/>
      <c r="E159" s="184">
        <v>29</v>
      </c>
      <c r="F159" s="189"/>
      <c r="G159" s="200">
        <v>15450654563</v>
      </c>
      <c r="H159" s="189"/>
      <c r="I159" s="189">
        <v>8270608651</v>
      </c>
      <c r="J159" s="189"/>
      <c r="K159" s="200">
        <v>0</v>
      </c>
      <c r="L159" s="189"/>
      <c r="M159" s="189">
        <v>0</v>
      </c>
    </row>
    <row r="160" spans="1:13" ht="21" customHeight="1" x14ac:dyDescent="0.35">
      <c r="A160" s="202" t="s">
        <v>284</v>
      </c>
      <c r="B160" s="224"/>
      <c r="C160" s="192"/>
      <c r="D160" s="184"/>
      <c r="E160" s="184">
        <v>29</v>
      </c>
      <c r="F160" s="189"/>
      <c r="G160" s="200">
        <v>-18010527645</v>
      </c>
      <c r="H160" s="202"/>
      <c r="I160" s="189">
        <v>-7124042332</v>
      </c>
      <c r="J160" s="202"/>
      <c r="K160" s="200">
        <v>-3740000000</v>
      </c>
      <c r="L160" s="202"/>
      <c r="M160" s="189">
        <v>-670000000</v>
      </c>
    </row>
    <row r="161" spans="1:13" s="202" customFormat="1" ht="18.75" customHeight="1" x14ac:dyDescent="0.3">
      <c r="A161" s="192" t="s">
        <v>285</v>
      </c>
      <c r="B161" s="224"/>
      <c r="C161" s="192"/>
      <c r="D161" s="184"/>
      <c r="E161" s="184"/>
      <c r="F161" s="189"/>
      <c r="G161" s="200">
        <v>0</v>
      </c>
      <c r="H161" s="189"/>
      <c r="I161" s="189">
        <v>8100000000</v>
      </c>
      <c r="J161" s="189"/>
      <c r="K161" s="200">
        <v>0</v>
      </c>
      <c r="L161" s="189"/>
      <c r="M161" s="189">
        <v>8100000000</v>
      </c>
    </row>
    <row r="162" spans="1:13" s="202" customFormat="1" ht="18.75" customHeight="1" x14ac:dyDescent="0.3">
      <c r="A162" s="202" t="s">
        <v>286</v>
      </c>
      <c r="B162" s="224"/>
      <c r="C162" s="192"/>
      <c r="D162" s="184"/>
      <c r="E162" s="184">
        <v>40</v>
      </c>
      <c r="F162" s="189"/>
      <c r="G162" s="200">
        <v>0</v>
      </c>
      <c r="I162" s="189">
        <v>0</v>
      </c>
      <c r="K162" s="200">
        <v>-1203429500</v>
      </c>
      <c r="M162" s="189">
        <v>-1203429500</v>
      </c>
    </row>
    <row r="163" spans="1:13" ht="21" customHeight="1" x14ac:dyDescent="0.35">
      <c r="A163" s="202" t="s">
        <v>287</v>
      </c>
      <c r="B163" s="224"/>
      <c r="C163" s="192"/>
      <c r="D163" s="184"/>
      <c r="E163" s="184"/>
      <c r="F163" s="189"/>
      <c r="G163" s="200"/>
      <c r="H163" s="202"/>
      <c r="I163" s="189"/>
      <c r="J163" s="202"/>
      <c r="K163" s="200"/>
      <c r="L163" s="202"/>
      <c r="M163" s="189"/>
    </row>
    <row r="164" spans="1:13" ht="21" customHeight="1" x14ac:dyDescent="0.35">
      <c r="A164" s="202"/>
      <c r="B164" s="225" t="s">
        <v>288</v>
      </c>
      <c r="C164" s="192"/>
      <c r="D164" s="184"/>
      <c r="E164" s="184"/>
      <c r="F164" s="189"/>
      <c r="G164" s="200">
        <v>0</v>
      </c>
      <c r="H164" s="202"/>
      <c r="I164" s="189">
        <v>-585661186</v>
      </c>
      <c r="J164" s="202"/>
      <c r="K164" s="200">
        <v>0</v>
      </c>
      <c r="L164" s="202"/>
      <c r="M164" s="189">
        <v>0</v>
      </c>
    </row>
    <row r="165" spans="1:13" ht="21" customHeight="1" x14ac:dyDescent="0.35">
      <c r="A165" s="202" t="s">
        <v>289</v>
      </c>
      <c r="B165" s="224"/>
      <c r="C165" s="192"/>
      <c r="D165" s="184"/>
      <c r="E165" s="184">
        <v>30</v>
      </c>
      <c r="F165" s="189"/>
      <c r="G165" s="200">
        <v>3000000000</v>
      </c>
      <c r="H165" s="202"/>
      <c r="I165" s="189">
        <v>11999999999.999996</v>
      </c>
      <c r="J165" s="202"/>
      <c r="K165" s="200">
        <v>3000000000</v>
      </c>
      <c r="L165" s="202"/>
      <c r="M165" s="189">
        <v>12000000000</v>
      </c>
    </row>
    <row r="166" spans="1:13" ht="21" customHeight="1" x14ac:dyDescent="0.35">
      <c r="A166" s="202" t="s">
        <v>290</v>
      </c>
      <c r="B166" s="224"/>
      <c r="C166" s="192"/>
      <c r="D166" s="184"/>
      <c r="E166" s="184"/>
      <c r="F166" s="189"/>
      <c r="G166" s="200">
        <v>0</v>
      </c>
      <c r="H166" s="202"/>
      <c r="I166" s="189">
        <v>-5000000000</v>
      </c>
      <c r="J166" s="202"/>
      <c r="K166" s="200">
        <v>0</v>
      </c>
      <c r="L166" s="202"/>
      <c r="M166" s="189">
        <v>-2000000000</v>
      </c>
    </row>
    <row r="167" spans="1:13" ht="21" customHeight="1" x14ac:dyDescent="0.35">
      <c r="A167" s="202" t="s">
        <v>291</v>
      </c>
      <c r="B167" s="224"/>
      <c r="C167" s="192"/>
      <c r="D167" s="184"/>
      <c r="E167" s="184"/>
      <c r="F167" s="189"/>
      <c r="G167" s="200"/>
      <c r="H167" s="202"/>
      <c r="I167" s="189"/>
      <c r="J167" s="202"/>
      <c r="K167" s="200"/>
      <c r="L167" s="202"/>
      <c r="M167" s="189"/>
    </row>
    <row r="168" spans="1:13" ht="21" customHeight="1" x14ac:dyDescent="0.35">
      <c r="A168" s="202"/>
      <c r="B168" s="225" t="s">
        <v>292</v>
      </c>
      <c r="C168" s="192"/>
      <c r="D168" s="184"/>
      <c r="E168" s="184"/>
      <c r="F168" s="189"/>
      <c r="G168" s="200">
        <v>31850000</v>
      </c>
      <c r="H168" s="202"/>
      <c r="I168" s="189">
        <v>291457500</v>
      </c>
      <c r="J168" s="202"/>
      <c r="K168" s="200">
        <v>0</v>
      </c>
      <c r="L168" s="202"/>
      <c r="M168" s="189">
        <v>0</v>
      </c>
    </row>
    <row r="169" spans="1:13" ht="21" customHeight="1" x14ac:dyDescent="0.35">
      <c r="A169" s="202" t="s">
        <v>193</v>
      </c>
      <c r="B169" s="224"/>
      <c r="C169" s="192"/>
      <c r="D169" s="184"/>
      <c r="E169" s="184">
        <v>39</v>
      </c>
      <c r="F169" s="189"/>
      <c r="G169" s="200">
        <v>-1691837615</v>
      </c>
      <c r="H169" s="202"/>
      <c r="I169" s="189">
        <v>-3383675240</v>
      </c>
      <c r="J169" s="202"/>
      <c r="K169" s="200">
        <v>-1691837615</v>
      </c>
      <c r="L169" s="202"/>
      <c r="M169" s="189">
        <v>-3383675240</v>
      </c>
    </row>
    <row r="170" spans="1:13" ht="21" customHeight="1" x14ac:dyDescent="0.35">
      <c r="A170" s="202" t="s">
        <v>293</v>
      </c>
      <c r="B170" s="224"/>
      <c r="C170" s="192"/>
      <c r="D170" s="184"/>
      <c r="E170" s="184"/>
      <c r="F170" s="189"/>
      <c r="G170" s="200"/>
      <c r="H170" s="202"/>
      <c r="I170" s="189"/>
      <c r="J170" s="202"/>
      <c r="K170" s="200"/>
      <c r="L170" s="202"/>
      <c r="M170" s="189"/>
    </row>
    <row r="171" spans="1:13" ht="21" customHeight="1" x14ac:dyDescent="0.35">
      <c r="A171" s="202"/>
      <c r="B171" s="202" t="s">
        <v>294</v>
      </c>
      <c r="C171" s="202"/>
      <c r="D171" s="184"/>
      <c r="E171" s="184"/>
      <c r="F171" s="189"/>
      <c r="G171" s="200">
        <v>-177310867</v>
      </c>
      <c r="H171" s="202"/>
      <c r="I171" s="189">
        <v>-140217617</v>
      </c>
      <c r="J171" s="202"/>
      <c r="K171" s="200">
        <v>0</v>
      </c>
      <c r="L171" s="202"/>
      <c r="M171" s="189">
        <v>0</v>
      </c>
    </row>
    <row r="172" spans="1:13" ht="21" customHeight="1" x14ac:dyDescent="0.35">
      <c r="A172" s="202" t="s">
        <v>295</v>
      </c>
      <c r="B172" s="224"/>
      <c r="C172" s="192"/>
      <c r="D172" s="184"/>
      <c r="E172" s="184"/>
      <c r="F172" s="189"/>
      <c r="G172" s="200">
        <v>-5087905475</v>
      </c>
      <c r="H172" s="186"/>
      <c r="I172" s="189">
        <v>-3838689872</v>
      </c>
      <c r="J172" s="186"/>
      <c r="K172" s="200">
        <v>-2683906887</v>
      </c>
      <c r="L172" s="186"/>
      <c r="M172" s="189">
        <v>-2189978101</v>
      </c>
    </row>
    <row r="173" spans="1:13" ht="21.75" customHeight="1" x14ac:dyDescent="0.35">
      <c r="A173" s="202" t="s">
        <v>296</v>
      </c>
      <c r="B173" s="192"/>
      <c r="C173" s="192"/>
      <c r="D173" s="184"/>
      <c r="E173" s="185"/>
      <c r="F173" s="186"/>
      <c r="G173" s="200"/>
      <c r="H173" s="186"/>
      <c r="I173" s="189"/>
      <c r="J173" s="186"/>
      <c r="K173" s="200"/>
      <c r="L173" s="186"/>
      <c r="M173" s="189"/>
    </row>
    <row r="174" spans="1:13" ht="21.75" customHeight="1" x14ac:dyDescent="0.35">
      <c r="A174" s="202"/>
      <c r="B174" s="192" t="s">
        <v>297</v>
      </c>
      <c r="C174" s="192"/>
      <c r="D174" s="184"/>
      <c r="E174" s="185"/>
      <c r="F174" s="186"/>
      <c r="G174" s="206">
        <v>-76284410</v>
      </c>
      <c r="H174" s="186"/>
      <c r="I174" s="207">
        <v>-68848880</v>
      </c>
      <c r="J174" s="186"/>
      <c r="K174" s="206">
        <v>0</v>
      </c>
      <c r="L174" s="186"/>
      <c r="M174" s="207">
        <v>-8252130</v>
      </c>
    </row>
    <row r="175" spans="1:13" ht="6" customHeight="1" x14ac:dyDescent="0.35">
      <c r="A175" s="192"/>
      <c r="B175" s="192"/>
      <c r="C175" s="192"/>
      <c r="D175" s="184"/>
      <c r="E175" s="184"/>
      <c r="F175" s="189"/>
      <c r="G175" s="200"/>
      <c r="H175" s="189"/>
      <c r="I175" s="189"/>
      <c r="J175" s="189"/>
      <c r="K175" s="200"/>
      <c r="L175" s="189"/>
      <c r="M175" s="189"/>
    </row>
    <row r="176" spans="1:13" ht="21" customHeight="1" x14ac:dyDescent="0.35">
      <c r="A176" s="202" t="s">
        <v>298</v>
      </c>
      <c r="B176" s="202"/>
      <c r="C176" s="202"/>
      <c r="D176" s="202"/>
      <c r="E176" s="202"/>
      <c r="F176" s="189"/>
      <c r="G176" s="204">
        <f>SUM(G155:G174)</f>
        <v>-10192177106</v>
      </c>
      <c r="H176" s="189"/>
      <c r="I176" s="205">
        <f>SUM(I155:I174)</f>
        <v>11601456444.999996</v>
      </c>
      <c r="J176" s="189"/>
      <c r="K176" s="204">
        <f>SUM(K155:K174)</f>
        <v>-6427694603</v>
      </c>
      <c r="L176" s="189"/>
      <c r="M176" s="205">
        <f>SUM(M155:M174)</f>
        <v>10560352038</v>
      </c>
    </row>
    <row r="177" spans="1:18" ht="10.199999999999999" customHeight="1" x14ac:dyDescent="0.35">
      <c r="A177" s="192"/>
      <c r="B177" s="192"/>
      <c r="C177" s="192"/>
      <c r="D177" s="192"/>
      <c r="E177" s="192"/>
      <c r="F177" s="189"/>
      <c r="G177" s="200"/>
      <c r="H177" s="189"/>
      <c r="I177" s="189"/>
      <c r="J177" s="189"/>
      <c r="K177" s="200"/>
      <c r="L177" s="189"/>
      <c r="M177" s="189"/>
    </row>
    <row r="178" spans="1:18" ht="21" customHeight="1" x14ac:dyDescent="0.35">
      <c r="A178" s="183" t="s">
        <v>299</v>
      </c>
      <c r="B178" s="192"/>
      <c r="C178" s="192"/>
      <c r="D178" s="192"/>
      <c r="E178" s="192"/>
      <c r="F178" s="189"/>
      <c r="G178" s="200">
        <f>G176+G128+G77</f>
        <v>-1081849293</v>
      </c>
      <c r="H178" s="189"/>
      <c r="I178" s="189">
        <f>I176+I128+I77</f>
        <v>947159492.99999619</v>
      </c>
      <c r="J178" s="189"/>
      <c r="K178" s="200">
        <f>K176+K128+K77</f>
        <v>-9264530091</v>
      </c>
      <c r="L178" s="189"/>
      <c r="M178" s="189">
        <f>M176+M128+M77</f>
        <v>8602350195</v>
      </c>
    </row>
    <row r="179" spans="1:18" ht="21" customHeight="1" x14ac:dyDescent="0.35">
      <c r="A179" s="192" t="s">
        <v>300</v>
      </c>
      <c r="B179" s="192"/>
      <c r="C179" s="192"/>
      <c r="D179" s="192"/>
      <c r="E179" s="192"/>
      <c r="F179" s="189"/>
      <c r="G179" s="200"/>
      <c r="H179" s="189"/>
      <c r="I179" s="189"/>
      <c r="J179" s="189"/>
      <c r="K179" s="200"/>
      <c r="L179" s="189"/>
      <c r="M179" s="189"/>
    </row>
    <row r="180" spans="1:18" ht="21" customHeight="1" x14ac:dyDescent="0.35">
      <c r="A180" s="202"/>
      <c r="B180" s="202" t="s">
        <v>301</v>
      </c>
      <c r="C180" s="202"/>
      <c r="D180" s="192"/>
      <c r="E180" s="192"/>
      <c r="F180" s="189"/>
      <c r="G180" s="200">
        <v>42523911</v>
      </c>
      <c r="H180" s="189"/>
      <c r="I180" s="189">
        <v>-503711160</v>
      </c>
      <c r="J180" s="189"/>
      <c r="K180" s="200">
        <v>0</v>
      </c>
      <c r="L180" s="189"/>
      <c r="M180" s="189">
        <v>-46026385</v>
      </c>
    </row>
    <row r="181" spans="1:18" ht="21" customHeight="1" x14ac:dyDescent="0.35">
      <c r="A181" s="192" t="s">
        <v>302</v>
      </c>
      <c r="B181" s="192"/>
      <c r="C181" s="192"/>
      <c r="D181" s="184"/>
      <c r="E181" s="202"/>
      <c r="F181" s="213"/>
      <c r="G181" s="221">
        <v>14235987519</v>
      </c>
      <c r="H181" s="213"/>
      <c r="I181" s="222">
        <v>13792539186</v>
      </c>
      <c r="J181" s="213"/>
      <c r="K181" s="221">
        <v>12041922817</v>
      </c>
      <c r="L181" s="213"/>
      <c r="M181" s="222">
        <v>3485599007</v>
      </c>
    </row>
    <row r="182" spans="1:18" ht="6" customHeight="1" x14ac:dyDescent="0.35">
      <c r="A182" s="192"/>
      <c r="B182" s="192"/>
      <c r="C182" s="192"/>
      <c r="D182" s="184"/>
      <c r="E182" s="202"/>
      <c r="F182" s="213"/>
      <c r="G182" s="200"/>
      <c r="H182" s="213"/>
      <c r="I182" s="189"/>
      <c r="J182" s="213"/>
      <c r="K182" s="200"/>
      <c r="L182" s="213"/>
      <c r="M182" s="189"/>
    </row>
    <row r="183" spans="1:18" ht="21" customHeight="1" thickBot="1" x14ac:dyDescent="0.4">
      <c r="A183" s="192" t="s">
        <v>303</v>
      </c>
      <c r="B183" s="192"/>
      <c r="C183" s="192"/>
      <c r="D183" s="184"/>
      <c r="E183" s="202"/>
      <c r="F183" s="213"/>
      <c r="G183" s="226">
        <f>SUM(G178:G181)</f>
        <v>13196662137</v>
      </c>
      <c r="H183" s="213"/>
      <c r="I183" s="227">
        <f>SUM(I178:I181)</f>
        <v>14235987518.999996</v>
      </c>
      <c r="J183" s="213"/>
      <c r="K183" s="226">
        <f>SUM(K178:K181)</f>
        <v>2777392726</v>
      </c>
      <c r="L183" s="213"/>
      <c r="M183" s="227">
        <f>SUM(M178:M181)</f>
        <v>12041922817</v>
      </c>
      <c r="P183" s="233"/>
    </row>
    <row r="184" spans="1:18" ht="7.5" customHeight="1" thickTop="1" x14ac:dyDescent="0.35">
      <c r="A184" s="192"/>
      <c r="B184" s="192"/>
      <c r="C184" s="192"/>
      <c r="D184" s="184"/>
      <c r="E184" s="202"/>
      <c r="F184" s="213"/>
      <c r="G184" s="213"/>
      <c r="H184" s="213"/>
      <c r="I184" s="213"/>
      <c r="J184" s="213"/>
      <c r="K184" s="213"/>
      <c r="L184" s="213"/>
      <c r="M184" s="213"/>
    </row>
    <row r="185" spans="1:18" ht="21.6" customHeight="1" x14ac:dyDescent="0.35">
      <c r="A185" s="192"/>
      <c r="B185" s="192"/>
      <c r="C185" s="192"/>
      <c r="D185" s="184"/>
      <c r="E185" s="202"/>
      <c r="F185" s="213"/>
      <c r="G185" s="228"/>
      <c r="H185" s="213"/>
      <c r="I185" s="228"/>
      <c r="J185" s="213"/>
      <c r="K185" s="228"/>
      <c r="L185" s="213"/>
      <c r="M185" s="228"/>
    </row>
    <row r="186" spans="1:18" ht="21.6" customHeight="1" x14ac:dyDescent="0.35">
      <c r="A186" s="192"/>
      <c r="B186" s="192"/>
      <c r="C186" s="192"/>
      <c r="D186" s="184"/>
      <c r="E186" s="202"/>
      <c r="F186" s="213"/>
      <c r="G186" s="228"/>
      <c r="H186" s="213"/>
      <c r="I186" s="213"/>
      <c r="J186" s="213"/>
      <c r="K186" s="213"/>
      <c r="L186" s="213"/>
      <c r="M186" s="213"/>
      <c r="R186" s="233"/>
    </row>
    <row r="187" spans="1:18" ht="21.6" customHeight="1" x14ac:dyDescent="0.35">
      <c r="A187" s="192"/>
      <c r="B187" s="192"/>
      <c r="C187" s="192"/>
      <c r="D187" s="184"/>
      <c r="E187" s="202"/>
      <c r="F187" s="213"/>
      <c r="G187" s="228"/>
      <c r="H187" s="213"/>
      <c r="I187" s="213"/>
      <c r="J187" s="213"/>
      <c r="K187" s="213"/>
      <c r="L187" s="213"/>
      <c r="M187" s="213"/>
    </row>
    <row r="188" spans="1:18" ht="21.6" customHeight="1" x14ac:dyDescent="0.35">
      <c r="A188" s="192"/>
      <c r="B188" s="192"/>
      <c r="C188" s="192"/>
      <c r="D188" s="184"/>
      <c r="E188" s="202"/>
      <c r="F188" s="213"/>
      <c r="G188" s="228"/>
      <c r="H188" s="213"/>
      <c r="I188" s="213"/>
      <c r="J188" s="213"/>
      <c r="K188" s="213"/>
      <c r="L188" s="213"/>
      <c r="M188" s="213"/>
    </row>
    <row r="189" spans="1:18" ht="21.6" customHeight="1" x14ac:dyDescent="0.35">
      <c r="A189" s="192"/>
      <c r="B189" s="192"/>
      <c r="C189" s="192"/>
      <c r="D189" s="184"/>
      <c r="E189" s="202"/>
      <c r="F189" s="213"/>
      <c r="G189" s="228"/>
      <c r="H189" s="213"/>
      <c r="I189" s="213"/>
      <c r="J189" s="213"/>
      <c r="K189" s="213"/>
      <c r="L189" s="213"/>
      <c r="M189" s="213"/>
    </row>
    <row r="190" spans="1:18" ht="21.6" customHeight="1" x14ac:dyDescent="0.35">
      <c r="A190" s="192"/>
      <c r="B190" s="192"/>
      <c r="C190" s="192"/>
      <c r="D190" s="184"/>
      <c r="E190" s="202"/>
      <c r="F190" s="213"/>
      <c r="G190" s="213"/>
      <c r="H190" s="213"/>
      <c r="I190" s="213"/>
      <c r="J190" s="213"/>
      <c r="K190" s="213"/>
      <c r="L190" s="213"/>
      <c r="M190" s="213"/>
    </row>
    <row r="191" spans="1:18" ht="21.6" customHeight="1" x14ac:dyDescent="0.35">
      <c r="A191" s="192"/>
      <c r="B191" s="192"/>
      <c r="C191" s="192"/>
      <c r="D191" s="184"/>
      <c r="E191" s="202"/>
      <c r="F191" s="213"/>
      <c r="G191" s="213"/>
      <c r="H191" s="213"/>
      <c r="I191" s="213"/>
      <c r="J191" s="213"/>
      <c r="K191" s="213"/>
      <c r="L191" s="213"/>
      <c r="M191" s="213"/>
    </row>
    <row r="192" spans="1:18" ht="21.6" customHeight="1" x14ac:dyDescent="0.35">
      <c r="A192" s="192"/>
      <c r="B192" s="192"/>
      <c r="C192" s="192"/>
      <c r="D192" s="184"/>
      <c r="E192" s="202"/>
      <c r="F192" s="213"/>
      <c r="G192" s="213"/>
      <c r="H192" s="213"/>
      <c r="I192" s="213"/>
      <c r="J192" s="213"/>
      <c r="K192" s="213"/>
      <c r="L192" s="213"/>
      <c r="M192" s="213"/>
    </row>
    <row r="193" spans="1:13" ht="21.6" customHeight="1" x14ac:dyDescent="0.35">
      <c r="A193" s="192"/>
      <c r="B193" s="192"/>
      <c r="C193" s="192"/>
      <c r="D193" s="184"/>
      <c r="E193" s="202"/>
      <c r="F193" s="213"/>
      <c r="G193" s="213"/>
      <c r="H193" s="213"/>
      <c r="I193" s="213"/>
      <c r="J193" s="213"/>
      <c r="K193" s="213"/>
      <c r="L193" s="213"/>
      <c r="M193" s="213"/>
    </row>
    <row r="194" spans="1:13" ht="21.6" customHeight="1" x14ac:dyDescent="0.35">
      <c r="A194" s="192"/>
      <c r="B194" s="192"/>
      <c r="C194" s="192"/>
      <c r="D194" s="184"/>
      <c r="E194" s="202"/>
      <c r="F194" s="213"/>
      <c r="G194" s="213"/>
      <c r="H194" s="213"/>
      <c r="I194" s="213"/>
      <c r="J194" s="213"/>
      <c r="K194" s="213"/>
      <c r="L194" s="213"/>
      <c r="M194" s="213"/>
    </row>
    <row r="195" spans="1:13" ht="25.5" customHeight="1" x14ac:dyDescent="0.35">
      <c r="A195" s="192"/>
      <c r="B195" s="192"/>
      <c r="C195" s="192"/>
      <c r="D195" s="184"/>
      <c r="E195" s="202"/>
      <c r="F195" s="213"/>
      <c r="G195" s="213"/>
      <c r="H195" s="213"/>
      <c r="I195" s="213"/>
      <c r="J195" s="213"/>
      <c r="K195" s="213"/>
      <c r="L195" s="213"/>
      <c r="M195" s="213"/>
    </row>
    <row r="196" spans="1:13" ht="22.2" customHeight="1" x14ac:dyDescent="0.35">
      <c r="A196" s="209" t="str">
        <f>+A146</f>
        <v>หมายเหตุประกอบงบการเงินรวมและงบการเงินเฉพาะกิจการเป็นส่วนหนึ่งของงบการเงินนี้</v>
      </c>
      <c r="B196" s="209"/>
      <c r="C196" s="209"/>
      <c r="D196" s="210"/>
      <c r="E196" s="229"/>
      <c r="F196" s="230"/>
      <c r="G196" s="207"/>
      <c r="H196" s="207"/>
      <c r="I196" s="207"/>
      <c r="J196" s="207"/>
      <c r="K196" s="207"/>
      <c r="L196" s="230"/>
      <c r="M196" s="207"/>
    </row>
    <row r="197" spans="1:13" ht="21.75" customHeight="1" x14ac:dyDescent="0.35">
      <c r="A197" s="183" t="s">
        <v>0</v>
      </c>
      <c r="B197" s="192"/>
      <c r="C197" s="192"/>
      <c r="D197" s="192"/>
      <c r="E197" s="192"/>
      <c r="F197" s="189"/>
      <c r="G197" s="189"/>
      <c r="H197" s="189"/>
      <c r="I197" s="189"/>
      <c r="J197" s="189"/>
      <c r="K197" s="189"/>
      <c r="L197" s="189"/>
      <c r="M197" s="189"/>
    </row>
    <row r="198" spans="1:13" ht="21.75" customHeight="1" x14ac:dyDescent="0.35">
      <c r="A198" s="183" t="str">
        <f>+A2</f>
        <v xml:space="preserve">งบกระแสเงินสด </v>
      </c>
      <c r="B198" s="192"/>
      <c r="C198" s="192"/>
      <c r="D198" s="192"/>
      <c r="E198" s="192"/>
      <c r="F198" s="189"/>
      <c r="G198" s="189"/>
      <c r="H198" s="189"/>
      <c r="I198" s="189"/>
      <c r="J198" s="189"/>
      <c r="K198" s="189"/>
      <c r="L198" s="189"/>
      <c r="M198" s="189"/>
    </row>
    <row r="199" spans="1:13" ht="21.75" customHeight="1" x14ac:dyDescent="0.35">
      <c r="A199" s="223" t="str">
        <f>+A3</f>
        <v>สำหรับปีสิ้นสุดวันที่ 31 ธันวาคม พ.ศ. 2566</v>
      </c>
      <c r="B199" s="209"/>
      <c r="C199" s="209"/>
      <c r="D199" s="209"/>
      <c r="E199" s="209"/>
      <c r="F199" s="207"/>
      <c r="G199" s="207"/>
      <c r="H199" s="207"/>
      <c r="I199" s="207"/>
      <c r="J199" s="207"/>
      <c r="K199" s="207"/>
      <c r="L199" s="207"/>
      <c r="M199" s="207"/>
    </row>
    <row r="200" spans="1:13" ht="21.75" customHeight="1" x14ac:dyDescent="0.35">
      <c r="A200" s="192"/>
      <c r="B200" s="192"/>
      <c r="C200" s="192"/>
      <c r="D200" s="192"/>
      <c r="E200" s="192"/>
      <c r="F200" s="189"/>
      <c r="G200" s="189"/>
      <c r="H200" s="189"/>
      <c r="I200" s="189"/>
      <c r="J200" s="189"/>
      <c r="K200" s="189"/>
      <c r="L200" s="189"/>
      <c r="M200" s="189"/>
    </row>
    <row r="201" spans="1:13" ht="21" customHeight="1" x14ac:dyDescent="0.35">
      <c r="A201" s="183"/>
      <c r="B201" s="183"/>
      <c r="C201" s="183"/>
      <c r="D201" s="184"/>
      <c r="E201" s="185"/>
      <c r="F201" s="186"/>
      <c r="G201" s="257" t="s">
        <v>3</v>
      </c>
      <c r="H201" s="257"/>
      <c r="I201" s="257"/>
      <c r="J201" s="67"/>
      <c r="K201" s="257" t="s">
        <v>4</v>
      </c>
      <c r="L201" s="257"/>
      <c r="M201" s="257"/>
    </row>
    <row r="202" spans="1:13" ht="21" customHeight="1" x14ac:dyDescent="0.35">
      <c r="A202" s="192"/>
      <c r="B202" s="192"/>
      <c r="C202" s="192"/>
      <c r="D202" s="193"/>
      <c r="E202" s="194"/>
      <c r="F202" s="195"/>
      <c r="G202" s="14" t="s">
        <v>5</v>
      </c>
      <c r="H202" s="15"/>
      <c r="I202" s="14" t="s">
        <v>6</v>
      </c>
      <c r="J202" s="16"/>
      <c r="K202" s="14" t="s">
        <v>5</v>
      </c>
      <c r="L202" s="15"/>
      <c r="M202" s="14" t="s">
        <v>6</v>
      </c>
    </row>
    <row r="203" spans="1:13" ht="21" customHeight="1" x14ac:dyDescent="0.35">
      <c r="A203" s="192"/>
      <c r="B203" s="192"/>
      <c r="C203" s="192"/>
      <c r="D203" s="193"/>
      <c r="E203" s="194"/>
      <c r="F203" s="195"/>
      <c r="G203" s="68" t="s">
        <v>8</v>
      </c>
      <c r="H203" s="15"/>
      <c r="I203" s="68" t="s">
        <v>8</v>
      </c>
      <c r="J203" s="195"/>
      <c r="K203" s="68" t="s">
        <v>8</v>
      </c>
      <c r="L203" s="15"/>
      <c r="M203" s="68" t="s">
        <v>8</v>
      </c>
    </row>
    <row r="204" spans="1:13" ht="6" customHeight="1" x14ac:dyDescent="0.35">
      <c r="A204" s="192"/>
      <c r="B204" s="192"/>
      <c r="C204" s="192"/>
      <c r="D204" s="184"/>
      <c r="E204" s="202"/>
      <c r="F204" s="213"/>
      <c r="G204" s="200"/>
      <c r="H204" s="189"/>
      <c r="I204" s="189"/>
      <c r="J204" s="189"/>
      <c r="K204" s="200"/>
      <c r="L204" s="213"/>
      <c r="M204" s="189"/>
    </row>
    <row r="205" spans="1:13" ht="21.75" customHeight="1" x14ac:dyDescent="0.35">
      <c r="A205" s="183" t="s">
        <v>304</v>
      </c>
      <c r="B205" s="183"/>
      <c r="C205" s="183"/>
      <c r="D205" s="193"/>
      <c r="E205" s="231"/>
      <c r="F205" s="232"/>
      <c r="G205" s="200"/>
      <c r="H205" s="189"/>
      <c r="I205" s="189"/>
      <c r="J205" s="189"/>
      <c r="K205" s="200"/>
      <c r="L205" s="187"/>
      <c r="M205" s="189"/>
    </row>
    <row r="206" spans="1:13" ht="6" customHeight="1" x14ac:dyDescent="0.35">
      <c r="A206" s="192"/>
      <c r="B206" s="192"/>
      <c r="C206" s="192"/>
      <c r="D206" s="184"/>
      <c r="E206" s="202"/>
      <c r="F206" s="213"/>
      <c r="G206" s="200"/>
      <c r="H206" s="213"/>
      <c r="I206" s="189"/>
      <c r="J206" s="213"/>
      <c r="K206" s="200"/>
      <c r="L206" s="213"/>
      <c r="M206" s="189"/>
    </row>
    <row r="207" spans="1:13" ht="21.75" customHeight="1" x14ac:dyDescent="0.35">
      <c r="A207" s="192" t="s">
        <v>305</v>
      </c>
      <c r="B207" s="192"/>
      <c r="C207" s="192"/>
      <c r="D207" s="184"/>
      <c r="E207" s="202"/>
      <c r="F207" s="213"/>
      <c r="G207" s="200">
        <v>-1035761010</v>
      </c>
      <c r="H207" s="189"/>
      <c r="I207" s="189">
        <v>-1919901097</v>
      </c>
      <c r="J207" s="189"/>
      <c r="K207" s="200">
        <v>-16882281</v>
      </c>
      <c r="L207" s="213"/>
      <c r="M207" s="189">
        <v>-221401662</v>
      </c>
    </row>
    <row r="208" spans="1:13" s="202" customFormat="1" ht="18.75" customHeight="1" x14ac:dyDescent="0.3">
      <c r="A208" s="192" t="s">
        <v>306</v>
      </c>
      <c r="B208" s="192"/>
      <c r="C208" s="192"/>
      <c r="D208" s="184"/>
      <c r="F208" s="213"/>
      <c r="G208" s="200">
        <v>-123212856</v>
      </c>
      <c r="H208" s="189"/>
      <c r="I208" s="189">
        <v>106741513.89999999</v>
      </c>
      <c r="J208" s="189"/>
      <c r="K208" s="200">
        <v>-123212856</v>
      </c>
      <c r="L208" s="213"/>
      <c r="M208" s="189">
        <v>106741514</v>
      </c>
    </row>
    <row r="209" spans="1:13" ht="21.75" customHeight="1" x14ac:dyDescent="0.35">
      <c r="A209" s="192" t="s">
        <v>307</v>
      </c>
      <c r="B209" s="192"/>
      <c r="C209" s="192"/>
      <c r="D209" s="184"/>
      <c r="E209" s="202"/>
      <c r="F209" s="213"/>
      <c r="G209" s="200">
        <v>0</v>
      </c>
      <c r="H209" s="189"/>
      <c r="I209" s="189">
        <v>0</v>
      </c>
      <c r="J209" s="189"/>
      <c r="K209" s="200">
        <v>-162620000</v>
      </c>
      <c r="L209" s="213"/>
      <c r="M209" s="189">
        <v>162620000</v>
      </c>
    </row>
    <row r="210" spans="1:13" ht="21.75" customHeight="1" x14ac:dyDescent="0.35">
      <c r="A210" s="192" t="s">
        <v>308</v>
      </c>
      <c r="B210" s="192"/>
      <c r="C210" s="192"/>
      <c r="D210" s="184"/>
      <c r="E210" s="202"/>
      <c r="F210" s="213"/>
      <c r="G210" s="200">
        <v>21699999</v>
      </c>
      <c r="H210" s="189"/>
      <c r="I210" s="189">
        <v>-14700001</v>
      </c>
      <c r="J210" s="189"/>
      <c r="K210" s="200">
        <v>21699999</v>
      </c>
      <c r="L210" s="213"/>
      <c r="M210" s="189">
        <v>-14700001</v>
      </c>
    </row>
    <row r="211" spans="1:13" ht="21.75" customHeight="1" x14ac:dyDescent="0.35">
      <c r="A211" s="192" t="s">
        <v>309</v>
      </c>
      <c r="B211" s="192"/>
      <c r="C211" s="192"/>
      <c r="D211" s="184"/>
      <c r="E211" s="202"/>
      <c r="F211" s="213"/>
      <c r="G211" s="200">
        <v>104428113.06999993</v>
      </c>
      <c r="H211" s="189"/>
      <c r="I211" s="189">
        <v>-17839792</v>
      </c>
      <c r="J211" s="189"/>
      <c r="K211" s="200">
        <v>82369689</v>
      </c>
      <c r="L211" s="213"/>
      <c r="M211" s="189">
        <v>1354796</v>
      </c>
    </row>
    <row r="212" spans="1:13" ht="21.75" customHeight="1" x14ac:dyDescent="0.35">
      <c r="A212" s="192" t="s">
        <v>310</v>
      </c>
      <c r="B212" s="192"/>
      <c r="C212" s="192"/>
      <c r="D212" s="184"/>
      <c r="E212" s="202"/>
      <c r="F212" s="213"/>
      <c r="G212" s="200">
        <v>31110651</v>
      </c>
      <c r="H212" s="189"/>
      <c r="I212" s="189">
        <v>100568442</v>
      </c>
      <c r="J212" s="189"/>
      <c r="K212" s="200">
        <v>31326115</v>
      </c>
      <c r="L212" s="213"/>
      <c r="M212" s="189">
        <v>100508442</v>
      </c>
    </row>
    <row r="213" spans="1:13" ht="22.5" customHeight="1" x14ac:dyDescent="0.35">
      <c r="A213" s="192"/>
      <c r="B213" s="192"/>
      <c r="C213" s="192"/>
      <c r="D213" s="184"/>
      <c r="E213" s="202"/>
      <c r="F213" s="213"/>
      <c r="G213" s="189"/>
      <c r="H213" s="189"/>
      <c r="I213" s="189"/>
      <c r="J213" s="189"/>
      <c r="K213" s="189"/>
      <c r="L213" s="213"/>
      <c r="M213" s="189"/>
    </row>
    <row r="214" spans="1:13" ht="21.75" customHeight="1" x14ac:dyDescent="0.35">
      <c r="A214" s="192"/>
      <c r="B214" s="192"/>
      <c r="C214" s="192"/>
      <c r="D214" s="184"/>
      <c r="E214" s="202"/>
      <c r="F214" s="213"/>
      <c r="G214" s="189"/>
      <c r="H214" s="189"/>
      <c r="I214" s="189"/>
      <c r="J214" s="189"/>
      <c r="K214" s="189"/>
      <c r="L214" s="213"/>
      <c r="M214" s="189"/>
    </row>
    <row r="215" spans="1:13" ht="21.75" customHeight="1" x14ac:dyDescent="0.35">
      <c r="A215" s="192"/>
      <c r="B215" s="192"/>
      <c r="C215" s="192"/>
      <c r="D215" s="184"/>
      <c r="E215" s="202"/>
      <c r="F215" s="213"/>
      <c r="G215" s="189"/>
      <c r="H215" s="189"/>
      <c r="I215" s="189"/>
      <c r="J215" s="189"/>
      <c r="K215" s="189"/>
      <c r="L215" s="213"/>
      <c r="M215" s="189"/>
    </row>
    <row r="216" spans="1:13" ht="21.75" customHeight="1" x14ac:dyDescent="0.35">
      <c r="A216" s="192"/>
      <c r="B216" s="192"/>
      <c r="C216" s="192"/>
      <c r="D216" s="184"/>
      <c r="E216" s="202"/>
      <c r="F216" s="213"/>
      <c r="G216" s="189"/>
      <c r="H216" s="189"/>
      <c r="I216" s="189"/>
      <c r="J216" s="189"/>
      <c r="K216" s="189"/>
      <c r="L216" s="213"/>
      <c r="M216" s="189"/>
    </row>
    <row r="217" spans="1:13" ht="21.75" customHeight="1" x14ac:dyDescent="0.35">
      <c r="A217" s="192"/>
      <c r="B217" s="192"/>
      <c r="C217" s="192"/>
      <c r="D217" s="184"/>
      <c r="E217" s="202"/>
      <c r="F217" s="213"/>
      <c r="G217" s="189"/>
      <c r="H217" s="189"/>
      <c r="I217" s="189"/>
      <c r="J217" s="189"/>
      <c r="K217" s="189"/>
      <c r="L217" s="213"/>
      <c r="M217" s="189"/>
    </row>
    <row r="218" spans="1:13" ht="21.75" customHeight="1" x14ac:dyDescent="0.35">
      <c r="A218" s="192"/>
      <c r="B218" s="192"/>
      <c r="C218" s="192"/>
      <c r="D218" s="184"/>
      <c r="E218" s="202"/>
      <c r="F218" s="213"/>
      <c r="G218" s="189"/>
      <c r="H218" s="189"/>
      <c r="I218" s="189"/>
      <c r="J218" s="189"/>
      <c r="K218" s="189"/>
      <c r="L218" s="213"/>
      <c r="M218" s="189"/>
    </row>
    <row r="219" spans="1:13" ht="21.75" customHeight="1" x14ac:dyDescent="0.35">
      <c r="A219" s="192"/>
      <c r="B219" s="192"/>
      <c r="C219" s="192"/>
      <c r="D219" s="184"/>
      <c r="E219" s="202"/>
      <c r="F219" s="213"/>
      <c r="G219" s="189"/>
      <c r="H219" s="189"/>
      <c r="I219" s="189"/>
      <c r="J219" s="189"/>
      <c r="K219" s="189"/>
      <c r="L219" s="213"/>
      <c r="M219" s="189"/>
    </row>
    <row r="220" spans="1:13" ht="21.75" customHeight="1" x14ac:dyDescent="0.35">
      <c r="A220" s="192"/>
      <c r="B220" s="192"/>
      <c r="C220" s="192"/>
      <c r="D220" s="184"/>
      <c r="E220" s="202"/>
      <c r="F220" s="213"/>
      <c r="G220" s="189"/>
      <c r="H220" s="189"/>
      <c r="I220" s="189"/>
      <c r="J220" s="189"/>
      <c r="K220" s="189"/>
      <c r="L220" s="213"/>
      <c r="M220" s="189"/>
    </row>
    <row r="221" spans="1:13" ht="21.75" customHeight="1" x14ac:dyDescent="0.35">
      <c r="A221" s="192"/>
      <c r="B221" s="192"/>
      <c r="C221" s="192"/>
      <c r="D221" s="184"/>
      <c r="E221" s="202"/>
      <c r="F221" s="213"/>
      <c r="G221" s="189"/>
      <c r="H221" s="189"/>
      <c r="I221" s="189"/>
      <c r="J221" s="189"/>
      <c r="K221" s="189"/>
      <c r="L221" s="213"/>
      <c r="M221" s="189"/>
    </row>
    <row r="222" spans="1:13" ht="21.75" customHeight="1" x14ac:dyDescent="0.35">
      <c r="A222" s="192"/>
      <c r="B222" s="192"/>
      <c r="C222" s="192"/>
      <c r="D222" s="184"/>
      <c r="E222" s="202"/>
      <c r="F222" s="213"/>
      <c r="G222" s="189"/>
      <c r="H222" s="189"/>
      <c r="I222" s="189"/>
      <c r="J222" s="189"/>
      <c r="K222" s="189"/>
      <c r="L222" s="213"/>
      <c r="M222" s="189"/>
    </row>
    <row r="223" spans="1:13" ht="21.75" customHeight="1" x14ac:dyDescent="0.35">
      <c r="A223" s="192"/>
      <c r="B223" s="192"/>
      <c r="C223" s="192"/>
      <c r="D223" s="184"/>
      <c r="E223" s="202"/>
      <c r="F223" s="213"/>
      <c r="G223" s="189"/>
      <c r="H223" s="189"/>
      <c r="I223" s="189"/>
      <c r="J223" s="189"/>
      <c r="K223" s="189"/>
      <c r="L223" s="213"/>
      <c r="M223" s="189"/>
    </row>
    <row r="224" spans="1:13" ht="21.75" customHeight="1" x14ac:dyDescent="0.35">
      <c r="A224" s="192"/>
      <c r="B224" s="192"/>
      <c r="C224" s="192"/>
      <c r="D224" s="184"/>
      <c r="E224" s="202"/>
      <c r="F224" s="213"/>
      <c r="G224" s="189"/>
      <c r="H224" s="189"/>
      <c r="I224" s="189"/>
      <c r="J224" s="189"/>
      <c r="K224" s="189"/>
      <c r="L224" s="213"/>
      <c r="M224" s="189"/>
    </row>
    <row r="225" spans="1:13" ht="21.75" customHeight="1" x14ac:dyDescent="0.35">
      <c r="A225" s="192"/>
      <c r="B225" s="192"/>
      <c r="C225" s="192"/>
      <c r="D225" s="184"/>
      <c r="E225" s="202"/>
      <c r="F225" s="213"/>
      <c r="G225" s="189"/>
      <c r="H225" s="189"/>
      <c r="I225" s="189"/>
      <c r="J225" s="189"/>
      <c r="K225" s="189"/>
      <c r="L225" s="213"/>
      <c r="M225" s="189"/>
    </row>
    <row r="226" spans="1:13" ht="21.75" customHeight="1" x14ac:dyDescent="0.35">
      <c r="A226" s="192"/>
      <c r="B226" s="192"/>
      <c r="C226" s="192"/>
      <c r="D226" s="184"/>
      <c r="E226" s="202"/>
      <c r="F226" s="213"/>
      <c r="G226" s="189"/>
      <c r="H226" s="189"/>
      <c r="I226" s="189"/>
      <c r="J226" s="189"/>
      <c r="K226" s="189"/>
      <c r="L226" s="213"/>
      <c r="M226" s="189"/>
    </row>
    <row r="227" spans="1:13" ht="21.75" customHeight="1" x14ac:dyDescent="0.35">
      <c r="A227" s="192"/>
      <c r="B227" s="192"/>
      <c r="C227" s="192"/>
      <c r="D227" s="184"/>
      <c r="E227" s="202"/>
      <c r="F227" s="213"/>
      <c r="G227" s="189"/>
      <c r="H227" s="189"/>
      <c r="I227" s="189"/>
      <c r="J227" s="189"/>
      <c r="K227" s="189"/>
      <c r="L227" s="213"/>
      <c r="M227" s="189"/>
    </row>
    <row r="228" spans="1:13" ht="21.75" customHeight="1" x14ac:dyDescent="0.35">
      <c r="A228" s="192"/>
      <c r="B228" s="192"/>
      <c r="C228" s="192"/>
      <c r="D228" s="184"/>
      <c r="E228" s="202"/>
      <c r="F228" s="213"/>
      <c r="G228" s="189"/>
      <c r="H228" s="189"/>
      <c r="I228" s="189"/>
      <c r="J228" s="189"/>
      <c r="K228" s="189"/>
      <c r="L228" s="213"/>
      <c r="M228" s="189"/>
    </row>
    <row r="229" spans="1:13" ht="21.75" customHeight="1" x14ac:dyDescent="0.35">
      <c r="A229" s="192"/>
      <c r="B229" s="192"/>
      <c r="C229" s="192"/>
      <c r="D229" s="184"/>
      <c r="E229" s="202"/>
      <c r="F229" s="213"/>
      <c r="G229" s="189"/>
      <c r="H229" s="189"/>
      <c r="I229" s="189"/>
      <c r="J229" s="189"/>
      <c r="K229" s="189"/>
      <c r="L229" s="213"/>
      <c r="M229" s="189"/>
    </row>
    <row r="230" spans="1:13" ht="21.75" customHeight="1" x14ac:dyDescent="0.35">
      <c r="A230" s="192"/>
      <c r="B230" s="192"/>
      <c r="C230" s="192"/>
      <c r="D230" s="184"/>
      <c r="E230" s="202"/>
      <c r="F230" s="213"/>
      <c r="G230" s="189"/>
      <c r="H230" s="189"/>
      <c r="I230" s="189"/>
      <c r="J230" s="189"/>
      <c r="K230" s="189"/>
      <c r="L230" s="213"/>
      <c r="M230" s="189"/>
    </row>
    <row r="231" spans="1:13" ht="21.75" customHeight="1" x14ac:dyDescent="0.35">
      <c r="A231" s="192"/>
      <c r="B231" s="192"/>
      <c r="C231" s="192"/>
      <c r="D231" s="184"/>
      <c r="E231" s="202"/>
      <c r="F231" s="213"/>
      <c r="G231" s="189"/>
      <c r="H231" s="189"/>
      <c r="I231" s="189"/>
      <c r="J231" s="189"/>
      <c r="K231" s="189"/>
      <c r="L231" s="213"/>
      <c r="M231" s="189"/>
    </row>
    <row r="232" spans="1:13" ht="21.75" customHeight="1" x14ac:dyDescent="0.35">
      <c r="A232" s="192"/>
      <c r="B232" s="192"/>
      <c r="C232" s="192"/>
      <c r="D232" s="184"/>
      <c r="E232" s="202"/>
      <c r="F232" s="213"/>
      <c r="G232" s="189"/>
      <c r="H232" s="189"/>
      <c r="I232" s="189"/>
      <c r="J232" s="189"/>
      <c r="K232" s="189"/>
      <c r="L232" s="213"/>
      <c r="M232" s="189"/>
    </row>
    <row r="233" spans="1:13" ht="21.75" customHeight="1" x14ac:dyDescent="0.35">
      <c r="A233" s="192"/>
      <c r="B233" s="192"/>
      <c r="C233" s="192"/>
      <c r="D233" s="184"/>
      <c r="E233" s="202"/>
      <c r="F233" s="213"/>
      <c r="G233" s="189"/>
      <c r="H233" s="189"/>
      <c r="I233" s="189"/>
      <c r="J233" s="189"/>
      <c r="K233" s="189"/>
      <c r="L233" s="213"/>
      <c r="M233" s="189"/>
    </row>
    <row r="234" spans="1:13" ht="21.75" customHeight="1" x14ac:dyDescent="0.35">
      <c r="A234" s="192"/>
      <c r="B234" s="192"/>
      <c r="C234" s="192"/>
      <c r="D234" s="184"/>
      <c r="E234" s="202"/>
      <c r="F234" s="213"/>
      <c r="G234" s="189"/>
      <c r="H234" s="189"/>
      <c r="I234" s="189"/>
      <c r="J234" s="189"/>
      <c r="K234" s="189"/>
      <c r="L234" s="213"/>
      <c r="M234" s="189"/>
    </row>
    <row r="235" spans="1:13" ht="21.75" customHeight="1" x14ac:dyDescent="0.35">
      <c r="A235" s="192"/>
      <c r="B235" s="192"/>
      <c r="C235" s="192"/>
      <c r="D235" s="184"/>
      <c r="E235" s="202"/>
      <c r="F235" s="213"/>
      <c r="G235" s="189"/>
      <c r="H235" s="189"/>
      <c r="I235" s="189"/>
      <c r="J235" s="189"/>
      <c r="K235" s="189"/>
      <c r="L235" s="213"/>
      <c r="M235" s="189"/>
    </row>
    <row r="236" spans="1:13" ht="21.75" customHeight="1" x14ac:dyDescent="0.35">
      <c r="A236" s="192"/>
      <c r="B236" s="192"/>
      <c r="C236" s="192"/>
      <c r="D236" s="184"/>
      <c r="E236" s="202"/>
      <c r="F236" s="213"/>
      <c r="G236" s="189"/>
      <c r="H236" s="189"/>
      <c r="I236" s="189"/>
      <c r="J236" s="189"/>
      <c r="K236" s="189"/>
      <c r="L236" s="213"/>
      <c r="M236" s="189"/>
    </row>
    <row r="237" spans="1:13" ht="21.75" customHeight="1" x14ac:dyDescent="0.35">
      <c r="A237" s="192"/>
      <c r="B237" s="192"/>
      <c r="C237" s="192"/>
      <c r="D237" s="184"/>
      <c r="E237" s="202"/>
      <c r="F237" s="213"/>
      <c r="G237" s="189"/>
      <c r="H237" s="189"/>
      <c r="I237" s="189"/>
      <c r="J237" s="189"/>
      <c r="K237" s="189"/>
      <c r="L237" s="213"/>
      <c r="M237" s="189"/>
    </row>
    <row r="238" spans="1:13" ht="21.75" customHeight="1" x14ac:dyDescent="0.35">
      <c r="A238" s="192"/>
      <c r="B238" s="192"/>
      <c r="C238" s="192"/>
      <c r="D238" s="184"/>
      <c r="E238" s="202"/>
      <c r="F238" s="213"/>
      <c r="G238" s="189"/>
      <c r="H238" s="189"/>
      <c r="I238" s="189"/>
      <c r="J238" s="189"/>
      <c r="K238" s="189"/>
      <c r="L238" s="213"/>
      <c r="M238" s="189"/>
    </row>
    <row r="239" spans="1:13" ht="21.75" customHeight="1" x14ac:dyDescent="0.35">
      <c r="A239" s="192"/>
      <c r="B239" s="192"/>
      <c r="C239" s="192"/>
      <c r="D239" s="184"/>
      <c r="E239" s="202"/>
      <c r="F239" s="213"/>
      <c r="G239" s="189"/>
      <c r="H239" s="189"/>
      <c r="I239" s="189"/>
      <c r="J239" s="189"/>
      <c r="K239" s="189"/>
      <c r="L239" s="213"/>
      <c r="M239" s="189"/>
    </row>
    <row r="240" spans="1:13" ht="21.75" customHeight="1" x14ac:dyDescent="0.35">
      <c r="A240" s="192"/>
      <c r="B240" s="192"/>
      <c r="C240" s="192"/>
      <c r="D240" s="184"/>
      <c r="E240" s="202"/>
      <c r="F240" s="213"/>
      <c r="G240" s="189"/>
      <c r="H240" s="189"/>
      <c r="I240" s="189"/>
      <c r="J240" s="189"/>
      <c r="K240" s="189"/>
      <c r="L240" s="213"/>
      <c r="M240" s="189"/>
    </row>
    <row r="241" spans="1:13" ht="21.75" customHeight="1" x14ac:dyDescent="0.35">
      <c r="A241" s="192"/>
      <c r="B241" s="192"/>
      <c r="C241" s="192"/>
      <c r="D241" s="184"/>
      <c r="E241" s="202"/>
      <c r="F241" s="213"/>
      <c r="G241" s="189"/>
      <c r="H241" s="189"/>
      <c r="I241" s="189"/>
      <c r="J241" s="189"/>
      <c r="K241" s="189"/>
      <c r="L241" s="213"/>
      <c r="M241" s="189"/>
    </row>
    <row r="242" spans="1:13" ht="21.75" customHeight="1" x14ac:dyDescent="0.35">
      <c r="A242" s="192"/>
      <c r="B242" s="192"/>
      <c r="C242" s="192"/>
      <c r="D242" s="184"/>
      <c r="E242" s="202"/>
      <c r="F242" s="213"/>
      <c r="G242" s="189"/>
      <c r="H242" s="189"/>
      <c r="I242" s="189"/>
      <c r="J242" s="189"/>
      <c r="K242" s="189"/>
      <c r="L242" s="213"/>
      <c r="M242" s="189"/>
    </row>
    <row r="243" spans="1:13" ht="9" customHeight="1" x14ac:dyDescent="0.35">
      <c r="A243" s="192"/>
      <c r="B243" s="192"/>
      <c r="C243" s="192"/>
      <c r="D243" s="184"/>
      <c r="E243" s="202"/>
      <c r="F243" s="213"/>
      <c r="G243" s="189"/>
      <c r="H243" s="189"/>
      <c r="I243" s="189"/>
      <c r="J243" s="189"/>
      <c r="K243" s="189"/>
      <c r="L243" s="213"/>
      <c r="M243" s="189"/>
    </row>
    <row r="244" spans="1:13" ht="22.2" customHeight="1" x14ac:dyDescent="0.35">
      <c r="A244" s="209" t="str">
        <f>A146</f>
        <v>หมายเหตุประกอบงบการเงินรวมและงบการเงินเฉพาะกิจการเป็นส่วนหนึ่งของงบการเงินนี้</v>
      </c>
      <c r="B244" s="209"/>
      <c r="C244" s="209"/>
      <c r="D244" s="210"/>
      <c r="E244" s="229"/>
      <c r="F244" s="230"/>
      <c r="G244" s="207"/>
      <c r="H244" s="207"/>
      <c r="I244" s="207"/>
      <c r="J244" s="207"/>
      <c r="K244" s="207"/>
      <c r="L244" s="230"/>
      <c r="M244" s="207"/>
    </row>
  </sheetData>
  <mergeCells count="11">
    <mergeCell ref="G151:I151"/>
    <mergeCell ref="K151:M151"/>
    <mergeCell ref="G201:I201"/>
    <mergeCell ref="K201:M201"/>
    <mergeCell ref="G5:I5"/>
    <mergeCell ref="K5:M5"/>
    <mergeCell ref="A54:M54"/>
    <mergeCell ref="G56:I56"/>
    <mergeCell ref="K56:M56"/>
    <mergeCell ref="G104:I104"/>
    <mergeCell ref="K104:M104"/>
  </mergeCells>
  <pageMargins left="0.8" right="0.5" top="0.5" bottom="0.6" header="0.49" footer="0.4"/>
  <pageSetup paperSize="9" scale="80" firstPageNumber="14" orientation="portrait" useFirstPageNumber="1" horizontalDpi="1200" verticalDpi="1200" r:id="rId1"/>
  <headerFooter>
    <oddFooter>&amp;R&amp;"Browallia New,Regular"&amp;14&amp;P</oddFooter>
  </headerFooter>
  <rowBreaks count="4" manualBreakCount="4">
    <brk id="51" max="16383" man="1"/>
    <brk id="99" max="16383" man="1"/>
    <brk id="146" max="16383" man="1"/>
    <brk id="19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Thai 7-9</vt:lpstr>
      <vt:lpstr>Thai 10-11</vt:lpstr>
      <vt:lpstr>Thai 12</vt:lpstr>
      <vt:lpstr>Thai 13</vt:lpstr>
      <vt:lpstr>Thai 14-18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Kodchawan Srikaewpraphan (TH)</dc:creator>
  <cp:lastModifiedBy>Puncharat Teerawongsathorn (TH)</cp:lastModifiedBy>
  <cp:lastPrinted>2024-02-09T04:43:41Z</cp:lastPrinted>
  <dcterms:created xsi:type="dcterms:W3CDTF">2024-01-31T04:09:58Z</dcterms:created>
  <dcterms:modified xsi:type="dcterms:W3CDTF">2024-02-09T06:20:35Z</dcterms:modified>
</cp:coreProperties>
</file>