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teerawong001\Desktop\GPSC 2023\.FS YE\15th ELCID\"/>
    </mc:Choice>
  </mc:AlternateContent>
  <xr:revisionPtr revIDLastSave="0" documentId="13_ncr:1_{8FAFECEA-3A73-495D-9B60-479D559D6B8F}" xr6:coauthVersionLast="47" xr6:coauthVersionMax="47" xr10:uidLastSave="{00000000-0000-0000-0000-000000000000}"/>
  <bookViews>
    <workbookView xWindow="-108" yWindow="-108" windowWidth="23256" windowHeight="12456" tabRatio="765" activeTab="3" xr2:uid="{00000000-000D-0000-FFFF-FFFF00000000}"/>
  </bookViews>
  <sheets>
    <sheet name="6-8" sheetId="1" r:id="rId1"/>
    <sheet name="9-10" sheetId="7" r:id="rId2"/>
    <sheet name="11" sheetId="6" r:id="rId3"/>
    <sheet name="12" sheetId="4" r:id="rId4"/>
    <sheet name="13-16" sheetId="5" r:id="rId5"/>
  </sheets>
  <definedNames>
    <definedName name="_xlnm.Print_Area" localSheetId="4">'13-16'!$A$1:$M$250</definedName>
    <definedName name="_xlnm.Print_Area" localSheetId="0">'6-8'!$A$1:$M$167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6" i="7" l="1"/>
  <c r="K96" i="7"/>
  <c r="I96" i="7"/>
  <c r="G96" i="7"/>
  <c r="F37" i="4" l="1"/>
  <c r="AD46" i="6"/>
  <c r="P37" i="4"/>
  <c r="I159" i="5" l="1"/>
  <c r="M159" i="5"/>
  <c r="I95" i="5"/>
  <c r="M95" i="5"/>
  <c r="I39" i="5"/>
  <c r="I54" i="5" s="1"/>
  <c r="I58" i="5" s="1"/>
  <c r="M39" i="5"/>
  <c r="M54" i="5" s="1"/>
  <c r="M58" i="5" s="1"/>
  <c r="L37" i="4"/>
  <c r="J37" i="4"/>
  <c r="H37" i="4"/>
  <c r="T35" i="4"/>
  <c r="R35" i="4"/>
  <c r="R34" i="4"/>
  <c r="T31" i="4"/>
  <c r="R31" i="4"/>
  <c r="T30" i="4"/>
  <c r="R30" i="4"/>
  <c r="T27" i="4"/>
  <c r="R27" i="4"/>
  <c r="M202" i="5" l="1"/>
  <c r="M206" i="5" s="1"/>
  <c r="T34" i="4"/>
  <c r="T37" i="4" s="1"/>
  <c r="N37" i="4"/>
  <c r="I202" i="5"/>
  <c r="I206" i="5" s="1"/>
  <c r="R37" i="4"/>
  <c r="Z34" i="6" l="1"/>
  <c r="X46" i="6"/>
  <c r="V46" i="6"/>
  <c r="T46" i="6"/>
  <c r="R46" i="6"/>
  <c r="P46" i="6"/>
  <c r="N46" i="6"/>
  <c r="L46" i="6"/>
  <c r="J46" i="6"/>
  <c r="H46" i="6"/>
  <c r="F46" i="6"/>
  <c r="D46" i="6"/>
  <c r="AB44" i="6"/>
  <c r="AF44" i="6" s="1"/>
  <c r="AB42" i="6"/>
  <c r="Z42" i="6"/>
  <c r="AB39" i="6"/>
  <c r="AF39" i="6" s="1"/>
  <c r="Z39" i="6"/>
  <c r="AB38" i="6"/>
  <c r="AF38" i="6" s="1"/>
  <c r="AB37" i="6"/>
  <c r="I107" i="7"/>
  <c r="I84" i="7"/>
  <c r="I98" i="7" s="1"/>
  <c r="M107" i="7"/>
  <c r="M84" i="7"/>
  <c r="M98" i="7" s="1"/>
  <c r="I35" i="7"/>
  <c r="I70" i="7" s="1"/>
  <c r="I15" i="7"/>
  <c r="I26" i="7" s="1"/>
  <c r="I29" i="7" s="1"/>
  <c r="M35" i="7"/>
  <c r="M70" i="7" s="1"/>
  <c r="M15" i="7"/>
  <c r="M26" i="7" s="1"/>
  <c r="M29" i="7" s="1"/>
  <c r="I147" i="1"/>
  <c r="I150" i="1" s="1"/>
  <c r="M147" i="1"/>
  <c r="M150" i="1" s="1"/>
  <c r="I101" i="1"/>
  <c r="I87" i="1"/>
  <c r="M101" i="1"/>
  <c r="M103" i="1" s="1"/>
  <c r="M87" i="1"/>
  <c r="I50" i="1"/>
  <c r="I29" i="1"/>
  <c r="M50" i="1"/>
  <c r="M29" i="1"/>
  <c r="AB34" i="6" l="1"/>
  <c r="AF34" i="6" s="1"/>
  <c r="Z46" i="6"/>
  <c r="AF42" i="6"/>
  <c r="I100" i="7"/>
  <c r="M100" i="7"/>
  <c r="M52" i="1"/>
  <c r="I52" i="1"/>
  <c r="AF37" i="6"/>
  <c r="I103" i="1"/>
  <c r="I152" i="1" s="1"/>
  <c r="M152" i="1"/>
  <c r="K95" i="5"/>
  <c r="G101" i="1"/>
  <c r="K87" i="1"/>
  <c r="G87" i="1"/>
  <c r="K29" i="1"/>
  <c r="G29" i="1"/>
  <c r="G35" i="7"/>
  <c r="T22" i="4"/>
  <c r="T21" i="4"/>
  <c r="T18" i="4"/>
  <c r="R22" i="4"/>
  <c r="R18" i="4"/>
  <c r="R17" i="4"/>
  <c r="T17" i="4"/>
  <c r="R21" i="4"/>
  <c r="AB29" i="6"/>
  <c r="AF29" i="6" s="1"/>
  <c r="AB27" i="6"/>
  <c r="AF27" i="6" s="1"/>
  <c r="AB22" i="6"/>
  <c r="AF22" i="6" s="1"/>
  <c r="AB21" i="6"/>
  <c r="AF21" i="6" s="1"/>
  <c r="Z22" i="6"/>
  <c r="G159" i="5"/>
  <c r="G95" i="5"/>
  <c r="AF46" i="6" l="1"/>
  <c r="AB46" i="6"/>
  <c r="G103" i="1"/>
  <c r="G39" i="5"/>
  <c r="K39" i="5" l="1"/>
  <c r="AB24" i="6"/>
  <c r="AF24" i="6" s="1"/>
  <c r="A3" i="5"/>
  <c r="A3" i="4"/>
  <c r="Z29" i="6"/>
  <c r="Z27" i="6"/>
  <c r="AB20" i="6"/>
  <c r="AF20" i="6" s="1"/>
  <c r="A130" i="5" l="1"/>
  <c r="A129" i="5"/>
  <c r="K84" i="7" l="1"/>
  <c r="G84" i="7"/>
  <c r="K147" i="1"/>
  <c r="G147" i="1"/>
  <c r="G98" i="7" l="1"/>
  <c r="K98" i="7"/>
  <c r="K159" i="5"/>
  <c r="K101" i="1"/>
  <c r="N24" i="4" l="1"/>
  <c r="J24" i="4"/>
  <c r="H24" i="4"/>
  <c r="A58" i="6"/>
  <c r="A41" i="4" s="1"/>
  <c r="X31" i="6"/>
  <c r="P31" i="6"/>
  <c r="V31" i="6"/>
  <c r="T31" i="6"/>
  <c r="R31" i="6"/>
  <c r="N31" i="6"/>
  <c r="L31" i="6"/>
  <c r="J31" i="6"/>
  <c r="H31" i="6"/>
  <c r="F31" i="6"/>
  <c r="AD31" i="6" l="1"/>
  <c r="L24" i="4"/>
  <c r="D31" i="6"/>
  <c r="AB31" i="6"/>
  <c r="Z31" i="6"/>
  <c r="AF17" i="6" l="1"/>
  <c r="AF31" i="6" s="1"/>
  <c r="F24" i="4"/>
  <c r="P24" i="4" l="1"/>
  <c r="R14" i="4"/>
  <c r="R24" i="4" s="1"/>
  <c r="T14" i="4"/>
  <c r="T24" i="4" s="1"/>
  <c r="K15" i="7"/>
  <c r="K26" i="7" s="1"/>
  <c r="K29" i="7" s="1"/>
  <c r="G15" i="7"/>
  <c r="G26" i="7" s="1"/>
  <c r="G29" i="7" s="1"/>
  <c r="K150" i="1"/>
  <c r="G150" i="1"/>
  <c r="A194" i="5"/>
  <c r="A193" i="5"/>
  <c r="A66" i="5"/>
  <c r="A1" i="5"/>
  <c r="G107" i="7"/>
  <c r="A62" i="7"/>
  <c r="K35" i="7"/>
  <c r="K70" i="7" s="1"/>
  <c r="K100" i="7" s="1"/>
  <c r="K107" i="7"/>
  <c r="G70" i="7"/>
  <c r="G100" i="7" s="1"/>
  <c r="A1" i="7"/>
  <c r="A60" i="7" s="1"/>
  <c r="A117" i="1"/>
  <c r="A116" i="1"/>
  <c r="A115" i="1"/>
  <c r="A114" i="1"/>
  <c r="A167" i="1" s="1"/>
  <c r="A64" i="1"/>
  <c r="A63" i="1"/>
  <c r="A62" i="1"/>
  <c r="K50" i="1"/>
  <c r="G50" i="1"/>
  <c r="G54" i="5"/>
  <c r="G58" i="5" s="1"/>
  <c r="K54" i="5"/>
  <c r="K58" i="5" s="1"/>
  <c r="G52" i="1" l="1"/>
  <c r="A64" i="5"/>
  <c r="A128" i="5"/>
  <c r="G152" i="1"/>
  <c r="G202" i="5"/>
  <c r="G206" i="5" s="1"/>
  <c r="K52" i="1"/>
  <c r="K103" i="1"/>
  <c r="K152" i="1" s="1"/>
  <c r="K202" i="5"/>
  <c r="K206" i="5" s="1"/>
  <c r="A117" i="7"/>
  <c r="A63" i="5"/>
  <c r="A127" i="5" s="1"/>
  <c r="A59" i="7"/>
  <c r="A192" i="5"/>
  <c r="A250" i="5" l="1"/>
  <c r="A191" i="5"/>
</calcChain>
</file>

<file path=xl/sharedStrings.xml><?xml version="1.0" encoding="utf-8"?>
<sst xmlns="http://schemas.openxmlformats.org/spreadsheetml/2006/main" count="488" uniqueCount="321">
  <si>
    <t>Statement of Financial Position</t>
  </si>
  <si>
    <t xml:space="preserve"> </t>
  </si>
  <si>
    <t>Consolidated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</si>
  <si>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</si>
  <si>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</si>
  <si>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</si>
  <si>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</si>
  <si>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</si>
  <si>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</si>
  <si>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</si>
  <si>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Property, plant and equipment, net</t>
  </si>
  <si>
    <t xml:space="preserve">Total non-current assets </t>
  </si>
  <si>
    <t>Total assets</t>
  </si>
  <si>
    <t>Current liabilities</t>
  </si>
  <si>
    <t>Trade payables</t>
  </si>
  <si>
    <t xml:space="preserve">   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</si>
  <si>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</si>
  <si>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</si>
  <si>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</si>
  <si>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</si>
  <si>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</si>
  <si>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</si>
  <si>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</si>
  <si>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</si>
  <si>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</si>
  <si>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Retained earnings</t>
  </si>
  <si>
    <t>Appropriated</t>
  </si>
  <si>
    <t>Unappropriated</t>
  </si>
  <si>
    <t>Non-controlling interests</t>
  </si>
  <si>
    <t>Gross profit</t>
  </si>
  <si>
    <t>Other income</t>
  </si>
  <si>
    <t xml:space="preserve">Administrative expenses </t>
  </si>
  <si>
    <t>Owners of the parent</t>
  </si>
  <si>
    <t>Other components of equity</t>
  </si>
  <si>
    <t>Issued and</t>
  </si>
  <si>
    <t>Total</t>
  </si>
  <si>
    <t>paid-up share</t>
  </si>
  <si>
    <t>Premium on</t>
  </si>
  <si>
    <t>capital</t>
  </si>
  <si>
    <t>share capital</t>
  </si>
  <si>
    <t>interests</t>
  </si>
  <si>
    <t>Statement of Cash Flows</t>
  </si>
  <si>
    <t>Cash flows from operating activities</t>
  </si>
  <si>
    <t>Adjustments to reconcile profit before</t>
  </si>
  <si>
    <t>- Depreciation and amortisation</t>
  </si>
  <si>
    <t>- Interest income</t>
  </si>
  <si>
    <t>- Other current assets</t>
  </si>
  <si>
    <t>- Other non-current assets</t>
  </si>
  <si>
    <t>- Retirement benefit paid</t>
  </si>
  <si>
    <t>- Tax paid</t>
  </si>
  <si>
    <t>Cash flows from investing activities</t>
  </si>
  <si>
    <t>Cash flows from financing activities</t>
  </si>
  <si>
    <t>Intangible assets, net</t>
  </si>
  <si>
    <t>Interest received</t>
  </si>
  <si>
    <t>to profit or loss</t>
  </si>
  <si>
    <t xml:space="preserve">Items that will be reclassified subsequently </t>
  </si>
  <si>
    <t>Separate</t>
  </si>
  <si>
    <t>Liabilities and equity</t>
  </si>
  <si>
    <t>Equity</t>
  </si>
  <si>
    <t>Total equity</t>
  </si>
  <si>
    <t>Total liabilities and equity</t>
  </si>
  <si>
    <t>Statement of Changes in Equity</t>
  </si>
  <si>
    <t>Investments in associates</t>
  </si>
  <si>
    <t>Statement of Income</t>
  </si>
  <si>
    <t>- Finance costs</t>
  </si>
  <si>
    <t>Appropriated-</t>
  </si>
  <si>
    <t>Interest paid</t>
  </si>
  <si>
    <t>Global Power Synergy Public Company Limited</t>
  </si>
  <si>
    <t xml:space="preserve">Finance lease receivable, net </t>
  </si>
  <si>
    <t>Other payables</t>
  </si>
  <si>
    <t>Investments in subsidiaries</t>
  </si>
  <si>
    <t>Investments in joint ventures</t>
  </si>
  <si>
    <t>Goodwill</t>
  </si>
  <si>
    <t>Revenue from finance lease</t>
  </si>
  <si>
    <t xml:space="preserve">- Trade receivables </t>
  </si>
  <si>
    <t>- Other receivables</t>
  </si>
  <si>
    <t>- Trade payables</t>
  </si>
  <si>
    <t>- Other payables</t>
  </si>
  <si>
    <t>- Other current liabilities</t>
  </si>
  <si>
    <t>- Other non-current liabilities</t>
  </si>
  <si>
    <t>Dividends received</t>
  </si>
  <si>
    <t>Dividend income</t>
  </si>
  <si>
    <t xml:space="preserve">Items that will not be reclassified subsequently </t>
  </si>
  <si>
    <t>Deferred tax assets, net</t>
  </si>
  <si>
    <t>Long-term loans from financial institutions, net</t>
  </si>
  <si>
    <t>Deferred tax liabilities, net</t>
  </si>
  <si>
    <t xml:space="preserve">Revenue from sales and services </t>
  </si>
  <si>
    <t>Statement of Comprehensive income</t>
  </si>
  <si>
    <t>Premium</t>
  </si>
  <si>
    <t>Appropriated -</t>
  </si>
  <si>
    <t>Non-</t>
  </si>
  <si>
    <t>paid-up</t>
  </si>
  <si>
    <t>on ordinary</t>
  </si>
  <si>
    <t>Legal</t>
  </si>
  <si>
    <t>owners of</t>
  </si>
  <si>
    <t>controlling</t>
  </si>
  <si>
    <t xml:space="preserve"> shares</t>
  </si>
  <si>
    <t>reserve</t>
  </si>
  <si>
    <t>the parent</t>
  </si>
  <si>
    <t>Provisions for employee benefits</t>
  </si>
  <si>
    <t>of Baht 10 per share</t>
  </si>
  <si>
    <t>Premium on ordinary shares</t>
  </si>
  <si>
    <t>Cost of sales and services</t>
  </si>
  <si>
    <t xml:space="preserve">Profit before income tax </t>
  </si>
  <si>
    <t xml:space="preserve">Income tax </t>
  </si>
  <si>
    <t>Earnings per share</t>
  </si>
  <si>
    <t>income tax to net cash from operating activities</t>
  </si>
  <si>
    <t>- Provisions for employee benefits</t>
  </si>
  <si>
    <t>Cash flows before changes in working capital</t>
  </si>
  <si>
    <t>Changes in working capital</t>
  </si>
  <si>
    <t>Cash generated from operating activities</t>
  </si>
  <si>
    <t>Net cash generated from operating activities</t>
  </si>
  <si>
    <t>financial institutions</t>
  </si>
  <si>
    <t>Current portion of long-term loans to related parties</t>
  </si>
  <si>
    <t xml:space="preserve">Long-term loans to and interest receivables </t>
  </si>
  <si>
    <t>from related parties, net</t>
  </si>
  <si>
    <t>Other surpluses (deficits)</t>
  </si>
  <si>
    <t>Date</t>
  </si>
  <si>
    <t xml:space="preserve">For Director  </t>
  </si>
  <si>
    <t>Finance costs</t>
  </si>
  <si>
    <t>Profit attributable to</t>
  </si>
  <si>
    <t>Total comprehensive income attributable to</t>
  </si>
  <si>
    <t>Other surpluses</t>
  </si>
  <si>
    <t>Deposits at financial institutions used as collateral</t>
  </si>
  <si>
    <t>Debentures, net</t>
  </si>
  <si>
    <t>Other comprehensive income (expense) :</t>
  </si>
  <si>
    <t>Attributable to owners of the parent</t>
  </si>
  <si>
    <t>attributable to</t>
  </si>
  <si>
    <t>equity</t>
  </si>
  <si>
    <t xml:space="preserve">- Recognition of advance received for long-term </t>
  </si>
  <si>
    <t>- Finance lease receivable</t>
  </si>
  <si>
    <t>Cash paid for investments in associates</t>
  </si>
  <si>
    <t>Cash paid for investments in subsidiaries</t>
  </si>
  <si>
    <t>Cash paid for purchase of intangible assets</t>
  </si>
  <si>
    <t>on translation</t>
  </si>
  <si>
    <t>institutions used as collateral</t>
  </si>
  <si>
    <t>Dividend</t>
  </si>
  <si>
    <t>Dividend paid</t>
  </si>
  <si>
    <t>and  joint ventures, net</t>
  </si>
  <si>
    <t>Deficit from the change in the ownership interests</t>
  </si>
  <si>
    <t>in subsidiaries</t>
  </si>
  <si>
    <r>
      <t>Liabilities and equity</t>
    </r>
    <r>
      <rPr>
        <sz val="8"/>
        <color rgb="FF000000"/>
        <rFont val="Arial"/>
        <family val="2"/>
      </rPr>
      <t xml:space="preserve"> (continued)</t>
    </r>
  </si>
  <si>
    <t>Equity attributable to owners of the parent</t>
  </si>
  <si>
    <t>the change in</t>
  </si>
  <si>
    <t>Net increase (decrease) in cash and cash equivalents</t>
  </si>
  <si>
    <t>Share of profit from investments in associates</t>
  </si>
  <si>
    <t>Other receivables</t>
  </si>
  <si>
    <t>Deficit from</t>
  </si>
  <si>
    <t>the ownership</t>
  </si>
  <si>
    <t>Baht</t>
  </si>
  <si>
    <t>financial statements</t>
  </si>
  <si>
    <t>Consolidated financial statements</t>
  </si>
  <si>
    <t xml:space="preserve">Separate financial statements </t>
  </si>
  <si>
    <t xml:space="preserve">2,819,729,371 ordinary shares at par value </t>
  </si>
  <si>
    <t>Profit for the year</t>
  </si>
  <si>
    <t>for the year, net of tax</t>
  </si>
  <si>
    <t>Total comprehensive income for the year</t>
  </si>
  <si>
    <t>Changes in equity for the year</t>
  </si>
  <si>
    <t xml:space="preserve">  for the year</t>
  </si>
  <si>
    <t>Profit before income tax for the year</t>
  </si>
  <si>
    <t>Cash and cash equivalents at beginning of year</t>
  </si>
  <si>
    <t>Cash and cash equivalents at ending of year</t>
  </si>
  <si>
    <t xml:space="preserve"> deficits</t>
  </si>
  <si>
    <t>Other</t>
  </si>
  <si>
    <t>Cash paid for long-term loans to related parties</t>
  </si>
  <si>
    <t xml:space="preserve">Basic earnings per share </t>
  </si>
  <si>
    <t>Other non-current assets, net</t>
  </si>
  <si>
    <t>Baht 10 per share</t>
  </si>
  <si>
    <t>of financial statements</t>
  </si>
  <si>
    <t>Legal reserved</t>
  </si>
  <si>
    <t>- Dividend income</t>
  </si>
  <si>
    <t xml:space="preserve">Cash received (paid) for deposits at financial </t>
  </si>
  <si>
    <t>Cash received from long-term loans to related parties</t>
  </si>
  <si>
    <t>Cash paid for repayments of debentures</t>
  </si>
  <si>
    <t xml:space="preserve">- Fuel, spare parts and supplies </t>
  </si>
  <si>
    <t>Fuel, spare parts and supplies, net</t>
  </si>
  <si>
    <t>Financial assets measured at amortised cost</t>
  </si>
  <si>
    <t>Financial assets measured at</t>
  </si>
  <si>
    <t>fair value through other comprehensive income</t>
  </si>
  <si>
    <t>Right-of-use assets, net</t>
  </si>
  <si>
    <t>Current portion of lease liabilities, net</t>
  </si>
  <si>
    <t>Current portion of debentures, net</t>
  </si>
  <si>
    <t>Lease liabilities, net</t>
  </si>
  <si>
    <t>Cash flow hedges</t>
  </si>
  <si>
    <t>Costs of hedging</t>
  </si>
  <si>
    <t>from investments in associates and joint ventures</t>
  </si>
  <si>
    <t>at fair value through other comprehensive income</t>
  </si>
  <si>
    <t>Other comprehensive income (expense)</t>
  </si>
  <si>
    <t>Share of other</t>
  </si>
  <si>
    <t>comprehensive</t>
  </si>
  <si>
    <t>Changes in</t>
  </si>
  <si>
    <t>Costs of</t>
  </si>
  <si>
    <t>fair value of</t>
  </si>
  <si>
    <t>Cash flow</t>
  </si>
  <si>
    <t>hedging</t>
  </si>
  <si>
    <t>investments in associates</t>
  </si>
  <si>
    <t>other components</t>
  </si>
  <si>
    <t>equity investments</t>
  </si>
  <si>
    <t>hedge reserves</t>
  </si>
  <si>
    <t>reserves</t>
  </si>
  <si>
    <t>and joint ventures</t>
  </si>
  <si>
    <t>of equity</t>
  </si>
  <si>
    <t>Cash paid for liabilities under lease agreements</t>
  </si>
  <si>
    <t>Change in lease liabilities</t>
  </si>
  <si>
    <t>Assets not used in operation, net</t>
  </si>
  <si>
    <t>Cash paid for short-term loans to related parties</t>
  </si>
  <si>
    <t>Cash received from short-term loans to related parties</t>
  </si>
  <si>
    <t>Derivative liabilities</t>
  </si>
  <si>
    <t>2,819,729,367 ordinary  shares paid-up at</t>
  </si>
  <si>
    <t xml:space="preserve">Total items that will be reclassified subsequently </t>
  </si>
  <si>
    <t>to profit or loss, net of tax</t>
  </si>
  <si>
    <t xml:space="preserve">Total Items that will not be reclassified subsequently </t>
  </si>
  <si>
    <t>- Loss on impairment of assets</t>
  </si>
  <si>
    <t>Derivative assets</t>
  </si>
  <si>
    <t>Effect of exchange rate on cash and cash equivalents</t>
  </si>
  <si>
    <t>Supplementary information</t>
  </si>
  <si>
    <t>Acquisitions of right to use assets under lease agreement</t>
  </si>
  <si>
    <t xml:space="preserve">Income tax on items that will be reclassified </t>
  </si>
  <si>
    <t>subsequently  to profit or loss</t>
  </si>
  <si>
    <t xml:space="preserve">Income tax on items that will not be reclassified  </t>
  </si>
  <si>
    <t>subsequently to profit or loss</t>
  </si>
  <si>
    <t>financial instruments, net</t>
  </si>
  <si>
    <t>Trade receivables, net</t>
  </si>
  <si>
    <t>Note</t>
  </si>
  <si>
    <t>Long-term loans from related parties, net</t>
  </si>
  <si>
    <t xml:space="preserve">   Profit for the year</t>
  </si>
  <si>
    <t>Total comprehensive income (expense)</t>
  </si>
  <si>
    <t xml:space="preserve">Cash paid for financing fees to financial institutions </t>
  </si>
  <si>
    <t>and a related party</t>
  </si>
  <si>
    <t xml:space="preserve">   Other comprehensive income (expense)</t>
  </si>
  <si>
    <t xml:space="preserve">      for the year</t>
  </si>
  <si>
    <t>Opening balance as at 1 January 2022</t>
  </si>
  <si>
    <t>Closing balance as at 31 December 2022</t>
  </si>
  <si>
    <t>right to grant of assets</t>
  </si>
  <si>
    <t>8,20</t>
  </si>
  <si>
    <t>19,20</t>
  </si>
  <si>
    <t>Short-term loans from financial institutions</t>
  </si>
  <si>
    <t>31,40</t>
  </si>
  <si>
    <t>33</t>
  </si>
  <si>
    <t>39</t>
  </si>
  <si>
    <t>Disposal of a subsidiary</t>
  </si>
  <si>
    <t>19</t>
  </si>
  <si>
    <t>Other comprehensive income for the year</t>
  </si>
  <si>
    <t>Cash paid for repayments of long-term loans from</t>
  </si>
  <si>
    <t>- Reversal of deferred financing fees</t>
  </si>
  <si>
    <t>- Gain on sales of investments in subsidiaries</t>
  </si>
  <si>
    <t>16,40</t>
  </si>
  <si>
    <t>19,40</t>
  </si>
  <si>
    <t>25,40</t>
  </si>
  <si>
    <t>- Provisions for decommissioning cost of the power plants</t>
  </si>
  <si>
    <t>Cash received from sales of assets and liabilities held-for-sale</t>
  </si>
  <si>
    <t>14,40</t>
  </si>
  <si>
    <t xml:space="preserve">Share of other comprehensive expense </t>
  </si>
  <si>
    <t>- Loss from write-off spare parts and supplies</t>
  </si>
  <si>
    <t xml:space="preserve">Cash received from the sale of investments in subsidiaries </t>
  </si>
  <si>
    <t>and a battery business</t>
  </si>
  <si>
    <t>Cash paid for long-term loans to former shareholders</t>
  </si>
  <si>
    <t>Cash received from issuance of debentures</t>
  </si>
  <si>
    <t>Cash received from non-controlling interests from</t>
  </si>
  <si>
    <t>capital increase in subsidiaries</t>
  </si>
  <si>
    <t>Changes in payables for investments in a subsidiary</t>
  </si>
  <si>
    <t>Changes in dividend receivable from a joint venture</t>
  </si>
  <si>
    <t>26,40</t>
  </si>
  <si>
    <t xml:space="preserve"> -  Legal reserve</t>
  </si>
  <si>
    <t>- Loss from obsolescence of spare parts and supplies</t>
  </si>
  <si>
    <t>- Realised loss on exchange rate from dividend income</t>
  </si>
  <si>
    <t>Cash paid for investments in joint ventures</t>
  </si>
  <si>
    <t>from the acquisition of investment in associates</t>
  </si>
  <si>
    <t xml:space="preserve">Establishment of subsidiaries and change in </t>
  </si>
  <si>
    <t xml:space="preserve">   the ownership interests in subsidiaries</t>
  </si>
  <si>
    <t>Current portion of long-term loans from financial institutions, net</t>
  </si>
  <si>
    <t>- Loss on disposal and write-off of plant and equipment, net</t>
  </si>
  <si>
    <t>of financial instruments</t>
  </si>
  <si>
    <t>Interest paid capitalised as property, plant and equipment</t>
  </si>
  <si>
    <t>Dividend paid to non-controlling interests of subsidiaries</t>
  </si>
  <si>
    <t>Cash received from long-term loans from financial institutions</t>
  </si>
  <si>
    <t>As at 31 December 2023</t>
  </si>
  <si>
    <t>Opening balance as at 1 January 2023</t>
  </si>
  <si>
    <t>Closing balance as at 31 December 2023</t>
  </si>
  <si>
    <t>For the year ended 31 December 2023</t>
  </si>
  <si>
    <t>-</t>
  </si>
  <si>
    <t>- Cash received from withholding tax refund</t>
  </si>
  <si>
    <t>- Gain on sale of assets and liabilities held-for-sale</t>
  </si>
  <si>
    <t>Establishment of a subsidiary</t>
  </si>
  <si>
    <t xml:space="preserve">- Unrealised gain from measurement </t>
  </si>
  <si>
    <t>Current portion of finance lease receivable, net</t>
  </si>
  <si>
    <t xml:space="preserve">Assets held-for-sale, net </t>
  </si>
  <si>
    <t>Currency exchange loss, net</t>
  </si>
  <si>
    <t>Gain (loss) from remeasurement of equity investments</t>
  </si>
  <si>
    <t>- Share of profit from investments in associates</t>
  </si>
  <si>
    <t xml:space="preserve">Cash received for financial assets measured </t>
  </si>
  <si>
    <t>at amortised cost</t>
  </si>
  <si>
    <t>Cash received (paid) from short-term loans from financial institutions</t>
  </si>
  <si>
    <t>The notes to the consolidated and separate financial statements are on integral part of these financial statements.</t>
  </si>
  <si>
    <t>Short-term loan to a related party</t>
  </si>
  <si>
    <t>Retentions</t>
  </si>
  <si>
    <t>Gains (losses) from measurement of</t>
  </si>
  <si>
    <t>Exchange difference on translation</t>
  </si>
  <si>
    <t>Other comprehensive  income (expense)</t>
  </si>
  <si>
    <t>Exchange difference</t>
  </si>
  <si>
    <t>expense from</t>
  </si>
  <si>
    <t>ordinary shares</t>
  </si>
  <si>
    <t xml:space="preserve"> Legal reserve</t>
  </si>
  <si>
    <t>Total comprehensive income (expense) for the year</t>
  </si>
  <si>
    <t>Other comprehensive income (expense) for the year</t>
  </si>
  <si>
    <t>- Loss from dissolution of a subsidiary</t>
  </si>
  <si>
    <t>- (Reversal of) expected credit losses from trade receivables</t>
  </si>
  <si>
    <t xml:space="preserve">Share of other comprehensive income (expense) </t>
  </si>
  <si>
    <t>Dividends receivable</t>
  </si>
  <si>
    <t>Payables for assets under construction</t>
  </si>
  <si>
    <t>Current portion of long-term loan from related parties, net</t>
  </si>
  <si>
    <t>Remeasurement of employee benefits obligation</t>
  </si>
  <si>
    <t>- Unrealised exchange losses (gains)</t>
  </si>
  <si>
    <t>Cash received from disposal of plant and equipment</t>
  </si>
  <si>
    <t>Cash paid for purchase of plant and equipment</t>
  </si>
  <si>
    <t>Net cash used in investing activities</t>
  </si>
  <si>
    <t>Cash received from long-term loans from a related party</t>
  </si>
  <si>
    <t>Cash paid for repayments long-term loans from related parties</t>
  </si>
  <si>
    <t>Net cash generated from (used in) financing activities</t>
  </si>
  <si>
    <t>Changes in payables for intangible assets</t>
  </si>
  <si>
    <t>Changes in payables for assets under construction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</si>
</sst>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\ #,##0;\(#,##0\);\-"/>
    <numFmt numFmtId="169" formatCode="#,##0.00;\(#,##0.00\);\-"/>
    <numFmt numFmtId="170" formatCode="#,##0.0;\(#,##0.0\)"/>
    <numFmt numFmtId="171" formatCode="_-* #,##0_-;\-* #,##0_-;_-* &quot;-&quot;??_-;_-@_-"/>
    <numFmt numFmtId="172" formatCode="#,##0;\(#,##0\);&quot;-&quot;;@"/>
    <numFmt numFmtId="173" formatCode="_(* #,##0_);_(* \(#,##0\);_(* &quot;-&quot;??_);_(@_)"/>
  </numFmts>
  <fonts count="46" x14ac:knownFonts="1">
    <font>
      <sz val="10"/>
      <color rgb="FF000000"/>
      <name val="Arial"/>
      <family val="2"/>
      <scheme val="minor"/>
    </font>
    <font>
      <sz val="10"/>
      <color rgb="FF000000"/>
      <name val="Cordia New"/>
      <family val="2"/>
    </font>
    <font>
      <sz val="10"/>
      <color rgb="FF000000"/>
      <name val="Arial"/>
      <family val="2"/>
    </font>
    <font>
      <sz val="14"/>
      <color rgb="FF000000"/>
      <name val="Cordia New"/>
      <family val="2"/>
    </font>
    <font>
      <sz val="9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  <scheme val="minor"/>
    </font>
    <font>
      <sz val="10"/>
      <color rgb="FFFFFFFF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rgb="FFFFFFFF"/>
      <name val="Arial"/>
      <family val="2"/>
      <scheme val="minor"/>
    </font>
    <font>
      <sz val="11"/>
      <color rgb="FF00000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rgb="FFDC6900"/>
      <name val="Arial"/>
      <family val="2"/>
      <scheme val="minor"/>
    </font>
    <font>
      <b/>
      <sz val="13"/>
      <color rgb="FFDC6900"/>
      <name val="Arial"/>
      <family val="2"/>
      <scheme val="minor"/>
    </font>
    <font>
      <b/>
      <sz val="11"/>
      <color rgb="FFDC6900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b/>
      <sz val="10"/>
      <color rgb="FF3F3F3F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rgb="FFFF0000"/>
      <name val="Arial"/>
      <family val="2"/>
      <scheme val="minor"/>
    </font>
    <font>
      <sz val="8"/>
      <color rgb="FFFF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3"/>
      <name val="Browallia New"/>
      <family val="2"/>
    </font>
    <font>
      <sz val="8"/>
      <name val="Arial"/>
      <family val="2"/>
      <scheme val="minor"/>
    </font>
    <font>
      <sz val="11"/>
      <name val="Calibri"/>
      <family val="2"/>
    </font>
    <font>
      <b/>
      <sz val="8"/>
      <color rgb="FF000000"/>
      <name val="Arial"/>
      <family val="2"/>
      <scheme val="minor"/>
    </font>
    <font>
      <sz val="8"/>
      <color rgb="FF000000"/>
      <name val="Arial"/>
      <family val="2"/>
      <scheme val="minor"/>
    </font>
    <font>
      <b/>
      <sz val="8"/>
      <name val="Arial"/>
      <family val="2"/>
      <scheme val="minor"/>
    </font>
    <font>
      <sz val="10"/>
      <name val="Cordia New"/>
      <family val="2"/>
    </font>
    <font>
      <sz val="8"/>
      <color theme="9"/>
      <name val="Arial"/>
      <family val="2"/>
    </font>
    <font>
      <sz val="8"/>
      <color theme="9"/>
      <name val="Arial"/>
      <family val="2"/>
      <scheme val="minor"/>
    </font>
    <font>
      <sz val="9"/>
      <color theme="9"/>
      <name val="Arial"/>
      <family val="2"/>
    </font>
    <font>
      <b/>
      <sz val="9"/>
      <color theme="9"/>
      <name val="Arial"/>
      <family val="2"/>
    </font>
    <font>
      <b/>
      <sz val="9"/>
      <color rgb="FF000000"/>
      <name val="Arial"/>
      <family val="2"/>
    </font>
    <font>
      <b/>
      <sz val="9"/>
      <color rgb="FF000000"/>
      <name val="Arial"/>
      <family val="2"/>
      <scheme val="minor"/>
    </font>
    <font>
      <sz val="9"/>
      <color rgb="FF000000"/>
      <name val="Arial"/>
      <family val="2"/>
      <scheme val="minor"/>
    </font>
    <font>
      <sz val="9"/>
      <name val="Browallia New"/>
      <family val="2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sz val="13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FFE0C4"/>
      </patternFill>
    </fill>
    <fill>
      <patternFill patternType="solid">
        <fgColor rgb="FFFFF0CB"/>
      </patternFill>
    </fill>
    <fill>
      <patternFill patternType="solid">
        <fgColor rgb="FFEBC7C5"/>
      </patternFill>
    </fill>
    <fill>
      <patternFill patternType="solid">
        <fgColor rgb="FFF9E3E7"/>
      </patternFill>
    </fill>
    <fill>
      <patternFill patternType="solid">
        <fgColor rgb="FFF4CACA"/>
      </patternFill>
    </fill>
    <fill>
      <patternFill patternType="solid">
        <fgColor rgb="FFF8D5D1"/>
      </patternFill>
    </fill>
    <fill>
      <patternFill patternType="solid">
        <fgColor rgb="FFFFC28A"/>
      </patternFill>
    </fill>
    <fill>
      <patternFill patternType="solid">
        <fgColor rgb="FFFEE198"/>
      </patternFill>
    </fill>
    <fill>
      <patternFill patternType="solid">
        <fgColor rgb="FFD88F8C"/>
      </patternFill>
    </fill>
    <fill>
      <patternFill patternType="solid">
        <fgColor rgb="FFF3C7CF"/>
      </patternFill>
    </fill>
    <fill>
      <patternFill patternType="solid">
        <fgColor rgb="FFEA9595"/>
      </patternFill>
    </fill>
    <fill>
      <patternFill patternType="solid">
        <fgColor rgb="FFF2ABA4"/>
      </patternFill>
    </fill>
    <fill>
      <patternFill patternType="solid">
        <fgColor rgb="FFFFA450"/>
      </patternFill>
    </fill>
    <fill>
      <patternFill patternType="solid">
        <fgColor rgb="FFFFD365"/>
      </patternFill>
    </fill>
    <fill>
      <patternFill patternType="solid">
        <fgColor rgb="FFC55853"/>
      </patternFill>
    </fill>
    <fill>
      <patternFill patternType="solid">
        <fgColor rgb="FFEDACB7"/>
      </patternFill>
    </fill>
    <fill>
      <patternFill patternType="solid">
        <fgColor rgb="FFDF6161"/>
      </patternFill>
    </fill>
    <fill>
      <patternFill patternType="solid">
        <fgColor rgb="FFEC8277"/>
      </patternFill>
    </fill>
    <fill>
      <patternFill patternType="solid">
        <fgColor rgb="FFDC6900"/>
      </patternFill>
    </fill>
    <fill>
      <patternFill patternType="solid">
        <fgColor rgb="FFFFB600"/>
      </patternFill>
    </fill>
    <fill>
      <patternFill patternType="solid">
        <fgColor rgb="FF602320"/>
      </patternFill>
    </fill>
    <fill>
      <patternFill patternType="solid">
        <fgColor rgb="FFE27588"/>
      </patternFill>
    </fill>
    <fill>
      <patternFill patternType="solid">
        <fgColor rgb="FFA32020"/>
      </patternFill>
    </fill>
    <fill>
      <patternFill patternType="solid">
        <fgColor rgb="FFE0301E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DC6900"/>
      </bottom>
      <diagonal/>
    </border>
    <border>
      <left/>
      <right/>
      <top/>
      <bottom style="thick">
        <color rgb="FFFFB36D"/>
      </bottom>
      <diagonal/>
    </border>
    <border>
      <left/>
      <right/>
      <top/>
      <bottom style="medium">
        <color rgb="FFFFA45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DC6900"/>
      </top>
      <bottom style="double">
        <color rgb="FFDC69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52">
    <xf numFmtId="0" fontId="0" fillId="0" borderId="0"/>
    <xf numFmtId="0" fontId="7" fillId="2" borderId="0"/>
    <xf numFmtId="0" fontId="7" fillId="3" borderId="0"/>
    <xf numFmtId="0" fontId="7" fillId="4" borderId="0"/>
    <xf numFmtId="0" fontId="7" fillId="5" borderId="0"/>
    <xf numFmtId="0" fontId="7" fillId="6" borderId="0"/>
    <xf numFmtId="0" fontId="7" fillId="7" borderId="0"/>
    <xf numFmtId="0" fontId="7" fillId="8" borderId="0"/>
    <xf numFmtId="0" fontId="7" fillId="9" borderId="0"/>
    <xf numFmtId="0" fontId="7" fillId="10" borderId="0"/>
    <xf numFmtId="0" fontId="7" fillId="11" borderId="0"/>
    <xf numFmtId="0" fontId="7" fillId="12" borderId="0"/>
    <xf numFmtId="0" fontId="7" fillId="13" borderId="0"/>
    <xf numFmtId="0" fontId="8" fillId="14" borderId="0"/>
    <xf numFmtId="0" fontId="8" fillId="15" borderId="0"/>
    <xf numFmtId="0" fontId="8" fillId="16" borderId="0"/>
    <xf numFmtId="0" fontId="8" fillId="17" borderId="0"/>
    <xf numFmtId="0" fontId="8" fillId="18" borderId="0"/>
    <xf numFmtId="0" fontId="8" fillId="19" borderId="0"/>
    <xf numFmtId="0" fontId="8" fillId="20" borderId="0"/>
    <xf numFmtId="0" fontId="8" fillId="21" borderId="0"/>
    <xf numFmtId="0" fontId="8" fillId="22" borderId="0"/>
    <xf numFmtId="0" fontId="8" fillId="23" borderId="0"/>
    <xf numFmtId="0" fontId="8" fillId="24" borderId="0"/>
    <xf numFmtId="0" fontId="8" fillId="25" borderId="0"/>
    <xf numFmtId="0" fontId="9" fillId="26" borderId="0"/>
    <xf numFmtId="0" fontId="10" fillId="27" borderId="5"/>
    <xf numFmtId="0" fontId="11" fillId="28" borderId="6"/>
    <xf numFmtId="165" fontId="1" fillId="0" borderId="0"/>
    <xf numFmtId="165" fontId="1" fillId="0" borderId="0"/>
    <xf numFmtId="165" fontId="12" fillId="0" borderId="0"/>
    <xf numFmtId="0" fontId="13" fillId="0" borderId="0"/>
    <xf numFmtId="0" fontId="14" fillId="29" borderId="0"/>
    <xf numFmtId="0" fontId="15" fillId="0" borderId="7"/>
    <xf numFmtId="0" fontId="16" fillId="0" borderId="8"/>
    <xf numFmtId="0" fontId="17" fillId="0" borderId="9"/>
    <xf numFmtId="0" fontId="17" fillId="0" borderId="0"/>
    <xf numFmtId="0" fontId="18" fillId="30" borderId="5"/>
    <xf numFmtId="0" fontId="19" fillId="0" borderId="10"/>
    <xf numFmtId="0" fontId="20" fillId="31" borderId="0"/>
    <xf numFmtId="0" fontId="1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3" fillId="0" borderId="0"/>
    <xf numFmtId="0" fontId="21" fillId="27" borderId="11"/>
    <xf numFmtId="0" fontId="22" fillId="0" borderId="12"/>
    <xf numFmtId="0" fontId="23" fillId="0" borderId="0"/>
    <xf numFmtId="43" fontId="7" fillId="0" borderId="0" applyFont="0" applyFill="0" applyBorder="0" applyAlignment="0" applyProtection="0"/>
    <xf numFmtId="0" fontId="30" fillId="0" borderId="0"/>
    <xf numFmtId="0" fontId="34" fillId="0" borderId="0"/>
  </cellStyleXfs>
  <cellXfs count="303">
    <xf numFmtId="0" fontId="0" fillId="0" borderId="0" xfId="0"/>
    <xf numFmtId="166" fontId="5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8" fontId="5" fillId="0" borderId="1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left" vertical="center"/>
    </xf>
    <xf numFmtId="166" fontId="6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7" fontId="6" fillId="32" borderId="0" xfId="0" applyNumberFormat="1" applyFont="1" applyFill="1" applyAlignment="1">
      <alignment horizontal="right" vertical="center"/>
    </xf>
    <xf numFmtId="167" fontId="6" fillId="32" borderId="1" xfId="0" applyNumberFormat="1" applyFont="1" applyFill="1" applyBorder="1" applyAlignment="1">
      <alignment horizontal="right" vertical="center"/>
    </xf>
    <xf numFmtId="167" fontId="6" fillId="32" borderId="2" xfId="0" applyNumberFormat="1" applyFont="1" applyFill="1" applyBorder="1" applyAlignment="1">
      <alignment horizontal="right" vertical="center"/>
    </xf>
    <xf numFmtId="166" fontId="6" fillId="32" borderId="1" xfId="0" applyNumberFormat="1" applyFont="1" applyFill="1" applyBorder="1" applyAlignment="1">
      <alignment vertical="center"/>
    </xf>
    <xf numFmtId="166" fontId="6" fillId="32" borderId="0" xfId="0" applyNumberFormat="1" applyFont="1" applyFill="1" applyAlignment="1">
      <alignment vertical="center"/>
    </xf>
    <xf numFmtId="168" fontId="5" fillId="32" borderId="0" xfId="0" applyNumberFormat="1" applyFont="1" applyFill="1" applyAlignment="1">
      <alignment horizontal="right" vertical="center"/>
    </xf>
    <xf numFmtId="166" fontId="24" fillId="0" borderId="0" xfId="0" applyNumberFormat="1" applyFont="1" applyAlignment="1">
      <alignment vertical="center"/>
    </xf>
    <xf numFmtId="166" fontId="6" fillId="0" borderId="0" xfId="0" applyNumberFormat="1" applyFont="1"/>
    <xf numFmtId="166" fontId="25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166" fontId="25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166" fontId="26" fillId="0" borderId="0" xfId="0" applyNumberFormat="1" applyFont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165" fontId="26" fillId="0" borderId="0" xfId="0" applyNumberFormat="1" applyFont="1" applyAlignment="1">
      <alignment vertical="center"/>
    </xf>
    <xf numFmtId="165" fontId="26" fillId="0" borderId="0" xfId="0" applyNumberFormat="1" applyFont="1" applyAlignment="1">
      <alignment horizontal="center" vertical="center"/>
    </xf>
    <xf numFmtId="167" fontId="25" fillId="32" borderId="0" xfId="0" applyNumberFormat="1" applyFont="1" applyFill="1" applyAlignment="1">
      <alignment horizontal="right" vertical="center"/>
    </xf>
    <xf numFmtId="167" fontId="25" fillId="0" borderId="0" xfId="0" applyNumberFormat="1" applyFont="1" applyAlignment="1">
      <alignment horizontal="right" vertical="center"/>
    </xf>
    <xf numFmtId="164" fontId="25" fillId="0" borderId="0" xfId="0" applyNumberFormat="1" applyFont="1" applyAlignment="1">
      <alignment horizontal="center" vertical="center"/>
    </xf>
    <xf numFmtId="167" fontId="25" fillId="32" borderId="1" xfId="0" applyNumberFormat="1" applyFont="1" applyFill="1" applyBorder="1" applyAlignment="1">
      <alignment horizontal="right" vertical="center"/>
    </xf>
    <xf numFmtId="166" fontId="25" fillId="0" borderId="1" xfId="0" applyNumberFormat="1" applyFont="1" applyBorder="1" applyAlignment="1">
      <alignment vertical="center"/>
    </xf>
    <xf numFmtId="166" fontId="26" fillId="0" borderId="0" xfId="0" applyNumberFormat="1" applyFont="1" applyAlignment="1">
      <alignment vertical="center"/>
    </xf>
    <xf numFmtId="167" fontId="25" fillId="32" borderId="2" xfId="0" applyNumberFormat="1" applyFont="1" applyFill="1" applyBorder="1" applyAlignment="1">
      <alignment horizontal="right" vertical="center"/>
    </xf>
    <xf numFmtId="164" fontId="25" fillId="0" borderId="0" xfId="0" applyNumberFormat="1" applyFont="1" applyAlignment="1">
      <alignment vertical="center"/>
    </xf>
    <xf numFmtId="167" fontId="29" fillId="32" borderId="0" xfId="49" applyNumberFormat="1" applyFont="1" applyFill="1" applyAlignment="1">
      <alignment vertical="center"/>
    </xf>
    <xf numFmtId="0" fontId="31" fillId="0" borderId="0" xfId="0" applyFont="1" applyAlignment="1">
      <alignment vertical="center"/>
    </xf>
    <xf numFmtId="171" fontId="32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172" fontId="31" fillId="0" borderId="0" xfId="0" applyNumberFormat="1" applyFont="1" applyAlignment="1">
      <alignment horizontal="center" vertical="center"/>
    </xf>
    <xf numFmtId="172" fontId="31" fillId="0" borderId="0" xfId="0" applyNumberFormat="1" applyFont="1" applyAlignment="1">
      <alignment horizontal="right" vertical="center"/>
    </xf>
    <xf numFmtId="165" fontId="32" fillId="0" borderId="0" xfId="0" applyNumberFormat="1" applyFont="1" applyAlignment="1">
      <alignment vertical="center"/>
    </xf>
    <xf numFmtId="172" fontId="32" fillId="0" borderId="0" xfId="0" applyNumberFormat="1" applyFont="1" applyAlignment="1">
      <alignment vertical="center"/>
    </xf>
    <xf numFmtId="172" fontId="32" fillId="0" borderId="0" xfId="0" applyNumberFormat="1" applyFont="1" applyAlignment="1">
      <alignment horizontal="right" vertical="center"/>
    </xf>
    <xf numFmtId="167" fontId="32" fillId="0" borderId="0" xfId="0" applyNumberFormat="1" applyFont="1" applyAlignment="1">
      <alignment horizontal="right" vertical="center"/>
    </xf>
    <xf numFmtId="173" fontId="32" fillId="0" borderId="0" xfId="0" applyNumberFormat="1" applyFont="1" applyAlignment="1">
      <alignment horizontal="right" vertical="center"/>
    </xf>
    <xf numFmtId="172" fontId="32" fillId="32" borderId="0" xfId="0" applyNumberFormat="1" applyFont="1" applyFill="1" applyAlignment="1">
      <alignment horizontal="right" vertical="center"/>
    </xf>
    <xf numFmtId="172" fontId="32" fillId="32" borderId="2" xfId="0" applyNumberFormat="1" applyFont="1" applyFill="1" applyBorder="1" applyAlignment="1">
      <alignment horizontal="right" vertical="center"/>
    </xf>
    <xf numFmtId="166" fontId="31" fillId="0" borderId="0" xfId="0" applyNumberFormat="1" applyFont="1" applyAlignment="1">
      <alignment vertical="center"/>
    </xf>
    <xf numFmtId="168" fontId="32" fillId="0" borderId="0" xfId="0" applyNumberFormat="1" applyFont="1" applyAlignment="1">
      <alignment vertical="center"/>
    </xf>
    <xf numFmtId="165" fontId="31" fillId="0" borderId="0" xfId="0" applyNumberFormat="1" applyFont="1" applyAlignment="1">
      <alignment horizontal="right" vertical="center"/>
    </xf>
    <xf numFmtId="167" fontId="31" fillId="0" borderId="0" xfId="0" applyNumberFormat="1" applyFont="1" applyAlignment="1">
      <alignment horizontal="center" vertical="center"/>
    </xf>
    <xf numFmtId="165" fontId="32" fillId="0" borderId="0" xfId="0" applyNumberFormat="1" applyFont="1" applyAlignment="1">
      <alignment horizontal="right" vertical="center"/>
    </xf>
    <xf numFmtId="171" fontId="32" fillId="0" borderId="0" xfId="0" applyNumberFormat="1" applyFont="1" applyAlignment="1">
      <alignment horizontal="right" vertical="center"/>
    </xf>
    <xf numFmtId="166" fontId="32" fillId="0" borderId="0" xfId="0" applyNumberFormat="1" applyFont="1" applyAlignment="1">
      <alignment vertical="center"/>
    </xf>
    <xf numFmtId="169" fontId="25" fillId="0" borderId="0" xfId="0" applyNumberFormat="1" applyFont="1" applyAlignment="1">
      <alignment horizontal="right" vertical="center"/>
    </xf>
    <xf numFmtId="172" fontId="32" fillId="32" borderId="14" xfId="0" applyNumberFormat="1" applyFont="1" applyFill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7" fontId="29" fillId="0" borderId="0" xfId="49" applyNumberFormat="1" applyFont="1" applyFill="1" applyAlignment="1">
      <alignment vertical="center"/>
    </xf>
    <xf numFmtId="167" fontId="25" fillId="0" borderId="1" xfId="0" applyNumberFormat="1" applyFont="1" applyBorder="1" applyAlignment="1">
      <alignment horizontal="right" vertical="center"/>
    </xf>
    <xf numFmtId="166" fontId="25" fillId="0" borderId="1" xfId="0" applyNumberFormat="1" applyFont="1" applyBorder="1"/>
    <xf numFmtId="0" fontId="27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166" fontId="37" fillId="0" borderId="0" xfId="0" applyNumberFormat="1" applyFont="1" applyAlignment="1">
      <alignment horizontal="center" vertical="center"/>
    </xf>
    <xf numFmtId="166" fontId="25" fillId="0" borderId="0" xfId="51" applyNumberFormat="1" applyFont="1" applyAlignment="1">
      <alignment vertical="center"/>
    </xf>
    <xf numFmtId="0" fontId="37" fillId="0" borderId="0" xfId="51" applyFont="1" applyAlignment="1">
      <alignment horizontal="center" vertical="center"/>
    </xf>
    <xf numFmtId="166" fontId="25" fillId="0" borderId="0" xfId="51" applyNumberFormat="1" applyFont="1" applyAlignment="1">
      <alignment horizontal="center" vertical="center"/>
    </xf>
    <xf numFmtId="167" fontId="25" fillId="0" borderId="0" xfId="51" applyNumberFormat="1" applyFont="1" applyAlignment="1">
      <alignment horizontal="right" vertical="center"/>
    </xf>
    <xf numFmtId="166" fontId="37" fillId="0" borderId="1" xfId="0" applyNumberFormat="1" applyFont="1" applyBorder="1"/>
    <xf numFmtId="0" fontId="38" fillId="0" borderId="0" xfId="0" applyFont="1" applyAlignment="1">
      <alignment horizontal="center" vertical="center"/>
    </xf>
    <xf numFmtId="164" fontId="26" fillId="0" borderId="0" xfId="0" applyNumberFormat="1" applyFont="1" applyAlignment="1">
      <alignment horizontal="center" vertical="center"/>
    </xf>
    <xf numFmtId="166" fontId="25" fillId="0" borderId="0" xfId="44" applyNumberFormat="1" applyFont="1" applyAlignment="1">
      <alignment vertical="center"/>
    </xf>
    <xf numFmtId="167" fontId="25" fillId="0" borderId="0" xfId="44" applyNumberFormat="1" applyFont="1" applyAlignment="1">
      <alignment horizontal="right" vertical="center"/>
    </xf>
    <xf numFmtId="167" fontId="6" fillId="32" borderId="14" xfId="0" applyNumberFormat="1" applyFont="1" applyFill="1" applyBorder="1" applyAlignment="1">
      <alignment horizontal="right" vertical="center"/>
    </xf>
    <xf numFmtId="167" fontId="25" fillId="32" borderId="14" xfId="0" applyNumberFormat="1" applyFont="1" applyFill="1" applyBorder="1" applyAlignment="1">
      <alignment horizontal="right" vertical="center"/>
    </xf>
    <xf numFmtId="0" fontId="31" fillId="0" borderId="14" xfId="0" applyFont="1" applyBorder="1" applyAlignment="1">
      <alignment horizontal="center" vertical="center"/>
    </xf>
    <xf numFmtId="172" fontId="31" fillId="0" borderId="14" xfId="0" applyNumberFormat="1" applyFont="1" applyBorder="1" applyAlignment="1">
      <alignment horizontal="right" vertical="center"/>
    </xf>
    <xf numFmtId="172" fontId="32" fillId="0" borderId="14" xfId="0" applyNumberFormat="1" applyFont="1" applyBorder="1" applyAlignment="1">
      <alignment horizontal="right" vertical="center"/>
    </xf>
    <xf numFmtId="0" fontId="32" fillId="0" borderId="14" xfId="0" applyFont="1" applyBorder="1" applyAlignment="1">
      <alignment vertical="center"/>
    </xf>
    <xf numFmtId="0" fontId="28" fillId="0" borderId="13" xfId="0" applyFont="1" applyBorder="1" applyAlignment="1">
      <alignment vertical="center"/>
    </xf>
    <xf numFmtId="166" fontId="33" fillId="0" borderId="3" xfId="0" applyNumberFormat="1" applyFont="1" applyBorder="1" applyAlignment="1">
      <alignment horizontal="right" vertical="center"/>
    </xf>
    <xf numFmtId="0" fontId="33" fillId="0" borderId="0" xfId="49" applyNumberFormat="1" applyFont="1" applyFill="1" applyBorder="1" applyAlignment="1">
      <alignment horizontal="right" vertical="center"/>
    </xf>
    <xf numFmtId="0" fontId="33" fillId="0" borderId="0" xfId="49" applyNumberFormat="1" applyFont="1" applyFill="1" applyBorder="1" applyAlignment="1">
      <alignment horizontal="center" vertical="center"/>
    </xf>
    <xf numFmtId="0" fontId="33" fillId="0" borderId="0" xfId="49" applyNumberFormat="1" applyFont="1" applyFill="1" applyAlignment="1">
      <alignment horizontal="right" vertical="center"/>
    </xf>
    <xf numFmtId="0" fontId="33" fillId="0" borderId="0" xfId="49" applyNumberFormat="1" applyFont="1" applyFill="1" applyAlignment="1">
      <alignment horizontal="center" vertical="center"/>
    </xf>
    <xf numFmtId="167" fontId="28" fillId="0" borderId="0" xfId="49" applyNumberFormat="1" applyFont="1" applyFill="1" applyBorder="1" applyAlignment="1">
      <alignment horizontal="right" vertical="center"/>
    </xf>
    <xf numFmtId="166" fontId="32" fillId="0" borderId="14" xfId="0" applyNumberFormat="1" applyFont="1" applyBorder="1" applyAlignment="1">
      <alignment vertical="center"/>
    </xf>
    <xf numFmtId="0" fontId="32" fillId="0" borderId="14" xfId="0" applyFont="1" applyBorder="1" applyAlignment="1">
      <alignment horizontal="right" vertical="center"/>
    </xf>
    <xf numFmtId="166" fontId="28" fillId="0" borderId="0" xfId="0" applyNumberFormat="1" applyFont="1" applyAlignment="1">
      <alignment vertical="center"/>
    </xf>
    <xf numFmtId="169" fontId="25" fillId="32" borderId="0" xfId="0" applyNumberFormat="1" applyFont="1" applyFill="1" applyAlignment="1">
      <alignment horizontal="right" vertical="center"/>
    </xf>
    <xf numFmtId="0" fontId="29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172" fontId="32" fillId="0" borderId="2" xfId="0" applyNumberFormat="1" applyFont="1" applyBorder="1" applyAlignment="1">
      <alignment horizontal="right" vertical="center"/>
    </xf>
    <xf numFmtId="0" fontId="32" fillId="0" borderId="0" xfId="0" applyFont="1" applyAlignment="1">
      <alignment horizontal="right" vertical="center"/>
    </xf>
    <xf numFmtId="166" fontId="3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39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justify" vertical="center"/>
    </xf>
    <xf numFmtId="166" fontId="26" fillId="0" borderId="1" xfId="0" applyNumberFormat="1" applyFont="1" applyBorder="1" applyAlignment="1">
      <alignment vertical="center"/>
    </xf>
    <xf numFmtId="0" fontId="37" fillId="0" borderId="1" xfId="0" applyFont="1" applyBorder="1" applyAlignment="1">
      <alignment horizontal="center" vertical="center"/>
    </xf>
    <xf numFmtId="166" fontId="25" fillId="0" borderId="1" xfId="0" applyNumberFormat="1" applyFont="1" applyBorder="1" applyAlignment="1">
      <alignment horizontal="center" vertical="center"/>
    </xf>
    <xf numFmtId="167" fontId="26" fillId="0" borderId="0" xfId="0" applyNumberFormat="1" applyFont="1" applyAlignment="1">
      <alignment vertical="center"/>
    </xf>
    <xf numFmtId="0" fontId="25" fillId="0" borderId="1" xfId="0" applyFont="1" applyBorder="1" applyAlignment="1">
      <alignment horizontal="center" vertical="center"/>
    </xf>
    <xf numFmtId="0" fontId="40" fillId="0" borderId="0" xfId="0" applyFont="1" applyAlignment="1">
      <alignment vertical="center"/>
    </xf>
    <xf numFmtId="166" fontId="40" fillId="0" borderId="0" xfId="0" applyNumberFormat="1" applyFont="1" applyAlignment="1">
      <alignment vertical="center"/>
    </xf>
    <xf numFmtId="172" fontId="41" fillId="0" borderId="0" xfId="0" applyNumberFormat="1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172" fontId="40" fillId="0" borderId="0" xfId="0" applyNumberFormat="1" applyFont="1" applyAlignment="1">
      <alignment horizontal="right" vertical="center"/>
    </xf>
    <xf numFmtId="166" fontId="40" fillId="0" borderId="14" xfId="0" applyNumberFormat="1" applyFont="1" applyBorder="1" applyAlignment="1">
      <alignment vertical="center"/>
    </xf>
    <xf numFmtId="0" fontId="40" fillId="0" borderId="14" xfId="0" applyFont="1" applyBorder="1" applyAlignment="1">
      <alignment vertical="center"/>
    </xf>
    <xf numFmtId="172" fontId="41" fillId="0" borderId="14" xfId="0" applyNumberFormat="1" applyFont="1" applyBorder="1" applyAlignment="1">
      <alignment vertical="center"/>
    </xf>
    <xf numFmtId="0" fontId="41" fillId="0" borderId="14" xfId="0" applyFont="1" applyBorder="1" applyAlignment="1">
      <alignment vertical="center"/>
    </xf>
    <xf numFmtId="0" fontId="42" fillId="0" borderId="13" xfId="0" applyFont="1" applyBorder="1" applyAlignment="1">
      <alignment vertical="center"/>
    </xf>
    <xf numFmtId="0" fontId="39" fillId="0" borderId="0" xfId="0" applyFont="1" applyAlignment="1">
      <alignment horizontal="right" vertical="center"/>
    </xf>
    <xf numFmtId="165" fontId="39" fillId="0" borderId="0" xfId="0" applyNumberFormat="1" applyFont="1" applyAlignment="1">
      <alignment vertical="center"/>
    </xf>
    <xf numFmtId="165" fontId="39" fillId="0" borderId="0" xfId="0" applyNumberFormat="1" applyFont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44" fillId="0" borderId="0" xfId="0" applyFont="1" applyAlignment="1">
      <alignment vertical="center"/>
    </xf>
    <xf numFmtId="0" fontId="44" fillId="0" borderId="0" xfId="0" applyFont="1" applyAlignment="1">
      <alignment horizontal="right" vertical="center"/>
    </xf>
    <xf numFmtId="171" fontId="43" fillId="0" borderId="0" xfId="0" applyNumberFormat="1" applyFont="1" applyAlignment="1">
      <alignment vertical="center"/>
    </xf>
    <xf numFmtId="49" fontId="44" fillId="0" borderId="14" xfId="0" applyNumberFormat="1" applyFont="1" applyBorder="1" applyAlignment="1">
      <alignment vertical="center"/>
    </xf>
    <xf numFmtId="49" fontId="33" fillId="0" borderId="0" xfId="0" applyNumberFormat="1" applyFont="1" applyAlignment="1">
      <alignment horizontal="left" vertical="center"/>
    </xf>
    <xf numFmtId="171" fontId="29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0" fontId="33" fillId="0" borderId="14" xfId="0" applyFont="1" applyBorder="1" applyAlignment="1">
      <alignment vertical="center"/>
    </xf>
    <xf numFmtId="0" fontId="33" fillId="0" borderId="14" xfId="0" applyFont="1" applyBorder="1" applyAlignment="1">
      <alignment horizontal="right" vertical="center"/>
    </xf>
    <xf numFmtId="0" fontId="33" fillId="0" borderId="0" xfId="0" applyFont="1" applyAlignment="1">
      <alignment vertical="center"/>
    </xf>
    <xf numFmtId="0" fontId="33" fillId="0" borderId="0" xfId="0" applyFont="1" applyAlignment="1">
      <alignment horizontal="right" vertical="center"/>
    </xf>
    <xf numFmtId="172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172" fontId="33" fillId="0" borderId="0" xfId="0" applyNumberFormat="1" applyFont="1" applyAlignment="1">
      <alignment horizontal="right" vertical="center"/>
    </xf>
    <xf numFmtId="165" fontId="29" fillId="0" borderId="0" xfId="0" applyNumberFormat="1" applyFont="1" applyAlignment="1">
      <alignment vertical="center"/>
    </xf>
    <xf numFmtId="172" fontId="29" fillId="0" borderId="0" xfId="0" applyNumberFormat="1" applyFont="1" applyAlignment="1">
      <alignment vertical="center"/>
    </xf>
    <xf numFmtId="43" fontId="29" fillId="0" borderId="0" xfId="0" applyNumberFormat="1" applyFont="1" applyAlignment="1">
      <alignment vertical="center"/>
    </xf>
    <xf numFmtId="172" fontId="33" fillId="0" borderId="14" xfId="0" applyNumberFormat="1" applyFont="1" applyBorder="1" applyAlignment="1">
      <alignment horizontal="right" vertical="center"/>
    </xf>
    <xf numFmtId="49" fontId="33" fillId="0" borderId="0" xfId="0" applyNumberFormat="1" applyFont="1" applyAlignment="1">
      <alignment vertical="center"/>
    </xf>
    <xf numFmtId="172" fontId="29" fillId="0" borderId="0" xfId="0" applyNumberFormat="1" applyFont="1" applyAlignment="1">
      <alignment horizontal="right" vertical="center"/>
    </xf>
    <xf numFmtId="173" fontId="29" fillId="0" borderId="0" xfId="0" applyNumberFormat="1" applyFont="1" applyAlignment="1">
      <alignment horizontal="right" vertical="center"/>
    </xf>
    <xf numFmtId="172" fontId="29" fillId="32" borderId="0" xfId="0" applyNumberFormat="1" applyFont="1" applyFill="1" applyAlignment="1">
      <alignment horizontal="right" vertical="center"/>
    </xf>
    <xf numFmtId="49" fontId="29" fillId="0" borderId="0" xfId="0" applyNumberFormat="1" applyFont="1" applyAlignment="1">
      <alignment horizontal="left" vertical="center"/>
    </xf>
    <xf numFmtId="49" fontId="29" fillId="0" borderId="0" xfId="0" applyNumberFormat="1" applyFont="1" applyAlignment="1">
      <alignment horizontal="center" vertical="center"/>
    </xf>
    <xf numFmtId="172" fontId="29" fillId="0" borderId="14" xfId="0" applyNumberFormat="1" applyFont="1" applyBorder="1" applyAlignment="1">
      <alignment horizontal="right" vertical="center"/>
    </xf>
    <xf numFmtId="172" fontId="29" fillId="32" borderId="14" xfId="0" applyNumberFormat="1" applyFont="1" applyFill="1" applyBorder="1" applyAlignment="1">
      <alignment horizontal="right" vertical="center"/>
    </xf>
    <xf numFmtId="172" fontId="33" fillId="32" borderId="0" xfId="0" applyNumberFormat="1" applyFont="1" applyFill="1" applyAlignment="1">
      <alignment horizontal="center" vertical="center"/>
    </xf>
    <xf numFmtId="172" fontId="29" fillId="0" borderId="2" xfId="0" applyNumberFormat="1" applyFont="1" applyBorder="1" applyAlignment="1">
      <alignment horizontal="right" vertical="center"/>
    </xf>
    <xf numFmtId="172" fontId="29" fillId="32" borderId="2" xfId="0" applyNumberFormat="1" applyFont="1" applyFill="1" applyBorder="1" applyAlignment="1">
      <alignment horizontal="right" vertical="center"/>
    </xf>
    <xf numFmtId="0" fontId="29" fillId="0" borderId="14" xfId="0" applyFont="1" applyBorder="1" applyAlignment="1">
      <alignment vertical="center"/>
    </xf>
    <xf numFmtId="172" fontId="29" fillId="0" borderId="14" xfId="0" applyNumberFormat="1" applyFont="1" applyBorder="1" applyAlignment="1">
      <alignment vertical="center"/>
    </xf>
    <xf numFmtId="171" fontId="29" fillId="0" borderId="14" xfId="0" applyNumberFormat="1" applyFont="1" applyBorder="1" applyAlignment="1">
      <alignment vertical="center"/>
    </xf>
    <xf numFmtId="164" fontId="28" fillId="0" borderId="0" xfId="49" applyNumberFormat="1" applyFont="1" applyFill="1" applyAlignment="1">
      <alignment horizontal="right" vertical="center"/>
    </xf>
    <xf numFmtId="166" fontId="40" fillId="0" borderId="0" xfId="0" applyNumberFormat="1" applyFont="1" applyFill="1" applyAlignment="1">
      <alignment vertical="center"/>
    </xf>
    <xf numFmtId="166" fontId="41" fillId="0" borderId="0" xfId="0" applyNumberFormat="1" applyFont="1" applyFill="1" applyAlignment="1">
      <alignment horizontal="center" vertical="center"/>
    </xf>
    <xf numFmtId="167" fontId="43" fillId="0" borderId="0" xfId="0" applyNumberFormat="1" applyFont="1" applyFill="1" applyAlignment="1">
      <alignment horizontal="right" vertical="center"/>
    </xf>
    <xf numFmtId="166" fontId="43" fillId="0" borderId="0" xfId="0" applyNumberFormat="1" applyFont="1" applyFill="1" applyAlignment="1">
      <alignment vertical="center"/>
    </xf>
    <xf numFmtId="166" fontId="43" fillId="0" borderId="0" xfId="0" applyNumberFormat="1" applyFont="1" applyFill="1" applyAlignment="1">
      <alignment horizontal="center" vertical="center"/>
    </xf>
    <xf numFmtId="166" fontId="41" fillId="0" borderId="0" xfId="0" applyNumberFormat="1" applyFont="1" applyFill="1" applyAlignment="1">
      <alignment vertical="center"/>
    </xf>
    <xf numFmtId="166" fontId="40" fillId="0" borderId="1" xfId="0" applyNumberFormat="1" applyFont="1" applyFill="1" applyBorder="1" applyAlignment="1">
      <alignment vertical="center"/>
    </xf>
    <xf numFmtId="166" fontId="41" fillId="0" borderId="1" xfId="0" applyNumberFormat="1" applyFont="1" applyFill="1" applyBorder="1" applyAlignment="1">
      <alignment horizontal="center" vertical="center"/>
    </xf>
    <xf numFmtId="167" fontId="43" fillId="0" borderId="1" xfId="0" applyNumberFormat="1" applyFont="1" applyFill="1" applyBorder="1" applyAlignment="1">
      <alignment horizontal="right" vertical="center"/>
    </xf>
    <xf numFmtId="166" fontId="43" fillId="0" borderId="1" xfId="0" applyNumberFormat="1" applyFont="1" applyFill="1" applyBorder="1" applyAlignment="1">
      <alignment vertical="center"/>
    </xf>
    <xf numFmtId="166" fontId="43" fillId="0" borderId="1" xfId="0" applyNumberFormat="1" applyFont="1" applyFill="1" applyBorder="1" applyAlignment="1">
      <alignment horizontal="center" vertical="center"/>
    </xf>
    <xf numFmtId="166" fontId="32" fillId="0" borderId="0" xfId="0" applyNumberFormat="1" applyFont="1" applyFill="1" applyAlignment="1">
      <alignment vertical="center"/>
    </xf>
    <xf numFmtId="166" fontId="32" fillId="0" borderId="0" xfId="0" applyNumberFormat="1" applyFont="1" applyFill="1" applyAlignment="1">
      <alignment horizontal="center" vertical="center"/>
    </xf>
    <xf numFmtId="167" fontId="29" fillId="0" borderId="0" xfId="0" applyNumberFormat="1" applyFont="1" applyFill="1" applyAlignment="1">
      <alignment horizontal="right" vertical="center"/>
    </xf>
    <xf numFmtId="166" fontId="29" fillId="0" borderId="0" xfId="0" applyNumberFormat="1" applyFont="1" applyFill="1" applyAlignment="1">
      <alignment vertical="center"/>
    </xf>
    <xf numFmtId="166" fontId="29" fillId="0" borderId="0" xfId="0" applyNumberFormat="1" applyFont="1" applyFill="1" applyAlignment="1">
      <alignment horizontal="center" vertical="center"/>
    </xf>
    <xf numFmtId="166" fontId="33" fillId="0" borderId="0" xfId="0" applyNumberFormat="1" applyFont="1" applyFill="1" applyAlignment="1">
      <alignment horizontal="center" vertical="center"/>
    </xf>
    <xf numFmtId="166" fontId="31" fillId="0" borderId="0" xfId="0" applyNumberFormat="1" applyFont="1" applyFill="1" applyAlignment="1">
      <alignment horizontal="center" vertical="center"/>
    </xf>
    <xf numFmtId="165" fontId="33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166" fontId="31" fillId="0" borderId="1" xfId="0" applyNumberFormat="1" applyFont="1" applyFill="1" applyBorder="1" applyAlignment="1">
      <alignment horizontal="center" vertical="center"/>
    </xf>
    <xf numFmtId="167" fontId="33" fillId="0" borderId="1" xfId="0" applyNumberFormat="1" applyFont="1" applyFill="1" applyBorder="1" applyAlignment="1">
      <alignment horizontal="right" vertical="center"/>
    </xf>
    <xf numFmtId="165" fontId="33" fillId="0" borderId="0" xfId="0" applyNumberFormat="1" applyFont="1" applyFill="1" applyAlignment="1">
      <alignment vertical="center"/>
    </xf>
    <xf numFmtId="166" fontId="31" fillId="0" borderId="0" xfId="0" applyNumberFormat="1" applyFont="1" applyFill="1" applyAlignment="1">
      <alignment vertical="center"/>
    </xf>
    <xf numFmtId="164" fontId="29" fillId="0" borderId="0" xfId="0" applyNumberFormat="1" applyFont="1" applyFill="1" applyAlignment="1">
      <alignment horizontal="right" vertical="center"/>
    </xf>
    <xf numFmtId="166" fontId="32" fillId="0" borderId="0" xfId="0" quotePrefix="1" applyNumberFormat="1" applyFont="1" applyFill="1" applyAlignment="1">
      <alignment vertical="center"/>
    </xf>
    <xf numFmtId="166" fontId="29" fillId="0" borderId="0" xfId="50" applyNumberFormat="1" applyFont="1" applyFill="1" applyAlignment="1">
      <alignment horizontal="center" vertical="center"/>
    </xf>
    <xf numFmtId="166" fontId="29" fillId="0" borderId="0" xfId="0" quotePrefix="1" applyNumberFormat="1" applyFont="1" applyFill="1" applyAlignment="1">
      <alignment vertical="center"/>
    </xf>
    <xf numFmtId="166" fontId="36" fillId="0" borderId="0" xfId="0" applyNumberFormat="1" applyFont="1" applyFill="1" applyAlignment="1">
      <alignment horizontal="center" vertical="center"/>
    </xf>
    <xf numFmtId="167" fontId="29" fillId="0" borderId="14" xfId="0" applyNumberFormat="1" applyFont="1" applyFill="1" applyBorder="1" applyAlignment="1">
      <alignment horizontal="right" vertical="center"/>
    </xf>
    <xf numFmtId="167" fontId="29" fillId="0" borderId="0" xfId="0" applyNumberFormat="1" applyFont="1" applyFill="1" applyAlignment="1">
      <alignment vertical="center"/>
    </xf>
    <xf numFmtId="167" fontId="29" fillId="0" borderId="0" xfId="50" applyNumberFormat="1" applyFont="1" applyFill="1" applyAlignment="1">
      <alignment horizontal="right" vertical="center"/>
    </xf>
    <xf numFmtId="167" fontId="29" fillId="0" borderId="0" xfId="50" applyNumberFormat="1" applyFont="1" applyFill="1" applyAlignment="1">
      <alignment horizontal="left" vertical="center"/>
    </xf>
    <xf numFmtId="167" fontId="29" fillId="0" borderId="13" xfId="50" applyNumberFormat="1" applyFont="1" applyFill="1" applyBorder="1" applyAlignment="1">
      <alignment horizontal="right" vertical="center"/>
    </xf>
    <xf numFmtId="167" fontId="29" fillId="0" borderId="1" xfId="0" applyNumberFormat="1" applyFont="1" applyFill="1" applyBorder="1" applyAlignment="1">
      <alignment horizontal="right" vertical="center"/>
    </xf>
    <xf numFmtId="167" fontId="33" fillId="0" borderId="0" xfId="0" applyNumberFormat="1" applyFont="1" applyFill="1" applyAlignment="1">
      <alignment horizontal="right" vertical="center"/>
    </xf>
    <xf numFmtId="0" fontId="27" fillId="0" borderId="0" xfId="0" applyFont="1" applyFill="1" applyAlignment="1">
      <alignment vertical="center"/>
    </xf>
    <xf numFmtId="166" fontId="27" fillId="0" borderId="0" xfId="51" applyNumberFormat="1" applyFont="1" applyFill="1" applyAlignment="1">
      <alignment vertical="center"/>
    </xf>
    <xf numFmtId="166" fontId="36" fillId="0" borderId="0" xfId="51" applyNumberFormat="1" applyFont="1" applyFill="1" applyAlignment="1">
      <alignment horizontal="center" vertical="center"/>
    </xf>
    <xf numFmtId="166" fontId="27" fillId="0" borderId="0" xfId="51" applyNumberFormat="1" applyFont="1" applyFill="1" applyAlignment="1">
      <alignment horizontal="center" vertical="center"/>
    </xf>
    <xf numFmtId="166" fontId="29" fillId="0" borderId="0" xfId="51" applyNumberFormat="1" applyFont="1" applyFill="1" applyAlignment="1">
      <alignment horizontal="center" vertical="center"/>
    </xf>
    <xf numFmtId="167" fontId="29" fillId="0" borderId="14" xfId="50" applyNumberFormat="1" applyFont="1" applyFill="1" applyBorder="1" applyAlignment="1">
      <alignment horizontal="right" vertical="center"/>
    </xf>
    <xf numFmtId="0" fontId="32" fillId="0" borderId="0" xfId="0" applyFont="1" applyFill="1" applyAlignment="1">
      <alignment horizontal="center" vertical="center"/>
    </xf>
    <xf numFmtId="167" fontId="29" fillId="0" borderId="1" xfId="50" applyNumberFormat="1" applyFont="1" applyFill="1" applyBorder="1" applyAlignment="1">
      <alignment horizontal="right" vertical="center"/>
    </xf>
    <xf numFmtId="164" fontId="29" fillId="0" borderId="0" xfId="0" applyNumberFormat="1" applyFont="1" applyFill="1" applyAlignment="1">
      <alignment vertical="center"/>
    </xf>
    <xf numFmtId="164" fontId="29" fillId="0" borderId="0" xfId="0" applyNumberFormat="1" applyFont="1" applyFill="1" applyAlignment="1">
      <alignment horizontal="center" vertical="center"/>
    </xf>
    <xf numFmtId="166" fontId="32" fillId="0" borderId="14" xfId="0" applyNumberFormat="1" applyFont="1" applyFill="1" applyBorder="1" applyAlignment="1">
      <alignment vertical="center"/>
    </xf>
    <xf numFmtId="166" fontId="31" fillId="0" borderId="14" xfId="0" applyNumberFormat="1" applyFont="1" applyFill="1" applyBorder="1" applyAlignment="1">
      <alignment vertical="center"/>
    </xf>
    <xf numFmtId="166" fontId="32" fillId="0" borderId="14" xfId="0" applyNumberFormat="1" applyFont="1" applyFill="1" applyBorder="1" applyAlignment="1">
      <alignment horizontal="center" vertical="center"/>
    </xf>
    <xf numFmtId="167" fontId="29" fillId="0" borderId="14" xfId="0" applyNumberFormat="1" applyFont="1" applyFill="1" applyBorder="1" applyAlignment="1">
      <alignment vertical="center"/>
    </xf>
    <xf numFmtId="164" fontId="29" fillId="0" borderId="14" xfId="0" applyNumberFormat="1" applyFont="1" applyFill="1" applyBorder="1" applyAlignment="1">
      <alignment vertical="center"/>
    </xf>
    <xf numFmtId="164" fontId="29" fillId="0" borderId="14" xfId="0" applyNumberFormat="1" applyFont="1" applyFill="1" applyBorder="1" applyAlignment="1">
      <alignment horizontal="center" vertical="center"/>
    </xf>
    <xf numFmtId="166" fontId="29" fillId="0" borderId="0" xfId="50" applyNumberFormat="1" applyFont="1" applyFill="1" applyAlignment="1">
      <alignment horizontal="left" vertical="center"/>
    </xf>
    <xf numFmtId="166" fontId="29" fillId="0" borderId="0" xfId="50" applyNumberFormat="1" applyFont="1" applyFill="1" applyAlignment="1">
      <alignment vertical="center"/>
    </xf>
    <xf numFmtId="170" fontId="32" fillId="0" borderId="0" xfId="0" applyNumberFormat="1" applyFont="1" applyFill="1" applyAlignment="1">
      <alignment horizontal="center" vertical="center"/>
    </xf>
    <xf numFmtId="167" fontId="29" fillId="0" borderId="1" xfId="0" applyNumberFormat="1" applyFont="1" applyFill="1" applyBorder="1" applyAlignment="1">
      <alignment vertical="center"/>
    </xf>
    <xf numFmtId="167" fontId="29" fillId="0" borderId="2" xfId="0" applyNumberFormat="1" applyFont="1" applyFill="1" applyBorder="1" applyAlignment="1">
      <alignment vertical="center"/>
    </xf>
    <xf numFmtId="167" fontId="25" fillId="0" borderId="0" xfId="0" applyNumberFormat="1" applyFont="1" applyFill="1" applyAlignment="1">
      <alignment horizontal="right" vertical="center"/>
    </xf>
    <xf numFmtId="167" fontId="25" fillId="0" borderId="1" xfId="0" applyNumberFormat="1" applyFont="1" applyFill="1" applyBorder="1" applyAlignment="1">
      <alignment horizontal="right" vertical="center"/>
    </xf>
    <xf numFmtId="0" fontId="39" fillId="0" borderId="0" xfId="0" applyFont="1" applyFill="1" applyAlignment="1">
      <alignment horizontal="right" vertical="center"/>
    </xf>
    <xf numFmtId="167" fontId="26" fillId="0" borderId="1" xfId="0" applyNumberFormat="1" applyFont="1" applyFill="1" applyBorder="1" applyAlignment="1">
      <alignment horizontal="right" vertical="center"/>
    </xf>
    <xf numFmtId="167" fontId="25" fillId="0" borderId="14" xfId="0" applyNumberFormat="1" applyFont="1" applyFill="1" applyBorder="1" applyAlignment="1">
      <alignment horizontal="right" vertical="center"/>
    </xf>
    <xf numFmtId="167" fontId="25" fillId="0" borderId="2" xfId="0" applyNumberFormat="1" applyFont="1" applyFill="1" applyBorder="1" applyAlignment="1">
      <alignment horizontal="right" vertical="center"/>
    </xf>
    <xf numFmtId="169" fontId="25" fillId="0" borderId="0" xfId="0" applyNumberFormat="1" applyFont="1" applyFill="1" applyAlignment="1">
      <alignment horizontal="right" vertical="center"/>
    </xf>
    <xf numFmtId="166" fontId="25" fillId="0" borderId="1" xfId="0" applyNumberFormat="1" applyFont="1" applyFill="1" applyBorder="1"/>
    <xf numFmtId="166" fontId="25" fillId="0" borderId="1" xfId="0" applyNumberFormat="1" applyFont="1" applyFill="1" applyBorder="1" applyAlignment="1">
      <alignment vertical="center"/>
    </xf>
    <xf numFmtId="167" fontId="26" fillId="0" borderId="0" xfId="0" applyNumberFormat="1" applyFont="1" applyFill="1" applyAlignment="1">
      <alignment vertical="center"/>
    </xf>
    <xf numFmtId="171" fontId="29" fillId="32" borderId="0" xfId="0" applyNumberFormat="1" applyFont="1" applyFill="1" applyAlignment="1">
      <alignment vertical="center"/>
    </xf>
    <xf numFmtId="172" fontId="33" fillId="0" borderId="14" xfId="0" applyNumberFormat="1" applyFont="1" applyFill="1" applyBorder="1" applyAlignment="1">
      <alignment horizontal="right" vertical="center"/>
    </xf>
    <xf numFmtId="172" fontId="29" fillId="0" borderId="0" xfId="0" applyNumberFormat="1" applyFont="1" applyFill="1" applyAlignment="1">
      <alignment horizontal="right" vertical="center"/>
    </xf>
    <xf numFmtId="172" fontId="29" fillId="0" borderId="14" xfId="0" applyNumberFormat="1" applyFont="1" applyFill="1" applyBorder="1" applyAlignment="1">
      <alignment horizontal="right" vertical="center"/>
    </xf>
    <xf numFmtId="172" fontId="33" fillId="0" borderId="0" xfId="0" applyNumberFormat="1" applyFont="1" applyFill="1" applyAlignment="1">
      <alignment horizontal="center" vertical="center"/>
    </xf>
    <xf numFmtId="172" fontId="29" fillId="0" borderId="2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8" fontId="5" fillId="0" borderId="1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Alignment="1">
      <alignment horizontal="right" vertical="center"/>
    </xf>
    <xf numFmtId="167" fontId="6" fillId="0" borderId="14" xfId="0" applyNumberFormat="1" applyFont="1" applyFill="1" applyBorder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6" fillId="0" borderId="2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justify" vertical="center"/>
    </xf>
    <xf numFmtId="166" fontId="6" fillId="0" borderId="0" xfId="0" applyNumberFormat="1" applyFont="1" applyFill="1" applyAlignment="1">
      <alignment vertical="center"/>
    </xf>
    <xf numFmtId="166" fontId="6" fillId="0" borderId="1" xfId="0" applyNumberFormat="1" applyFont="1" applyFill="1" applyBorder="1" applyAlignment="1">
      <alignment vertical="center"/>
    </xf>
    <xf numFmtId="167" fontId="29" fillId="32" borderId="0" xfId="0" applyNumberFormat="1" applyFont="1" applyFill="1" applyAlignment="1">
      <alignment horizontal="right" vertical="center"/>
    </xf>
    <xf numFmtId="167" fontId="29" fillId="32" borderId="14" xfId="0" applyNumberFormat="1" applyFont="1" applyFill="1" applyBorder="1" applyAlignment="1">
      <alignment horizontal="right" vertical="center"/>
    </xf>
    <xf numFmtId="167" fontId="29" fillId="32" borderId="0" xfId="0" applyNumberFormat="1" applyFont="1" applyFill="1" applyAlignment="1">
      <alignment vertical="center"/>
    </xf>
    <xf numFmtId="167" fontId="29" fillId="32" borderId="0" xfId="50" applyNumberFormat="1" applyFont="1" applyFill="1" applyAlignment="1">
      <alignment horizontal="right" vertical="center"/>
    </xf>
    <xf numFmtId="167" fontId="29" fillId="32" borderId="13" xfId="50" applyNumberFormat="1" applyFont="1" applyFill="1" applyBorder="1" applyAlignment="1">
      <alignment horizontal="right" vertical="center"/>
    </xf>
    <xf numFmtId="167" fontId="29" fillId="32" borderId="1" xfId="0" applyNumberFormat="1" applyFont="1" applyFill="1" applyBorder="1" applyAlignment="1">
      <alignment horizontal="right" vertical="center"/>
    </xf>
    <xf numFmtId="167" fontId="33" fillId="32" borderId="0" xfId="0" applyNumberFormat="1" applyFont="1" applyFill="1" applyAlignment="1">
      <alignment horizontal="right" vertical="center"/>
    </xf>
    <xf numFmtId="167" fontId="29" fillId="32" borderId="14" xfId="50" applyNumberFormat="1" applyFont="1" applyFill="1" applyBorder="1" applyAlignment="1">
      <alignment horizontal="right" vertical="center"/>
    </xf>
    <xf numFmtId="167" fontId="29" fillId="32" borderId="1" xfId="50" applyNumberFormat="1" applyFont="1" applyFill="1" applyBorder="1" applyAlignment="1">
      <alignment horizontal="right" vertical="center"/>
    </xf>
    <xf numFmtId="167" fontId="29" fillId="32" borderId="1" xfId="0" applyNumberFormat="1" applyFont="1" applyFill="1" applyBorder="1" applyAlignment="1">
      <alignment vertical="center"/>
    </xf>
    <xf numFmtId="167" fontId="29" fillId="32" borderId="2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right" vertical="center"/>
    </xf>
    <xf numFmtId="166" fontId="45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7" fontId="27" fillId="32" borderId="0" xfId="41" applyNumberFormat="1" applyFont="1" applyFill="1" applyAlignment="1">
      <alignment vertical="center"/>
    </xf>
    <xf numFmtId="167" fontId="27" fillId="0" borderId="0" xfId="0" applyNumberFormat="1" applyFont="1" applyAlignment="1">
      <alignment vertical="center"/>
    </xf>
    <xf numFmtId="167" fontId="27" fillId="0" borderId="0" xfId="41" applyNumberFormat="1" applyFont="1" applyFill="1" applyAlignment="1">
      <alignment vertical="center"/>
    </xf>
    <xf numFmtId="167" fontId="27" fillId="32" borderId="0" xfId="49" applyNumberFormat="1" applyFont="1" applyFill="1" applyAlignment="1">
      <alignment vertical="center"/>
    </xf>
    <xf numFmtId="167" fontId="27" fillId="0" borderId="0" xfId="49" applyNumberFormat="1" applyFont="1" applyFill="1" applyAlignment="1">
      <alignment vertical="center"/>
    </xf>
    <xf numFmtId="167" fontId="26" fillId="0" borderId="1" xfId="0" applyNumberFormat="1" applyFont="1" applyBorder="1" applyAlignment="1">
      <alignment horizontal="right" vertical="center"/>
    </xf>
    <xf numFmtId="167" fontId="26" fillId="0" borderId="0" xfId="0" applyNumberFormat="1" applyFont="1" applyAlignment="1">
      <alignment horizontal="right" vertical="center"/>
    </xf>
    <xf numFmtId="166" fontId="33" fillId="0" borderId="3" xfId="0" applyNumberFormat="1" applyFont="1" applyBorder="1" applyAlignment="1">
      <alignment horizontal="center" vertical="center"/>
    </xf>
    <xf numFmtId="166" fontId="25" fillId="0" borderId="0" xfId="0" applyNumberFormat="1" applyFont="1" applyAlignment="1">
      <alignment horizontal="right" vertical="center"/>
    </xf>
    <xf numFmtId="165" fontId="26" fillId="0" borderId="0" xfId="0" applyNumberFormat="1" applyFont="1" applyAlignment="1">
      <alignment horizontal="right" vertical="center"/>
    </xf>
    <xf numFmtId="0" fontId="33" fillId="0" borderId="3" xfId="49" applyNumberFormat="1" applyFont="1" applyFill="1" applyBorder="1" applyAlignment="1">
      <alignment horizontal="right" vertical="center"/>
    </xf>
    <xf numFmtId="167" fontId="29" fillId="0" borderId="0" xfId="49" applyNumberFormat="1" applyFont="1" applyFill="1" applyBorder="1" applyAlignment="1">
      <alignment horizontal="right" vertical="center"/>
    </xf>
    <xf numFmtId="167" fontId="29" fillId="32" borderId="0" xfId="49" applyNumberFormat="1" applyFont="1" applyFill="1" applyBorder="1" applyAlignment="1">
      <alignment horizontal="right" vertical="center"/>
    </xf>
    <xf numFmtId="0" fontId="31" fillId="0" borderId="0" xfId="0" applyNumberFormat="1" applyFont="1" applyFill="1" applyAlignment="1">
      <alignment horizontal="right" vertical="center"/>
    </xf>
    <xf numFmtId="165" fontId="31" fillId="0" borderId="0" xfId="0" applyNumberFormat="1" applyFont="1" applyFill="1" applyAlignment="1">
      <alignment vertical="center"/>
    </xf>
    <xf numFmtId="0" fontId="31" fillId="0" borderId="0" xfId="0" applyFont="1" applyFill="1" applyAlignment="1">
      <alignment horizontal="right" vertical="center"/>
    </xf>
    <xf numFmtId="165" fontId="31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167" fontId="26" fillId="0" borderId="1" xfId="0" applyNumberFormat="1" applyFont="1" applyBorder="1" applyAlignment="1">
      <alignment horizontal="right" vertical="center"/>
    </xf>
    <xf numFmtId="167" fontId="26" fillId="0" borderId="0" xfId="0" applyNumberFormat="1" applyFont="1" applyAlignment="1">
      <alignment horizontal="right" vertical="center"/>
    </xf>
    <xf numFmtId="0" fontId="33" fillId="0" borderId="0" xfId="0" applyFont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167" fontId="31" fillId="0" borderId="14" xfId="0" applyNumberFormat="1" applyFont="1" applyBorder="1" applyAlignment="1">
      <alignment horizontal="center" vertical="center"/>
    </xf>
    <xf numFmtId="168" fontId="31" fillId="0" borderId="14" xfId="0" applyNumberFormat="1" applyFont="1" applyBorder="1" applyAlignment="1">
      <alignment horizontal="right" vertical="center"/>
    </xf>
    <xf numFmtId="166" fontId="33" fillId="0" borderId="3" xfId="0" applyNumberFormat="1" applyFont="1" applyBorder="1" applyAlignment="1">
      <alignment horizontal="center" vertical="center"/>
    </xf>
    <xf numFmtId="167" fontId="33" fillId="0" borderId="0" xfId="0" applyNumberFormat="1" applyFont="1" applyFill="1" applyAlignment="1">
      <alignment horizontal="right" vertical="center"/>
    </xf>
    <xf numFmtId="167" fontId="33" fillId="0" borderId="14" xfId="0" applyNumberFormat="1" applyFont="1" applyFill="1" applyBorder="1" applyAlignment="1">
      <alignment horizontal="right" vertical="center"/>
    </xf>
    <xf numFmtId="166" fontId="32" fillId="0" borderId="1" xfId="0" applyNumberFormat="1" applyFont="1" applyFill="1" applyBorder="1" applyAlignment="1">
      <alignment horizontal="justify" vertical="center"/>
    </xf>
    <xf numFmtId="166" fontId="32" fillId="0" borderId="14" xfId="0" applyNumberFormat="1" applyFont="1" applyFill="1" applyBorder="1" applyAlignment="1">
      <alignment horizontal="justify" vertical="center"/>
    </xf>
  </cellXfs>
  <cellStyles count="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49" builtinId="3"/>
    <cellStyle name="Comma 12 2 2" xfId="28" xr:uid="{00000000-0005-0000-0000-00001C000000}"/>
    <cellStyle name="Comma 2 19 2 2" xfId="29" xr:uid="{00000000-0005-0000-0000-00001D000000}"/>
    <cellStyle name="Comma 3" xfId="30" xr:uid="{00000000-0005-0000-0000-00001E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2 13" xfId="40" xr:uid="{00000000-0005-0000-0000-000029000000}"/>
    <cellStyle name="Normal 2 3" xfId="41" xr:uid="{00000000-0005-0000-0000-00002A000000}"/>
    <cellStyle name="Normal 3" xfId="42" xr:uid="{00000000-0005-0000-0000-00002B000000}"/>
    <cellStyle name="Normal 4" xfId="43" xr:uid="{00000000-0005-0000-0000-00002C000000}"/>
    <cellStyle name="Normal 71" xfId="44" xr:uid="{00000000-0005-0000-0000-00002D000000}"/>
    <cellStyle name="Normal 81" xfId="45" xr:uid="{00000000-0005-0000-0000-00002E000000}"/>
    <cellStyle name="Normal_Cash Flow_NKCC_2005-2004 (revised)" xfId="50" xr:uid="{00000000-0005-0000-0000-00002F000000}"/>
    <cellStyle name="Normal_EGCO_June10 TE" xfId="51" xr:uid="{CC4CA7C0-10E0-44F4-8DC2-699AE16386BD}"/>
    <cellStyle name="Output" xfId="46" builtinId="21" customBuiltin="1"/>
    <cellStyle name="Total" xfId="47" builtinId="25" customBuiltin="1"/>
    <cellStyle name="Warning Text" xfId="48" builtinId="11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67"/>
  <sheetViews>
    <sheetView zoomScaleNormal="100" zoomScaleSheetLayoutView="70" workbookViewId="0">
      <selection activeCell="D7" sqref="D7"/>
    </sheetView>
  </sheetViews>
  <sheetFormatPr defaultColWidth="9.5546875" defaultRowHeight="16.5" customHeight="1" x14ac:dyDescent="0.25"/>
  <cols>
    <col min="1" max="1" width="1.44140625" style="2" customWidth="1"/>
    <col min="2" max="2" width="2.44140625" style="2" customWidth="1"/>
    <col min="3" max="3" width="4.44140625" style="2" customWidth="1"/>
    <col min="4" max="4" width="34.44140625" style="2" customWidth="1"/>
    <col min="5" max="5" width="5.6640625" style="3" customWidth="1"/>
    <col min="6" max="6" width="0.5546875" style="4" customWidth="1"/>
    <col min="7" max="7" width="13" style="5" bestFit="1" customWidth="1"/>
    <col min="8" max="8" width="0.5546875" style="2" customWidth="1"/>
    <col min="9" max="9" width="13" style="247" bestFit="1" customWidth="1"/>
    <col min="10" max="10" width="0.5546875" style="4" customWidth="1"/>
    <col min="11" max="11" width="12.5546875" style="5" bestFit="1" customWidth="1"/>
    <col min="12" max="12" width="0.5546875" style="2" customWidth="1"/>
    <col min="13" max="13" width="12.5546875" style="247" bestFit="1" customWidth="1"/>
    <col min="14" max="16384" width="9.5546875" style="2"/>
  </cols>
  <sheetData>
    <row r="1" spans="1:13" s="110" customFormat="1" ht="16.5" customHeight="1" x14ac:dyDescent="0.25">
      <c r="A1" s="106" t="s">
        <v>67</v>
      </c>
      <c r="B1" s="106"/>
      <c r="C1" s="106"/>
      <c r="D1" s="106"/>
      <c r="E1" s="107"/>
      <c r="F1" s="108"/>
      <c r="G1" s="109"/>
      <c r="I1" s="245"/>
      <c r="J1" s="108"/>
      <c r="K1" s="109"/>
      <c r="M1" s="245"/>
    </row>
    <row r="2" spans="1:13" s="110" customFormat="1" ht="16.5" customHeight="1" x14ac:dyDescent="0.25">
      <c r="A2" s="106" t="s">
        <v>0</v>
      </c>
      <c r="B2" s="106"/>
      <c r="C2" s="106"/>
      <c r="D2" s="106"/>
      <c r="E2" s="107"/>
      <c r="F2" s="108"/>
      <c r="G2" s="109"/>
      <c r="I2" s="245"/>
      <c r="J2" s="108"/>
      <c r="K2" s="109"/>
      <c r="M2" s="245"/>
    </row>
    <row r="3" spans="1:13" s="110" customFormat="1" ht="16.5" customHeight="1" x14ac:dyDescent="0.25">
      <c r="A3" s="111" t="s">
        <v>276</v>
      </c>
      <c r="B3" s="111"/>
      <c r="C3" s="111"/>
      <c r="D3" s="111"/>
      <c r="E3" s="112"/>
      <c r="F3" s="113"/>
      <c r="G3" s="114"/>
      <c r="H3" s="115"/>
      <c r="I3" s="246"/>
      <c r="J3" s="113"/>
      <c r="K3" s="114"/>
      <c r="L3" s="115"/>
      <c r="M3" s="246"/>
    </row>
    <row r="4" spans="1:13" ht="15" customHeight="1" x14ac:dyDescent="0.25">
      <c r="A4" s="1"/>
      <c r="B4" s="1"/>
      <c r="C4" s="1"/>
      <c r="D4" s="1"/>
    </row>
    <row r="5" spans="1:13" ht="15" customHeight="1" x14ac:dyDescent="0.25">
      <c r="A5" s="1"/>
      <c r="B5" s="1"/>
      <c r="C5" s="1"/>
      <c r="D5" s="1"/>
    </row>
    <row r="6" spans="1:13" ht="15" customHeight="1" x14ac:dyDescent="0.25">
      <c r="A6" s="1"/>
      <c r="B6" s="1"/>
      <c r="C6" s="1"/>
      <c r="D6" s="1"/>
      <c r="G6" s="287" t="s">
        <v>2</v>
      </c>
      <c r="H6" s="287"/>
      <c r="I6" s="287"/>
      <c r="J6" s="19"/>
      <c r="K6" s="287" t="s">
        <v>56</v>
      </c>
      <c r="L6" s="287"/>
      <c r="M6" s="287"/>
    </row>
    <row r="7" spans="1:13" ht="15" customHeight="1" x14ac:dyDescent="0.25">
      <c r="A7" s="2" t="s">
        <v>1</v>
      </c>
      <c r="E7" s="11"/>
      <c r="F7" s="8"/>
      <c r="G7" s="288" t="s">
        <v>150</v>
      </c>
      <c r="H7" s="288"/>
      <c r="I7" s="288"/>
      <c r="J7" s="20"/>
      <c r="K7" s="288" t="s">
        <v>150</v>
      </c>
      <c r="L7" s="288"/>
      <c r="M7" s="288"/>
    </row>
    <row r="8" spans="1:13" ht="15" customHeight="1" x14ac:dyDescent="0.25">
      <c r="F8" s="8"/>
      <c r="G8" s="18">
        <v>2023</v>
      </c>
      <c r="H8" s="9"/>
      <c r="I8" s="189">
        <v>2022</v>
      </c>
      <c r="J8" s="10"/>
      <c r="K8" s="18">
        <v>2023</v>
      </c>
      <c r="L8" s="9"/>
      <c r="M8" s="189">
        <v>2022</v>
      </c>
    </row>
    <row r="9" spans="1:13" ht="15" customHeight="1" x14ac:dyDescent="0.25">
      <c r="E9" s="12" t="s">
        <v>3</v>
      </c>
      <c r="F9" s="8"/>
      <c r="G9" s="13" t="s">
        <v>149</v>
      </c>
      <c r="H9" s="9"/>
      <c r="I9" s="248" t="s">
        <v>149</v>
      </c>
      <c r="J9" s="10"/>
      <c r="K9" s="13" t="s">
        <v>149</v>
      </c>
      <c r="L9" s="9"/>
      <c r="M9" s="248" t="s">
        <v>149</v>
      </c>
    </row>
    <row r="10" spans="1:13" ht="15" customHeight="1" x14ac:dyDescent="0.25">
      <c r="E10" s="11"/>
      <c r="F10" s="8"/>
      <c r="G10" s="26"/>
      <c r="H10" s="9"/>
      <c r="I10" s="249"/>
      <c r="J10" s="10"/>
      <c r="K10" s="26"/>
      <c r="L10" s="9"/>
      <c r="M10" s="249"/>
    </row>
    <row r="11" spans="1:13" ht="15" customHeight="1" x14ac:dyDescent="0.25">
      <c r="A11" s="1" t="s">
        <v>4</v>
      </c>
      <c r="B11" s="1"/>
      <c r="G11" s="21"/>
      <c r="K11" s="21"/>
    </row>
    <row r="12" spans="1:13" ht="9.9" customHeight="1" x14ac:dyDescent="0.25">
      <c r="B12" s="1"/>
      <c r="G12" s="21"/>
      <c r="K12" s="21"/>
    </row>
    <row r="13" spans="1:13" ht="15" customHeight="1" x14ac:dyDescent="0.25">
      <c r="A13" s="1" t="s">
        <v>5</v>
      </c>
      <c r="B13" s="1"/>
      <c r="G13" s="21"/>
      <c r="K13" s="21"/>
    </row>
    <row r="14" spans="1:13" ht="9.9" customHeight="1" x14ac:dyDescent="0.25">
      <c r="A14" s="1"/>
      <c r="B14" s="1"/>
      <c r="G14" s="21"/>
      <c r="K14" s="21"/>
    </row>
    <row r="15" spans="1:13" ht="15" customHeight="1" x14ac:dyDescent="0.25">
      <c r="A15" s="2" t="s">
        <v>6</v>
      </c>
      <c r="E15" s="3">
        <v>11</v>
      </c>
      <c r="G15" s="21">
        <v>13196662137</v>
      </c>
      <c r="H15" s="5"/>
      <c r="I15" s="247">
        <v>14235987519</v>
      </c>
      <c r="J15" s="5"/>
      <c r="K15" s="21">
        <v>2777392726</v>
      </c>
      <c r="L15" s="5"/>
      <c r="M15" s="247">
        <v>12041922817</v>
      </c>
    </row>
    <row r="16" spans="1:13" ht="15" customHeight="1" x14ac:dyDescent="0.25">
      <c r="A16" s="2" t="s">
        <v>123</v>
      </c>
      <c r="E16" s="3">
        <v>12</v>
      </c>
      <c r="G16" s="21">
        <v>937314</v>
      </c>
      <c r="H16" s="5"/>
      <c r="I16" s="247">
        <v>202564907</v>
      </c>
      <c r="J16" s="5"/>
      <c r="K16" s="21">
        <v>0</v>
      </c>
      <c r="L16" s="5"/>
      <c r="M16" s="247">
        <v>0</v>
      </c>
    </row>
    <row r="17" spans="1:13" ht="15" customHeight="1" x14ac:dyDescent="0.25">
      <c r="A17" s="2" t="s">
        <v>176</v>
      </c>
      <c r="E17" s="71">
        <v>13</v>
      </c>
      <c r="G17" s="21">
        <v>474549140</v>
      </c>
      <c r="H17" s="5"/>
      <c r="I17" s="247">
        <v>561100725</v>
      </c>
      <c r="J17" s="5"/>
      <c r="K17" s="21">
        <v>0</v>
      </c>
      <c r="L17" s="5"/>
      <c r="M17" s="247">
        <v>0</v>
      </c>
    </row>
    <row r="18" spans="1:13" ht="15" customHeight="1" x14ac:dyDescent="0.25">
      <c r="A18" s="2" t="s">
        <v>222</v>
      </c>
      <c r="E18" s="71" t="s">
        <v>251</v>
      </c>
      <c r="G18" s="21">
        <v>10885957790</v>
      </c>
      <c r="H18" s="5"/>
      <c r="I18" s="247">
        <v>19966854672</v>
      </c>
      <c r="J18" s="5"/>
      <c r="K18" s="21">
        <v>3293237472</v>
      </c>
      <c r="L18" s="5"/>
      <c r="M18" s="247">
        <v>6916899722</v>
      </c>
    </row>
    <row r="19" spans="1:13" ht="15" customHeight="1" x14ac:dyDescent="0.25">
      <c r="A19" s="2" t="s">
        <v>285</v>
      </c>
      <c r="E19" s="71">
        <v>15</v>
      </c>
      <c r="G19" s="21">
        <v>1879515065</v>
      </c>
      <c r="H19" s="5"/>
      <c r="I19" s="247">
        <v>1640801789</v>
      </c>
      <c r="J19" s="5"/>
      <c r="K19" s="21">
        <v>1489890714</v>
      </c>
      <c r="L19" s="5"/>
      <c r="M19" s="247">
        <v>1144021798</v>
      </c>
    </row>
    <row r="20" spans="1:13" ht="15" customHeight="1" x14ac:dyDescent="0.25">
      <c r="A20" s="2" t="s">
        <v>146</v>
      </c>
      <c r="E20" s="71" t="s">
        <v>246</v>
      </c>
      <c r="G20" s="21">
        <v>2593005313</v>
      </c>
      <c r="H20" s="5"/>
      <c r="I20" s="247">
        <v>2818701226</v>
      </c>
      <c r="J20" s="5"/>
      <c r="K20" s="21">
        <v>610348970</v>
      </c>
      <c r="L20" s="5"/>
      <c r="M20" s="247">
        <v>392344712</v>
      </c>
    </row>
    <row r="21" spans="1:13" ht="15" customHeight="1" x14ac:dyDescent="0.25">
      <c r="A21" s="2" t="s">
        <v>308</v>
      </c>
      <c r="E21" s="71" t="s">
        <v>247</v>
      </c>
      <c r="G21" s="21">
        <v>84000009</v>
      </c>
      <c r="H21" s="5"/>
      <c r="I21" s="247">
        <v>105700008</v>
      </c>
      <c r="J21" s="5"/>
      <c r="K21" s="21">
        <v>84000009</v>
      </c>
      <c r="L21" s="5"/>
      <c r="M21" s="247">
        <v>105700008</v>
      </c>
    </row>
    <row r="22" spans="1:13" ht="15" customHeight="1" x14ac:dyDescent="0.25">
      <c r="A22" s="2" t="s">
        <v>294</v>
      </c>
      <c r="E22" s="71">
        <v>40</v>
      </c>
      <c r="G22" s="21">
        <v>0</v>
      </c>
      <c r="H22" s="5"/>
      <c r="I22" s="247">
        <v>0</v>
      </c>
      <c r="J22" s="5"/>
      <c r="K22" s="21">
        <v>0</v>
      </c>
      <c r="L22" s="5"/>
      <c r="M22" s="247">
        <v>1000000000</v>
      </c>
    </row>
    <row r="23" spans="1:13" ht="15" customHeight="1" x14ac:dyDescent="0.25">
      <c r="A23" s="2" t="s">
        <v>113</v>
      </c>
      <c r="E23" s="71">
        <v>40</v>
      </c>
      <c r="F23" s="2"/>
      <c r="G23" s="21">
        <v>91744400</v>
      </c>
      <c r="I23" s="247">
        <v>91744400</v>
      </c>
      <c r="J23" s="2"/>
      <c r="K23" s="21">
        <v>525184400</v>
      </c>
      <c r="M23" s="247">
        <v>139504400</v>
      </c>
    </row>
    <row r="24" spans="1:13" ht="15" customHeight="1" x14ac:dyDescent="0.25">
      <c r="A24" s="2" t="s">
        <v>175</v>
      </c>
      <c r="E24" s="71">
        <v>17</v>
      </c>
      <c r="G24" s="21">
        <v>11430850962</v>
      </c>
      <c r="H24" s="5"/>
      <c r="I24" s="247">
        <v>10801483794</v>
      </c>
      <c r="J24" s="5"/>
      <c r="K24" s="21">
        <v>894762218</v>
      </c>
      <c r="L24" s="5"/>
      <c r="M24" s="247">
        <v>771220275</v>
      </c>
    </row>
    <row r="25" spans="1:13" ht="15" customHeight="1" x14ac:dyDescent="0.25">
      <c r="A25" s="2" t="s">
        <v>213</v>
      </c>
      <c r="E25" s="71">
        <v>7</v>
      </c>
      <c r="G25" s="21">
        <v>12187213</v>
      </c>
      <c r="H25" s="5"/>
      <c r="I25" s="247">
        <v>14621368</v>
      </c>
      <c r="J25" s="5"/>
      <c r="K25" s="21">
        <v>0</v>
      </c>
      <c r="L25" s="5"/>
      <c r="M25" s="247">
        <v>0</v>
      </c>
    </row>
    <row r="26" spans="1:13" ht="15" customHeight="1" x14ac:dyDescent="0.25">
      <c r="A26" s="2" t="s">
        <v>286</v>
      </c>
      <c r="E26" s="71">
        <v>18</v>
      </c>
      <c r="G26" s="21">
        <v>174000000</v>
      </c>
      <c r="H26" s="5"/>
      <c r="I26" s="247">
        <v>0</v>
      </c>
      <c r="J26" s="5"/>
      <c r="K26" s="21">
        <v>0</v>
      </c>
      <c r="L26" s="5"/>
      <c r="M26" s="247">
        <v>0</v>
      </c>
    </row>
    <row r="27" spans="1:13" ht="15" customHeight="1" x14ac:dyDescent="0.25">
      <c r="A27" s="2" t="s">
        <v>7</v>
      </c>
      <c r="E27" s="72"/>
      <c r="G27" s="84">
        <v>999653579</v>
      </c>
      <c r="H27" s="5"/>
      <c r="I27" s="250">
        <v>1269166167</v>
      </c>
      <c r="J27" s="2"/>
      <c r="K27" s="84">
        <v>473130820</v>
      </c>
      <c r="M27" s="250">
        <v>558615369</v>
      </c>
    </row>
    <row r="28" spans="1:13" ht="9.9" customHeight="1" x14ac:dyDescent="0.25">
      <c r="E28" s="72"/>
      <c r="G28" s="21"/>
      <c r="H28" s="5"/>
      <c r="J28" s="6"/>
      <c r="K28" s="21"/>
      <c r="L28" s="5"/>
    </row>
    <row r="29" spans="1:13" ht="15" customHeight="1" x14ac:dyDescent="0.25">
      <c r="A29" s="1" t="s">
        <v>8</v>
      </c>
      <c r="E29" s="72"/>
      <c r="G29" s="84">
        <f>SUM(G15:G28)</f>
        <v>41823062922</v>
      </c>
      <c r="H29" s="5"/>
      <c r="I29" s="250">
        <f>SUM(I15:I28)</f>
        <v>51708726575</v>
      </c>
      <c r="J29" s="5"/>
      <c r="K29" s="84">
        <f>SUM(K15:K28)</f>
        <v>10147947329</v>
      </c>
      <c r="L29" s="5"/>
      <c r="M29" s="250">
        <f>SUM(M15:M28)</f>
        <v>23070229101</v>
      </c>
    </row>
    <row r="30" spans="1:13" ht="9.9" customHeight="1" x14ac:dyDescent="0.25">
      <c r="E30" s="72"/>
      <c r="G30" s="21"/>
      <c r="H30" s="7"/>
      <c r="J30" s="6"/>
      <c r="K30" s="21"/>
      <c r="L30" s="7"/>
    </row>
    <row r="31" spans="1:13" ht="15" customHeight="1" x14ac:dyDescent="0.25">
      <c r="A31" s="1" t="s">
        <v>9</v>
      </c>
      <c r="E31" s="72"/>
      <c r="G31" s="21"/>
      <c r="H31" s="7"/>
      <c r="J31" s="6"/>
      <c r="K31" s="21"/>
      <c r="L31" s="7"/>
    </row>
    <row r="32" spans="1:13" ht="9.9" customHeight="1" x14ac:dyDescent="0.25">
      <c r="E32" s="72"/>
      <c r="G32" s="21"/>
      <c r="H32" s="7"/>
      <c r="J32" s="6"/>
      <c r="K32" s="21"/>
      <c r="L32" s="7"/>
    </row>
    <row r="33" spans="1:13" ht="15" customHeight="1" x14ac:dyDescent="0.25">
      <c r="A33" s="2" t="s">
        <v>68</v>
      </c>
      <c r="E33" s="71">
        <v>15</v>
      </c>
      <c r="G33" s="21">
        <v>2140345979</v>
      </c>
      <c r="H33" s="5"/>
      <c r="I33" s="247">
        <v>3816983719</v>
      </c>
      <c r="J33" s="2"/>
      <c r="K33" s="21">
        <v>589459371</v>
      </c>
      <c r="M33" s="247">
        <v>1879293246</v>
      </c>
    </row>
    <row r="34" spans="1:13" ht="15" customHeight="1" x14ac:dyDescent="0.25">
      <c r="A34" s="2" t="s">
        <v>62</v>
      </c>
      <c r="E34" s="71">
        <v>19</v>
      </c>
      <c r="G34" s="21">
        <v>47844555661</v>
      </c>
      <c r="H34" s="5"/>
      <c r="I34" s="247">
        <v>41446053052</v>
      </c>
      <c r="J34" s="2"/>
      <c r="K34" s="21">
        <v>4104641269</v>
      </c>
      <c r="M34" s="247">
        <v>3847391269</v>
      </c>
    </row>
    <row r="35" spans="1:13" ht="15" customHeight="1" x14ac:dyDescent="0.25">
      <c r="A35" s="2" t="s">
        <v>71</v>
      </c>
      <c r="E35" s="71">
        <v>19</v>
      </c>
      <c r="G35" s="21">
        <v>2967265719</v>
      </c>
      <c r="H35" s="5"/>
      <c r="I35" s="247">
        <v>2925665326</v>
      </c>
      <c r="J35" s="2"/>
      <c r="K35" s="21">
        <v>2829729090</v>
      </c>
      <c r="M35" s="247">
        <v>2829729090</v>
      </c>
    </row>
    <row r="36" spans="1:13" ht="15" customHeight="1" x14ac:dyDescent="0.25">
      <c r="A36" s="2" t="s">
        <v>70</v>
      </c>
      <c r="E36" s="71">
        <v>19</v>
      </c>
      <c r="G36" s="21">
        <v>0</v>
      </c>
      <c r="H36" s="5"/>
      <c r="I36" s="247">
        <v>0</v>
      </c>
      <c r="J36" s="2"/>
      <c r="K36" s="21">
        <v>179613564890</v>
      </c>
      <c r="M36" s="247">
        <v>171687735643</v>
      </c>
    </row>
    <row r="37" spans="1:13" ht="15" customHeight="1" x14ac:dyDescent="0.25">
      <c r="A37" s="2" t="s">
        <v>177</v>
      </c>
      <c r="E37" s="71"/>
      <c r="G37" s="21"/>
      <c r="H37" s="5"/>
      <c r="J37" s="5"/>
      <c r="K37" s="21"/>
      <c r="L37" s="5"/>
    </row>
    <row r="38" spans="1:13" ht="15" customHeight="1" x14ac:dyDescent="0.25">
      <c r="B38" s="2" t="s">
        <v>178</v>
      </c>
      <c r="E38" s="71" t="s">
        <v>234</v>
      </c>
      <c r="G38" s="21">
        <v>4754319975</v>
      </c>
      <c r="H38" s="5"/>
      <c r="I38" s="247">
        <v>5303210627</v>
      </c>
      <c r="J38" s="5"/>
      <c r="K38" s="21">
        <v>4702319975</v>
      </c>
      <c r="L38" s="5"/>
      <c r="M38" s="247">
        <v>5251210627</v>
      </c>
    </row>
    <row r="39" spans="1:13" ht="15" customHeight="1" x14ac:dyDescent="0.25">
      <c r="A39" s="2" t="s">
        <v>114</v>
      </c>
      <c r="E39" s="71"/>
      <c r="G39" s="21"/>
      <c r="H39" s="5"/>
      <c r="J39" s="2"/>
      <c r="K39" s="21"/>
    </row>
    <row r="40" spans="1:13" ht="15" customHeight="1" x14ac:dyDescent="0.25">
      <c r="B40" s="2" t="s">
        <v>115</v>
      </c>
      <c r="E40" s="71">
        <v>40</v>
      </c>
      <c r="G40" s="21">
        <v>6221886725</v>
      </c>
      <c r="H40" s="5"/>
      <c r="I40" s="247">
        <v>4460136703</v>
      </c>
      <c r="J40" s="2"/>
      <c r="K40" s="21">
        <v>2927237920</v>
      </c>
      <c r="M40" s="247">
        <v>3341240079</v>
      </c>
    </row>
    <row r="41" spans="1:13" ht="15" customHeight="1" x14ac:dyDescent="0.25">
      <c r="A41" s="2" t="s">
        <v>10</v>
      </c>
      <c r="E41" s="71">
        <v>21</v>
      </c>
      <c r="G41" s="21">
        <v>92798579285</v>
      </c>
      <c r="H41" s="5"/>
      <c r="I41" s="247">
        <v>93760643657</v>
      </c>
      <c r="J41" s="2"/>
      <c r="K41" s="21">
        <v>14431462594</v>
      </c>
      <c r="M41" s="247">
        <v>15597047412</v>
      </c>
    </row>
    <row r="42" spans="1:13" ht="15" customHeight="1" x14ac:dyDescent="0.25">
      <c r="A42" s="2" t="s">
        <v>204</v>
      </c>
      <c r="E42" s="71"/>
      <c r="G42" s="21">
        <v>0</v>
      </c>
      <c r="H42" s="5"/>
      <c r="I42" s="247">
        <v>97453779</v>
      </c>
      <c r="J42" s="2"/>
      <c r="K42" s="21">
        <v>0</v>
      </c>
      <c r="L42" s="19"/>
      <c r="M42" s="247">
        <v>0</v>
      </c>
    </row>
    <row r="43" spans="1:13" ht="15" customHeight="1" x14ac:dyDescent="0.25">
      <c r="A43" s="2" t="s">
        <v>52</v>
      </c>
      <c r="E43" s="71">
        <v>23</v>
      </c>
      <c r="G43" s="21">
        <v>38078501456</v>
      </c>
      <c r="H43" s="5"/>
      <c r="I43" s="247">
        <v>39775900765</v>
      </c>
      <c r="J43" s="2"/>
      <c r="K43" s="21">
        <v>886442635</v>
      </c>
      <c r="M43" s="247">
        <v>567370005</v>
      </c>
    </row>
    <row r="44" spans="1:13" ht="15" customHeight="1" x14ac:dyDescent="0.25">
      <c r="A44" s="2" t="s">
        <v>179</v>
      </c>
      <c r="E44" s="71">
        <v>22</v>
      </c>
      <c r="G44" s="21">
        <v>2179379438</v>
      </c>
      <c r="H44" s="5"/>
      <c r="I44" s="247">
        <v>2219765004</v>
      </c>
      <c r="J44" s="2"/>
      <c r="K44" s="21">
        <v>399686724</v>
      </c>
      <c r="M44" s="247">
        <v>362012204</v>
      </c>
    </row>
    <row r="45" spans="1:13" ht="15" customHeight="1" x14ac:dyDescent="0.25">
      <c r="A45" s="2" t="s">
        <v>72</v>
      </c>
      <c r="E45" s="71">
        <v>24</v>
      </c>
      <c r="G45" s="21">
        <v>36089835841</v>
      </c>
      <c r="H45" s="5"/>
      <c r="I45" s="247">
        <v>36089835841</v>
      </c>
      <c r="J45" s="2"/>
      <c r="K45" s="21">
        <v>0</v>
      </c>
      <c r="M45" s="247">
        <v>0</v>
      </c>
    </row>
    <row r="46" spans="1:13" ht="15" customHeight="1" x14ac:dyDescent="0.25">
      <c r="A46" s="2" t="s">
        <v>83</v>
      </c>
      <c r="E46" s="71">
        <v>32</v>
      </c>
      <c r="G46" s="21">
        <v>3324870779</v>
      </c>
      <c r="H46" s="5"/>
      <c r="I46" s="247">
        <v>3319427975</v>
      </c>
      <c r="J46" s="2"/>
      <c r="K46" s="21">
        <v>0</v>
      </c>
      <c r="M46" s="247">
        <v>0</v>
      </c>
    </row>
    <row r="47" spans="1:13" ht="15" customHeight="1" x14ac:dyDescent="0.25">
      <c r="A47" s="2" t="s">
        <v>213</v>
      </c>
      <c r="E47" s="71">
        <v>7</v>
      </c>
      <c r="G47" s="21">
        <v>0</v>
      </c>
      <c r="H47" s="5"/>
      <c r="I47" s="247">
        <v>9798910</v>
      </c>
      <c r="J47" s="2"/>
      <c r="K47" s="21">
        <v>0</v>
      </c>
      <c r="M47" s="247">
        <v>0</v>
      </c>
    </row>
    <row r="48" spans="1:13" ht="15" customHeight="1" x14ac:dyDescent="0.25">
      <c r="A48" s="2" t="s">
        <v>166</v>
      </c>
      <c r="E48" s="71">
        <v>40</v>
      </c>
      <c r="G48" s="22">
        <v>3480500990</v>
      </c>
      <c r="H48" s="5"/>
      <c r="I48" s="251">
        <v>3876491469</v>
      </c>
      <c r="J48" s="2"/>
      <c r="K48" s="22">
        <v>121117725</v>
      </c>
      <c r="M48" s="251">
        <v>120726739</v>
      </c>
    </row>
    <row r="49" spans="1:13" ht="9.9" customHeight="1" x14ac:dyDescent="0.25">
      <c r="G49" s="21"/>
      <c r="H49" s="5"/>
      <c r="J49" s="6"/>
      <c r="K49" s="21"/>
      <c r="L49" s="15"/>
    </row>
    <row r="50" spans="1:13" ht="15" customHeight="1" x14ac:dyDescent="0.25">
      <c r="A50" s="1" t="s">
        <v>11</v>
      </c>
      <c r="G50" s="22">
        <f>SUM(G33:G49)</f>
        <v>239880041848</v>
      </c>
      <c r="H50" s="5"/>
      <c r="I50" s="251">
        <f>SUM(I33:I49)</f>
        <v>237101366827</v>
      </c>
      <c r="J50" s="6"/>
      <c r="K50" s="22">
        <f>SUM(K33:K49)</f>
        <v>210605662193</v>
      </c>
      <c r="L50" s="7"/>
      <c r="M50" s="251">
        <f>SUM(M33:M49)</f>
        <v>205483756314</v>
      </c>
    </row>
    <row r="51" spans="1:13" ht="9.9" customHeight="1" x14ac:dyDescent="0.25">
      <c r="G51" s="21"/>
      <c r="H51" s="5"/>
      <c r="J51" s="6"/>
      <c r="K51" s="21"/>
      <c r="L51" s="15"/>
    </row>
    <row r="52" spans="1:13" ht="15" customHeight="1" thickBot="1" x14ac:dyDescent="0.3">
      <c r="A52" s="1" t="s">
        <v>12</v>
      </c>
      <c r="G52" s="23">
        <f>G50+G29</f>
        <v>281703104770</v>
      </c>
      <c r="H52" s="5"/>
      <c r="I52" s="252">
        <f>I50+I29</f>
        <v>288810093402</v>
      </c>
      <c r="J52" s="6"/>
      <c r="K52" s="23">
        <f>K50+K29</f>
        <v>220753609522</v>
      </c>
      <c r="L52" s="5"/>
      <c r="M52" s="252">
        <f>M50+M29</f>
        <v>228553985415</v>
      </c>
    </row>
    <row r="53" spans="1:13" ht="15" customHeight="1" thickTop="1" x14ac:dyDescent="0.25">
      <c r="E53" s="269"/>
      <c r="H53" s="5"/>
      <c r="J53" s="5"/>
      <c r="L53" s="5"/>
    </row>
    <row r="54" spans="1:13" ht="15" customHeight="1" x14ac:dyDescent="0.25">
      <c r="E54" s="268"/>
      <c r="H54" s="5"/>
      <c r="J54" s="5"/>
      <c r="L54" s="5"/>
    </row>
    <row r="55" spans="1:13" ht="15" customHeight="1" x14ac:dyDescent="0.25">
      <c r="H55" s="7"/>
      <c r="J55" s="6"/>
      <c r="L55" s="7"/>
    </row>
    <row r="56" spans="1:13" ht="15" customHeight="1" x14ac:dyDescent="0.25">
      <c r="A56" s="2" t="s">
        <v>118</v>
      </c>
      <c r="D56" s="17"/>
      <c r="H56" s="7"/>
      <c r="J56" s="6"/>
      <c r="L56" s="7"/>
    </row>
    <row r="57" spans="1:13" ht="15" customHeight="1" x14ac:dyDescent="0.25">
      <c r="H57" s="7"/>
      <c r="J57" s="6"/>
      <c r="L57" s="7"/>
    </row>
    <row r="58" spans="1:13" ht="15" customHeight="1" x14ac:dyDescent="0.2">
      <c r="A58" s="28" t="s">
        <v>117</v>
      </c>
      <c r="D58" s="17"/>
      <c r="H58" s="7"/>
      <c r="J58" s="6"/>
      <c r="L58" s="7"/>
    </row>
    <row r="59" spans="1:13" ht="15" customHeight="1" x14ac:dyDescent="0.2">
      <c r="A59" s="28"/>
      <c r="H59" s="7"/>
      <c r="J59" s="6"/>
      <c r="L59" s="7"/>
    </row>
    <row r="60" spans="1:13" ht="5.25" customHeight="1" x14ac:dyDescent="0.2">
      <c r="A60" s="28"/>
      <c r="H60" s="7"/>
      <c r="J60" s="6"/>
      <c r="L60" s="7"/>
    </row>
    <row r="61" spans="1:13" ht="21.9" customHeight="1" x14ac:dyDescent="0.25">
      <c r="A61" s="289" t="s">
        <v>293</v>
      </c>
      <c r="B61" s="289"/>
      <c r="C61" s="289"/>
      <c r="D61" s="289"/>
      <c r="E61" s="289"/>
      <c r="F61" s="289"/>
      <c r="G61" s="289"/>
      <c r="H61" s="289"/>
      <c r="I61" s="289"/>
      <c r="J61" s="289"/>
      <c r="K61" s="289"/>
      <c r="L61" s="289"/>
      <c r="M61" s="289"/>
    </row>
    <row r="62" spans="1:13" s="110" customFormat="1" ht="16.5" customHeight="1" x14ac:dyDescent="0.25">
      <c r="A62" s="106" t="str">
        <f>$A$1</f>
        <v>Global Power Synergy Public Company Limited</v>
      </c>
      <c r="B62" s="116"/>
      <c r="C62" s="116"/>
      <c r="D62" s="116"/>
      <c r="E62" s="116"/>
      <c r="F62" s="116"/>
      <c r="G62" s="116"/>
      <c r="H62" s="116"/>
      <c r="I62" s="253"/>
      <c r="J62" s="116"/>
      <c r="K62" s="116"/>
      <c r="L62" s="116"/>
      <c r="M62" s="253"/>
    </row>
    <row r="63" spans="1:13" s="110" customFormat="1" ht="16.5" customHeight="1" x14ac:dyDescent="0.25">
      <c r="A63" s="106" t="str">
        <f>$A$2</f>
        <v>Statement of Financial Position</v>
      </c>
      <c r="B63" s="106"/>
      <c r="C63" s="106"/>
      <c r="D63" s="106"/>
      <c r="E63" s="107"/>
      <c r="F63" s="108"/>
      <c r="G63" s="109"/>
      <c r="I63" s="245"/>
      <c r="J63" s="108"/>
      <c r="K63" s="109"/>
      <c r="M63" s="245"/>
    </row>
    <row r="64" spans="1:13" s="110" customFormat="1" ht="16.5" customHeight="1" x14ac:dyDescent="0.25">
      <c r="A64" s="111" t="str">
        <f>$A$3</f>
        <v>As at 31 December 2023</v>
      </c>
      <c r="B64" s="111"/>
      <c r="C64" s="111"/>
      <c r="D64" s="111"/>
      <c r="E64" s="112"/>
      <c r="F64" s="113"/>
      <c r="G64" s="114"/>
      <c r="H64" s="115"/>
      <c r="I64" s="246"/>
      <c r="J64" s="113"/>
      <c r="K64" s="114"/>
      <c r="L64" s="115"/>
      <c r="M64" s="246"/>
    </row>
    <row r="65" spans="1:13" ht="16.5" customHeight="1" x14ac:dyDescent="0.25">
      <c r="A65" s="1"/>
      <c r="B65" s="1"/>
      <c r="C65" s="1"/>
      <c r="D65" s="1"/>
    </row>
    <row r="66" spans="1:13" ht="16.5" customHeight="1" x14ac:dyDescent="0.25">
      <c r="A66" s="1"/>
      <c r="B66" s="1"/>
      <c r="C66" s="1"/>
      <c r="D66" s="1"/>
    </row>
    <row r="67" spans="1:13" ht="16.5" customHeight="1" x14ac:dyDescent="0.25">
      <c r="G67" s="287" t="s">
        <v>2</v>
      </c>
      <c r="H67" s="287"/>
      <c r="I67" s="287"/>
      <c r="J67" s="19"/>
      <c r="K67" s="287" t="s">
        <v>56</v>
      </c>
      <c r="L67" s="287"/>
      <c r="M67" s="287"/>
    </row>
    <row r="68" spans="1:13" ht="16.5" customHeight="1" x14ac:dyDescent="0.25">
      <c r="A68" s="2" t="s">
        <v>1</v>
      </c>
      <c r="E68" s="11"/>
      <c r="F68" s="8"/>
      <c r="G68" s="288" t="s">
        <v>150</v>
      </c>
      <c r="H68" s="288"/>
      <c r="I68" s="288"/>
      <c r="J68" s="20"/>
      <c r="K68" s="288" t="s">
        <v>150</v>
      </c>
      <c r="L68" s="288"/>
      <c r="M68" s="288"/>
    </row>
    <row r="69" spans="1:13" ht="16.5" customHeight="1" x14ac:dyDescent="0.25">
      <c r="F69" s="8"/>
      <c r="G69" s="18">
        <v>2023</v>
      </c>
      <c r="H69" s="9"/>
      <c r="I69" s="189">
        <v>2022</v>
      </c>
      <c r="J69" s="10"/>
      <c r="K69" s="18">
        <v>2023</v>
      </c>
      <c r="L69" s="9"/>
      <c r="M69" s="189">
        <v>2022</v>
      </c>
    </row>
    <row r="70" spans="1:13" ht="16.5" customHeight="1" x14ac:dyDescent="0.25">
      <c r="E70" s="12" t="s">
        <v>3</v>
      </c>
      <c r="F70" s="8"/>
      <c r="G70" s="13" t="s">
        <v>149</v>
      </c>
      <c r="H70" s="9"/>
      <c r="I70" s="248" t="s">
        <v>149</v>
      </c>
      <c r="J70" s="10"/>
      <c r="K70" s="13" t="s">
        <v>149</v>
      </c>
      <c r="L70" s="9"/>
      <c r="M70" s="248" t="s">
        <v>149</v>
      </c>
    </row>
    <row r="71" spans="1:13" ht="16.5" customHeight="1" x14ac:dyDescent="0.25">
      <c r="E71" s="11"/>
      <c r="F71" s="8"/>
      <c r="G71" s="26"/>
      <c r="H71" s="9"/>
      <c r="I71" s="249"/>
      <c r="J71" s="10"/>
      <c r="K71" s="26"/>
      <c r="L71" s="9"/>
      <c r="M71" s="249"/>
    </row>
    <row r="72" spans="1:13" ht="16.5" customHeight="1" x14ac:dyDescent="0.25">
      <c r="A72" s="16" t="s">
        <v>57</v>
      </c>
      <c r="B72" s="1"/>
      <c r="G72" s="21"/>
      <c r="K72" s="21"/>
    </row>
    <row r="73" spans="1:13" ht="16.5" customHeight="1" x14ac:dyDescent="0.25">
      <c r="A73" s="1"/>
      <c r="B73" s="1"/>
      <c r="G73" s="21"/>
      <c r="K73" s="21"/>
    </row>
    <row r="74" spans="1:13" ht="16.5" customHeight="1" x14ac:dyDescent="0.25">
      <c r="A74" s="1" t="s">
        <v>13</v>
      </c>
      <c r="B74" s="1"/>
      <c r="G74" s="21"/>
      <c r="K74" s="21"/>
    </row>
    <row r="75" spans="1:13" ht="16.5" customHeight="1" x14ac:dyDescent="0.25">
      <c r="A75" s="1"/>
      <c r="B75" s="1"/>
      <c r="G75" s="21"/>
      <c r="K75" s="21"/>
    </row>
    <row r="76" spans="1:13" ht="16.5" customHeight="1" x14ac:dyDescent="0.25">
      <c r="A76" s="2" t="s">
        <v>14</v>
      </c>
      <c r="E76" s="71" t="s">
        <v>248</v>
      </c>
      <c r="G76" s="21">
        <v>7059797158</v>
      </c>
      <c r="H76" s="5"/>
      <c r="I76" s="247">
        <v>10887361980</v>
      </c>
      <c r="J76" s="5"/>
      <c r="K76" s="21">
        <v>1527444995</v>
      </c>
      <c r="L76" s="5"/>
      <c r="M76" s="247">
        <v>4939010784</v>
      </c>
    </row>
    <row r="77" spans="1:13" ht="16.5" customHeight="1" x14ac:dyDescent="0.25">
      <c r="A77" s="2" t="s">
        <v>69</v>
      </c>
      <c r="E77" s="71" t="s">
        <v>262</v>
      </c>
      <c r="G77" s="21">
        <v>2282213556</v>
      </c>
      <c r="H77" s="5"/>
      <c r="I77" s="247">
        <v>2383052992</v>
      </c>
      <c r="J77" s="5"/>
      <c r="K77" s="21">
        <v>1047995343</v>
      </c>
      <c r="L77" s="5"/>
      <c r="M77" s="247">
        <v>1386569391</v>
      </c>
    </row>
    <row r="78" spans="1:13" ht="16.5" customHeight="1" x14ac:dyDescent="0.25">
      <c r="A78" s="2" t="s">
        <v>309</v>
      </c>
      <c r="E78" s="72"/>
      <c r="G78" s="21">
        <v>440878158</v>
      </c>
      <c r="H78" s="5"/>
      <c r="I78" s="247">
        <v>1598008094</v>
      </c>
      <c r="J78" s="5"/>
      <c r="K78" s="21">
        <v>66263305</v>
      </c>
      <c r="L78" s="5"/>
      <c r="M78" s="247">
        <v>204549277</v>
      </c>
    </row>
    <row r="79" spans="1:13" ht="16.5" customHeight="1" x14ac:dyDescent="0.25">
      <c r="A79" s="2" t="s">
        <v>236</v>
      </c>
      <c r="B79" s="1"/>
      <c r="E79" s="3">
        <v>27</v>
      </c>
      <c r="G79" s="21">
        <v>110772214</v>
      </c>
      <c r="I79" s="247">
        <v>3370567309</v>
      </c>
      <c r="K79" s="21">
        <v>0</v>
      </c>
      <c r="M79" s="247">
        <v>0</v>
      </c>
    </row>
    <row r="80" spans="1:13" ht="16.5" customHeight="1" x14ac:dyDescent="0.25">
      <c r="A80" s="2" t="s">
        <v>180</v>
      </c>
      <c r="E80" s="71"/>
      <c r="G80" s="21">
        <v>142254390</v>
      </c>
      <c r="H80" s="5"/>
      <c r="I80" s="247">
        <v>148530661</v>
      </c>
      <c r="J80" s="5"/>
      <c r="K80" s="21">
        <v>76538768</v>
      </c>
      <c r="L80" s="5"/>
      <c r="M80" s="247">
        <v>73544930</v>
      </c>
    </row>
    <row r="81" spans="1:13" ht="16.5" customHeight="1" x14ac:dyDescent="0.25">
      <c r="A81" s="2" t="s">
        <v>270</v>
      </c>
      <c r="E81" s="269">
        <v>29</v>
      </c>
      <c r="G81" s="21">
        <v>4361764371</v>
      </c>
      <c r="H81" s="5"/>
      <c r="I81" s="247">
        <v>11457464750</v>
      </c>
      <c r="J81" s="5"/>
      <c r="K81" s="21">
        <v>738645724</v>
      </c>
      <c r="L81" s="5"/>
      <c r="M81" s="247">
        <v>3738148193</v>
      </c>
    </row>
    <row r="82" spans="1:13" ht="16.5" customHeight="1" x14ac:dyDescent="0.25">
      <c r="A82" s="2" t="s">
        <v>310</v>
      </c>
      <c r="E82" s="269">
        <v>40</v>
      </c>
      <c r="G82" s="21">
        <v>16100000000</v>
      </c>
      <c r="H82" s="5"/>
      <c r="I82" s="247">
        <v>0</v>
      </c>
      <c r="J82" s="5"/>
      <c r="K82" s="21">
        <v>17526932831</v>
      </c>
      <c r="L82" s="5"/>
      <c r="M82" s="247">
        <v>1203429500</v>
      </c>
    </row>
    <row r="83" spans="1:13" ht="16.5" customHeight="1" x14ac:dyDescent="0.25">
      <c r="A83" s="2" t="s">
        <v>181</v>
      </c>
      <c r="E83" s="269">
        <v>30</v>
      </c>
      <c r="G83" s="21">
        <v>6498475853</v>
      </c>
      <c r="H83" s="5"/>
      <c r="I83" s="247">
        <v>0</v>
      </c>
      <c r="J83" s="5"/>
      <c r="K83" s="21">
        <v>6498475853</v>
      </c>
      <c r="L83" s="5"/>
      <c r="M83" s="247">
        <v>0</v>
      </c>
    </row>
    <row r="84" spans="1:13" ht="16.2" customHeight="1" x14ac:dyDescent="0.25">
      <c r="A84" s="2" t="s">
        <v>207</v>
      </c>
      <c r="E84" s="269">
        <v>7</v>
      </c>
      <c r="G84" s="21">
        <v>34435516</v>
      </c>
      <c r="H84" s="5"/>
      <c r="I84" s="247">
        <v>101862824</v>
      </c>
      <c r="J84" s="5"/>
      <c r="K84" s="21">
        <v>0</v>
      </c>
      <c r="L84" s="5"/>
      <c r="M84" s="247">
        <v>0</v>
      </c>
    </row>
    <row r="85" spans="1:13" ht="16.5" customHeight="1" x14ac:dyDescent="0.25">
      <c r="A85" s="2" t="s">
        <v>16</v>
      </c>
      <c r="E85" s="269">
        <v>28</v>
      </c>
      <c r="G85" s="84">
        <v>1636860480</v>
      </c>
      <c r="H85" s="5"/>
      <c r="I85" s="250">
        <v>2246591417</v>
      </c>
      <c r="J85" s="6"/>
      <c r="K85" s="84">
        <v>211714701</v>
      </c>
      <c r="L85" s="5"/>
      <c r="M85" s="250">
        <v>635772765</v>
      </c>
    </row>
    <row r="86" spans="1:13" ht="16.5" customHeight="1" x14ac:dyDescent="0.25">
      <c r="E86" s="72"/>
      <c r="G86" s="21"/>
      <c r="H86" s="5"/>
      <c r="J86" s="6"/>
      <c r="K86" s="21"/>
      <c r="L86" s="5"/>
    </row>
    <row r="87" spans="1:13" ht="16.5" customHeight="1" x14ac:dyDescent="0.25">
      <c r="A87" s="1" t="s">
        <v>17</v>
      </c>
      <c r="E87" s="72"/>
      <c r="G87" s="84">
        <f>SUM(G76:G85)</f>
        <v>38667451696</v>
      </c>
      <c r="H87" s="5"/>
      <c r="I87" s="250">
        <f>SUM(I76:I85)</f>
        <v>32193440027</v>
      </c>
      <c r="J87" s="6"/>
      <c r="K87" s="84">
        <f>SUM(K76:K85)</f>
        <v>27694011520</v>
      </c>
      <c r="L87" s="5"/>
      <c r="M87" s="250">
        <f>SUM(M76:M85)</f>
        <v>12181024840</v>
      </c>
    </row>
    <row r="88" spans="1:13" ht="16.5" customHeight="1" x14ac:dyDescent="0.25">
      <c r="E88" s="72"/>
      <c r="G88" s="26"/>
      <c r="H88" s="5"/>
      <c r="I88" s="249"/>
      <c r="J88" s="6"/>
      <c r="K88" s="26"/>
      <c r="L88" s="5"/>
      <c r="M88" s="249"/>
    </row>
    <row r="89" spans="1:13" ht="16.5" customHeight="1" x14ac:dyDescent="0.25">
      <c r="A89" s="1" t="s">
        <v>18</v>
      </c>
      <c r="E89" s="72"/>
      <c r="G89" s="21"/>
      <c r="H89" s="5"/>
      <c r="J89" s="6"/>
      <c r="K89" s="21"/>
      <c r="L89" s="5"/>
    </row>
    <row r="90" spans="1:13" ht="16.5" customHeight="1" x14ac:dyDescent="0.25">
      <c r="A90" s="1"/>
      <c r="E90" s="72"/>
      <c r="G90" s="21"/>
      <c r="H90" s="5"/>
      <c r="J90" s="6"/>
      <c r="K90" s="21"/>
      <c r="L90" s="5"/>
    </row>
    <row r="91" spans="1:13" ht="16.5" customHeight="1" x14ac:dyDescent="0.25">
      <c r="A91" s="2" t="s">
        <v>182</v>
      </c>
      <c r="E91" s="71"/>
      <c r="G91" s="21">
        <v>2250110779</v>
      </c>
      <c r="H91" s="5"/>
      <c r="I91" s="247">
        <v>2241353961</v>
      </c>
      <c r="J91" s="2"/>
      <c r="K91" s="21">
        <v>378758844</v>
      </c>
      <c r="M91" s="247">
        <v>336430358</v>
      </c>
    </row>
    <row r="92" spans="1:13" ht="16.5" customHeight="1" x14ac:dyDescent="0.25">
      <c r="A92" s="2" t="s">
        <v>207</v>
      </c>
      <c r="E92" s="71">
        <v>7</v>
      </c>
      <c r="G92" s="21">
        <v>172462664</v>
      </c>
      <c r="H92" s="5"/>
      <c r="I92" s="247">
        <v>218648881</v>
      </c>
      <c r="J92" s="2"/>
      <c r="K92" s="21">
        <v>0</v>
      </c>
      <c r="M92" s="247">
        <v>0</v>
      </c>
    </row>
    <row r="93" spans="1:13" ht="16.5" customHeight="1" x14ac:dyDescent="0.25">
      <c r="A93" s="2" t="s">
        <v>84</v>
      </c>
      <c r="E93" s="71">
        <v>29</v>
      </c>
      <c r="G93" s="21">
        <v>50780841536</v>
      </c>
      <c r="H93" s="5"/>
      <c r="I93" s="247">
        <v>46507007824</v>
      </c>
      <c r="J93" s="2"/>
      <c r="K93" s="21">
        <v>6445199296</v>
      </c>
      <c r="M93" s="247">
        <v>7182200764</v>
      </c>
    </row>
    <row r="94" spans="1:13" ht="16.5" customHeight="1" x14ac:dyDescent="0.25">
      <c r="A94" s="2" t="s">
        <v>224</v>
      </c>
      <c r="E94" s="269">
        <v>40</v>
      </c>
      <c r="G94" s="21">
        <v>0</v>
      </c>
      <c r="H94" s="5"/>
      <c r="I94" s="247">
        <v>16100000000</v>
      </c>
      <c r="J94" s="2"/>
      <c r="K94" s="21">
        <v>7809833010</v>
      </c>
      <c r="M94" s="247">
        <v>25334282309</v>
      </c>
    </row>
    <row r="95" spans="1:13" ht="16.5" customHeight="1" x14ac:dyDescent="0.25">
      <c r="A95" s="2" t="s">
        <v>124</v>
      </c>
      <c r="E95" s="71">
        <v>30</v>
      </c>
      <c r="G95" s="21">
        <v>47954701994</v>
      </c>
      <c r="H95" s="5"/>
      <c r="I95" s="247">
        <v>51449918614</v>
      </c>
      <c r="J95" s="2"/>
      <c r="K95" s="25">
        <v>47954701994</v>
      </c>
      <c r="M95" s="254">
        <v>51449918614</v>
      </c>
    </row>
    <row r="96" spans="1:13" ht="16.5" customHeight="1" x14ac:dyDescent="0.25">
      <c r="A96" s="2" t="s">
        <v>99</v>
      </c>
      <c r="E96" s="2"/>
      <c r="G96" s="21">
        <v>651097236</v>
      </c>
      <c r="H96" s="5"/>
      <c r="I96" s="247">
        <v>869883052</v>
      </c>
      <c r="J96" s="2"/>
      <c r="K96" s="25">
        <v>400281709</v>
      </c>
      <c r="M96" s="254">
        <v>588348872</v>
      </c>
    </row>
    <row r="97" spans="1:13" ht="16.5" customHeight="1" x14ac:dyDescent="0.25">
      <c r="A97" s="2" t="s">
        <v>85</v>
      </c>
      <c r="E97" s="269">
        <v>32</v>
      </c>
      <c r="G97" s="270">
        <v>8168194142</v>
      </c>
      <c r="H97" s="271"/>
      <c r="I97" s="272">
        <v>8976360099</v>
      </c>
      <c r="J97" s="271"/>
      <c r="K97" s="273">
        <v>275954042</v>
      </c>
      <c r="L97" s="271"/>
      <c r="M97" s="274">
        <v>490666635</v>
      </c>
    </row>
    <row r="98" spans="1:13" ht="16.5" customHeight="1" x14ac:dyDescent="0.25">
      <c r="A98" s="2" t="s">
        <v>295</v>
      </c>
      <c r="E98" s="71"/>
      <c r="G98" s="21">
        <v>24640018</v>
      </c>
      <c r="H98" s="5"/>
      <c r="I98" s="247">
        <v>3346456</v>
      </c>
      <c r="J98" s="2"/>
      <c r="K98" s="21">
        <v>5891467</v>
      </c>
      <c r="M98" s="247">
        <v>1694466</v>
      </c>
    </row>
    <row r="99" spans="1:13" ht="16.5" customHeight="1" x14ac:dyDescent="0.25">
      <c r="A99" s="2" t="s">
        <v>19</v>
      </c>
      <c r="E99" s="71" t="s">
        <v>237</v>
      </c>
      <c r="G99" s="22">
        <v>15508782388</v>
      </c>
      <c r="H99" s="5"/>
      <c r="I99" s="251">
        <v>15149915810</v>
      </c>
      <c r="J99" s="2"/>
      <c r="K99" s="24">
        <v>610043309</v>
      </c>
      <c r="M99" s="255">
        <v>646823946</v>
      </c>
    </row>
    <row r="100" spans="1:13" ht="16.5" customHeight="1" x14ac:dyDescent="0.25">
      <c r="G100" s="21"/>
      <c r="H100" s="5"/>
      <c r="J100" s="6"/>
      <c r="K100" s="21"/>
      <c r="L100" s="5"/>
    </row>
    <row r="101" spans="1:13" ht="16.5" customHeight="1" x14ac:dyDescent="0.25">
      <c r="A101" s="1" t="s">
        <v>20</v>
      </c>
      <c r="G101" s="22">
        <f>SUM(G91:H100)</f>
        <v>125510830757</v>
      </c>
      <c r="H101" s="5"/>
      <c r="I101" s="251">
        <f>SUM(I91:J100)</f>
        <v>141516434697</v>
      </c>
      <c r="J101" s="6"/>
      <c r="K101" s="22">
        <f>SUM(K91:L100)</f>
        <v>63880663671</v>
      </c>
      <c r="L101" s="5"/>
      <c r="M101" s="251">
        <f>SUM(M91:N100)</f>
        <v>86030365964</v>
      </c>
    </row>
    <row r="102" spans="1:13" ht="16.5" customHeight="1" x14ac:dyDescent="0.25">
      <c r="G102" s="21"/>
      <c r="H102" s="7"/>
      <c r="J102" s="6"/>
      <c r="K102" s="21"/>
      <c r="L102" s="7"/>
    </row>
    <row r="103" spans="1:13" ht="16.5" customHeight="1" x14ac:dyDescent="0.25">
      <c r="A103" s="1" t="s">
        <v>21</v>
      </c>
      <c r="G103" s="22">
        <f>SUM(G101,G87)</f>
        <v>164178282453</v>
      </c>
      <c r="H103" s="5"/>
      <c r="I103" s="251">
        <f>SUM(I101,I87)</f>
        <v>173709874724</v>
      </c>
      <c r="J103" s="6"/>
      <c r="K103" s="22">
        <f>SUM(K101,K87)</f>
        <v>91574675191</v>
      </c>
      <c r="L103" s="5"/>
      <c r="M103" s="251">
        <f>SUM(M101,M87)</f>
        <v>98211390804</v>
      </c>
    </row>
    <row r="104" spans="1:13" ht="16.5" customHeight="1" x14ac:dyDescent="0.25">
      <c r="A104" s="1"/>
      <c r="H104" s="5"/>
      <c r="J104" s="6"/>
      <c r="L104" s="5"/>
    </row>
    <row r="105" spans="1:13" ht="16.5" customHeight="1" x14ac:dyDescent="0.25">
      <c r="A105" s="1"/>
      <c r="H105" s="5"/>
      <c r="J105" s="6"/>
      <c r="L105" s="5"/>
    </row>
    <row r="106" spans="1:13" ht="16.5" customHeight="1" x14ac:dyDescent="0.25">
      <c r="A106" s="1"/>
      <c r="H106" s="5"/>
      <c r="J106" s="6"/>
      <c r="L106" s="5"/>
    </row>
    <row r="107" spans="1:13" ht="16.5" customHeight="1" x14ac:dyDescent="0.25">
      <c r="A107" s="1"/>
      <c r="H107" s="5"/>
      <c r="J107" s="6"/>
      <c r="L107" s="5"/>
    </row>
    <row r="108" spans="1:13" ht="16.5" customHeight="1" x14ac:dyDescent="0.25">
      <c r="A108" s="1"/>
      <c r="H108" s="5"/>
      <c r="J108" s="6"/>
      <c r="L108" s="5"/>
    </row>
    <row r="109" spans="1:13" ht="16.5" customHeight="1" x14ac:dyDescent="0.25">
      <c r="A109" s="1"/>
      <c r="H109" s="5"/>
      <c r="J109" s="6"/>
      <c r="L109" s="5"/>
    </row>
    <row r="110" spans="1:13" ht="16.5" customHeight="1" x14ac:dyDescent="0.25">
      <c r="A110" s="1"/>
      <c r="H110" s="5"/>
      <c r="J110" s="6"/>
      <c r="L110" s="5"/>
    </row>
    <row r="111" spans="1:13" ht="16.5" customHeight="1" x14ac:dyDescent="0.25">
      <c r="A111" s="1"/>
      <c r="H111" s="5"/>
      <c r="J111" s="6"/>
      <c r="L111" s="5"/>
    </row>
    <row r="112" spans="1:13" ht="16.5" customHeight="1" x14ac:dyDescent="0.25">
      <c r="A112" s="1"/>
      <c r="H112" s="5"/>
      <c r="J112" s="6"/>
      <c r="L112" s="5"/>
    </row>
    <row r="113" spans="1:13" ht="17.25" customHeight="1" x14ac:dyDescent="0.25">
      <c r="A113" s="1"/>
      <c r="H113" s="5"/>
      <c r="J113" s="6"/>
      <c r="L113" s="5"/>
    </row>
    <row r="114" spans="1:13" ht="21.9" customHeight="1" x14ac:dyDescent="0.25">
      <c r="A114" s="289" t="str">
        <f>A61</f>
        <v>The notes to the consolidated and separate financial statements are on integral part of these financial statements.</v>
      </c>
      <c r="B114" s="290"/>
      <c r="C114" s="290"/>
      <c r="D114" s="290"/>
      <c r="E114" s="290"/>
      <c r="F114" s="290"/>
      <c r="G114" s="290"/>
      <c r="H114" s="290"/>
      <c r="I114" s="290"/>
      <c r="J114" s="290"/>
      <c r="K114" s="290"/>
      <c r="L114" s="290"/>
      <c r="M114" s="290"/>
    </row>
    <row r="115" spans="1:13" s="110" customFormat="1" ht="16.5" customHeight="1" x14ac:dyDescent="0.25">
      <c r="A115" s="106" t="str">
        <f>$A$1</f>
        <v>Global Power Synergy Public Company Limited</v>
      </c>
      <c r="B115" s="106"/>
      <c r="C115" s="106"/>
      <c r="D115" s="106"/>
      <c r="E115" s="107"/>
      <c r="F115" s="108"/>
      <c r="G115" s="109"/>
      <c r="I115" s="245"/>
      <c r="J115" s="108"/>
      <c r="K115" s="109"/>
      <c r="M115" s="245"/>
    </row>
    <row r="116" spans="1:13" s="110" customFormat="1" ht="16.5" customHeight="1" x14ac:dyDescent="0.25">
      <c r="A116" s="106" t="str">
        <f>$A$2</f>
        <v>Statement of Financial Position</v>
      </c>
      <c r="B116" s="106"/>
      <c r="C116" s="106"/>
      <c r="D116" s="106"/>
      <c r="E116" s="107"/>
      <c r="F116" s="108"/>
      <c r="G116" s="109"/>
      <c r="I116" s="245"/>
      <c r="J116" s="108"/>
      <c r="K116" s="109"/>
      <c r="M116" s="245"/>
    </row>
    <row r="117" spans="1:13" s="110" customFormat="1" ht="16.5" customHeight="1" x14ac:dyDescent="0.25">
      <c r="A117" s="111" t="str">
        <f>$A$3</f>
        <v>As at 31 December 2023</v>
      </c>
      <c r="B117" s="111"/>
      <c r="C117" s="111"/>
      <c r="D117" s="111"/>
      <c r="E117" s="112"/>
      <c r="F117" s="113"/>
      <c r="G117" s="114"/>
      <c r="H117" s="115"/>
      <c r="I117" s="246"/>
      <c r="J117" s="113"/>
      <c r="K117" s="114"/>
      <c r="L117" s="115"/>
      <c r="M117" s="246"/>
    </row>
    <row r="118" spans="1:13" ht="16.5" customHeight="1" x14ac:dyDescent="0.25">
      <c r="A118" s="1"/>
      <c r="B118" s="1"/>
      <c r="C118" s="1"/>
      <c r="D118" s="1"/>
    </row>
    <row r="119" spans="1:13" ht="16.5" customHeight="1" x14ac:dyDescent="0.25">
      <c r="A119" s="1"/>
      <c r="B119" s="1"/>
      <c r="C119" s="1"/>
      <c r="D119" s="1"/>
    </row>
    <row r="120" spans="1:13" ht="16.5" customHeight="1" x14ac:dyDescent="0.25">
      <c r="G120" s="287" t="s">
        <v>2</v>
      </c>
      <c r="H120" s="287"/>
      <c r="I120" s="287"/>
      <c r="J120" s="19"/>
      <c r="K120" s="287" t="s">
        <v>56</v>
      </c>
      <c r="L120" s="287"/>
      <c r="M120" s="287"/>
    </row>
    <row r="121" spans="1:13" ht="16.5" customHeight="1" x14ac:dyDescent="0.25">
      <c r="A121" s="2" t="s">
        <v>1</v>
      </c>
      <c r="E121" s="11"/>
      <c r="F121" s="8"/>
      <c r="G121" s="288" t="s">
        <v>150</v>
      </c>
      <c r="H121" s="288"/>
      <c r="I121" s="288"/>
      <c r="J121" s="20"/>
      <c r="K121" s="288" t="s">
        <v>150</v>
      </c>
      <c r="L121" s="288"/>
      <c r="M121" s="288"/>
    </row>
    <row r="122" spans="1:13" ht="16.5" customHeight="1" x14ac:dyDescent="0.25">
      <c r="F122" s="8"/>
      <c r="G122" s="18">
        <v>2023</v>
      </c>
      <c r="H122" s="9"/>
      <c r="I122" s="189">
        <v>2022</v>
      </c>
      <c r="J122" s="10"/>
      <c r="K122" s="18">
        <v>2023</v>
      </c>
      <c r="L122" s="9"/>
      <c r="M122" s="189">
        <v>2022</v>
      </c>
    </row>
    <row r="123" spans="1:13" ht="16.5" customHeight="1" x14ac:dyDescent="0.25">
      <c r="E123" s="12" t="s">
        <v>223</v>
      </c>
      <c r="F123" s="8"/>
      <c r="G123" s="13" t="s">
        <v>149</v>
      </c>
      <c r="H123" s="9"/>
      <c r="I123" s="248" t="s">
        <v>149</v>
      </c>
      <c r="J123" s="10"/>
      <c r="K123" s="13" t="s">
        <v>149</v>
      </c>
      <c r="L123" s="13"/>
      <c r="M123" s="248" t="s">
        <v>149</v>
      </c>
    </row>
    <row r="124" spans="1:13" ht="16.5" customHeight="1" x14ac:dyDescent="0.25">
      <c r="E124" s="11"/>
      <c r="F124" s="8"/>
      <c r="G124" s="26"/>
      <c r="H124" s="9"/>
      <c r="I124" s="249"/>
      <c r="J124" s="10"/>
      <c r="K124" s="26"/>
      <c r="L124" s="67"/>
      <c r="M124" s="249"/>
    </row>
    <row r="125" spans="1:13" ht="16.5" customHeight="1" x14ac:dyDescent="0.25">
      <c r="A125" s="1" t="s">
        <v>141</v>
      </c>
      <c r="G125" s="21"/>
      <c r="K125" s="21"/>
    </row>
    <row r="126" spans="1:13" ht="16.5" customHeight="1" x14ac:dyDescent="0.25">
      <c r="G126" s="21"/>
      <c r="K126" s="21"/>
    </row>
    <row r="127" spans="1:13" ht="16.5" customHeight="1" x14ac:dyDescent="0.25">
      <c r="A127" s="1" t="s">
        <v>58</v>
      </c>
      <c r="G127" s="21"/>
      <c r="H127" s="7"/>
      <c r="J127" s="6"/>
      <c r="K127" s="21"/>
      <c r="L127" s="7"/>
    </row>
    <row r="128" spans="1:13" ht="16.5" customHeight="1" x14ac:dyDescent="0.25">
      <c r="G128" s="21"/>
      <c r="H128" s="7"/>
      <c r="J128" s="6"/>
      <c r="K128" s="21"/>
      <c r="L128" s="7"/>
    </row>
    <row r="129" spans="1:13" ht="16.5" customHeight="1" x14ac:dyDescent="0.25">
      <c r="A129" s="2" t="s">
        <v>22</v>
      </c>
      <c r="G129" s="21"/>
      <c r="H129" s="14"/>
      <c r="J129" s="6"/>
      <c r="K129" s="21"/>
      <c r="L129" s="14"/>
    </row>
    <row r="130" spans="1:13" ht="16.5" customHeight="1" x14ac:dyDescent="0.25">
      <c r="B130" s="2" t="s">
        <v>23</v>
      </c>
      <c r="G130" s="21"/>
      <c r="H130" s="14"/>
      <c r="J130" s="6"/>
      <c r="K130" s="21"/>
      <c r="L130" s="14"/>
    </row>
    <row r="131" spans="1:13" ht="16.5" customHeight="1" x14ac:dyDescent="0.25">
      <c r="C131" s="2" t="s">
        <v>153</v>
      </c>
      <c r="G131" s="21"/>
      <c r="H131" s="14"/>
      <c r="J131" s="6"/>
      <c r="K131" s="21"/>
      <c r="L131" s="14"/>
    </row>
    <row r="132" spans="1:13" ht="16.5" customHeight="1" thickBot="1" x14ac:dyDescent="0.3">
      <c r="C132" s="2" t="s">
        <v>100</v>
      </c>
      <c r="G132" s="23">
        <v>28197293710</v>
      </c>
      <c r="H132" s="5"/>
      <c r="I132" s="252">
        <v>28197293710</v>
      </c>
      <c r="J132" s="5"/>
      <c r="K132" s="23">
        <v>28197293710</v>
      </c>
      <c r="L132" s="5"/>
      <c r="M132" s="252">
        <v>28197293710</v>
      </c>
    </row>
    <row r="133" spans="1:13" ht="16.5" customHeight="1" thickTop="1" x14ac:dyDescent="0.25">
      <c r="G133" s="21"/>
      <c r="H133" s="5"/>
      <c r="J133" s="5"/>
      <c r="K133" s="21"/>
      <c r="L133" s="5"/>
    </row>
    <row r="134" spans="1:13" ht="16.5" customHeight="1" x14ac:dyDescent="0.25">
      <c r="B134" s="2" t="s">
        <v>24</v>
      </c>
      <c r="G134" s="21"/>
      <c r="H134" s="5"/>
      <c r="J134" s="6"/>
      <c r="K134" s="21"/>
      <c r="L134" s="14"/>
    </row>
    <row r="135" spans="1:13" ht="16.5" customHeight="1" x14ac:dyDescent="0.25">
      <c r="C135" s="2" t="s">
        <v>208</v>
      </c>
      <c r="G135" s="21"/>
      <c r="H135" s="5"/>
      <c r="J135" s="6"/>
      <c r="K135" s="21"/>
      <c r="L135" s="14"/>
    </row>
    <row r="136" spans="1:13" ht="16.5" customHeight="1" x14ac:dyDescent="0.25">
      <c r="C136" s="2" t="s">
        <v>167</v>
      </c>
      <c r="G136" s="21">
        <v>28197293670</v>
      </c>
      <c r="H136" s="5"/>
      <c r="I136" s="247">
        <v>28197293670</v>
      </c>
      <c r="J136" s="5"/>
      <c r="K136" s="21">
        <v>28197293670</v>
      </c>
      <c r="L136" s="5"/>
      <c r="M136" s="247">
        <v>28197293670</v>
      </c>
    </row>
    <row r="137" spans="1:13" ht="16.5" customHeight="1" x14ac:dyDescent="0.25">
      <c r="A137" s="2" t="s">
        <v>101</v>
      </c>
      <c r="G137" s="21">
        <v>70175900837</v>
      </c>
      <c r="H137" s="5"/>
      <c r="I137" s="247">
        <v>70175900837</v>
      </c>
      <c r="J137" s="5"/>
      <c r="K137" s="21">
        <v>70175900837</v>
      </c>
      <c r="L137" s="5"/>
      <c r="M137" s="247">
        <v>70175900837</v>
      </c>
    </row>
    <row r="138" spans="1:13" ht="16.5" customHeight="1" x14ac:dyDescent="0.25">
      <c r="A138" s="2" t="s">
        <v>139</v>
      </c>
      <c r="G138" s="21"/>
      <c r="H138" s="5"/>
      <c r="J138" s="5"/>
      <c r="K138" s="21"/>
      <c r="L138" s="5"/>
    </row>
    <row r="139" spans="1:13" ht="16.5" customHeight="1" x14ac:dyDescent="0.25">
      <c r="A139" s="27"/>
      <c r="B139" s="2" t="s">
        <v>140</v>
      </c>
      <c r="G139" s="21">
        <v>-14991990030</v>
      </c>
      <c r="H139" s="5"/>
      <c r="I139" s="247">
        <v>-14991990030</v>
      </c>
      <c r="J139" s="5"/>
      <c r="K139" s="21">
        <v>0</v>
      </c>
      <c r="L139" s="5"/>
      <c r="M139" s="247">
        <v>0</v>
      </c>
    </row>
    <row r="140" spans="1:13" ht="16.5" customHeight="1" x14ac:dyDescent="0.25">
      <c r="A140" s="2" t="s">
        <v>116</v>
      </c>
      <c r="G140" s="21">
        <v>-1118213914</v>
      </c>
      <c r="H140" s="5"/>
      <c r="I140" s="247">
        <v>-1118213914</v>
      </c>
      <c r="J140" s="5"/>
      <c r="K140" s="21">
        <v>78467400</v>
      </c>
      <c r="L140" s="5"/>
      <c r="M140" s="247">
        <v>78467400</v>
      </c>
    </row>
    <row r="141" spans="1:13" ht="16.5" customHeight="1" x14ac:dyDescent="0.25">
      <c r="A141" s="2" t="s">
        <v>25</v>
      </c>
      <c r="G141" s="21"/>
      <c r="H141" s="5"/>
      <c r="J141" s="6"/>
      <c r="K141" s="21"/>
      <c r="L141" s="14"/>
    </row>
    <row r="142" spans="1:13" ht="16.5" customHeight="1" x14ac:dyDescent="0.25">
      <c r="B142" s="2" t="s">
        <v>26</v>
      </c>
      <c r="G142" s="21"/>
      <c r="H142" s="5"/>
      <c r="J142" s="6"/>
      <c r="K142" s="21"/>
      <c r="L142" s="14"/>
    </row>
    <row r="143" spans="1:13" ht="16.5" customHeight="1" x14ac:dyDescent="0.25">
      <c r="B143" s="2" t="s">
        <v>263</v>
      </c>
      <c r="E143" s="3">
        <v>33</v>
      </c>
      <c r="G143" s="21">
        <v>2307914941</v>
      </c>
      <c r="H143" s="5"/>
      <c r="I143" s="247">
        <v>2268360049</v>
      </c>
      <c r="J143" s="2"/>
      <c r="K143" s="25">
        <v>2307914941</v>
      </c>
      <c r="M143" s="254">
        <v>2268360049</v>
      </c>
    </row>
    <row r="144" spans="1:13" ht="16.5" customHeight="1" x14ac:dyDescent="0.25">
      <c r="B144" s="2" t="s">
        <v>27</v>
      </c>
      <c r="G144" s="21">
        <v>22699002617</v>
      </c>
      <c r="H144" s="5"/>
      <c r="I144" s="247">
        <v>20529290819</v>
      </c>
      <c r="J144" s="2"/>
      <c r="K144" s="25">
        <v>27413670408</v>
      </c>
      <c r="M144" s="254">
        <v>28177773058</v>
      </c>
    </row>
    <row r="145" spans="1:13" ht="16.5" customHeight="1" x14ac:dyDescent="0.25">
      <c r="A145" s="2" t="s">
        <v>33</v>
      </c>
      <c r="G145" s="22">
        <v>-1074871722</v>
      </c>
      <c r="H145" s="5"/>
      <c r="I145" s="251">
        <v>-330685711</v>
      </c>
      <c r="J145" s="5"/>
      <c r="K145" s="22">
        <v>1005687075</v>
      </c>
      <c r="L145" s="5"/>
      <c r="M145" s="251">
        <v>1444799597</v>
      </c>
    </row>
    <row r="146" spans="1:13" ht="16.5" customHeight="1" x14ac:dyDescent="0.25">
      <c r="G146" s="21"/>
      <c r="H146" s="5"/>
      <c r="J146" s="14"/>
      <c r="K146" s="21"/>
      <c r="L146" s="14"/>
    </row>
    <row r="147" spans="1:13" ht="16.5" customHeight="1" x14ac:dyDescent="0.25">
      <c r="A147" s="1" t="s">
        <v>142</v>
      </c>
      <c r="B147" s="1"/>
      <c r="G147" s="21">
        <f>SUM(G136:G145)</f>
        <v>106195036399</v>
      </c>
      <c r="H147" s="5"/>
      <c r="I147" s="247">
        <f>SUM(I136:I145)</f>
        <v>104729955720</v>
      </c>
      <c r="J147" s="5"/>
      <c r="K147" s="21">
        <f>SUM(K136:K145)</f>
        <v>129178934331</v>
      </c>
      <c r="L147" s="5"/>
      <c r="M147" s="247">
        <f>SUM(M136:M145)</f>
        <v>130342594611</v>
      </c>
    </row>
    <row r="148" spans="1:13" ht="16.5" customHeight="1" x14ac:dyDescent="0.25">
      <c r="A148" s="2" t="s">
        <v>28</v>
      </c>
      <c r="G148" s="22">
        <v>11329785918</v>
      </c>
      <c r="H148" s="5"/>
      <c r="I148" s="251">
        <v>10370262958</v>
      </c>
      <c r="J148" s="5"/>
      <c r="K148" s="22">
        <v>0</v>
      </c>
      <c r="L148" s="5"/>
      <c r="M148" s="251">
        <v>0</v>
      </c>
    </row>
    <row r="149" spans="1:13" ht="16.5" customHeight="1" x14ac:dyDescent="0.25">
      <c r="G149" s="21"/>
      <c r="H149" s="5"/>
      <c r="J149" s="6"/>
      <c r="K149" s="21"/>
      <c r="L149" s="15"/>
    </row>
    <row r="150" spans="1:13" ht="16.5" customHeight="1" x14ac:dyDescent="0.25">
      <c r="A150" s="1" t="s">
        <v>59</v>
      </c>
      <c r="G150" s="22">
        <f>SUM(G147:G149)</f>
        <v>117524822317</v>
      </c>
      <c r="H150" s="5"/>
      <c r="I150" s="251">
        <f>SUM(I147:I149)</f>
        <v>115100218678</v>
      </c>
      <c r="J150" s="6"/>
      <c r="K150" s="22">
        <f>SUM(K147:K149)</f>
        <v>129178934331</v>
      </c>
      <c r="L150" s="15"/>
      <c r="M150" s="251">
        <f>SUM(M147:M149)</f>
        <v>130342594611</v>
      </c>
    </row>
    <row r="151" spans="1:13" ht="16.5" customHeight="1" x14ac:dyDescent="0.25">
      <c r="G151" s="21"/>
      <c r="K151" s="21"/>
    </row>
    <row r="152" spans="1:13" ht="16.5" customHeight="1" thickBot="1" x14ac:dyDescent="0.3">
      <c r="A152" s="1" t="s">
        <v>60</v>
      </c>
      <c r="G152" s="23">
        <f>SUM(G150,G103)</f>
        <v>281703104770</v>
      </c>
      <c r="H152" s="5"/>
      <c r="I152" s="252">
        <f>SUM(I150,I103)</f>
        <v>288810093402</v>
      </c>
      <c r="J152" s="6"/>
      <c r="K152" s="23">
        <f>SUM(K150,K103)</f>
        <v>220753609522</v>
      </c>
      <c r="L152" s="7"/>
      <c r="M152" s="252">
        <f>SUM(M150,M103)</f>
        <v>228553985415</v>
      </c>
    </row>
    <row r="153" spans="1:13" ht="16.5" customHeight="1" thickTop="1" x14ac:dyDescent="0.25">
      <c r="A153" s="1"/>
      <c r="H153" s="5"/>
      <c r="J153" s="6"/>
      <c r="L153" s="7"/>
    </row>
    <row r="154" spans="1:13" ht="16.5" customHeight="1" x14ac:dyDescent="0.25">
      <c r="A154" s="1"/>
      <c r="H154" s="5"/>
      <c r="J154" s="6"/>
      <c r="L154" s="7"/>
    </row>
    <row r="155" spans="1:13" ht="16.5" customHeight="1" x14ac:dyDescent="0.25">
      <c r="A155" s="1"/>
      <c r="H155" s="5"/>
      <c r="J155" s="6"/>
      <c r="L155" s="7"/>
    </row>
    <row r="156" spans="1:13" ht="16.5" customHeight="1" x14ac:dyDescent="0.25">
      <c r="A156" s="1"/>
      <c r="H156" s="5"/>
      <c r="J156" s="6"/>
      <c r="L156" s="7"/>
    </row>
    <row r="157" spans="1:13" ht="16.5" customHeight="1" x14ac:dyDescent="0.25">
      <c r="A157" s="1"/>
      <c r="H157" s="5"/>
      <c r="J157" s="6"/>
      <c r="L157" s="7"/>
    </row>
    <row r="158" spans="1:13" ht="16.5" customHeight="1" x14ac:dyDescent="0.25">
      <c r="A158" s="1"/>
      <c r="H158" s="5"/>
      <c r="J158" s="6"/>
      <c r="L158" s="7"/>
    </row>
    <row r="159" spans="1:13" ht="16.5" customHeight="1" x14ac:dyDescent="0.25">
      <c r="A159" s="1"/>
      <c r="H159" s="5"/>
      <c r="J159" s="6"/>
      <c r="L159" s="7"/>
    </row>
    <row r="160" spans="1:13" ht="16.5" customHeight="1" x14ac:dyDescent="0.25">
      <c r="A160" s="1"/>
      <c r="H160" s="5"/>
      <c r="J160" s="6"/>
      <c r="L160" s="7"/>
    </row>
    <row r="161" spans="1:13" ht="16.5" customHeight="1" x14ac:dyDescent="0.25">
      <c r="A161" s="1"/>
      <c r="H161" s="5"/>
      <c r="J161" s="6"/>
      <c r="L161" s="7"/>
    </row>
    <row r="162" spans="1:13" ht="16.5" customHeight="1" x14ac:dyDescent="0.25">
      <c r="A162" s="1"/>
      <c r="H162" s="5"/>
      <c r="J162" s="6"/>
      <c r="L162" s="7"/>
    </row>
    <row r="163" spans="1:13" ht="16.5" customHeight="1" x14ac:dyDescent="0.25">
      <c r="A163" s="1"/>
      <c r="H163" s="5"/>
      <c r="J163" s="6"/>
      <c r="L163" s="7"/>
    </row>
    <row r="164" spans="1:13" ht="16.5" customHeight="1" x14ac:dyDescent="0.25">
      <c r="A164" s="1"/>
      <c r="H164" s="5"/>
      <c r="J164" s="6"/>
      <c r="L164" s="7"/>
    </row>
    <row r="165" spans="1:13" ht="16.5" customHeight="1" x14ac:dyDescent="0.25">
      <c r="A165" s="1"/>
      <c r="H165" s="5"/>
      <c r="J165" s="6"/>
      <c r="L165" s="7"/>
    </row>
    <row r="166" spans="1:13" ht="16.5" customHeight="1" x14ac:dyDescent="0.25">
      <c r="A166" s="1"/>
      <c r="H166" s="5"/>
      <c r="J166" s="6"/>
      <c r="L166" s="7"/>
    </row>
    <row r="167" spans="1:13" ht="21.9" customHeight="1" x14ac:dyDescent="0.25">
      <c r="A167" s="289" t="str">
        <f>A114</f>
        <v>The notes to the consolidated and separate financial statements are on integral part of these financial statements.</v>
      </c>
      <c r="B167" s="290"/>
      <c r="C167" s="290"/>
      <c r="D167" s="290"/>
      <c r="E167" s="290"/>
      <c r="F167" s="290"/>
      <c r="G167" s="290"/>
      <c r="H167" s="290"/>
      <c r="I167" s="290"/>
      <c r="J167" s="290"/>
      <c r="K167" s="290"/>
      <c r="L167" s="290"/>
      <c r="M167" s="290"/>
    </row>
  </sheetData>
  <mergeCells count="15">
    <mergeCell ref="A167:M167"/>
    <mergeCell ref="G121:I121"/>
    <mergeCell ref="K121:M121"/>
    <mergeCell ref="G120:I120"/>
    <mergeCell ref="K120:M120"/>
    <mergeCell ref="G6:I6"/>
    <mergeCell ref="K7:M7"/>
    <mergeCell ref="K6:M6"/>
    <mergeCell ref="K68:M68"/>
    <mergeCell ref="A114:M114"/>
    <mergeCell ref="G67:I67"/>
    <mergeCell ref="G68:I68"/>
    <mergeCell ref="K67:M67"/>
    <mergeCell ref="A61:M61"/>
    <mergeCell ref="G7:I7"/>
  </mergeCells>
  <pageMargins left="0.8" right="0.5" top="0.5" bottom="0.6" header="0.49" footer="0.4"/>
  <pageSetup paperSize="9" scale="88" firstPageNumber="6" fitToHeight="0" orientation="portrait" useFirstPageNumber="1" horizontalDpi="1200" verticalDpi="1200" r:id="rId1"/>
  <headerFooter>
    <oddFooter>&amp;R&amp;"Arial,Regular"&amp;9&amp;P</oddFooter>
  </headerFooter>
  <rowBreaks count="2" manualBreakCount="2">
    <brk id="61" max="16383" man="1"/>
    <brk id="114" max="16383" man="1"/>
  </rowBreaks>
  <ignoredErrors>
    <ignoredError sqref="H8 J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7"/>
  <sheetViews>
    <sheetView topLeftCell="A22" zoomScaleNormal="100" workbookViewId="0">
      <selection activeCell="M40" sqref="M40"/>
    </sheetView>
  </sheetViews>
  <sheetFormatPr defaultColWidth="7.44140625" defaultRowHeight="16.5" customHeight="1" x14ac:dyDescent="0.25"/>
  <cols>
    <col min="1" max="3" width="1.5546875" style="29" customWidth="1"/>
    <col min="4" max="4" width="35" style="29" customWidth="1"/>
    <col min="5" max="5" width="7.6640625" style="30" customWidth="1"/>
    <col min="6" max="6" width="0.5546875" style="31" customWidth="1"/>
    <col min="7" max="7" width="15.6640625" style="38" bestFit="1" customWidth="1"/>
    <col min="8" max="8" width="0.5546875" style="29" customWidth="1"/>
    <col min="9" max="9" width="15.5546875" style="229" customWidth="1"/>
    <col min="10" max="10" width="0.5546875" style="31" customWidth="1"/>
    <col min="11" max="11" width="15.5546875" style="38" customWidth="1"/>
    <col min="12" max="12" width="0.5546875" style="29" customWidth="1"/>
    <col min="13" max="13" width="15.5546875" style="229" customWidth="1"/>
    <col min="14" max="16384" width="7.44140625" style="29"/>
  </cols>
  <sheetData>
    <row r="1" spans="1:13" ht="16.5" customHeight="1" x14ac:dyDescent="0.25">
      <c r="A1" s="42" t="str">
        <f>'6-8'!A1</f>
        <v>Global Power Synergy Public Company Limited</v>
      </c>
      <c r="B1" s="42"/>
      <c r="C1" s="42"/>
      <c r="D1" s="42"/>
      <c r="K1" s="120"/>
      <c r="L1" s="120"/>
      <c r="M1" s="238"/>
    </row>
    <row r="2" spans="1:13" ht="16.5" customHeight="1" x14ac:dyDescent="0.25">
      <c r="A2" s="42" t="s">
        <v>63</v>
      </c>
      <c r="B2" s="42"/>
      <c r="C2" s="42"/>
      <c r="D2" s="42"/>
    </row>
    <row r="3" spans="1:13" ht="16.5" customHeight="1" x14ac:dyDescent="0.25">
      <c r="A3" s="117" t="s">
        <v>279</v>
      </c>
      <c r="B3" s="117"/>
      <c r="C3" s="117"/>
      <c r="D3" s="117"/>
      <c r="E3" s="121"/>
      <c r="F3" s="119"/>
      <c r="G3" s="69"/>
      <c r="H3" s="41"/>
      <c r="I3" s="230"/>
      <c r="J3" s="119"/>
      <c r="K3" s="69"/>
      <c r="L3" s="41"/>
      <c r="M3" s="230"/>
    </row>
    <row r="6" spans="1:13" ht="16.5" customHeight="1" x14ac:dyDescent="0.25">
      <c r="G6" s="292" t="s">
        <v>2</v>
      </c>
      <c r="H6" s="292"/>
      <c r="I6" s="292"/>
      <c r="J6" s="278"/>
      <c r="K6" s="292" t="s">
        <v>56</v>
      </c>
      <c r="L6" s="292"/>
      <c r="M6" s="292"/>
    </row>
    <row r="7" spans="1:13" ht="16.5" customHeight="1" x14ac:dyDescent="0.25">
      <c r="A7" s="29" t="s">
        <v>1</v>
      </c>
      <c r="E7" s="32"/>
      <c r="F7" s="33"/>
      <c r="G7" s="291" t="s">
        <v>150</v>
      </c>
      <c r="H7" s="291"/>
      <c r="I7" s="291"/>
      <c r="J7" s="279"/>
      <c r="K7" s="291" t="s">
        <v>150</v>
      </c>
      <c r="L7" s="291"/>
      <c r="M7" s="291"/>
    </row>
    <row r="8" spans="1:13" ht="16.5" customHeight="1" x14ac:dyDescent="0.25">
      <c r="F8" s="33"/>
      <c r="G8" s="133">
        <v>2023</v>
      </c>
      <c r="H8" s="134"/>
      <c r="I8" s="231">
        <v>2022</v>
      </c>
      <c r="J8" s="135"/>
      <c r="K8" s="133">
        <v>2023</v>
      </c>
      <c r="L8" s="134"/>
      <c r="M8" s="231">
        <v>2022</v>
      </c>
    </row>
    <row r="9" spans="1:13" ht="16.5" customHeight="1" x14ac:dyDescent="0.25">
      <c r="E9" s="34" t="s">
        <v>3</v>
      </c>
      <c r="F9" s="33"/>
      <c r="G9" s="275" t="s">
        <v>149</v>
      </c>
      <c r="H9" s="35"/>
      <c r="I9" s="232" t="s">
        <v>149</v>
      </c>
      <c r="J9" s="36"/>
      <c r="K9" s="275" t="s">
        <v>149</v>
      </c>
      <c r="L9" s="35"/>
      <c r="M9" s="232" t="s">
        <v>149</v>
      </c>
    </row>
    <row r="10" spans="1:13" ht="16.5" customHeight="1" x14ac:dyDescent="0.25">
      <c r="G10" s="37"/>
      <c r="K10" s="37"/>
    </row>
    <row r="11" spans="1:13" ht="16.5" customHeight="1" x14ac:dyDescent="0.25">
      <c r="A11" s="29" t="s">
        <v>86</v>
      </c>
      <c r="E11" s="73"/>
      <c r="G11" s="37">
        <v>89859902799</v>
      </c>
      <c r="H11" s="38"/>
      <c r="I11" s="229">
        <v>123083241908</v>
      </c>
      <c r="J11" s="38"/>
      <c r="K11" s="37">
        <v>25443407539</v>
      </c>
      <c r="L11" s="39"/>
      <c r="M11" s="229">
        <v>42840776941</v>
      </c>
    </row>
    <row r="12" spans="1:13" ht="16.5" customHeight="1" x14ac:dyDescent="0.25">
      <c r="A12" s="29" t="s">
        <v>73</v>
      </c>
      <c r="E12" s="73"/>
      <c r="G12" s="37">
        <v>443370438</v>
      </c>
      <c r="H12" s="38"/>
      <c r="I12" s="229">
        <v>601854767</v>
      </c>
      <c r="J12" s="38"/>
      <c r="K12" s="37">
        <v>313138217</v>
      </c>
      <c r="L12" s="39"/>
      <c r="M12" s="229">
        <v>390029767</v>
      </c>
    </row>
    <row r="13" spans="1:13" ht="16.5" customHeight="1" x14ac:dyDescent="0.25">
      <c r="A13" s="29" t="s">
        <v>102</v>
      </c>
      <c r="E13" s="73"/>
      <c r="G13" s="40">
        <v>-80257941757</v>
      </c>
      <c r="H13" s="38"/>
      <c r="I13" s="230">
        <v>-120324086933</v>
      </c>
      <c r="J13" s="38"/>
      <c r="K13" s="40">
        <v>-23335489733</v>
      </c>
      <c r="L13" s="39"/>
      <c r="M13" s="230">
        <v>-41111323166</v>
      </c>
    </row>
    <row r="14" spans="1:13" ht="16.5" customHeight="1" x14ac:dyDescent="0.25">
      <c r="E14" s="73"/>
      <c r="G14" s="37"/>
      <c r="H14" s="38"/>
      <c r="J14" s="38"/>
      <c r="K14" s="37"/>
      <c r="L14" s="39"/>
    </row>
    <row r="15" spans="1:13" ht="16.5" customHeight="1" x14ac:dyDescent="0.25">
      <c r="A15" s="42" t="s">
        <v>29</v>
      </c>
      <c r="E15" s="73"/>
      <c r="G15" s="37">
        <f>SUM(G11:G13)</f>
        <v>10045331480</v>
      </c>
      <c r="H15" s="38"/>
      <c r="I15" s="229">
        <f>SUM(I11:I13)</f>
        <v>3361009742</v>
      </c>
      <c r="J15" s="38"/>
      <c r="K15" s="37">
        <f>SUM(K11:K13)</f>
        <v>2421056023</v>
      </c>
      <c r="L15" s="38"/>
      <c r="M15" s="229">
        <f>SUM(M11:M13)</f>
        <v>2119483542</v>
      </c>
    </row>
    <row r="16" spans="1:13" ht="16.5" customHeight="1" x14ac:dyDescent="0.25">
      <c r="A16" s="29" t="s">
        <v>81</v>
      </c>
      <c r="E16" s="30" t="s">
        <v>235</v>
      </c>
      <c r="G16" s="37">
        <v>228303625</v>
      </c>
      <c r="H16" s="38"/>
      <c r="I16" s="229">
        <v>192001875</v>
      </c>
      <c r="J16" s="38"/>
      <c r="K16" s="37">
        <v>1891998863</v>
      </c>
      <c r="L16" s="38"/>
      <c r="M16" s="229">
        <v>3650925457</v>
      </c>
    </row>
    <row r="17" spans="1:13" ht="16.5" customHeight="1" x14ac:dyDescent="0.25">
      <c r="A17" s="29" t="s">
        <v>30</v>
      </c>
      <c r="E17" s="30">
        <v>34</v>
      </c>
      <c r="G17" s="37">
        <v>1765768936</v>
      </c>
      <c r="H17" s="38"/>
      <c r="I17" s="229">
        <v>2538957609</v>
      </c>
      <c r="J17" s="38"/>
      <c r="K17" s="37">
        <v>595853149</v>
      </c>
      <c r="L17" s="38"/>
      <c r="M17" s="229">
        <v>1630118945</v>
      </c>
    </row>
    <row r="18" spans="1:13" ht="16.5" customHeight="1" x14ac:dyDescent="0.25">
      <c r="A18" s="29" t="s">
        <v>287</v>
      </c>
      <c r="E18" s="73"/>
      <c r="G18" s="37">
        <v>-404346070</v>
      </c>
      <c r="H18" s="38"/>
      <c r="I18" s="229">
        <v>-46758925</v>
      </c>
      <c r="J18" s="38"/>
      <c r="K18" s="37">
        <v>-642942448</v>
      </c>
      <c r="L18" s="38"/>
      <c r="M18" s="229">
        <v>-117291651</v>
      </c>
    </row>
    <row r="19" spans="1:13" ht="16.5" customHeight="1" x14ac:dyDescent="0.25">
      <c r="A19" s="29" t="s">
        <v>31</v>
      </c>
      <c r="E19" s="73"/>
      <c r="G19" s="37">
        <v>-2708890236</v>
      </c>
      <c r="H19" s="38"/>
      <c r="I19" s="229">
        <v>-2309825758</v>
      </c>
      <c r="J19" s="38"/>
      <c r="K19" s="37">
        <v>-1379062192</v>
      </c>
      <c r="L19" s="38"/>
      <c r="M19" s="229">
        <v>-1375584926</v>
      </c>
    </row>
    <row r="20" spans="1:13" s="75" customFormat="1" ht="16.5" customHeight="1" x14ac:dyDescent="0.25">
      <c r="A20" s="75" t="s">
        <v>296</v>
      </c>
      <c r="E20" s="76"/>
      <c r="F20" s="77"/>
      <c r="G20" s="37"/>
      <c r="H20" s="78"/>
      <c r="I20" s="229"/>
      <c r="J20" s="78"/>
      <c r="K20" s="37"/>
      <c r="L20" s="38"/>
      <c r="M20" s="229"/>
    </row>
    <row r="21" spans="1:13" s="75" customFormat="1" ht="16.5" customHeight="1" x14ac:dyDescent="0.25">
      <c r="B21" s="75" t="s">
        <v>221</v>
      </c>
      <c r="E21" s="76"/>
      <c r="F21" s="77"/>
      <c r="G21" s="37">
        <v>678949475</v>
      </c>
      <c r="H21" s="78"/>
      <c r="I21" s="229">
        <v>105720368</v>
      </c>
      <c r="J21" s="78"/>
      <c r="K21" s="37">
        <v>604746214</v>
      </c>
      <c r="L21" s="38"/>
      <c r="M21" s="229">
        <v>-62584750</v>
      </c>
    </row>
    <row r="22" spans="1:13" ht="16.5" customHeight="1" x14ac:dyDescent="0.25">
      <c r="A22" s="29" t="s">
        <v>119</v>
      </c>
      <c r="E22" s="30">
        <v>36</v>
      </c>
      <c r="G22" s="37">
        <v>-5297198452</v>
      </c>
      <c r="H22" s="38"/>
      <c r="I22" s="229">
        <v>-4298888912</v>
      </c>
      <c r="J22" s="38"/>
      <c r="K22" s="37">
        <v>-2732800744</v>
      </c>
      <c r="L22" s="39"/>
      <c r="M22" s="229">
        <v>-2237829019</v>
      </c>
    </row>
    <row r="23" spans="1:13" ht="16.5" customHeight="1" x14ac:dyDescent="0.25">
      <c r="A23" s="29" t="s">
        <v>145</v>
      </c>
      <c r="E23" s="73"/>
      <c r="F23" s="29"/>
      <c r="G23" s="37"/>
      <c r="H23" s="38"/>
      <c r="J23" s="38"/>
      <c r="K23" s="37"/>
      <c r="L23" s="38"/>
    </row>
    <row r="24" spans="1:13" ht="16.5" customHeight="1" x14ac:dyDescent="0.25">
      <c r="B24" s="29" t="s">
        <v>138</v>
      </c>
      <c r="E24" s="30">
        <v>19</v>
      </c>
      <c r="G24" s="40">
        <v>1007768044</v>
      </c>
      <c r="H24" s="38"/>
      <c r="I24" s="230">
        <v>1538960962</v>
      </c>
      <c r="J24" s="38"/>
      <c r="K24" s="85">
        <v>0</v>
      </c>
      <c r="L24" s="39"/>
      <c r="M24" s="233">
        <v>0</v>
      </c>
    </row>
    <row r="25" spans="1:13" ht="16.5" customHeight="1" x14ac:dyDescent="0.25">
      <c r="E25" s="73"/>
      <c r="G25" s="37"/>
      <c r="H25" s="38"/>
      <c r="J25" s="38"/>
      <c r="K25" s="37"/>
      <c r="L25" s="39"/>
    </row>
    <row r="26" spans="1:13" ht="16.5" customHeight="1" x14ac:dyDescent="0.25">
      <c r="A26" s="42" t="s">
        <v>103</v>
      </c>
      <c r="E26" s="73"/>
      <c r="G26" s="37">
        <f>SUM(G15:G24)</f>
        <v>5315686802</v>
      </c>
      <c r="H26" s="38"/>
      <c r="I26" s="229">
        <f>SUM(I15:I24)</f>
        <v>1081176961</v>
      </c>
      <c r="J26" s="38"/>
      <c r="K26" s="37">
        <f>SUM(K15:K24)</f>
        <v>758848865</v>
      </c>
      <c r="L26" s="38"/>
      <c r="M26" s="229">
        <f>SUM(M15:M24)</f>
        <v>3607237598</v>
      </c>
    </row>
    <row r="27" spans="1:13" ht="16.5" customHeight="1" x14ac:dyDescent="0.25">
      <c r="A27" s="29" t="s">
        <v>104</v>
      </c>
      <c r="E27" s="30">
        <v>37</v>
      </c>
      <c r="G27" s="40">
        <v>-506592426</v>
      </c>
      <c r="H27" s="38"/>
      <c r="I27" s="230">
        <v>376184802</v>
      </c>
      <c r="J27" s="38"/>
      <c r="K27" s="40">
        <v>32248975</v>
      </c>
      <c r="L27" s="38"/>
      <c r="M27" s="230">
        <v>-5091999</v>
      </c>
    </row>
    <row r="28" spans="1:13" ht="16.5" customHeight="1" x14ac:dyDescent="0.25">
      <c r="E28" s="73"/>
      <c r="G28" s="37"/>
      <c r="H28" s="38"/>
      <c r="J28" s="38"/>
      <c r="K28" s="37"/>
      <c r="L28" s="39"/>
    </row>
    <row r="29" spans="1:13" ht="16.5" customHeight="1" x14ac:dyDescent="0.25">
      <c r="A29" s="42" t="s">
        <v>154</v>
      </c>
      <c r="E29" s="73"/>
      <c r="G29" s="40">
        <f>SUM(G26:G28)</f>
        <v>4809094376</v>
      </c>
      <c r="H29" s="38"/>
      <c r="I29" s="230">
        <f>SUM(I26:I28)</f>
        <v>1457361763</v>
      </c>
      <c r="J29" s="38"/>
      <c r="K29" s="40">
        <f>SUM(K26:K28)</f>
        <v>791097840</v>
      </c>
      <c r="L29" s="38"/>
      <c r="M29" s="230">
        <f>SUM(M26:M28)</f>
        <v>3602145599</v>
      </c>
    </row>
    <row r="30" spans="1:13" ht="16.5" customHeight="1" x14ac:dyDescent="0.25">
      <c r="A30" s="42"/>
      <c r="E30" s="73"/>
      <c r="G30" s="37"/>
      <c r="H30" s="38"/>
      <c r="J30" s="38"/>
      <c r="K30" s="37"/>
      <c r="L30" s="38"/>
    </row>
    <row r="31" spans="1:13" ht="16.5" customHeight="1" x14ac:dyDescent="0.25">
      <c r="A31" s="42" t="s">
        <v>120</v>
      </c>
      <c r="E31" s="74"/>
      <c r="G31" s="37"/>
      <c r="H31" s="38"/>
      <c r="J31" s="29"/>
      <c r="K31" s="37"/>
      <c r="L31" s="38"/>
    </row>
    <row r="32" spans="1:13" ht="16.5" customHeight="1" x14ac:dyDescent="0.25">
      <c r="B32" s="29" t="s">
        <v>32</v>
      </c>
      <c r="E32" s="74"/>
      <c r="G32" s="37">
        <v>3694215573</v>
      </c>
      <c r="H32" s="38"/>
      <c r="I32" s="229">
        <v>891449844</v>
      </c>
      <c r="J32" s="38"/>
      <c r="K32" s="37">
        <v>791097840</v>
      </c>
      <c r="L32" s="38"/>
      <c r="M32" s="229">
        <v>3602145599</v>
      </c>
    </row>
    <row r="33" spans="1:13" ht="16.5" customHeight="1" x14ac:dyDescent="0.25">
      <c r="B33" s="29" t="s">
        <v>28</v>
      </c>
      <c r="E33" s="74"/>
      <c r="F33" s="38"/>
      <c r="G33" s="85">
        <v>1114878803</v>
      </c>
      <c r="H33" s="38"/>
      <c r="I33" s="233">
        <v>565911919</v>
      </c>
      <c r="J33" s="38"/>
      <c r="K33" s="85">
        <v>0</v>
      </c>
      <c r="L33" s="38"/>
      <c r="M33" s="233">
        <v>0</v>
      </c>
    </row>
    <row r="34" spans="1:13" ht="16.5" customHeight="1" x14ac:dyDescent="0.25">
      <c r="E34" s="74"/>
      <c r="F34" s="38"/>
      <c r="G34" s="37"/>
      <c r="H34" s="38"/>
      <c r="J34" s="38"/>
      <c r="K34" s="37"/>
      <c r="L34" s="38"/>
    </row>
    <row r="35" spans="1:13" ht="16.5" customHeight="1" thickBot="1" x14ac:dyDescent="0.3">
      <c r="E35" s="74"/>
      <c r="F35" s="38"/>
      <c r="G35" s="43">
        <f>G32+G33</f>
        <v>4809094376</v>
      </c>
      <c r="H35" s="38"/>
      <c r="I35" s="234">
        <f>I32+I33</f>
        <v>1457361763</v>
      </c>
      <c r="J35" s="38"/>
      <c r="K35" s="43">
        <f>K32+K33</f>
        <v>791097840</v>
      </c>
      <c r="L35" s="38"/>
      <c r="M35" s="234">
        <f>M32+M33</f>
        <v>3602145599</v>
      </c>
    </row>
    <row r="36" spans="1:13" ht="16.5" customHeight="1" thickTop="1" x14ac:dyDescent="0.25">
      <c r="A36" s="42"/>
      <c r="E36" s="73"/>
      <c r="G36" s="37"/>
      <c r="H36" s="38"/>
      <c r="J36" s="38"/>
      <c r="K36" s="37"/>
      <c r="L36" s="38"/>
    </row>
    <row r="37" spans="1:13" ht="16.5" customHeight="1" x14ac:dyDescent="0.25">
      <c r="A37" s="42"/>
      <c r="E37" s="73"/>
      <c r="G37" s="37"/>
      <c r="H37" s="38"/>
      <c r="J37" s="38"/>
      <c r="K37" s="37"/>
      <c r="L37" s="38"/>
    </row>
    <row r="38" spans="1:13" ht="16.5" customHeight="1" x14ac:dyDescent="0.25">
      <c r="A38" s="42" t="s">
        <v>105</v>
      </c>
      <c r="E38" s="73"/>
      <c r="G38" s="37"/>
      <c r="H38" s="38"/>
      <c r="J38" s="38"/>
      <c r="K38" s="37"/>
      <c r="L38" s="38"/>
    </row>
    <row r="39" spans="1:13" ht="16.5" customHeight="1" x14ac:dyDescent="0.25">
      <c r="A39" s="42"/>
      <c r="E39" s="73"/>
      <c r="G39" s="37"/>
      <c r="H39" s="38"/>
      <c r="J39" s="38"/>
      <c r="K39" s="37"/>
      <c r="L39" s="38"/>
    </row>
    <row r="40" spans="1:13" ht="16.5" customHeight="1" x14ac:dyDescent="0.25">
      <c r="A40" s="29" t="s">
        <v>165</v>
      </c>
      <c r="B40" s="42"/>
      <c r="E40" s="30">
        <v>38</v>
      </c>
      <c r="F40" s="38"/>
      <c r="G40" s="100">
        <v>1.31</v>
      </c>
      <c r="H40" s="65"/>
      <c r="I40" s="235">
        <v>0.32</v>
      </c>
      <c r="J40" s="65"/>
      <c r="K40" s="100">
        <v>0.28000000000000003</v>
      </c>
      <c r="L40" s="38"/>
      <c r="M40" s="235">
        <v>1.28</v>
      </c>
    </row>
    <row r="41" spans="1:13" ht="16.5" customHeight="1" x14ac:dyDescent="0.25">
      <c r="B41" s="42"/>
      <c r="E41" s="73"/>
      <c r="F41" s="38"/>
      <c r="G41" s="65"/>
      <c r="H41" s="38"/>
      <c r="I41" s="235"/>
      <c r="J41" s="38"/>
      <c r="K41" s="65"/>
      <c r="L41" s="38"/>
      <c r="M41" s="235"/>
    </row>
    <row r="42" spans="1:13" ht="16.5" customHeight="1" x14ac:dyDescent="0.25">
      <c r="B42" s="42"/>
      <c r="E42" s="73"/>
      <c r="F42" s="38"/>
      <c r="G42" s="65"/>
      <c r="H42" s="38"/>
      <c r="I42" s="235"/>
      <c r="J42" s="38"/>
      <c r="K42" s="65"/>
      <c r="L42" s="38"/>
      <c r="M42" s="235"/>
    </row>
    <row r="43" spans="1:13" ht="16.5" customHeight="1" x14ac:dyDescent="0.25">
      <c r="B43" s="42"/>
      <c r="E43" s="73"/>
      <c r="F43" s="38"/>
      <c r="G43" s="65"/>
      <c r="H43" s="38"/>
      <c r="I43" s="235"/>
      <c r="J43" s="38"/>
      <c r="K43" s="65"/>
      <c r="L43" s="38"/>
      <c r="M43" s="235"/>
    </row>
    <row r="44" spans="1:13" ht="16.5" customHeight="1" x14ac:dyDescent="0.25">
      <c r="B44" s="42"/>
      <c r="E44" s="73"/>
      <c r="F44" s="38"/>
      <c r="G44" s="65"/>
      <c r="H44" s="38"/>
      <c r="I44" s="235"/>
      <c r="J44" s="38"/>
      <c r="K44" s="65"/>
      <c r="L44" s="38"/>
      <c r="M44" s="235"/>
    </row>
    <row r="45" spans="1:13" ht="16.5" customHeight="1" x14ac:dyDescent="0.25">
      <c r="A45" s="42"/>
      <c r="B45" s="42"/>
      <c r="E45" s="73"/>
      <c r="F45" s="38"/>
      <c r="G45" s="65"/>
      <c r="H45" s="38"/>
      <c r="I45" s="235"/>
      <c r="J45" s="38"/>
      <c r="K45" s="65"/>
      <c r="L45" s="38"/>
      <c r="M45" s="235"/>
    </row>
    <row r="46" spans="1:13" ht="16.5" customHeight="1" x14ac:dyDescent="0.25">
      <c r="A46" s="42"/>
      <c r="B46" s="42"/>
      <c r="E46" s="73"/>
      <c r="F46" s="38"/>
      <c r="G46" s="65"/>
      <c r="H46" s="38"/>
      <c r="I46" s="235"/>
      <c r="J46" s="38"/>
      <c r="K46" s="65"/>
      <c r="L46" s="38"/>
      <c r="M46" s="235"/>
    </row>
    <row r="47" spans="1:13" ht="16.5" customHeight="1" x14ac:dyDescent="0.25">
      <c r="A47" s="42"/>
      <c r="B47" s="42"/>
      <c r="E47" s="73"/>
      <c r="F47" s="38"/>
      <c r="G47" s="65"/>
      <c r="H47" s="38"/>
      <c r="I47" s="235"/>
      <c r="J47" s="38"/>
      <c r="K47" s="65"/>
      <c r="L47" s="38"/>
      <c r="M47" s="235"/>
    </row>
    <row r="48" spans="1:13" ht="16.5" customHeight="1" x14ac:dyDescent="0.25">
      <c r="A48" s="42"/>
      <c r="B48" s="42"/>
      <c r="E48" s="73"/>
      <c r="F48" s="38"/>
      <c r="G48" s="65"/>
      <c r="H48" s="38"/>
      <c r="I48" s="235"/>
      <c r="J48" s="38"/>
      <c r="K48" s="65"/>
      <c r="L48" s="38"/>
      <c r="M48" s="235"/>
    </row>
    <row r="49" spans="1:13" ht="16.5" customHeight="1" x14ac:dyDescent="0.25">
      <c r="A49" s="42"/>
      <c r="B49" s="42"/>
      <c r="E49" s="73"/>
      <c r="F49" s="38"/>
      <c r="G49" s="65"/>
      <c r="H49" s="38"/>
      <c r="I49" s="235"/>
      <c r="J49" s="38"/>
      <c r="K49" s="65"/>
      <c r="L49" s="38"/>
      <c r="M49" s="235"/>
    </row>
    <row r="50" spans="1:13" ht="16.5" customHeight="1" x14ac:dyDescent="0.25">
      <c r="A50" s="42"/>
      <c r="B50" s="42"/>
      <c r="E50" s="73"/>
      <c r="F50" s="38"/>
      <c r="G50" s="65"/>
      <c r="H50" s="38"/>
      <c r="I50" s="235"/>
      <c r="J50" s="38"/>
      <c r="K50" s="65"/>
      <c r="L50" s="38"/>
      <c r="M50" s="235"/>
    </row>
    <row r="51" spans="1:13" ht="16.5" customHeight="1" x14ac:dyDescent="0.25">
      <c r="A51" s="42"/>
      <c r="B51" s="42"/>
      <c r="E51" s="73"/>
      <c r="F51" s="38"/>
      <c r="G51" s="65"/>
      <c r="H51" s="38"/>
      <c r="I51" s="235"/>
      <c r="J51" s="38"/>
      <c r="K51" s="65"/>
      <c r="L51" s="38"/>
      <c r="M51" s="235"/>
    </row>
    <row r="52" spans="1:13" ht="16.5" customHeight="1" x14ac:dyDescent="0.25">
      <c r="A52" s="42"/>
      <c r="B52" s="42"/>
      <c r="E52" s="73"/>
      <c r="F52" s="38"/>
      <c r="G52" s="65"/>
      <c r="H52" s="38"/>
      <c r="I52" s="235"/>
      <c r="J52" s="38"/>
      <c r="K52" s="65"/>
      <c r="L52" s="38"/>
      <c r="M52" s="235"/>
    </row>
    <row r="53" spans="1:13" ht="16.5" customHeight="1" x14ac:dyDescent="0.25">
      <c r="A53" s="42"/>
      <c r="B53" s="42"/>
      <c r="E53" s="73"/>
      <c r="F53" s="38"/>
      <c r="G53" s="65"/>
      <c r="H53" s="38"/>
      <c r="I53" s="235"/>
      <c r="J53" s="38"/>
      <c r="K53" s="65"/>
      <c r="L53" s="38"/>
      <c r="M53" s="235"/>
    </row>
    <row r="54" spans="1:13" ht="16.5" customHeight="1" x14ac:dyDescent="0.25">
      <c r="A54" s="42"/>
      <c r="B54" s="42"/>
      <c r="E54" s="73"/>
      <c r="F54" s="38"/>
      <c r="G54" s="65"/>
      <c r="H54" s="38"/>
      <c r="I54" s="235"/>
      <c r="J54" s="38"/>
      <c r="K54" s="65"/>
      <c r="L54" s="38"/>
      <c r="M54" s="235"/>
    </row>
    <row r="55" spans="1:13" ht="16.5" customHeight="1" x14ac:dyDescent="0.25">
      <c r="A55" s="42"/>
      <c r="B55" s="42"/>
      <c r="E55" s="73"/>
      <c r="F55" s="38"/>
      <c r="G55" s="65"/>
      <c r="H55" s="38"/>
      <c r="I55" s="235"/>
      <c r="J55" s="38"/>
      <c r="K55" s="65"/>
      <c r="L55" s="38"/>
      <c r="M55" s="235"/>
    </row>
    <row r="56" spans="1:13" ht="15.6" customHeight="1" x14ac:dyDescent="0.25">
      <c r="A56" s="42"/>
      <c r="B56" s="42"/>
      <c r="E56" s="73"/>
      <c r="F56" s="38"/>
      <c r="G56" s="65"/>
      <c r="H56" s="38"/>
      <c r="I56" s="235"/>
      <c r="J56" s="38"/>
      <c r="K56" s="65"/>
      <c r="L56" s="38"/>
      <c r="M56" s="235"/>
    </row>
    <row r="57" spans="1:13" ht="6" customHeight="1" x14ac:dyDescent="0.25">
      <c r="A57" s="42"/>
      <c r="B57" s="42"/>
      <c r="E57" s="73"/>
      <c r="F57" s="38"/>
      <c r="G57" s="65"/>
      <c r="H57" s="38"/>
      <c r="I57" s="235"/>
      <c r="J57" s="38"/>
      <c r="K57" s="65"/>
      <c r="L57" s="38"/>
      <c r="M57" s="235"/>
    </row>
    <row r="58" spans="1:13" ht="18.75" customHeight="1" x14ac:dyDescent="0.25">
      <c r="A58" s="42"/>
      <c r="B58" s="42"/>
      <c r="E58" s="73"/>
      <c r="F58" s="38"/>
      <c r="G58" s="65"/>
      <c r="H58" s="38"/>
      <c r="I58" s="235"/>
      <c r="J58" s="38"/>
      <c r="K58" s="65"/>
      <c r="L58" s="38"/>
      <c r="M58" s="235"/>
    </row>
    <row r="59" spans="1:13" ht="21.9" customHeight="1" x14ac:dyDescent="0.2">
      <c r="A59" s="41" t="str">
        <f>+'6-8'!A167:M167</f>
        <v>The notes to the consolidated and separate financial statements are on integral part of these financial statements.</v>
      </c>
      <c r="B59" s="70"/>
      <c r="C59" s="70"/>
      <c r="D59" s="70"/>
      <c r="E59" s="79"/>
      <c r="F59" s="70"/>
      <c r="G59" s="70"/>
      <c r="H59" s="70"/>
      <c r="I59" s="236"/>
      <c r="J59" s="70"/>
      <c r="K59" s="70"/>
      <c r="L59" s="70"/>
      <c r="M59" s="236"/>
    </row>
    <row r="60" spans="1:13" ht="16.5" customHeight="1" x14ac:dyDescent="0.25">
      <c r="A60" s="42" t="str">
        <f>A1</f>
        <v>Global Power Synergy Public Company Limited</v>
      </c>
      <c r="B60" s="42"/>
      <c r="C60" s="42"/>
      <c r="D60" s="42"/>
      <c r="E60" s="73"/>
      <c r="K60" s="292"/>
      <c r="L60" s="292"/>
      <c r="M60" s="292"/>
    </row>
    <row r="61" spans="1:13" ht="16.5" customHeight="1" x14ac:dyDescent="0.25">
      <c r="A61" s="42" t="s">
        <v>87</v>
      </c>
      <c r="B61" s="42"/>
      <c r="C61" s="42"/>
      <c r="D61" s="42"/>
      <c r="E61" s="73"/>
    </row>
    <row r="62" spans="1:13" ht="16.5" customHeight="1" x14ac:dyDescent="0.25">
      <c r="A62" s="117" t="str">
        <f>A3</f>
        <v>For the year ended 31 December 2023</v>
      </c>
      <c r="B62" s="117"/>
      <c r="C62" s="117"/>
      <c r="D62" s="117"/>
      <c r="E62" s="118"/>
      <c r="F62" s="119"/>
      <c r="G62" s="69"/>
      <c r="H62" s="41"/>
      <c r="I62" s="230"/>
      <c r="J62" s="119"/>
      <c r="K62" s="69"/>
      <c r="L62" s="41"/>
      <c r="M62" s="230"/>
    </row>
    <row r="63" spans="1:13" ht="16.5" customHeight="1" x14ac:dyDescent="0.25">
      <c r="E63" s="73"/>
    </row>
    <row r="64" spans="1:13" ht="16.5" customHeight="1" x14ac:dyDescent="0.25">
      <c r="E64" s="73"/>
    </row>
    <row r="65" spans="1:13" ht="16.5" customHeight="1" x14ac:dyDescent="0.25">
      <c r="E65" s="73"/>
      <c r="G65" s="292" t="s">
        <v>2</v>
      </c>
      <c r="H65" s="292"/>
      <c r="I65" s="292"/>
      <c r="J65" s="278"/>
      <c r="K65" s="292" t="s">
        <v>56</v>
      </c>
      <c r="L65" s="292"/>
      <c r="M65" s="292"/>
    </row>
    <row r="66" spans="1:13" ht="16.5" customHeight="1" x14ac:dyDescent="0.25">
      <c r="A66" s="29" t="s">
        <v>1</v>
      </c>
      <c r="E66" s="80"/>
      <c r="F66" s="33"/>
      <c r="G66" s="291" t="s">
        <v>150</v>
      </c>
      <c r="H66" s="291"/>
      <c r="I66" s="291"/>
      <c r="J66" s="279"/>
      <c r="K66" s="291" t="s">
        <v>150</v>
      </c>
      <c r="L66" s="291"/>
      <c r="M66" s="291"/>
    </row>
    <row r="67" spans="1:13" ht="16.5" customHeight="1" x14ac:dyDescent="0.25">
      <c r="E67" s="73"/>
      <c r="F67" s="33"/>
      <c r="G67" s="133">
        <v>2023</v>
      </c>
      <c r="H67" s="134"/>
      <c r="I67" s="231">
        <v>2022</v>
      </c>
      <c r="J67" s="135"/>
      <c r="K67" s="133">
        <v>2023</v>
      </c>
      <c r="L67" s="134"/>
      <c r="M67" s="231">
        <v>2022</v>
      </c>
    </row>
    <row r="68" spans="1:13" ht="16.5" customHeight="1" x14ac:dyDescent="0.25">
      <c r="E68" s="34" t="s">
        <v>223</v>
      </c>
      <c r="F68" s="33"/>
      <c r="G68" s="275" t="s">
        <v>149</v>
      </c>
      <c r="H68" s="35"/>
      <c r="I68" s="232" t="s">
        <v>149</v>
      </c>
      <c r="J68" s="36"/>
      <c r="K68" s="275" t="s">
        <v>149</v>
      </c>
      <c r="L68" s="35"/>
      <c r="M68" s="232" t="s">
        <v>149</v>
      </c>
    </row>
    <row r="69" spans="1:13" ht="16.5" customHeight="1" x14ac:dyDescent="0.25">
      <c r="E69" s="73"/>
      <c r="G69" s="37"/>
      <c r="K69" s="37"/>
    </row>
    <row r="70" spans="1:13" ht="16.5" customHeight="1" x14ac:dyDescent="0.25">
      <c r="A70" s="42" t="s">
        <v>154</v>
      </c>
      <c r="G70" s="85">
        <f>G35</f>
        <v>4809094376</v>
      </c>
      <c r="H70" s="38"/>
      <c r="I70" s="233">
        <f>I35</f>
        <v>1457361763</v>
      </c>
      <c r="J70" s="38"/>
      <c r="K70" s="85">
        <f>K35</f>
        <v>791097840</v>
      </c>
      <c r="L70" s="38"/>
      <c r="M70" s="233">
        <f>M35</f>
        <v>3602145599</v>
      </c>
    </row>
    <row r="71" spans="1:13" ht="16.5" customHeight="1" x14ac:dyDescent="0.25">
      <c r="E71" s="73"/>
      <c r="G71" s="37"/>
      <c r="K71" s="37"/>
    </row>
    <row r="72" spans="1:13" ht="16.5" customHeight="1" x14ac:dyDescent="0.25">
      <c r="A72" s="42" t="s">
        <v>125</v>
      </c>
      <c r="E72" s="73"/>
      <c r="G72" s="37"/>
      <c r="H72" s="38"/>
      <c r="J72" s="38"/>
      <c r="K72" s="37"/>
      <c r="L72" s="39"/>
    </row>
    <row r="73" spans="1:13" s="42" customFormat="1" ht="16.5" customHeight="1" x14ac:dyDescent="0.25">
      <c r="A73" s="29" t="s">
        <v>55</v>
      </c>
      <c r="B73" s="29"/>
      <c r="C73" s="29"/>
      <c r="D73" s="29"/>
      <c r="E73" s="80"/>
      <c r="F73" s="33"/>
      <c r="G73" s="37"/>
      <c r="H73" s="276"/>
      <c r="I73" s="229"/>
      <c r="J73" s="276"/>
      <c r="K73" s="37"/>
      <c r="L73" s="81"/>
      <c r="M73" s="229"/>
    </row>
    <row r="74" spans="1:13" s="42" customFormat="1" ht="16.5" customHeight="1" x14ac:dyDescent="0.25">
      <c r="A74" s="29"/>
      <c r="B74" s="29" t="s">
        <v>54</v>
      </c>
      <c r="C74" s="29"/>
      <c r="D74" s="29"/>
      <c r="E74" s="80"/>
      <c r="F74" s="33"/>
      <c r="G74" s="37"/>
      <c r="H74" s="276"/>
      <c r="I74" s="229"/>
      <c r="J74" s="276"/>
      <c r="K74" s="37"/>
      <c r="L74" s="81"/>
      <c r="M74" s="229"/>
    </row>
    <row r="75" spans="1:13" s="75" customFormat="1" ht="16.5" customHeight="1" x14ac:dyDescent="0.25">
      <c r="A75" s="82"/>
      <c r="B75" s="82"/>
      <c r="C75" s="82" t="s">
        <v>183</v>
      </c>
      <c r="D75" s="82"/>
      <c r="E75" s="76"/>
      <c r="F75" s="77"/>
      <c r="G75" s="37">
        <v>13852419</v>
      </c>
      <c r="H75" s="83"/>
      <c r="I75" s="229">
        <v>562388890</v>
      </c>
      <c r="J75" s="83"/>
      <c r="K75" s="37">
        <v>0</v>
      </c>
      <c r="L75" s="83"/>
      <c r="M75" s="229">
        <v>0</v>
      </c>
    </row>
    <row r="76" spans="1:13" s="75" customFormat="1" ht="16.5" customHeight="1" x14ac:dyDescent="0.25">
      <c r="A76" s="82"/>
      <c r="B76" s="82"/>
      <c r="C76" s="82" t="s">
        <v>184</v>
      </c>
      <c r="D76" s="82"/>
      <c r="E76" s="76"/>
      <c r="F76" s="77"/>
      <c r="G76" s="37">
        <v>22003546</v>
      </c>
      <c r="H76" s="83"/>
      <c r="I76" s="229">
        <v>-28324696</v>
      </c>
      <c r="J76" s="83"/>
      <c r="K76" s="37">
        <v>0</v>
      </c>
      <c r="L76" s="83"/>
      <c r="M76" s="229">
        <v>0</v>
      </c>
    </row>
    <row r="77" spans="1:13" s="75" customFormat="1" ht="16.5" customHeight="1" x14ac:dyDescent="0.25">
      <c r="A77" s="82"/>
      <c r="B77" s="82"/>
      <c r="C77" s="82" t="s">
        <v>252</v>
      </c>
      <c r="D77" s="82"/>
      <c r="E77" s="76"/>
      <c r="F77" s="77"/>
      <c r="G77" s="37"/>
      <c r="H77" s="83"/>
      <c r="I77" s="229"/>
      <c r="J77" s="83"/>
      <c r="K77" s="37"/>
      <c r="L77" s="83"/>
      <c r="M77" s="229"/>
    </row>
    <row r="78" spans="1:13" s="75" customFormat="1" ht="16.5" customHeight="1" x14ac:dyDescent="0.25">
      <c r="A78" s="82"/>
      <c r="B78" s="82"/>
      <c r="C78" s="82"/>
      <c r="D78" s="82" t="s">
        <v>185</v>
      </c>
      <c r="E78" s="30">
        <v>19</v>
      </c>
      <c r="F78" s="77"/>
      <c r="G78" s="37">
        <v>-382566124</v>
      </c>
      <c r="H78" s="83"/>
      <c r="I78" s="229">
        <v>-1928289685</v>
      </c>
      <c r="J78" s="83"/>
      <c r="K78" s="37">
        <v>0</v>
      </c>
      <c r="L78" s="83"/>
      <c r="M78" s="229">
        <v>0</v>
      </c>
    </row>
    <row r="79" spans="1:13" ht="16.5" customHeight="1" x14ac:dyDescent="0.25">
      <c r="C79" s="29" t="s">
        <v>297</v>
      </c>
      <c r="E79" s="73"/>
      <c r="G79" s="37"/>
      <c r="H79" s="276"/>
      <c r="J79" s="276"/>
      <c r="K79" s="37"/>
    </row>
    <row r="80" spans="1:13" ht="16.5" customHeight="1" x14ac:dyDescent="0.25">
      <c r="D80" s="29" t="s">
        <v>168</v>
      </c>
      <c r="E80" s="73"/>
      <c r="G80" s="37">
        <v>2344215</v>
      </c>
      <c r="H80" s="38"/>
      <c r="I80" s="229">
        <v>533633324</v>
      </c>
      <c r="J80" s="38"/>
      <c r="K80" s="37">
        <v>0</v>
      </c>
      <c r="L80" s="38"/>
      <c r="M80" s="229">
        <v>0</v>
      </c>
    </row>
    <row r="81" spans="1:13" ht="16.5" customHeight="1" x14ac:dyDescent="0.25">
      <c r="C81" s="29" t="s">
        <v>217</v>
      </c>
      <c r="E81" s="73"/>
      <c r="G81" s="37"/>
      <c r="H81" s="276"/>
      <c r="J81" s="276"/>
      <c r="K81" s="37"/>
    </row>
    <row r="82" spans="1:13" ht="16.5" customHeight="1" x14ac:dyDescent="0.25">
      <c r="D82" s="29" t="s">
        <v>218</v>
      </c>
      <c r="E82" s="73"/>
      <c r="G82" s="85">
        <v>-10471694</v>
      </c>
      <c r="H82" s="38"/>
      <c r="I82" s="233">
        <v>-35386184</v>
      </c>
      <c r="J82" s="38"/>
      <c r="K82" s="85">
        <v>0</v>
      </c>
      <c r="L82" s="38"/>
      <c r="M82" s="233">
        <v>0</v>
      </c>
    </row>
    <row r="83" spans="1:13" ht="16.5" customHeight="1" x14ac:dyDescent="0.25">
      <c r="A83" s="29" t="s">
        <v>209</v>
      </c>
      <c r="E83" s="73"/>
      <c r="G83" s="37"/>
      <c r="H83" s="38"/>
      <c r="J83" s="38"/>
      <c r="K83" s="37"/>
      <c r="L83" s="38"/>
    </row>
    <row r="84" spans="1:13" ht="16.5" customHeight="1" x14ac:dyDescent="0.25">
      <c r="B84" s="29" t="s">
        <v>210</v>
      </c>
      <c r="E84" s="73"/>
      <c r="G84" s="85">
        <f>SUM(G75:G82)</f>
        <v>-354837638</v>
      </c>
      <c r="H84" s="38"/>
      <c r="I84" s="233">
        <f>SUM(I75:I82)</f>
        <v>-895978351</v>
      </c>
      <c r="J84" s="38"/>
      <c r="K84" s="85">
        <f>SUM(K75:K82)</f>
        <v>0</v>
      </c>
      <c r="L84" s="38"/>
      <c r="M84" s="233">
        <f>SUM(M75:M82)</f>
        <v>0</v>
      </c>
    </row>
    <row r="85" spans="1:13" ht="16.5" customHeight="1" x14ac:dyDescent="0.25">
      <c r="E85" s="73"/>
      <c r="G85" s="37"/>
      <c r="H85" s="38"/>
      <c r="J85" s="38"/>
      <c r="K85" s="37"/>
      <c r="L85" s="38"/>
    </row>
    <row r="86" spans="1:13" s="42" customFormat="1" ht="16.5" customHeight="1" x14ac:dyDescent="0.25">
      <c r="A86" s="29" t="s">
        <v>82</v>
      </c>
      <c r="B86" s="29"/>
      <c r="C86" s="29"/>
      <c r="D86" s="29"/>
      <c r="E86" s="80"/>
      <c r="F86" s="33"/>
      <c r="G86" s="37"/>
      <c r="H86" s="276"/>
      <c r="I86" s="229"/>
      <c r="J86" s="276"/>
      <c r="K86" s="37"/>
      <c r="L86" s="81"/>
      <c r="M86" s="229"/>
    </row>
    <row r="87" spans="1:13" s="42" customFormat="1" ht="16.5" customHeight="1" x14ac:dyDescent="0.25">
      <c r="A87" s="29"/>
      <c r="B87" s="29" t="s">
        <v>54</v>
      </c>
      <c r="C87" s="29"/>
      <c r="D87" s="29"/>
      <c r="E87" s="80"/>
      <c r="F87" s="33"/>
      <c r="G87" s="37"/>
      <c r="H87" s="276"/>
      <c r="I87" s="229"/>
      <c r="J87" s="276"/>
      <c r="K87" s="37"/>
      <c r="L87" s="81"/>
      <c r="M87" s="229"/>
    </row>
    <row r="88" spans="1:13" s="42" customFormat="1" ht="16.5" customHeight="1" x14ac:dyDescent="0.25">
      <c r="A88" s="29"/>
      <c r="B88" s="29"/>
      <c r="C88" s="82" t="s">
        <v>311</v>
      </c>
      <c r="D88" s="82"/>
      <c r="E88" s="80"/>
      <c r="F88" s="33"/>
      <c r="G88" s="37">
        <v>261501850</v>
      </c>
      <c r="H88" s="276"/>
      <c r="I88" s="229">
        <v>0</v>
      </c>
      <c r="J88" s="276"/>
      <c r="K88" s="37">
        <v>220240021</v>
      </c>
      <c r="L88" s="81"/>
      <c r="M88" s="229">
        <v>0</v>
      </c>
    </row>
    <row r="89" spans="1:13" ht="16.5" customHeight="1" x14ac:dyDescent="0.25">
      <c r="C89" s="82" t="s">
        <v>288</v>
      </c>
      <c r="D89" s="82"/>
      <c r="E89" s="73"/>
      <c r="G89" s="37"/>
      <c r="K89" s="37"/>
    </row>
    <row r="90" spans="1:13" ht="16.5" customHeight="1" x14ac:dyDescent="0.25">
      <c r="A90" s="42"/>
      <c r="C90" s="82"/>
      <c r="D90" s="82" t="s">
        <v>186</v>
      </c>
      <c r="E90" s="73"/>
      <c r="G90" s="37">
        <v>-548890652</v>
      </c>
      <c r="H90" s="38"/>
      <c r="I90" s="229">
        <v>58970963</v>
      </c>
      <c r="J90" s="38"/>
      <c r="K90" s="37">
        <v>-548890652</v>
      </c>
      <c r="L90" s="38"/>
      <c r="M90" s="229">
        <v>69823735</v>
      </c>
    </row>
    <row r="91" spans="1:13" ht="16.5" customHeight="1" x14ac:dyDescent="0.25">
      <c r="A91" s="42"/>
      <c r="C91" s="82" t="s">
        <v>307</v>
      </c>
      <c r="D91" s="82"/>
      <c r="E91" s="73"/>
      <c r="G91" s="37"/>
      <c r="H91" s="38"/>
      <c r="J91" s="38"/>
      <c r="K91" s="37"/>
      <c r="L91" s="38"/>
    </row>
    <row r="92" spans="1:13" ht="16.5" customHeight="1" x14ac:dyDescent="0.25">
      <c r="A92" s="42"/>
      <c r="C92" s="82"/>
      <c r="D92" s="82" t="s">
        <v>185</v>
      </c>
      <c r="E92" s="73"/>
      <c r="G92" s="37">
        <v>39869173</v>
      </c>
      <c r="H92" s="38"/>
      <c r="I92" s="229">
        <v>-43135756</v>
      </c>
      <c r="J92" s="38"/>
      <c r="K92" s="37">
        <v>0</v>
      </c>
      <c r="L92" s="38"/>
      <c r="M92" s="229">
        <v>0</v>
      </c>
    </row>
    <row r="93" spans="1:13" ht="16.5" customHeight="1" x14ac:dyDescent="0.25">
      <c r="A93" s="42"/>
      <c r="C93" s="29" t="s">
        <v>219</v>
      </c>
      <c r="E93" s="73"/>
      <c r="G93" s="37"/>
      <c r="H93" s="38"/>
      <c r="J93" s="38"/>
      <c r="K93" s="37"/>
      <c r="L93" s="38"/>
    </row>
    <row r="94" spans="1:13" ht="16.5" customHeight="1" x14ac:dyDescent="0.25">
      <c r="A94" s="42"/>
      <c r="D94" s="29" t="s">
        <v>220</v>
      </c>
      <c r="E94" s="73"/>
      <c r="G94" s="85">
        <v>55165012</v>
      </c>
      <c r="H94" s="38"/>
      <c r="I94" s="233">
        <v>-11804776</v>
      </c>
      <c r="J94" s="38"/>
      <c r="K94" s="85">
        <v>65730126</v>
      </c>
      <c r="L94" s="38"/>
      <c r="M94" s="233">
        <v>-13964747</v>
      </c>
    </row>
    <row r="95" spans="1:13" ht="16.5" customHeight="1" x14ac:dyDescent="0.25">
      <c r="A95" s="29" t="s">
        <v>211</v>
      </c>
      <c r="E95" s="73"/>
      <c r="G95" s="37"/>
      <c r="H95" s="38"/>
      <c r="J95" s="38"/>
      <c r="K95" s="37"/>
      <c r="L95" s="38"/>
    </row>
    <row r="96" spans="1:13" ht="16.5" customHeight="1" x14ac:dyDescent="0.25">
      <c r="B96" s="29" t="s">
        <v>210</v>
      </c>
      <c r="E96" s="73"/>
      <c r="G96" s="85">
        <f>SUM(G88:H94)</f>
        <v>-192354617</v>
      </c>
      <c r="H96" s="38"/>
      <c r="I96" s="233">
        <f>SUM(I88:I94)</f>
        <v>4030431</v>
      </c>
      <c r="J96" s="38"/>
      <c r="K96" s="85">
        <f>SUM(K88:K94)</f>
        <v>-262920505</v>
      </c>
      <c r="L96" s="38"/>
      <c r="M96" s="233">
        <f>SUM(M88:M94)</f>
        <v>55858988</v>
      </c>
    </row>
    <row r="97" spans="1:13" ht="16.5" customHeight="1" x14ac:dyDescent="0.25">
      <c r="A97" s="42" t="s">
        <v>298</v>
      </c>
      <c r="E97" s="73"/>
      <c r="G97" s="37"/>
      <c r="H97" s="38"/>
      <c r="J97" s="38"/>
      <c r="K97" s="37"/>
      <c r="L97" s="44"/>
    </row>
    <row r="98" spans="1:13" ht="16.5" customHeight="1" x14ac:dyDescent="0.25">
      <c r="A98" s="42"/>
      <c r="B98" s="42" t="s">
        <v>155</v>
      </c>
      <c r="E98" s="73"/>
      <c r="G98" s="40">
        <f>SUM(G84,G96)</f>
        <v>-547192255</v>
      </c>
      <c r="H98" s="38"/>
      <c r="I98" s="230">
        <f>SUM(I84,I96)</f>
        <v>-891947920</v>
      </c>
      <c r="J98" s="38"/>
      <c r="K98" s="40">
        <f>SUM(K84,K96)</f>
        <v>-262920505</v>
      </c>
      <c r="L98" s="38"/>
      <c r="M98" s="230">
        <f>SUM(M84,M96)</f>
        <v>55858988</v>
      </c>
    </row>
    <row r="99" spans="1:13" ht="16.5" customHeight="1" x14ac:dyDescent="0.25">
      <c r="A99" s="42"/>
      <c r="B99" s="42"/>
      <c r="E99" s="73"/>
      <c r="G99" s="37"/>
      <c r="H99" s="38"/>
      <c r="J99" s="38"/>
      <c r="K99" s="37"/>
      <c r="L99" s="44"/>
    </row>
    <row r="100" spans="1:13" ht="16.5" customHeight="1" thickBot="1" x14ac:dyDescent="0.3">
      <c r="A100" s="42" t="s">
        <v>156</v>
      </c>
      <c r="E100" s="73"/>
      <c r="G100" s="43">
        <f>G70+G98</f>
        <v>4261902121</v>
      </c>
      <c r="H100" s="38"/>
      <c r="I100" s="234">
        <f>I70+I98</f>
        <v>565413843</v>
      </c>
      <c r="J100" s="38"/>
      <c r="K100" s="43">
        <f>K70+K98</f>
        <v>528177335</v>
      </c>
      <c r="L100" s="44"/>
      <c r="M100" s="234">
        <f>M70+M98</f>
        <v>3658004587</v>
      </c>
    </row>
    <row r="101" spans="1:13" ht="16.5" customHeight="1" thickTop="1" x14ac:dyDescent="0.25">
      <c r="A101" s="42"/>
      <c r="E101" s="73"/>
      <c r="G101" s="37"/>
      <c r="H101" s="38"/>
      <c r="J101" s="38"/>
      <c r="K101" s="37"/>
      <c r="L101" s="38"/>
    </row>
    <row r="102" spans="1:13" ht="16.5" customHeight="1" x14ac:dyDescent="0.25">
      <c r="E102" s="74"/>
      <c r="F102" s="38"/>
      <c r="G102" s="37"/>
      <c r="H102" s="38"/>
      <c r="J102" s="38"/>
      <c r="K102" s="37"/>
      <c r="L102" s="38"/>
    </row>
    <row r="103" spans="1:13" ht="16.5" customHeight="1" x14ac:dyDescent="0.25">
      <c r="A103" s="42" t="s">
        <v>121</v>
      </c>
      <c r="E103" s="73"/>
      <c r="G103" s="37"/>
      <c r="H103" s="38"/>
      <c r="J103" s="38"/>
      <c r="K103" s="37"/>
      <c r="L103" s="38"/>
    </row>
    <row r="104" spans="1:13" ht="16.5" customHeight="1" x14ac:dyDescent="0.25">
      <c r="B104" s="29" t="s">
        <v>32</v>
      </c>
      <c r="E104" s="73"/>
      <c r="G104" s="37">
        <v>3156918294</v>
      </c>
      <c r="I104" s="229">
        <v>-240348374</v>
      </c>
      <c r="J104" s="29"/>
      <c r="K104" s="37">
        <v>528177335</v>
      </c>
      <c r="M104" s="229">
        <v>3658004587</v>
      </c>
    </row>
    <row r="105" spans="1:13" ht="16.5" customHeight="1" x14ac:dyDescent="0.25">
      <c r="B105" s="29" t="s">
        <v>28</v>
      </c>
      <c r="E105" s="73"/>
      <c r="G105" s="40">
        <v>1104983827</v>
      </c>
      <c r="H105" s="38"/>
      <c r="I105" s="230">
        <v>805762217</v>
      </c>
      <c r="J105" s="38"/>
      <c r="K105" s="40">
        <v>0</v>
      </c>
      <c r="L105" s="38"/>
      <c r="M105" s="230">
        <v>0</v>
      </c>
    </row>
    <row r="106" spans="1:13" ht="16.5" customHeight="1" x14ac:dyDescent="0.25">
      <c r="E106" s="73"/>
      <c r="G106" s="37"/>
      <c r="H106" s="38"/>
      <c r="J106" s="38"/>
      <c r="K106" s="37"/>
      <c r="L106" s="38"/>
    </row>
    <row r="107" spans="1:13" ht="16.5" customHeight="1" thickBot="1" x14ac:dyDescent="0.3">
      <c r="A107" s="42"/>
      <c r="E107" s="73"/>
      <c r="G107" s="43">
        <f>G104+G105</f>
        <v>4261902121</v>
      </c>
      <c r="H107" s="38"/>
      <c r="I107" s="234">
        <f>I104+I105</f>
        <v>565413843</v>
      </c>
      <c r="J107" s="38"/>
      <c r="K107" s="43">
        <f>K104+K105</f>
        <v>528177335</v>
      </c>
      <c r="L107" s="38"/>
      <c r="M107" s="234">
        <f>M104+M105</f>
        <v>3658004587</v>
      </c>
    </row>
    <row r="108" spans="1:13" ht="16.5" customHeight="1" thickTop="1" x14ac:dyDescent="0.25">
      <c r="A108" s="42"/>
      <c r="H108" s="38"/>
      <c r="J108" s="38"/>
      <c r="L108" s="38"/>
    </row>
    <row r="109" spans="1:13" ht="16.5" customHeight="1" x14ac:dyDescent="0.25">
      <c r="A109" s="42"/>
      <c r="H109" s="38"/>
      <c r="J109" s="38"/>
      <c r="L109" s="38"/>
    </row>
    <row r="110" spans="1:13" ht="16.5" customHeight="1" x14ac:dyDescent="0.25">
      <c r="A110" s="42"/>
      <c r="H110" s="38"/>
      <c r="J110" s="38"/>
      <c r="L110" s="38"/>
    </row>
    <row r="111" spans="1:13" ht="16.5" customHeight="1" x14ac:dyDescent="0.25">
      <c r="A111" s="42"/>
      <c r="H111" s="38"/>
      <c r="J111" s="38"/>
      <c r="L111" s="38"/>
    </row>
    <row r="112" spans="1:13" ht="16.5" customHeight="1" x14ac:dyDescent="0.25">
      <c r="A112" s="42"/>
      <c r="H112" s="38"/>
      <c r="J112" s="38"/>
      <c r="L112" s="38"/>
    </row>
    <row r="113" spans="1:13" ht="16.5" customHeight="1" x14ac:dyDescent="0.25">
      <c r="A113" s="42"/>
      <c r="H113" s="38"/>
      <c r="J113" s="38"/>
      <c r="L113" s="38"/>
    </row>
    <row r="114" spans="1:13" ht="20.25" customHeight="1" x14ac:dyDescent="0.25">
      <c r="A114" s="42"/>
      <c r="H114" s="38"/>
      <c r="J114" s="38"/>
      <c r="L114" s="38"/>
    </row>
    <row r="115" spans="1:13" ht="16.5" customHeight="1" x14ac:dyDescent="0.25">
      <c r="A115" s="42"/>
      <c r="H115" s="38"/>
      <c r="J115" s="38"/>
      <c r="L115" s="38"/>
    </row>
    <row r="116" spans="1:13" ht="19.5" customHeight="1" x14ac:dyDescent="0.25">
      <c r="A116" s="42"/>
      <c r="H116" s="38"/>
      <c r="J116" s="38"/>
      <c r="L116" s="38"/>
    </row>
    <row r="117" spans="1:13" ht="21.9" customHeight="1" x14ac:dyDescent="0.25">
      <c r="A117" s="41" t="str">
        <f>'6-8'!A114:M114</f>
        <v>The notes to the consolidated and separate financial statements are on integral part of these financial statements.</v>
      </c>
      <c r="B117" s="41"/>
      <c r="C117" s="41"/>
      <c r="D117" s="41"/>
      <c r="E117" s="41"/>
      <c r="F117" s="41"/>
      <c r="G117" s="41"/>
      <c r="H117" s="41"/>
      <c r="I117" s="237"/>
      <c r="J117" s="41"/>
      <c r="K117" s="41"/>
      <c r="L117" s="41"/>
      <c r="M117" s="237"/>
    </row>
  </sheetData>
  <mergeCells count="9">
    <mergeCell ref="G66:I66"/>
    <mergeCell ref="K66:M66"/>
    <mergeCell ref="K60:M60"/>
    <mergeCell ref="G6:I6"/>
    <mergeCell ref="K6:M6"/>
    <mergeCell ref="G7:I7"/>
    <mergeCell ref="K7:M7"/>
    <mergeCell ref="G65:I65"/>
    <mergeCell ref="K65:M65"/>
  </mergeCells>
  <pageMargins left="0.8" right="0.5" top="0.5" bottom="0.6" header="0.49" footer="0.4"/>
  <pageSetup paperSize="9" scale="80" firstPageNumber="9" fitToHeight="0" orientation="portrait" useFirstPageNumber="1" horizontalDpi="1200" verticalDpi="1200" r:id="rId1"/>
  <headerFooter>
    <oddFooter>&amp;R&amp;"Arial,Regular"&amp;P</oddFooter>
  </headerFooter>
  <rowBreaks count="1" manualBreakCount="1">
    <brk id="5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58"/>
  <sheetViews>
    <sheetView topLeftCell="A14" zoomScale="70" zoomScaleNormal="70" zoomScaleSheetLayoutView="106" workbookViewId="0">
      <selection activeCell="AD44" sqref="AD44"/>
    </sheetView>
  </sheetViews>
  <sheetFormatPr defaultColWidth="9.109375" defaultRowHeight="14.1" customHeight="1" x14ac:dyDescent="0.25"/>
  <cols>
    <col min="1" max="1" width="29.109375" style="142" customWidth="1"/>
    <col min="2" max="2" width="4.6640625" style="142" customWidth="1"/>
    <col min="3" max="3" width="0.5546875" style="142" customWidth="1"/>
    <col min="4" max="4" width="11.6640625" style="152" bestFit="1" customWidth="1"/>
    <col min="5" max="5" width="0.5546875" style="142" customWidth="1"/>
    <col min="6" max="6" width="11.6640625" style="152" customWidth="1"/>
    <col min="7" max="7" width="0.5546875" style="152" customWidth="1"/>
    <col min="8" max="8" width="12.5546875" style="152" customWidth="1"/>
    <col min="9" max="9" width="0.5546875" style="152" customWidth="1"/>
    <col min="10" max="10" width="11.88671875" style="152" customWidth="1"/>
    <col min="11" max="11" width="0.5546875" style="142" customWidth="1"/>
    <col min="12" max="12" width="11.5546875" style="152" customWidth="1"/>
    <col min="13" max="13" width="0.5546875" style="142" customWidth="1"/>
    <col min="14" max="14" width="13.109375" style="152" customWidth="1"/>
    <col min="15" max="15" width="0.6640625" style="142" customWidth="1"/>
    <col min="16" max="16" width="18" style="152" customWidth="1"/>
    <col min="17" max="17" width="0.5546875" style="142" customWidth="1"/>
    <col min="18" max="18" width="13.6640625" style="142" customWidth="1"/>
    <col min="19" max="19" width="0.5546875" style="142" customWidth="1"/>
    <col min="20" max="20" width="11.33203125" style="142" customWidth="1"/>
    <col min="21" max="21" width="0.6640625" style="142" customWidth="1"/>
    <col min="22" max="22" width="9.88671875" style="142" bestFit="1" customWidth="1"/>
    <col min="23" max="23" width="0.5546875" style="142" customWidth="1"/>
    <col min="24" max="24" width="18.88671875" style="142" customWidth="1"/>
    <col min="25" max="25" width="0.5546875" style="142" customWidth="1"/>
    <col min="26" max="26" width="13.33203125" style="142" customWidth="1"/>
    <col min="27" max="27" width="0.5546875" style="142" customWidth="1"/>
    <col min="28" max="28" width="13.88671875" style="152" bestFit="1" customWidth="1"/>
    <col min="29" max="29" width="0.5546875" style="142" customWidth="1"/>
    <col min="30" max="30" width="11.44140625" style="152" customWidth="1"/>
    <col min="31" max="31" width="0.5546875" style="142" customWidth="1"/>
    <col min="32" max="32" width="12.5546875" style="152" customWidth="1"/>
    <col min="33" max="16384" width="9.109375" style="142"/>
  </cols>
  <sheetData>
    <row r="1" spans="1:32" s="139" customFormat="1" ht="15" customHeight="1" x14ac:dyDescent="0.25">
      <c r="A1" s="137" t="s">
        <v>67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8"/>
    </row>
    <row r="2" spans="1:32" s="139" customFormat="1" ht="15" customHeight="1" x14ac:dyDescent="0.25">
      <c r="A2" s="137" t="s">
        <v>61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</row>
    <row r="3" spans="1:32" s="139" customFormat="1" ht="15" customHeight="1" x14ac:dyDescent="0.25">
      <c r="A3" s="140" t="s">
        <v>279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</row>
    <row r="4" spans="1:32" ht="15" customHeight="1" x14ac:dyDescent="0.25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</row>
    <row r="5" spans="1:32" ht="15" customHeight="1" x14ac:dyDescent="0.25">
      <c r="A5" s="141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</row>
    <row r="6" spans="1:32" s="143" customFormat="1" ht="15" customHeight="1" x14ac:dyDescent="0.25"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5" t="s">
        <v>151</v>
      </c>
    </row>
    <row r="7" spans="1:32" s="143" customFormat="1" ht="15" customHeight="1" x14ac:dyDescent="0.25">
      <c r="D7" s="295" t="s">
        <v>126</v>
      </c>
      <c r="E7" s="295"/>
      <c r="F7" s="295"/>
      <c r="G7" s="295"/>
      <c r="H7" s="295"/>
      <c r="I7" s="295"/>
      <c r="J7" s="295"/>
      <c r="K7" s="295"/>
      <c r="L7" s="295"/>
      <c r="M7" s="295"/>
      <c r="N7" s="295"/>
      <c r="O7" s="295"/>
      <c r="P7" s="295"/>
      <c r="Q7" s="295"/>
      <c r="R7" s="295"/>
      <c r="S7" s="295"/>
      <c r="T7" s="295"/>
      <c r="U7" s="295"/>
      <c r="V7" s="295"/>
      <c r="W7" s="295"/>
      <c r="X7" s="295"/>
      <c r="Y7" s="295"/>
      <c r="Z7" s="295"/>
      <c r="AA7" s="295"/>
      <c r="AB7" s="295"/>
      <c r="AC7" s="146"/>
      <c r="AD7" s="146"/>
      <c r="AE7" s="146"/>
      <c r="AF7" s="147"/>
    </row>
    <row r="8" spans="1:32" s="143" customFormat="1" ht="15" customHeight="1" x14ac:dyDescent="0.25">
      <c r="D8" s="148"/>
      <c r="E8" s="149"/>
      <c r="F8" s="148"/>
      <c r="G8" s="148"/>
      <c r="H8" s="148"/>
      <c r="I8" s="148"/>
      <c r="J8" s="148"/>
      <c r="K8" s="149"/>
      <c r="L8" s="148"/>
      <c r="M8" s="149"/>
      <c r="N8" s="148"/>
      <c r="O8" s="149"/>
      <c r="P8" s="294" t="s">
        <v>33</v>
      </c>
      <c r="Q8" s="294"/>
      <c r="R8" s="294"/>
      <c r="S8" s="294"/>
      <c r="T8" s="294"/>
      <c r="U8" s="294"/>
      <c r="V8" s="294"/>
      <c r="W8" s="294"/>
      <c r="X8" s="294"/>
      <c r="Y8" s="294"/>
      <c r="Z8" s="294"/>
      <c r="AA8" s="146"/>
      <c r="AB8" s="148"/>
      <c r="AC8" s="149"/>
      <c r="AD8" s="148"/>
      <c r="AE8" s="149"/>
      <c r="AF8" s="148"/>
    </row>
    <row r="9" spans="1:32" s="143" customFormat="1" ht="15" customHeight="1" x14ac:dyDescent="0.25">
      <c r="D9" s="148"/>
      <c r="E9" s="149"/>
      <c r="F9" s="148"/>
      <c r="G9" s="148"/>
      <c r="I9" s="148"/>
      <c r="J9" s="148"/>
      <c r="K9" s="149"/>
      <c r="L9" s="294" t="s">
        <v>25</v>
      </c>
      <c r="M9" s="294"/>
      <c r="N9" s="294"/>
      <c r="O9" s="149"/>
      <c r="P9" s="294" t="s">
        <v>187</v>
      </c>
      <c r="Q9" s="294"/>
      <c r="R9" s="294"/>
      <c r="S9" s="294"/>
      <c r="T9" s="294"/>
      <c r="U9" s="294"/>
      <c r="V9" s="294"/>
      <c r="W9" s="294"/>
      <c r="X9" s="294"/>
      <c r="Y9" s="294"/>
      <c r="Z9" s="294"/>
      <c r="AA9" s="146"/>
      <c r="AB9" s="150"/>
      <c r="AC9" s="149"/>
      <c r="AD9" s="148"/>
      <c r="AE9" s="149"/>
      <c r="AF9" s="148"/>
    </row>
    <row r="10" spans="1:32" s="143" customFormat="1" ht="15" customHeight="1" x14ac:dyDescent="0.25">
      <c r="D10" s="148"/>
      <c r="E10" s="149"/>
      <c r="F10" s="148"/>
      <c r="G10" s="148"/>
      <c r="H10" s="150" t="s">
        <v>147</v>
      </c>
      <c r="I10" s="148"/>
      <c r="J10" s="150"/>
      <c r="K10" s="149"/>
      <c r="L10" s="293"/>
      <c r="M10" s="293"/>
      <c r="N10" s="293"/>
      <c r="O10" s="149"/>
      <c r="P10" s="150"/>
      <c r="Q10" s="149"/>
      <c r="R10" s="149"/>
      <c r="S10" s="149"/>
      <c r="T10" s="149"/>
      <c r="U10" s="149"/>
      <c r="V10" s="149"/>
      <c r="W10" s="149"/>
      <c r="X10" s="147" t="s">
        <v>188</v>
      </c>
      <c r="Y10" s="149"/>
      <c r="Z10" s="149"/>
      <c r="AA10" s="149"/>
      <c r="AB10" s="150"/>
      <c r="AC10" s="149"/>
      <c r="AD10" s="148"/>
      <c r="AE10" s="149"/>
      <c r="AF10" s="148"/>
    </row>
    <row r="11" spans="1:32" s="143" customFormat="1" ht="15" customHeight="1" x14ac:dyDescent="0.25">
      <c r="A11" s="151"/>
      <c r="C11" s="151"/>
      <c r="D11" s="148"/>
      <c r="E11" s="149"/>
      <c r="F11" s="148"/>
      <c r="G11" s="148"/>
      <c r="H11" s="150" t="s">
        <v>143</v>
      </c>
      <c r="I11" s="148"/>
      <c r="J11" s="150"/>
      <c r="K11" s="149"/>
      <c r="O11" s="149"/>
      <c r="P11" s="150"/>
      <c r="Q11" s="149"/>
      <c r="R11" s="149"/>
      <c r="S11" s="149"/>
      <c r="T11" s="149"/>
      <c r="U11" s="149"/>
      <c r="V11" s="149"/>
      <c r="W11" s="149"/>
      <c r="X11" s="147" t="s">
        <v>189</v>
      </c>
      <c r="Y11" s="149"/>
      <c r="Z11" s="149"/>
      <c r="AA11" s="149"/>
      <c r="AB11" s="150" t="s">
        <v>59</v>
      </c>
      <c r="AC11" s="149"/>
      <c r="AD11" s="148"/>
      <c r="AE11" s="149"/>
      <c r="AF11" s="152"/>
    </row>
    <row r="12" spans="1:32" s="143" customFormat="1" ht="15" customHeight="1" x14ac:dyDescent="0.25">
      <c r="A12" s="153"/>
      <c r="C12" s="153"/>
      <c r="D12" s="150" t="s">
        <v>34</v>
      </c>
      <c r="E12" s="149"/>
      <c r="F12" s="150" t="s">
        <v>88</v>
      </c>
      <c r="G12" s="150"/>
      <c r="H12" s="147" t="s">
        <v>148</v>
      </c>
      <c r="I12" s="150"/>
      <c r="J12" s="150"/>
      <c r="K12" s="149"/>
      <c r="L12" s="150" t="s">
        <v>89</v>
      </c>
      <c r="M12" s="149"/>
      <c r="N12" s="150"/>
      <c r="O12" s="149"/>
      <c r="P12" s="150" t="s">
        <v>299</v>
      </c>
      <c r="Q12" s="149"/>
      <c r="R12" s="147" t="s">
        <v>190</v>
      </c>
      <c r="S12" s="149"/>
      <c r="T12" s="149"/>
      <c r="U12" s="149"/>
      <c r="V12" s="147" t="s">
        <v>191</v>
      </c>
      <c r="W12" s="149"/>
      <c r="X12" s="147" t="s">
        <v>300</v>
      </c>
      <c r="Y12" s="149"/>
      <c r="Z12" s="147" t="s">
        <v>35</v>
      </c>
      <c r="AA12" s="149"/>
      <c r="AB12" s="150" t="s">
        <v>127</v>
      </c>
      <c r="AC12" s="149"/>
      <c r="AD12" s="150" t="s">
        <v>90</v>
      </c>
      <c r="AE12" s="149"/>
    </row>
    <row r="13" spans="1:32" s="143" customFormat="1" ht="15" customHeight="1" x14ac:dyDescent="0.25">
      <c r="A13" s="153"/>
      <c r="C13" s="153"/>
      <c r="D13" s="150" t="s">
        <v>91</v>
      </c>
      <c r="E13" s="149"/>
      <c r="F13" s="150" t="s">
        <v>92</v>
      </c>
      <c r="G13" s="150"/>
      <c r="H13" s="150" t="s">
        <v>40</v>
      </c>
      <c r="I13" s="150"/>
      <c r="J13" s="150" t="s">
        <v>163</v>
      </c>
      <c r="K13" s="149"/>
      <c r="L13" s="150" t="s">
        <v>93</v>
      </c>
      <c r="M13" s="149"/>
      <c r="N13" s="150"/>
      <c r="O13" s="149"/>
      <c r="P13" s="150" t="s">
        <v>134</v>
      </c>
      <c r="Q13" s="149"/>
      <c r="R13" s="147" t="s">
        <v>192</v>
      </c>
      <c r="S13" s="149"/>
      <c r="T13" s="147" t="s">
        <v>193</v>
      </c>
      <c r="U13" s="149"/>
      <c r="V13" s="147" t="s">
        <v>194</v>
      </c>
      <c r="W13" s="149"/>
      <c r="X13" s="147" t="s">
        <v>195</v>
      </c>
      <c r="Y13" s="149"/>
      <c r="Z13" s="147" t="s">
        <v>196</v>
      </c>
      <c r="AA13" s="149"/>
      <c r="AB13" s="150" t="s">
        <v>94</v>
      </c>
      <c r="AC13" s="149"/>
      <c r="AD13" s="150" t="s">
        <v>95</v>
      </c>
      <c r="AE13" s="149"/>
      <c r="AF13" s="150" t="s">
        <v>35</v>
      </c>
    </row>
    <row r="14" spans="1:32" s="143" customFormat="1" ht="15" customHeight="1" x14ac:dyDescent="0.25">
      <c r="A14" s="153"/>
      <c r="C14" s="153"/>
      <c r="D14" s="150" t="s">
        <v>39</v>
      </c>
      <c r="E14" s="149"/>
      <c r="F14" s="150" t="s">
        <v>96</v>
      </c>
      <c r="G14" s="150"/>
      <c r="H14" s="150" t="s">
        <v>140</v>
      </c>
      <c r="I14" s="150"/>
      <c r="J14" s="150" t="s">
        <v>162</v>
      </c>
      <c r="K14" s="149"/>
      <c r="L14" s="150" t="s">
        <v>97</v>
      </c>
      <c r="M14" s="149"/>
      <c r="N14" s="150" t="s">
        <v>27</v>
      </c>
      <c r="O14" s="149"/>
      <c r="P14" s="150" t="s">
        <v>168</v>
      </c>
      <c r="Q14" s="149"/>
      <c r="R14" s="147" t="s">
        <v>197</v>
      </c>
      <c r="S14" s="149"/>
      <c r="T14" s="147" t="s">
        <v>198</v>
      </c>
      <c r="U14" s="149"/>
      <c r="V14" s="147" t="s">
        <v>199</v>
      </c>
      <c r="W14" s="149"/>
      <c r="X14" s="147" t="s">
        <v>200</v>
      </c>
      <c r="Y14" s="149"/>
      <c r="Z14" s="147" t="s">
        <v>201</v>
      </c>
      <c r="AA14" s="149"/>
      <c r="AB14" s="150" t="s">
        <v>98</v>
      </c>
      <c r="AC14" s="149"/>
      <c r="AD14" s="150" t="s">
        <v>40</v>
      </c>
      <c r="AE14" s="149"/>
      <c r="AF14" s="150" t="s">
        <v>128</v>
      </c>
    </row>
    <row r="15" spans="1:32" s="143" customFormat="1" ht="15" customHeight="1" x14ac:dyDescent="0.25">
      <c r="A15" s="153"/>
      <c r="B15" s="136" t="s">
        <v>3</v>
      </c>
      <c r="C15" s="153"/>
      <c r="D15" s="154" t="s">
        <v>149</v>
      </c>
      <c r="E15" s="149"/>
      <c r="F15" s="154" t="s">
        <v>149</v>
      </c>
      <c r="G15" s="150"/>
      <c r="H15" s="154" t="s">
        <v>149</v>
      </c>
      <c r="I15" s="150"/>
      <c r="J15" s="154" t="s">
        <v>149</v>
      </c>
      <c r="K15" s="149"/>
      <c r="L15" s="154" t="s">
        <v>149</v>
      </c>
      <c r="M15" s="149"/>
      <c r="N15" s="154" t="s">
        <v>149</v>
      </c>
      <c r="O15" s="149"/>
      <c r="P15" s="154" t="s">
        <v>149</v>
      </c>
      <c r="Q15" s="149"/>
      <c r="R15" s="145" t="s">
        <v>149</v>
      </c>
      <c r="S15" s="149"/>
      <c r="T15" s="145" t="s">
        <v>149</v>
      </c>
      <c r="U15" s="149"/>
      <c r="V15" s="145" t="s">
        <v>149</v>
      </c>
      <c r="W15" s="149"/>
      <c r="X15" s="145" t="s">
        <v>149</v>
      </c>
      <c r="Y15" s="149"/>
      <c r="Z15" s="145" t="s">
        <v>149</v>
      </c>
      <c r="AA15" s="149"/>
      <c r="AB15" s="154" t="s">
        <v>149</v>
      </c>
      <c r="AC15" s="149"/>
      <c r="AD15" s="154" t="s">
        <v>149</v>
      </c>
      <c r="AE15" s="149"/>
      <c r="AF15" s="240" t="s">
        <v>149</v>
      </c>
    </row>
    <row r="16" spans="1:32" ht="15" customHeight="1" x14ac:dyDescent="0.25">
      <c r="A16" s="155"/>
      <c r="B16" s="155"/>
      <c r="C16" s="155"/>
      <c r="D16" s="156"/>
      <c r="E16" s="157"/>
      <c r="F16" s="156"/>
      <c r="G16" s="156"/>
      <c r="H16" s="156"/>
      <c r="I16" s="156"/>
      <c r="J16" s="156"/>
      <c r="K16" s="157"/>
      <c r="L16" s="156"/>
      <c r="M16" s="157"/>
      <c r="N16" s="156"/>
      <c r="O16" s="157"/>
      <c r="P16" s="156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6"/>
      <c r="AC16" s="157"/>
      <c r="AD16" s="156"/>
      <c r="AE16" s="157"/>
      <c r="AF16" s="241"/>
    </row>
    <row r="17" spans="1:32" ht="15" customHeight="1" x14ac:dyDescent="0.25">
      <c r="A17" s="155" t="s">
        <v>231</v>
      </c>
      <c r="B17" s="141"/>
      <c r="C17" s="141"/>
      <c r="D17" s="156">
        <v>28197293670</v>
      </c>
      <c r="E17" s="157"/>
      <c r="F17" s="156">
        <v>70175900837</v>
      </c>
      <c r="G17" s="156"/>
      <c r="H17" s="156">
        <v>-15002535663</v>
      </c>
      <c r="I17" s="156"/>
      <c r="J17" s="156">
        <v>-1118213914</v>
      </c>
      <c r="K17" s="157"/>
      <c r="L17" s="156">
        <v>2088252769</v>
      </c>
      <c r="M17" s="157"/>
      <c r="N17" s="156">
        <v>23091536750</v>
      </c>
      <c r="O17" s="157"/>
      <c r="P17" s="156">
        <v>99315637</v>
      </c>
      <c r="Q17" s="157"/>
      <c r="R17" s="156">
        <v>1517473273</v>
      </c>
      <c r="S17" s="156"/>
      <c r="T17" s="156">
        <v>-398817973</v>
      </c>
      <c r="U17" s="157"/>
      <c r="V17" s="156">
        <v>10309900</v>
      </c>
      <c r="W17" s="157"/>
      <c r="X17" s="156">
        <v>-326235328</v>
      </c>
      <c r="Y17" s="157"/>
      <c r="Z17" s="156">
        <v>902045509</v>
      </c>
      <c r="AA17" s="157"/>
      <c r="AB17" s="156">
        <v>108334279958</v>
      </c>
      <c r="AC17" s="157"/>
      <c r="AD17" s="156">
        <v>9413260858</v>
      </c>
      <c r="AE17" s="157"/>
      <c r="AF17" s="241">
        <f>SUM(AD17,AB17)</f>
        <v>117747540816</v>
      </c>
    </row>
    <row r="18" spans="1:32" ht="15" customHeight="1" x14ac:dyDescent="0.25">
      <c r="A18" s="141"/>
      <c r="B18" s="141"/>
      <c r="C18" s="141"/>
      <c r="D18" s="156"/>
      <c r="E18" s="157"/>
      <c r="F18" s="156"/>
      <c r="G18" s="156"/>
      <c r="H18" s="156"/>
      <c r="I18" s="156"/>
      <c r="J18" s="156"/>
      <c r="K18" s="157"/>
      <c r="L18" s="156"/>
      <c r="M18" s="157"/>
      <c r="N18" s="156"/>
      <c r="O18" s="157"/>
      <c r="P18" s="156"/>
      <c r="Q18" s="157"/>
      <c r="R18" s="156"/>
      <c r="S18" s="156"/>
      <c r="T18" s="156"/>
      <c r="U18" s="157"/>
      <c r="V18" s="156"/>
      <c r="W18" s="157"/>
      <c r="X18" s="156"/>
      <c r="Y18" s="157"/>
      <c r="Z18" s="156"/>
      <c r="AA18" s="157"/>
      <c r="AB18" s="156"/>
      <c r="AC18" s="157"/>
      <c r="AD18" s="156"/>
      <c r="AE18" s="157"/>
      <c r="AF18" s="241"/>
    </row>
    <row r="19" spans="1:32" ht="15" customHeight="1" x14ac:dyDescent="0.25">
      <c r="A19" s="141" t="s">
        <v>157</v>
      </c>
      <c r="B19" s="141"/>
      <c r="C19" s="141"/>
      <c r="D19" s="156"/>
      <c r="E19" s="157"/>
      <c r="F19" s="156"/>
      <c r="G19" s="156"/>
      <c r="H19" s="156"/>
      <c r="I19" s="156"/>
      <c r="J19" s="156"/>
      <c r="K19" s="157"/>
      <c r="L19" s="156"/>
      <c r="M19" s="157"/>
      <c r="N19" s="156"/>
      <c r="O19" s="157"/>
      <c r="P19" s="156"/>
      <c r="Q19" s="157"/>
      <c r="R19" s="156"/>
      <c r="S19" s="156"/>
      <c r="T19" s="156"/>
      <c r="U19" s="157"/>
      <c r="V19" s="156"/>
      <c r="W19" s="157"/>
      <c r="X19" s="156"/>
      <c r="Y19" s="157"/>
      <c r="Z19" s="156"/>
      <c r="AA19" s="157"/>
      <c r="AB19" s="156"/>
      <c r="AC19" s="157"/>
      <c r="AD19" s="156"/>
      <c r="AE19" s="157"/>
      <c r="AF19" s="241"/>
    </row>
    <row r="20" spans="1:32" ht="15" customHeight="1" x14ac:dyDescent="0.25">
      <c r="A20" s="159" t="s">
        <v>169</v>
      </c>
      <c r="B20" s="160" t="s">
        <v>238</v>
      </c>
      <c r="C20" s="141"/>
      <c r="D20" s="156">
        <v>0</v>
      </c>
      <c r="E20" s="157"/>
      <c r="F20" s="156">
        <v>0</v>
      </c>
      <c r="G20" s="156"/>
      <c r="H20" s="156">
        <v>0</v>
      </c>
      <c r="I20" s="156"/>
      <c r="J20" s="156">
        <v>0</v>
      </c>
      <c r="K20" s="157"/>
      <c r="L20" s="156">
        <v>180107280</v>
      </c>
      <c r="M20" s="157"/>
      <c r="N20" s="156">
        <v>-180107280</v>
      </c>
      <c r="O20" s="157"/>
      <c r="P20" s="156">
        <v>0</v>
      </c>
      <c r="Q20" s="157"/>
      <c r="R20" s="156">
        <v>0</v>
      </c>
      <c r="S20" s="156"/>
      <c r="T20" s="156">
        <v>0</v>
      </c>
      <c r="U20" s="157"/>
      <c r="V20" s="156">
        <v>0</v>
      </c>
      <c r="W20" s="157"/>
      <c r="X20" s="156">
        <v>0</v>
      </c>
      <c r="Y20" s="157"/>
      <c r="Z20" s="156">
        <v>0</v>
      </c>
      <c r="AA20" s="157"/>
      <c r="AB20" s="156">
        <f t="shared" ref="AB20" si="0">SUM(D20:X20)</f>
        <v>0</v>
      </c>
      <c r="AC20" s="157"/>
      <c r="AD20" s="156">
        <v>0</v>
      </c>
      <c r="AE20" s="157"/>
      <c r="AF20" s="241">
        <f>SUM(AB20:AD20)</f>
        <v>0</v>
      </c>
    </row>
    <row r="21" spans="1:32" ht="15" customHeight="1" x14ac:dyDescent="0.25">
      <c r="A21" s="159" t="s">
        <v>136</v>
      </c>
      <c r="B21" s="160"/>
      <c r="C21" s="141"/>
      <c r="D21" s="156">
        <v>0</v>
      </c>
      <c r="E21" s="157"/>
      <c r="F21" s="156">
        <v>0</v>
      </c>
      <c r="G21" s="156"/>
      <c r="H21" s="156">
        <v>0</v>
      </c>
      <c r="I21" s="156"/>
      <c r="J21" s="156">
        <v>0</v>
      </c>
      <c r="K21" s="157"/>
      <c r="L21" s="156">
        <v>0</v>
      </c>
      <c r="M21" s="157"/>
      <c r="N21" s="156">
        <v>-3383675240</v>
      </c>
      <c r="O21" s="157"/>
      <c r="P21" s="156">
        <v>0</v>
      </c>
      <c r="Q21" s="157"/>
      <c r="R21" s="156">
        <v>0</v>
      </c>
      <c r="S21" s="156"/>
      <c r="T21" s="156">
        <v>0</v>
      </c>
      <c r="U21" s="157"/>
      <c r="V21" s="156">
        <v>0</v>
      </c>
      <c r="W21" s="157"/>
      <c r="X21" s="156">
        <v>0</v>
      </c>
      <c r="Y21" s="157"/>
      <c r="Z21" s="156">
        <v>0</v>
      </c>
      <c r="AA21" s="157"/>
      <c r="AB21" s="156">
        <f>SUM(D21:X21)</f>
        <v>-3383675240</v>
      </c>
      <c r="AC21" s="157"/>
      <c r="AD21" s="156">
        <v>-140217617</v>
      </c>
      <c r="AE21" s="157"/>
      <c r="AF21" s="241">
        <f>SUM(AB21:AD21)</f>
        <v>-3523892857</v>
      </c>
    </row>
    <row r="22" spans="1:32" ht="15" customHeight="1" x14ac:dyDescent="0.25">
      <c r="A22" s="159" t="s">
        <v>240</v>
      </c>
      <c r="B22" s="160"/>
      <c r="C22" s="141"/>
      <c r="D22" s="156">
        <v>0</v>
      </c>
      <c r="E22" s="157"/>
      <c r="F22" s="156">
        <v>0</v>
      </c>
      <c r="G22" s="156"/>
      <c r="H22" s="156">
        <v>10545633</v>
      </c>
      <c r="I22" s="156"/>
      <c r="J22" s="156">
        <v>0</v>
      </c>
      <c r="K22" s="157"/>
      <c r="L22" s="156">
        <v>0</v>
      </c>
      <c r="M22" s="157"/>
      <c r="N22" s="156">
        <v>110086745</v>
      </c>
      <c r="O22" s="157"/>
      <c r="P22" s="156">
        <v>-21410180</v>
      </c>
      <c r="Q22" s="157"/>
      <c r="R22" s="156">
        <v>-79522822</v>
      </c>
      <c r="S22" s="156"/>
      <c r="T22" s="156">
        <v>0</v>
      </c>
      <c r="U22" s="157"/>
      <c r="V22" s="156">
        <v>0</v>
      </c>
      <c r="W22" s="157"/>
      <c r="X22" s="156">
        <v>0</v>
      </c>
      <c r="Y22" s="157"/>
      <c r="Z22" s="156">
        <f>SUM(P22:X22)</f>
        <v>-100933002</v>
      </c>
      <c r="AA22" s="157"/>
      <c r="AB22" s="156">
        <f>SUM(D22:X22)</f>
        <v>19699376</v>
      </c>
      <c r="AC22" s="157"/>
      <c r="AD22" s="156">
        <v>0</v>
      </c>
      <c r="AE22" s="157"/>
      <c r="AF22" s="241">
        <f>SUM(AB22:AD22)</f>
        <v>19699376</v>
      </c>
    </row>
    <row r="23" spans="1:32" ht="15" customHeight="1" x14ac:dyDescent="0.25">
      <c r="A23" s="159" t="s">
        <v>268</v>
      </c>
      <c r="B23" s="160"/>
      <c r="C23" s="141"/>
      <c r="D23" s="156"/>
      <c r="E23" s="157"/>
      <c r="F23" s="156"/>
      <c r="G23" s="156"/>
      <c r="H23" s="156"/>
      <c r="I23" s="156"/>
      <c r="J23" s="156"/>
      <c r="K23" s="157"/>
      <c r="L23" s="156"/>
      <c r="M23" s="157"/>
      <c r="N23" s="156"/>
      <c r="O23" s="157"/>
      <c r="P23" s="156"/>
      <c r="Q23" s="157"/>
      <c r="R23" s="156"/>
      <c r="S23" s="156"/>
      <c r="T23" s="156"/>
      <c r="U23" s="157"/>
      <c r="V23" s="156"/>
      <c r="W23" s="157"/>
      <c r="X23" s="156"/>
      <c r="Y23" s="157"/>
      <c r="Z23" s="156"/>
      <c r="AA23" s="157"/>
      <c r="AB23" s="156"/>
      <c r="AC23" s="157"/>
      <c r="AD23" s="156"/>
      <c r="AE23" s="157"/>
      <c r="AF23" s="241"/>
    </row>
    <row r="24" spans="1:32" s="143" customFormat="1" ht="15" customHeight="1" x14ac:dyDescent="0.25">
      <c r="A24" s="143" t="s">
        <v>269</v>
      </c>
      <c r="B24" s="160"/>
      <c r="D24" s="156">
        <v>0</v>
      </c>
      <c r="E24" s="157"/>
      <c r="F24" s="156">
        <v>0</v>
      </c>
      <c r="G24" s="156"/>
      <c r="H24" s="156">
        <v>0</v>
      </c>
      <c r="I24" s="156"/>
      <c r="J24" s="156">
        <v>0</v>
      </c>
      <c r="K24" s="157"/>
      <c r="L24" s="156">
        <v>0</v>
      </c>
      <c r="M24" s="157"/>
      <c r="N24" s="156">
        <v>0</v>
      </c>
      <c r="O24" s="157"/>
      <c r="P24" s="156">
        <v>0</v>
      </c>
      <c r="Q24" s="157"/>
      <c r="R24" s="156">
        <v>0</v>
      </c>
      <c r="S24" s="156"/>
      <c r="T24" s="156">
        <v>0</v>
      </c>
      <c r="U24" s="157"/>
      <c r="V24" s="156">
        <v>0</v>
      </c>
      <c r="W24" s="157"/>
      <c r="X24" s="156">
        <v>0</v>
      </c>
      <c r="Y24" s="157"/>
      <c r="Z24" s="156">
        <v>0</v>
      </c>
      <c r="AA24" s="157"/>
      <c r="AB24" s="156">
        <f>SUM(D24:X24)</f>
        <v>0</v>
      </c>
      <c r="AC24" s="157"/>
      <c r="AD24" s="156">
        <v>291457500</v>
      </c>
      <c r="AE24" s="157"/>
      <c r="AF24" s="241">
        <f>SUM(AB24:AD24)</f>
        <v>291457500</v>
      </c>
    </row>
    <row r="25" spans="1:32" ht="15" customHeight="1" x14ac:dyDescent="0.25">
      <c r="A25" s="141" t="s">
        <v>226</v>
      </c>
      <c r="B25" s="141"/>
      <c r="C25" s="141"/>
      <c r="D25" s="156"/>
      <c r="E25" s="157"/>
      <c r="F25" s="156"/>
      <c r="G25" s="156"/>
      <c r="H25" s="156"/>
      <c r="I25" s="156"/>
      <c r="J25" s="156"/>
      <c r="K25" s="157"/>
      <c r="L25" s="156"/>
      <c r="M25" s="157"/>
      <c r="N25" s="156"/>
      <c r="O25" s="157"/>
      <c r="P25" s="156"/>
      <c r="Q25" s="157"/>
      <c r="R25" s="156"/>
      <c r="S25" s="156"/>
      <c r="T25" s="156"/>
      <c r="U25" s="157"/>
      <c r="V25" s="156"/>
      <c r="W25" s="157"/>
      <c r="X25" s="156"/>
      <c r="Y25" s="157"/>
      <c r="Z25" s="156"/>
      <c r="AA25" s="157"/>
      <c r="AB25" s="156"/>
      <c r="AC25" s="157"/>
      <c r="AD25" s="156"/>
      <c r="AE25" s="157"/>
      <c r="AF25" s="241"/>
    </row>
    <row r="26" spans="1:32" ht="15" customHeight="1" x14ac:dyDescent="0.25">
      <c r="A26" s="141" t="s">
        <v>158</v>
      </c>
      <c r="B26" s="141"/>
      <c r="C26" s="141"/>
      <c r="D26" s="156"/>
      <c r="E26" s="157"/>
      <c r="F26" s="156"/>
      <c r="G26" s="156"/>
      <c r="H26" s="156"/>
      <c r="I26" s="156"/>
      <c r="J26" s="156"/>
      <c r="K26" s="157"/>
      <c r="L26" s="156"/>
      <c r="M26" s="157"/>
      <c r="N26" s="156"/>
      <c r="O26" s="157"/>
      <c r="P26" s="156"/>
      <c r="Q26" s="157"/>
      <c r="R26" s="156"/>
      <c r="S26" s="156"/>
      <c r="T26" s="156"/>
      <c r="U26" s="157"/>
      <c r="V26" s="156"/>
      <c r="W26" s="157"/>
      <c r="X26" s="156"/>
      <c r="Y26" s="157"/>
      <c r="Z26" s="156"/>
      <c r="AA26" s="157"/>
      <c r="AB26" s="156"/>
      <c r="AC26" s="157"/>
      <c r="AD26" s="156"/>
      <c r="AE26" s="157"/>
      <c r="AF26" s="241"/>
    </row>
    <row r="27" spans="1:32" ht="15" customHeight="1" x14ac:dyDescent="0.25">
      <c r="A27" s="159" t="s">
        <v>225</v>
      </c>
      <c r="B27" s="141"/>
      <c r="C27" s="141"/>
      <c r="D27" s="156">
        <v>0</v>
      </c>
      <c r="E27" s="157"/>
      <c r="F27" s="156">
        <v>0</v>
      </c>
      <c r="G27" s="156"/>
      <c r="H27" s="156">
        <v>0</v>
      </c>
      <c r="I27" s="156"/>
      <c r="J27" s="156">
        <v>0</v>
      </c>
      <c r="K27" s="157"/>
      <c r="L27" s="156">
        <v>0</v>
      </c>
      <c r="M27" s="157"/>
      <c r="N27" s="156">
        <v>891449844</v>
      </c>
      <c r="O27" s="157"/>
      <c r="P27" s="156">
        <v>0</v>
      </c>
      <c r="Q27" s="157"/>
      <c r="R27" s="156">
        <v>0</v>
      </c>
      <c r="S27" s="156"/>
      <c r="T27" s="156">
        <v>0</v>
      </c>
      <c r="U27" s="157"/>
      <c r="V27" s="156">
        <v>0</v>
      </c>
      <c r="W27" s="157"/>
      <c r="X27" s="156">
        <v>0</v>
      </c>
      <c r="Y27" s="157"/>
      <c r="Z27" s="156">
        <f>SUM(P27:X27)</f>
        <v>0</v>
      </c>
      <c r="AA27" s="157"/>
      <c r="AB27" s="156">
        <f>SUM(D27:X27)</f>
        <v>891449844</v>
      </c>
      <c r="AC27" s="157"/>
      <c r="AD27" s="156">
        <v>565911919</v>
      </c>
      <c r="AE27" s="157"/>
      <c r="AF27" s="241">
        <f>SUM(AB27:AD27)</f>
        <v>1457361763</v>
      </c>
    </row>
    <row r="28" spans="1:32" ht="15" customHeight="1" x14ac:dyDescent="0.25">
      <c r="A28" s="159" t="s">
        <v>229</v>
      </c>
      <c r="B28" s="141"/>
      <c r="C28" s="141"/>
      <c r="D28" s="156"/>
      <c r="E28" s="157"/>
      <c r="F28" s="156"/>
      <c r="G28" s="156"/>
      <c r="H28" s="156"/>
      <c r="I28" s="156"/>
      <c r="J28" s="156"/>
      <c r="K28" s="157"/>
      <c r="L28" s="156"/>
      <c r="M28" s="157"/>
      <c r="N28" s="156"/>
      <c r="O28" s="157"/>
      <c r="P28" s="156"/>
      <c r="Q28" s="157"/>
      <c r="R28" s="156"/>
      <c r="S28" s="156"/>
      <c r="T28" s="156"/>
      <c r="U28" s="157"/>
      <c r="V28" s="156"/>
      <c r="W28" s="157"/>
      <c r="X28" s="156"/>
      <c r="Y28" s="157"/>
      <c r="Z28" s="156"/>
      <c r="AA28" s="157"/>
      <c r="AB28" s="156"/>
      <c r="AC28" s="157"/>
      <c r="AD28" s="156"/>
      <c r="AE28" s="157"/>
      <c r="AF28" s="241"/>
    </row>
    <row r="29" spans="1:32" ht="15" customHeight="1" x14ac:dyDescent="0.25">
      <c r="A29" s="159" t="s">
        <v>230</v>
      </c>
      <c r="B29" s="141"/>
      <c r="C29" s="141"/>
      <c r="D29" s="161">
        <v>0</v>
      </c>
      <c r="E29" s="157"/>
      <c r="F29" s="161">
        <v>0</v>
      </c>
      <c r="G29" s="156"/>
      <c r="H29" s="161">
        <v>0</v>
      </c>
      <c r="I29" s="156"/>
      <c r="J29" s="161">
        <v>0</v>
      </c>
      <c r="K29" s="157"/>
      <c r="L29" s="161">
        <v>0</v>
      </c>
      <c r="M29" s="157"/>
      <c r="N29" s="161">
        <v>0</v>
      </c>
      <c r="O29" s="157"/>
      <c r="P29" s="161">
        <v>513911084</v>
      </c>
      <c r="Q29" s="157"/>
      <c r="R29" s="161">
        <v>47166187</v>
      </c>
      <c r="S29" s="156"/>
      <c r="T29" s="161">
        <v>301171187</v>
      </c>
      <c r="U29" s="157"/>
      <c r="V29" s="161">
        <v>-22621235</v>
      </c>
      <c r="W29" s="157"/>
      <c r="X29" s="161">
        <v>-1971425441</v>
      </c>
      <c r="Y29" s="157"/>
      <c r="Z29" s="161">
        <f>SUM(P29:X29)</f>
        <v>-1131798218</v>
      </c>
      <c r="AA29" s="157"/>
      <c r="AB29" s="161">
        <f>SUM(D29:X29)</f>
        <v>-1131798218</v>
      </c>
      <c r="AC29" s="157"/>
      <c r="AD29" s="161">
        <v>239850298</v>
      </c>
      <c r="AE29" s="157"/>
      <c r="AF29" s="242">
        <f>SUM(AB29:AD29)</f>
        <v>-891947920</v>
      </c>
    </row>
    <row r="30" spans="1:32" s="143" customFormat="1" ht="15" customHeight="1" x14ac:dyDescent="0.25">
      <c r="D30" s="148"/>
      <c r="E30" s="149"/>
      <c r="F30" s="148"/>
      <c r="G30" s="148"/>
      <c r="H30" s="148"/>
      <c r="I30" s="148"/>
      <c r="J30" s="148"/>
      <c r="K30" s="149"/>
      <c r="L30" s="148"/>
      <c r="M30" s="149"/>
      <c r="N30" s="148"/>
      <c r="O30" s="149"/>
      <c r="P30" s="148"/>
      <c r="Q30" s="149"/>
      <c r="R30" s="148"/>
      <c r="S30" s="148"/>
      <c r="T30" s="148"/>
      <c r="U30" s="149"/>
      <c r="V30" s="148"/>
      <c r="W30" s="149"/>
      <c r="X30" s="148"/>
      <c r="Y30" s="149"/>
      <c r="Z30" s="148"/>
      <c r="AA30" s="149"/>
      <c r="AB30" s="148"/>
      <c r="AC30" s="149"/>
      <c r="AD30" s="148"/>
      <c r="AE30" s="149"/>
      <c r="AF30" s="243"/>
    </row>
    <row r="31" spans="1:32" ht="15" customHeight="1" thickBot="1" x14ac:dyDescent="0.3">
      <c r="A31" s="155" t="s">
        <v>232</v>
      </c>
      <c r="B31" s="155"/>
      <c r="C31" s="155"/>
      <c r="D31" s="164">
        <f>SUM(D17:D29)</f>
        <v>28197293670</v>
      </c>
      <c r="E31" s="157"/>
      <c r="F31" s="164">
        <f>SUM(F17:F29)</f>
        <v>70175900837</v>
      </c>
      <c r="G31" s="156"/>
      <c r="H31" s="164">
        <f>SUM(H17:H29)</f>
        <v>-14991990030</v>
      </c>
      <c r="I31" s="156"/>
      <c r="J31" s="164">
        <f>SUM(J17:J29)</f>
        <v>-1118213914</v>
      </c>
      <c r="K31" s="157"/>
      <c r="L31" s="164">
        <f>SUM(L17:L29)</f>
        <v>2268360049</v>
      </c>
      <c r="M31" s="157"/>
      <c r="N31" s="164">
        <f>SUM(N17:N29)</f>
        <v>20529290819</v>
      </c>
      <c r="O31" s="157"/>
      <c r="P31" s="164">
        <f>SUM(P17:P29)</f>
        <v>591816541</v>
      </c>
      <c r="Q31" s="157"/>
      <c r="R31" s="164">
        <f>SUM(R17:R29)</f>
        <v>1485116638</v>
      </c>
      <c r="S31" s="156"/>
      <c r="T31" s="164">
        <f>SUM(T17:T29)</f>
        <v>-97646786</v>
      </c>
      <c r="U31" s="157"/>
      <c r="V31" s="164">
        <f>SUM(V17:V29)</f>
        <v>-12311335</v>
      </c>
      <c r="W31" s="157"/>
      <c r="X31" s="164">
        <f>SUM(X17:X29)</f>
        <v>-2297660769</v>
      </c>
      <c r="Y31" s="157"/>
      <c r="Z31" s="164">
        <f>SUM(Z17:Z29)</f>
        <v>-330685711</v>
      </c>
      <c r="AA31" s="157"/>
      <c r="AB31" s="164">
        <f>SUM(AB17:AB29)</f>
        <v>104729955720</v>
      </c>
      <c r="AC31" s="157"/>
      <c r="AD31" s="164">
        <f>SUM(AD17:AD29)</f>
        <v>10370262958</v>
      </c>
      <c r="AE31" s="157"/>
      <c r="AF31" s="244">
        <f>SUM(AF17:AF29)</f>
        <v>115100218678</v>
      </c>
    </row>
    <row r="32" spans="1:32" ht="15" customHeight="1" thickTop="1" x14ac:dyDescent="0.25">
      <c r="A32" s="155"/>
      <c r="B32" s="155"/>
      <c r="C32" s="155"/>
      <c r="D32" s="156"/>
      <c r="E32" s="157"/>
      <c r="F32" s="156"/>
      <c r="G32" s="156"/>
      <c r="H32" s="156"/>
      <c r="I32" s="156"/>
      <c r="J32" s="156"/>
      <c r="K32" s="157"/>
      <c r="L32" s="156"/>
      <c r="M32" s="157"/>
      <c r="N32" s="156"/>
      <c r="O32" s="157"/>
      <c r="P32" s="156"/>
      <c r="Q32" s="157"/>
      <c r="R32" s="156"/>
      <c r="S32" s="156"/>
      <c r="T32" s="156"/>
      <c r="U32" s="157"/>
      <c r="V32" s="156"/>
      <c r="W32" s="157"/>
      <c r="X32" s="156"/>
      <c r="Y32" s="157"/>
      <c r="Z32" s="156"/>
      <c r="AA32" s="157"/>
      <c r="AB32" s="156"/>
      <c r="AC32" s="157"/>
      <c r="AD32" s="156"/>
      <c r="AE32" s="157"/>
      <c r="AF32" s="156"/>
    </row>
    <row r="33" spans="1:32" ht="15" customHeight="1" x14ac:dyDescent="0.25">
      <c r="A33" s="155"/>
      <c r="B33" s="155"/>
      <c r="C33" s="155"/>
      <c r="D33" s="156"/>
      <c r="E33" s="157"/>
      <c r="F33" s="156"/>
      <c r="G33" s="156"/>
      <c r="H33" s="156"/>
      <c r="I33" s="156"/>
      <c r="J33" s="156"/>
      <c r="K33" s="157"/>
      <c r="L33" s="156"/>
      <c r="M33" s="157"/>
      <c r="N33" s="156"/>
      <c r="O33" s="157"/>
      <c r="P33" s="156"/>
      <c r="Q33" s="157"/>
      <c r="R33" s="156"/>
      <c r="S33" s="156"/>
      <c r="T33" s="156"/>
      <c r="U33" s="157"/>
      <c r="V33" s="156"/>
      <c r="W33" s="157"/>
      <c r="X33" s="156"/>
      <c r="Y33" s="157"/>
      <c r="Z33" s="156"/>
      <c r="AA33" s="157"/>
      <c r="AB33" s="156"/>
      <c r="AC33" s="157"/>
      <c r="AD33" s="156"/>
      <c r="AE33" s="157"/>
      <c r="AF33" s="156"/>
    </row>
    <row r="34" spans="1:32" ht="15" customHeight="1" x14ac:dyDescent="0.25">
      <c r="A34" s="155" t="s">
        <v>277</v>
      </c>
      <c r="B34" s="141"/>
      <c r="C34" s="141"/>
      <c r="D34" s="158">
        <v>28197293670</v>
      </c>
      <c r="E34" s="157"/>
      <c r="F34" s="158">
        <v>70175900837</v>
      </c>
      <c r="G34" s="156"/>
      <c r="H34" s="158">
        <v>-14991990030</v>
      </c>
      <c r="I34" s="156"/>
      <c r="J34" s="158">
        <v>-1118213914</v>
      </c>
      <c r="K34" s="157"/>
      <c r="L34" s="158">
        <v>2268360049</v>
      </c>
      <c r="M34" s="157"/>
      <c r="N34" s="158">
        <v>20529290819</v>
      </c>
      <c r="O34" s="157"/>
      <c r="P34" s="158">
        <v>591816541</v>
      </c>
      <c r="Q34" s="157"/>
      <c r="R34" s="158">
        <v>1485116638</v>
      </c>
      <c r="S34" s="156"/>
      <c r="T34" s="158">
        <v>-97646786</v>
      </c>
      <c r="U34" s="157"/>
      <c r="V34" s="158">
        <v>-12311335</v>
      </c>
      <c r="W34" s="157"/>
      <c r="X34" s="158">
        <v>-2297660769</v>
      </c>
      <c r="Y34" s="157"/>
      <c r="Z34" s="158">
        <f>SUM(P34:X34)</f>
        <v>-330685711</v>
      </c>
      <c r="AA34" s="157"/>
      <c r="AB34" s="239">
        <f>SUM(D34:N34,Z34)</f>
        <v>104729955720</v>
      </c>
      <c r="AC34" s="157"/>
      <c r="AD34" s="158">
        <v>10370262958</v>
      </c>
      <c r="AE34" s="157"/>
      <c r="AF34" s="158">
        <f>SUM(AB34:AD34)</f>
        <v>115100218678</v>
      </c>
    </row>
    <row r="35" spans="1:32" ht="15" customHeight="1" x14ac:dyDescent="0.25">
      <c r="A35" s="141"/>
      <c r="B35" s="141"/>
      <c r="C35" s="141"/>
      <c r="D35" s="158"/>
      <c r="E35" s="157"/>
      <c r="F35" s="158"/>
      <c r="G35" s="156"/>
      <c r="H35" s="158"/>
      <c r="I35" s="156"/>
      <c r="J35" s="158"/>
      <c r="K35" s="157"/>
      <c r="L35" s="158"/>
      <c r="M35" s="157"/>
      <c r="N35" s="158"/>
      <c r="O35" s="157"/>
      <c r="P35" s="158"/>
      <c r="Q35" s="157"/>
      <c r="R35" s="158"/>
      <c r="S35" s="156"/>
      <c r="T35" s="158"/>
      <c r="U35" s="157"/>
      <c r="V35" s="158"/>
      <c r="W35" s="157"/>
      <c r="X35" s="158"/>
      <c r="Y35" s="157"/>
      <c r="Z35" s="158"/>
      <c r="AA35" s="157"/>
      <c r="AB35" s="158"/>
      <c r="AC35" s="157"/>
      <c r="AD35" s="158"/>
      <c r="AE35" s="157"/>
      <c r="AF35" s="158"/>
    </row>
    <row r="36" spans="1:32" ht="15" customHeight="1" x14ac:dyDescent="0.25">
      <c r="A36" s="141" t="s">
        <v>157</v>
      </c>
      <c r="B36" s="141"/>
      <c r="C36" s="141"/>
      <c r="D36" s="158"/>
      <c r="E36" s="157"/>
      <c r="F36" s="158"/>
      <c r="G36" s="156"/>
      <c r="H36" s="158"/>
      <c r="I36" s="156"/>
      <c r="J36" s="158"/>
      <c r="K36" s="157"/>
      <c r="L36" s="158"/>
      <c r="M36" s="157"/>
      <c r="N36" s="158"/>
      <c r="O36" s="157"/>
      <c r="P36" s="158"/>
      <c r="Q36" s="157"/>
      <c r="R36" s="158"/>
      <c r="S36" s="156"/>
      <c r="T36" s="158"/>
      <c r="U36" s="157"/>
      <c r="V36" s="158"/>
      <c r="W36" s="157"/>
      <c r="X36" s="158"/>
      <c r="Y36" s="157"/>
      <c r="Z36" s="158"/>
      <c r="AA36" s="157"/>
      <c r="AB36" s="158"/>
      <c r="AC36" s="157"/>
      <c r="AD36" s="158"/>
      <c r="AE36" s="157"/>
      <c r="AF36" s="158"/>
    </row>
    <row r="37" spans="1:32" ht="15" customHeight="1" x14ac:dyDescent="0.25">
      <c r="A37" s="159" t="s">
        <v>169</v>
      </c>
      <c r="B37" s="160" t="s">
        <v>238</v>
      </c>
      <c r="C37" s="141"/>
      <c r="D37" s="158">
        <v>0</v>
      </c>
      <c r="E37" s="157"/>
      <c r="F37" s="158">
        <v>0</v>
      </c>
      <c r="G37" s="156"/>
      <c r="H37" s="158">
        <v>0</v>
      </c>
      <c r="I37" s="156"/>
      <c r="J37" s="158">
        <v>0</v>
      </c>
      <c r="K37" s="157"/>
      <c r="L37" s="158">
        <v>39554892</v>
      </c>
      <c r="M37" s="169"/>
      <c r="N37" s="158">
        <v>-39554892</v>
      </c>
      <c r="O37" s="157"/>
      <c r="P37" s="158">
        <v>0</v>
      </c>
      <c r="Q37" s="157"/>
      <c r="R37" s="158">
        <v>0</v>
      </c>
      <c r="S37" s="156"/>
      <c r="T37" s="158">
        <v>0</v>
      </c>
      <c r="U37" s="157"/>
      <c r="V37" s="158">
        <v>0</v>
      </c>
      <c r="W37" s="157"/>
      <c r="X37" s="158">
        <v>0</v>
      </c>
      <c r="Y37" s="157"/>
      <c r="Z37" s="158">
        <v>0</v>
      </c>
      <c r="AA37" s="157"/>
      <c r="AB37" s="158">
        <f t="shared" ref="AB37" si="1">SUM(D37:X37)</f>
        <v>0</v>
      </c>
      <c r="AC37" s="157"/>
      <c r="AD37" s="158">
        <v>0</v>
      </c>
      <c r="AE37" s="157"/>
      <c r="AF37" s="158">
        <f>SUM(AB37:AD37)</f>
        <v>0</v>
      </c>
    </row>
    <row r="38" spans="1:32" ht="15" customHeight="1" x14ac:dyDescent="0.25">
      <c r="A38" s="159" t="s">
        <v>136</v>
      </c>
      <c r="B38" s="160" t="s">
        <v>239</v>
      </c>
      <c r="C38" s="141"/>
      <c r="D38" s="158">
        <v>0</v>
      </c>
      <c r="E38" s="157"/>
      <c r="F38" s="158">
        <v>0</v>
      </c>
      <c r="G38" s="156"/>
      <c r="H38" s="158">
        <v>0</v>
      </c>
      <c r="I38" s="156"/>
      <c r="J38" s="158">
        <v>0</v>
      </c>
      <c r="K38" s="157"/>
      <c r="L38" s="158">
        <v>0</v>
      </c>
      <c r="M38" s="157"/>
      <c r="N38" s="158">
        <v>-1691837615</v>
      </c>
      <c r="O38" s="157"/>
      <c r="P38" s="158">
        <v>0</v>
      </c>
      <c r="Q38" s="157"/>
      <c r="R38" s="158">
        <v>0</v>
      </c>
      <c r="S38" s="156"/>
      <c r="T38" s="158">
        <v>0</v>
      </c>
      <c r="U38" s="157"/>
      <c r="V38" s="158">
        <v>0</v>
      </c>
      <c r="W38" s="157"/>
      <c r="X38" s="158">
        <v>0</v>
      </c>
      <c r="Y38" s="157"/>
      <c r="Z38" s="158">
        <v>0</v>
      </c>
      <c r="AA38" s="157"/>
      <c r="AB38" s="158">
        <f>SUM(D38:X38)</f>
        <v>-1691837615</v>
      </c>
      <c r="AC38" s="156"/>
      <c r="AD38" s="158">
        <v>-177310867</v>
      </c>
      <c r="AE38" s="157"/>
      <c r="AF38" s="158">
        <f>SUM(AB38:AD38)</f>
        <v>-1869148482</v>
      </c>
    </row>
    <row r="39" spans="1:32" ht="15" customHeight="1" x14ac:dyDescent="0.25">
      <c r="A39" s="159" t="s">
        <v>283</v>
      </c>
      <c r="B39" s="160" t="s">
        <v>241</v>
      </c>
      <c r="C39" s="141"/>
      <c r="D39" s="158">
        <v>0</v>
      </c>
      <c r="E39" s="157"/>
      <c r="F39" s="158">
        <v>0</v>
      </c>
      <c r="G39" s="156"/>
      <c r="H39" s="158">
        <v>0</v>
      </c>
      <c r="I39" s="156"/>
      <c r="J39" s="158">
        <v>0</v>
      </c>
      <c r="K39" s="157"/>
      <c r="L39" s="158">
        <v>0</v>
      </c>
      <c r="M39" s="157"/>
      <c r="N39" s="158">
        <v>0</v>
      </c>
      <c r="O39" s="157"/>
      <c r="P39" s="158">
        <v>0</v>
      </c>
      <c r="Q39" s="157"/>
      <c r="R39" s="158">
        <v>0</v>
      </c>
      <c r="S39" s="156"/>
      <c r="T39" s="158">
        <v>0</v>
      </c>
      <c r="U39" s="157"/>
      <c r="V39" s="158">
        <v>0</v>
      </c>
      <c r="W39" s="157"/>
      <c r="X39" s="158">
        <v>0</v>
      </c>
      <c r="Y39" s="157"/>
      <c r="Z39" s="158">
        <f>SUM(P39:X39)</f>
        <v>0</v>
      </c>
      <c r="AA39" s="157"/>
      <c r="AB39" s="158">
        <f>SUM(D39:X39)</f>
        <v>0</v>
      </c>
      <c r="AC39" s="156"/>
      <c r="AD39" s="158">
        <v>31850000</v>
      </c>
      <c r="AE39" s="157"/>
      <c r="AF39" s="158">
        <f>SUM(AB39:AD39)</f>
        <v>31850000</v>
      </c>
    </row>
    <row r="40" spans="1:32" ht="15" customHeight="1" x14ac:dyDescent="0.25">
      <c r="A40" s="141" t="s">
        <v>226</v>
      </c>
      <c r="B40" s="141"/>
      <c r="C40" s="141"/>
      <c r="D40" s="158"/>
      <c r="E40" s="157"/>
      <c r="F40" s="158"/>
      <c r="G40" s="156"/>
      <c r="H40" s="158"/>
      <c r="I40" s="156"/>
      <c r="J40" s="158"/>
      <c r="K40" s="157"/>
      <c r="L40" s="158"/>
      <c r="M40" s="157"/>
      <c r="N40" s="158"/>
      <c r="O40" s="157"/>
      <c r="P40" s="158"/>
      <c r="Q40" s="157"/>
      <c r="R40" s="158"/>
      <c r="S40" s="156"/>
      <c r="T40" s="158"/>
      <c r="U40" s="157"/>
      <c r="V40" s="158"/>
      <c r="W40" s="157"/>
      <c r="X40" s="158"/>
      <c r="Y40" s="157"/>
      <c r="Z40" s="158"/>
      <c r="AA40" s="157"/>
      <c r="AB40" s="158"/>
      <c r="AC40" s="156"/>
      <c r="AD40" s="158"/>
      <c r="AE40" s="157"/>
      <c r="AF40" s="158"/>
    </row>
    <row r="41" spans="1:32" ht="15" customHeight="1" x14ac:dyDescent="0.25">
      <c r="A41" s="141" t="s">
        <v>158</v>
      </c>
      <c r="B41" s="141"/>
      <c r="C41" s="141"/>
      <c r="D41" s="158"/>
      <c r="E41" s="157"/>
      <c r="F41" s="158"/>
      <c r="G41" s="156"/>
      <c r="H41" s="158"/>
      <c r="I41" s="156"/>
      <c r="J41" s="158"/>
      <c r="K41" s="157"/>
      <c r="L41" s="158"/>
      <c r="M41" s="157"/>
      <c r="N41" s="158"/>
      <c r="O41" s="157"/>
      <c r="P41" s="158"/>
      <c r="Q41" s="157"/>
      <c r="R41" s="158"/>
      <c r="S41" s="156"/>
      <c r="T41" s="158"/>
      <c r="U41" s="157"/>
      <c r="V41" s="158"/>
      <c r="W41" s="157"/>
      <c r="X41" s="158"/>
      <c r="Y41" s="157"/>
      <c r="Z41" s="158"/>
      <c r="AA41" s="157"/>
      <c r="AB41" s="158"/>
      <c r="AC41" s="156"/>
      <c r="AD41" s="158"/>
      <c r="AE41" s="157"/>
      <c r="AF41" s="158"/>
    </row>
    <row r="42" spans="1:32" ht="15" customHeight="1" x14ac:dyDescent="0.25">
      <c r="A42" s="159" t="s">
        <v>225</v>
      </c>
      <c r="B42" s="141"/>
      <c r="C42" s="141"/>
      <c r="D42" s="158">
        <v>0</v>
      </c>
      <c r="E42" s="157"/>
      <c r="F42" s="158">
        <v>0</v>
      </c>
      <c r="G42" s="156"/>
      <c r="H42" s="158">
        <v>0</v>
      </c>
      <c r="I42" s="156"/>
      <c r="J42" s="158">
        <v>0</v>
      </c>
      <c r="K42" s="157"/>
      <c r="L42" s="158">
        <v>0</v>
      </c>
      <c r="M42" s="157"/>
      <c r="N42" s="158">
        <v>3694215573</v>
      </c>
      <c r="O42" s="157"/>
      <c r="P42" s="158">
        <v>0</v>
      </c>
      <c r="Q42" s="157"/>
      <c r="R42" s="158">
        <v>0</v>
      </c>
      <c r="S42" s="156"/>
      <c r="T42" s="158">
        <v>0</v>
      </c>
      <c r="U42" s="157"/>
      <c r="V42" s="158">
        <v>0</v>
      </c>
      <c r="W42" s="157"/>
      <c r="X42" s="158">
        <v>0</v>
      </c>
      <c r="Y42" s="157"/>
      <c r="Z42" s="158">
        <f>SUM(P42:X42)</f>
        <v>0</v>
      </c>
      <c r="AA42" s="157"/>
      <c r="AB42" s="158">
        <f>SUM(D42:X42)</f>
        <v>3694215573</v>
      </c>
      <c r="AC42" s="156"/>
      <c r="AD42" s="158">
        <v>1114878803</v>
      </c>
      <c r="AE42" s="157"/>
      <c r="AF42" s="158">
        <f>SUM(AB42:AD42)</f>
        <v>4809094376</v>
      </c>
    </row>
    <row r="43" spans="1:32" ht="15" customHeight="1" x14ac:dyDescent="0.25">
      <c r="A43" s="159" t="s">
        <v>229</v>
      </c>
      <c r="B43" s="141"/>
      <c r="C43" s="141"/>
      <c r="D43" s="158"/>
      <c r="E43" s="157"/>
      <c r="F43" s="158"/>
      <c r="G43" s="156"/>
      <c r="H43" s="158"/>
      <c r="I43" s="156"/>
      <c r="J43" s="158"/>
      <c r="K43" s="157"/>
      <c r="L43" s="158"/>
      <c r="M43" s="157"/>
      <c r="N43" s="158"/>
      <c r="O43" s="157"/>
      <c r="P43" s="158"/>
      <c r="Q43" s="157"/>
      <c r="R43" s="158"/>
      <c r="S43" s="156"/>
      <c r="T43" s="158"/>
      <c r="U43" s="157"/>
      <c r="V43" s="158"/>
      <c r="W43" s="157"/>
      <c r="X43" s="158"/>
      <c r="Y43" s="157"/>
      <c r="Z43" s="158"/>
      <c r="AA43" s="157"/>
      <c r="AB43" s="158"/>
      <c r="AC43" s="156"/>
      <c r="AD43" s="158"/>
      <c r="AE43" s="157"/>
      <c r="AF43" s="158"/>
    </row>
    <row r="44" spans="1:32" ht="15" customHeight="1" x14ac:dyDescent="0.25">
      <c r="A44" s="159" t="s">
        <v>230</v>
      </c>
      <c r="B44" s="141"/>
      <c r="C44" s="141"/>
      <c r="D44" s="162">
        <v>0</v>
      </c>
      <c r="E44" s="157"/>
      <c r="F44" s="162">
        <v>0</v>
      </c>
      <c r="G44" s="156"/>
      <c r="H44" s="162">
        <v>0</v>
      </c>
      <c r="I44" s="156"/>
      <c r="J44" s="162">
        <v>0</v>
      </c>
      <c r="K44" s="157"/>
      <c r="L44" s="162">
        <v>0</v>
      </c>
      <c r="M44" s="157"/>
      <c r="N44" s="162">
        <v>206888732</v>
      </c>
      <c r="O44" s="157"/>
      <c r="P44" s="162">
        <v>4126709</v>
      </c>
      <c r="Q44" s="157"/>
      <c r="R44" s="162">
        <v>-439112522</v>
      </c>
      <c r="S44" s="156"/>
      <c r="T44" s="162">
        <v>15724450</v>
      </c>
      <c r="U44" s="157"/>
      <c r="V44" s="162">
        <v>17772303</v>
      </c>
      <c r="W44" s="157"/>
      <c r="X44" s="162">
        <v>-342696951</v>
      </c>
      <c r="Y44" s="157"/>
      <c r="Z44" s="162">
        <v>-744186011</v>
      </c>
      <c r="AA44" s="157"/>
      <c r="AB44" s="162">
        <f>SUM(D44:X44)</f>
        <v>-537297279</v>
      </c>
      <c r="AC44" s="156"/>
      <c r="AD44" s="162">
        <v>-9894976</v>
      </c>
      <c r="AE44" s="157"/>
      <c r="AF44" s="162">
        <f>SUM(AB44:AD44)</f>
        <v>-547192255</v>
      </c>
    </row>
    <row r="45" spans="1:32" s="143" customFormat="1" ht="15" customHeight="1" x14ac:dyDescent="0.25">
      <c r="D45" s="163"/>
      <c r="E45" s="149"/>
      <c r="F45" s="163"/>
      <c r="G45" s="148"/>
      <c r="H45" s="163"/>
      <c r="I45" s="148"/>
      <c r="J45" s="163"/>
      <c r="K45" s="149"/>
      <c r="L45" s="163"/>
      <c r="M45" s="149"/>
      <c r="N45" s="163"/>
      <c r="O45" s="149"/>
      <c r="P45" s="163"/>
      <c r="Q45" s="149"/>
      <c r="R45" s="163"/>
      <c r="S45" s="148"/>
      <c r="T45" s="163"/>
      <c r="U45" s="149"/>
      <c r="V45" s="163"/>
      <c r="W45" s="149"/>
      <c r="X45" s="163"/>
      <c r="Y45" s="149"/>
      <c r="Z45" s="163"/>
      <c r="AA45" s="149"/>
      <c r="AB45" s="163"/>
      <c r="AC45" s="149"/>
      <c r="AD45" s="163"/>
      <c r="AE45" s="149"/>
      <c r="AF45" s="163"/>
    </row>
    <row r="46" spans="1:32" ht="15" customHeight="1" thickBot="1" x14ac:dyDescent="0.3">
      <c r="A46" s="155" t="s">
        <v>278</v>
      </c>
      <c r="B46" s="155"/>
      <c r="C46" s="155"/>
      <c r="D46" s="165">
        <f>SUM(D34:D44)</f>
        <v>28197293670</v>
      </c>
      <c r="E46" s="157"/>
      <c r="F46" s="165">
        <f>SUM(F34:F44)</f>
        <v>70175900837</v>
      </c>
      <c r="G46" s="156"/>
      <c r="H46" s="165">
        <f>SUM(H34:H44)</f>
        <v>-14991990030</v>
      </c>
      <c r="I46" s="156"/>
      <c r="J46" s="165">
        <f>SUM(J34:J44)</f>
        <v>-1118213914</v>
      </c>
      <c r="K46" s="157"/>
      <c r="L46" s="165">
        <f>SUM(L34:L44)</f>
        <v>2307914941</v>
      </c>
      <c r="M46" s="156"/>
      <c r="N46" s="165">
        <f>SUM(N34:N44)</f>
        <v>22699002617</v>
      </c>
      <c r="O46" s="156"/>
      <c r="P46" s="165">
        <f>SUM(P34:P44)</f>
        <v>595943250</v>
      </c>
      <c r="Q46" s="156"/>
      <c r="R46" s="165">
        <f>SUM(R34:R44)</f>
        <v>1046004116</v>
      </c>
      <c r="S46" s="156"/>
      <c r="T46" s="165">
        <f>SUM(T34:T44)</f>
        <v>-81922336</v>
      </c>
      <c r="U46" s="156"/>
      <c r="V46" s="165">
        <f>SUM(V34:V44)</f>
        <v>5460968</v>
      </c>
      <c r="W46" s="156"/>
      <c r="X46" s="165">
        <f>SUM(X34:X44)</f>
        <v>-2640357720</v>
      </c>
      <c r="Y46" s="156"/>
      <c r="Z46" s="165">
        <f>SUM(Z34:Z44)</f>
        <v>-1074871722</v>
      </c>
      <c r="AA46" s="156"/>
      <c r="AB46" s="165">
        <f>SUM(AB34:AB44)</f>
        <v>106195036399</v>
      </c>
      <c r="AC46" s="156"/>
      <c r="AD46" s="165">
        <f>SUM(AD34:AD44)</f>
        <v>11329785918</v>
      </c>
      <c r="AE46" s="156"/>
      <c r="AF46" s="165">
        <f>SUM(AF34:AF44)</f>
        <v>117524822317</v>
      </c>
    </row>
    <row r="47" spans="1:32" ht="15" customHeight="1" thickTop="1" x14ac:dyDescent="0.25">
      <c r="A47" s="155"/>
      <c r="B47" s="155"/>
      <c r="C47" s="155"/>
      <c r="D47" s="156"/>
      <c r="E47" s="157"/>
      <c r="F47" s="156"/>
      <c r="G47" s="156"/>
      <c r="H47" s="156"/>
      <c r="I47" s="156"/>
      <c r="J47" s="156"/>
      <c r="K47" s="157"/>
      <c r="L47" s="156"/>
      <c r="M47" s="157"/>
      <c r="N47" s="156"/>
      <c r="O47" s="157"/>
      <c r="P47" s="156"/>
      <c r="Q47" s="157"/>
      <c r="R47" s="156"/>
      <c r="S47" s="156"/>
      <c r="T47" s="156"/>
      <c r="U47" s="157"/>
      <c r="V47" s="156"/>
      <c r="W47" s="157"/>
      <c r="X47" s="156"/>
      <c r="Y47" s="157"/>
      <c r="Z47" s="156"/>
      <c r="AA47" s="157"/>
      <c r="AB47" s="156"/>
      <c r="AC47" s="157"/>
      <c r="AD47" s="156"/>
      <c r="AE47" s="157"/>
      <c r="AF47" s="156"/>
    </row>
    <row r="48" spans="1:32" ht="15" customHeight="1" x14ac:dyDescent="0.25">
      <c r="A48" s="155"/>
      <c r="B48" s="155"/>
      <c r="C48" s="155"/>
      <c r="D48" s="156"/>
      <c r="E48" s="157"/>
      <c r="F48" s="156"/>
      <c r="G48" s="156"/>
      <c r="H48" s="156"/>
      <c r="I48" s="156"/>
      <c r="J48" s="156"/>
      <c r="K48" s="157"/>
      <c r="L48" s="156"/>
      <c r="M48" s="157"/>
      <c r="N48" s="156"/>
      <c r="O48" s="157"/>
      <c r="P48" s="156"/>
      <c r="Q48" s="157"/>
      <c r="R48" s="156"/>
      <c r="S48" s="156"/>
      <c r="T48" s="156"/>
      <c r="U48" s="157"/>
      <c r="V48" s="156"/>
      <c r="W48" s="157"/>
      <c r="X48" s="156"/>
      <c r="Y48" s="157"/>
      <c r="Z48" s="156"/>
      <c r="AA48" s="157"/>
      <c r="AB48" s="156"/>
      <c r="AC48" s="157"/>
      <c r="AD48" s="156"/>
      <c r="AE48" s="157"/>
      <c r="AF48" s="156"/>
    </row>
    <row r="49" spans="1:32" ht="15" customHeight="1" x14ac:dyDescent="0.25">
      <c r="A49" s="155"/>
      <c r="B49" s="155"/>
      <c r="C49" s="155"/>
      <c r="D49" s="156"/>
      <c r="E49" s="157"/>
      <c r="F49" s="156"/>
      <c r="G49" s="156"/>
      <c r="H49" s="156"/>
      <c r="I49" s="156"/>
      <c r="J49" s="156"/>
      <c r="K49" s="157"/>
      <c r="L49" s="156"/>
      <c r="M49" s="157"/>
      <c r="N49" s="156"/>
      <c r="O49" s="157"/>
      <c r="P49" s="156"/>
      <c r="Q49" s="157"/>
      <c r="R49" s="156"/>
      <c r="S49" s="156"/>
      <c r="T49" s="156"/>
      <c r="U49" s="157"/>
      <c r="V49" s="156"/>
      <c r="W49" s="157"/>
      <c r="X49" s="156"/>
      <c r="Y49" s="157"/>
      <c r="Z49" s="156"/>
      <c r="AA49" s="157"/>
      <c r="AB49" s="156"/>
      <c r="AC49" s="157"/>
      <c r="AD49" s="156"/>
      <c r="AE49" s="157"/>
      <c r="AF49" s="156"/>
    </row>
    <row r="50" spans="1:32" ht="15" customHeight="1" x14ac:dyDescent="0.25">
      <c r="A50" s="155"/>
      <c r="B50" s="155"/>
      <c r="C50" s="155"/>
      <c r="D50" s="156"/>
      <c r="E50" s="157"/>
      <c r="F50" s="156"/>
      <c r="G50" s="156"/>
      <c r="H50" s="156"/>
      <c r="I50" s="156"/>
      <c r="J50" s="156"/>
      <c r="K50" s="157"/>
      <c r="L50" s="156"/>
      <c r="M50" s="157"/>
      <c r="N50" s="156"/>
      <c r="O50" s="157"/>
      <c r="P50" s="156"/>
      <c r="Q50" s="157"/>
      <c r="R50" s="156"/>
      <c r="S50" s="156"/>
      <c r="T50" s="156"/>
      <c r="U50" s="157"/>
      <c r="V50" s="156"/>
      <c r="W50" s="157"/>
      <c r="X50" s="156"/>
      <c r="Y50" s="157"/>
      <c r="Z50" s="156"/>
      <c r="AA50" s="157"/>
      <c r="AB50" s="156"/>
      <c r="AC50" s="157"/>
      <c r="AD50" s="156"/>
      <c r="AE50" s="157"/>
      <c r="AF50" s="156"/>
    </row>
    <row r="51" spans="1:32" ht="15" customHeight="1" x14ac:dyDescent="0.25">
      <c r="A51" s="155"/>
      <c r="B51" s="155"/>
      <c r="C51" s="155"/>
      <c r="D51" s="156"/>
      <c r="E51" s="157"/>
      <c r="F51" s="156"/>
      <c r="G51" s="156"/>
      <c r="H51" s="156"/>
      <c r="I51" s="156"/>
      <c r="J51" s="156"/>
      <c r="K51" s="157"/>
      <c r="L51" s="156"/>
      <c r="M51" s="157"/>
      <c r="N51" s="156"/>
      <c r="O51" s="157"/>
      <c r="P51" s="156"/>
      <c r="Q51" s="157"/>
      <c r="R51" s="156"/>
      <c r="S51" s="156"/>
      <c r="T51" s="156"/>
      <c r="U51" s="157"/>
      <c r="V51" s="156"/>
      <c r="W51" s="157"/>
      <c r="X51" s="156"/>
      <c r="Y51" s="157"/>
      <c r="Z51" s="156"/>
      <c r="AA51" s="157"/>
      <c r="AB51" s="156"/>
      <c r="AC51" s="157"/>
      <c r="AD51" s="156"/>
      <c r="AE51" s="157"/>
      <c r="AF51" s="156"/>
    </row>
    <row r="52" spans="1:32" ht="15" customHeight="1" x14ac:dyDescent="0.25">
      <c r="A52" s="155"/>
      <c r="B52" s="155"/>
      <c r="C52" s="155"/>
      <c r="D52" s="156"/>
      <c r="E52" s="157"/>
      <c r="F52" s="156"/>
      <c r="G52" s="156"/>
      <c r="H52" s="156"/>
      <c r="I52" s="156"/>
      <c r="J52" s="156"/>
      <c r="K52" s="157"/>
      <c r="L52" s="156"/>
      <c r="M52" s="157"/>
      <c r="N52" s="156"/>
      <c r="O52" s="157"/>
      <c r="P52" s="156"/>
      <c r="Q52" s="157"/>
      <c r="R52" s="156"/>
      <c r="S52" s="156"/>
      <c r="T52" s="156"/>
      <c r="U52" s="157"/>
      <c r="V52" s="156"/>
      <c r="W52" s="157"/>
      <c r="X52" s="156"/>
      <c r="Y52" s="157"/>
      <c r="Z52" s="156"/>
      <c r="AA52" s="157"/>
      <c r="AB52" s="156"/>
      <c r="AC52" s="157"/>
      <c r="AD52" s="156"/>
      <c r="AE52" s="157"/>
      <c r="AF52" s="156"/>
    </row>
    <row r="53" spans="1:32" ht="15" customHeight="1" x14ac:dyDescent="0.25">
      <c r="A53" s="155"/>
      <c r="B53" s="155"/>
      <c r="C53" s="155"/>
      <c r="D53" s="156"/>
      <c r="E53" s="157"/>
      <c r="F53" s="156"/>
      <c r="G53" s="156"/>
      <c r="H53" s="156"/>
      <c r="I53" s="156"/>
      <c r="J53" s="156"/>
      <c r="K53" s="157"/>
      <c r="L53" s="156"/>
      <c r="M53" s="157"/>
      <c r="N53" s="156"/>
      <c r="O53" s="157"/>
      <c r="P53" s="156"/>
      <c r="Q53" s="157"/>
      <c r="R53" s="156"/>
      <c r="S53" s="156"/>
      <c r="T53" s="156"/>
      <c r="U53" s="157"/>
      <c r="V53" s="156"/>
      <c r="W53" s="157"/>
      <c r="X53" s="156"/>
      <c r="Y53" s="157"/>
      <c r="Z53" s="156"/>
      <c r="AA53" s="157"/>
      <c r="AB53" s="156"/>
      <c r="AC53" s="157"/>
      <c r="AD53" s="156"/>
      <c r="AE53" s="157"/>
      <c r="AF53" s="156"/>
    </row>
    <row r="54" spans="1:32" ht="17.25" customHeight="1" x14ac:dyDescent="0.25">
      <c r="A54" s="155"/>
      <c r="B54" s="155"/>
      <c r="C54" s="155"/>
      <c r="D54" s="156"/>
      <c r="E54" s="157"/>
      <c r="F54" s="156"/>
      <c r="G54" s="156"/>
      <c r="H54" s="156"/>
      <c r="I54" s="156"/>
      <c r="J54" s="156"/>
      <c r="K54" s="157"/>
      <c r="L54" s="156"/>
      <c r="M54" s="157"/>
      <c r="N54" s="156"/>
      <c r="O54" s="157"/>
      <c r="P54" s="156"/>
      <c r="Q54" s="157"/>
      <c r="R54" s="156"/>
      <c r="S54" s="156"/>
      <c r="T54" s="156"/>
      <c r="U54" s="157"/>
      <c r="V54" s="156"/>
      <c r="W54" s="157"/>
      <c r="X54" s="156"/>
      <c r="Y54" s="157"/>
      <c r="Z54" s="156"/>
      <c r="AA54" s="157"/>
      <c r="AB54" s="156"/>
      <c r="AC54" s="157"/>
      <c r="AD54" s="156"/>
      <c r="AE54" s="157"/>
      <c r="AF54" s="156"/>
    </row>
    <row r="58" spans="1:32" ht="21.9" customHeight="1" x14ac:dyDescent="0.25">
      <c r="A58" s="166" t="str">
        <f>'6-8'!A61:M61</f>
        <v>The notes to the consolidated and separate financial statements are on integral part of these financial statements.</v>
      </c>
      <c r="B58" s="166"/>
      <c r="C58" s="166"/>
      <c r="D58" s="167"/>
      <c r="E58" s="168"/>
      <c r="F58" s="167"/>
      <c r="G58" s="167"/>
      <c r="H58" s="167"/>
      <c r="I58" s="167"/>
      <c r="J58" s="167"/>
      <c r="K58" s="168"/>
      <c r="L58" s="167"/>
      <c r="M58" s="168"/>
      <c r="N58" s="167"/>
      <c r="O58" s="168"/>
      <c r="P58" s="167"/>
      <c r="Q58" s="168"/>
      <c r="R58" s="168"/>
      <c r="S58" s="168"/>
      <c r="T58" s="168"/>
      <c r="U58" s="168"/>
      <c r="V58" s="168"/>
      <c r="W58" s="168"/>
      <c r="X58" s="168"/>
      <c r="Y58" s="168"/>
      <c r="Z58" s="168"/>
      <c r="AA58" s="168"/>
      <c r="AB58" s="167"/>
      <c r="AC58" s="168"/>
      <c r="AD58" s="167"/>
      <c r="AE58" s="168"/>
      <c r="AF58" s="167"/>
    </row>
  </sheetData>
  <mergeCells count="5">
    <mergeCell ref="L10:N10"/>
    <mergeCell ref="L9:N9"/>
    <mergeCell ref="D7:AB7"/>
    <mergeCell ref="P8:Z8"/>
    <mergeCell ref="P9:Z9"/>
  </mergeCells>
  <pageMargins left="0.3" right="0.3" top="0.5" bottom="0.6" header="0.49" footer="0.4"/>
  <pageSetup paperSize="9" scale="60" firstPageNumber="11" fitToHeight="0" orientation="landscape" useFirstPageNumber="1" horizontalDpi="1200" verticalDpi="1200" r:id="rId1"/>
  <headerFooter>
    <oddFooter>&amp;R&amp;"Arial,Regular"&amp;P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41"/>
  <sheetViews>
    <sheetView tabSelected="1" topLeftCell="D1" zoomScale="112" zoomScaleNormal="112" zoomScaleSheetLayoutView="166" workbookViewId="0">
      <selection activeCell="T35" sqref="T35"/>
    </sheetView>
  </sheetViews>
  <sheetFormatPr defaultColWidth="9.5546875" defaultRowHeight="18.600000000000001" x14ac:dyDescent="0.25"/>
  <cols>
    <col min="1" max="1" width="1.44140625" style="48" customWidth="1"/>
    <col min="2" max="2" width="1.109375" style="48" customWidth="1"/>
    <col min="3" max="3" width="38.44140625" style="48" customWidth="1"/>
    <col min="4" max="4" width="5" style="48" customWidth="1"/>
    <col min="5" max="5" width="1" style="48" customWidth="1"/>
    <col min="6" max="6" width="11.88671875" style="52" bestFit="1" customWidth="1"/>
    <col min="7" max="7" width="0.88671875" style="48" customWidth="1"/>
    <col min="8" max="8" width="11.88671875" style="52" bestFit="1" customWidth="1"/>
    <col min="9" max="9" width="0.88671875" style="48" customWidth="1"/>
    <col min="10" max="10" width="12" style="52" customWidth="1"/>
    <col min="11" max="11" width="0.88671875" style="48" customWidth="1"/>
    <col min="12" max="12" width="11.5546875" style="52" customWidth="1"/>
    <col min="13" max="13" width="0.88671875" style="48" customWidth="1"/>
    <col min="14" max="14" width="12.109375" style="52" customWidth="1"/>
    <col min="15" max="15" width="0.88671875" style="48" customWidth="1"/>
    <col min="16" max="16" width="16.44140625" style="99" bestFit="1" customWidth="1"/>
    <col min="17" max="17" width="0.6640625" style="99" customWidth="1"/>
    <col min="18" max="18" width="13.5546875" style="99" customWidth="1"/>
    <col min="19" max="19" width="0.88671875" style="48" customWidth="1"/>
    <col min="20" max="20" width="13.5546875" style="52" bestFit="1" customWidth="1"/>
    <col min="21" max="16384" width="9.5546875" style="48"/>
  </cols>
  <sheetData>
    <row r="1" spans="1:20" s="125" customFormat="1" ht="16.5" customHeight="1" x14ac:dyDescent="0.25">
      <c r="A1" s="123" t="s">
        <v>67</v>
      </c>
      <c r="B1" s="122"/>
      <c r="C1" s="122"/>
      <c r="D1" s="122"/>
      <c r="E1" s="122"/>
      <c r="F1" s="124"/>
      <c r="H1" s="124"/>
      <c r="J1" s="124"/>
      <c r="L1" s="124"/>
      <c r="N1" s="124"/>
      <c r="P1" s="126"/>
      <c r="Q1" s="126"/>
      <c r="R1" s="126"/>
      <c r="T1" s="127"/>
    </row>
    <row r="2" spans="1:20" s="125" customFormat="1" ht="16.5" customHeight="1" x14ac:dyDescent="0.25">
      <c r="A2" s="123" t="s">
        <v>61</v>
      </c>
      <c r="B2" s="122"/>
      <c r="C2" s="122"/>
      <c r="D2" s="122"/>
      <c r="E2" s="122"/>
      <c r="F2" s="124"/>
      <c r="H2" s="124"/>
      <c r="J2" s="124"/>
      <c r="L2" s="124"/>
      <c r="N2" s="124"/>
      <c r="P2" s="126"/>
      <c r="Q2" s="126"/>
      <c r="R2" s="126"/>
      <c r="T2" s="124"/>
    </row>
    <row r="3" spans="1:20" s="125" customFormat="1" ht="16.5" customHeight="1" x14ac:dyDescent="0.25">
      <c r="A3" s="128" t="str">
        <f>'11'!A3</f>
        <v>For the year ended 31 December 2023</v>
      </c>
      <c r="B3" s="129"/>
      <c r="C3" s="129"/>
      <c r="D3" s="129"/>
      <c r="E3" s="129"/>
      <c r="F3" s="130"/>
      <c r="G3" s="131"/>
      <c r="H3" s="130"/>
      <c r="I3" s="131"/>
      <c r="J3" s="130"/>
      <c r="K3" s="131"/>
      <c r="L3" s="130"/>
      <c r="M3" s="131"/>
      <c r="N3" s="130"/>
      <c r="O3" s="131"/>
      <c r="P3" s="132"/>
      <c r="Q3" s="132"/>
      <c r="R3" s="132"/>
      <c r="S3" s="131"/>
      <c r="T3" s="130"/>
    </row>
    <row r="4" spans="1:20" ht="14.4" customHeight="1" x14ac:dyDescent="0.25">
      <c r="A4" s="46"/>
      <c r="B4" s="46"/>
      <c r="C4" s="46"/>
      <c r="D4" s="46"/>
      <c r="E4" s="46"/>
      <c r="G4" s="59"/>
      <c r="I4" s="59"/>
      <c r="K4" s="59"/>
      <c r="M4" s="59"/>
      <c r="O4" s="59"/>
      <c r="P4" s="143"/>
      <c r="Q4" s="143"/>
      <c r="R4" s="143"/>
      <c r="S4" s="59"/>
    </row>
    <row r="5" spans="1:20" ht="14.4" customHeight="1" x14ac:dyDescent="0.25">
      <c r="G5" s="51"/>
      <c r="I5" s="51"/>
      <c r="K5" s="51"/>
      <c r="M5" s="51"/>
      <c r="O5" s="51"/>
      <c r="P5" s="51"/>
      <c r="Q5" s="51"/>
      <c r="R5" s="51"/>
      <c r="S5" s="51"/>
    </row>
    <row r="6" spans="1:20" ht="14.4" customHeight="1" x14ac:dyDescent="0.25">
      <c r="A6" s="46"/>
      <c r="F6" s="297" t="s">
        <v>152</v>
      </c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/>
    </row>
    <row r="7" spans="1:20" s="51" customFormat="1" ht="14.4" customHeight="1" x14ac:dyDescent="0.25">
      <c r="B7" s="60"/>
      <c r="C7" s="60"/>
      <c r="D7" s="60"/>
      <c r="E7" s="60"/>
      <c r="F7" s="50"/>
      <c r="G7" s="60"/>
      <c r="H7" s="50"/>
      <c r="I7" s="60"/>
      <c r="J7" s="50"/>
      <c r="K7" s="60"/>
      <c r="O7" s="60"/>
      <c r="P7" s="294" t="s">
        <v>33</v>
      </c>
      <c r="Q7" s="294"/>
      <c r="R7" s="294"/>
      <c r="S7" s="60"/>
      <c r="T7" s="50"/>
    </row>
    <row r="8" spans="1:20" s="51" customFormat="1" ht="14.4" customHeight="1" x14ac:dyDescent="0.25">
      <c r="B8" s="60"/>
      <c r="C8" s="60"/>
      <c r="D8" s="60"/>
      <c r="E8" s="60"/>
      <c r="G8" s="60"/>
      <c r="H8" s="50"/>
      <c r="I8" s="60"/>
      <c r="J8" s="50"/>
      <c r="K8" s="60"/>
      <c r="L8" s="296" t="s">
        <v>25</v>
      </c>
      <c r="M8" s="296"/>
      <c r="N8" s="296"/>
      <c r="O8" s="60"/>
      <c r="P8" s="298" t="s">
        <v>187</v>
      </c>
      <c r="Q8" s="298"/>
      <c r="R8" s="298"/>
      <c r="S8" s="60"/>
      <c r="T8" s="52"/>
    </row>
    <row r="9" spans="1:20" s="51" customFormat="1" ht="14.4" customHeight="1" x14ac:dyDescent="0.25">
      <c r="B9" s="60"/>
      <c r="C9" s="60"/>
      <c r="D9" s="60"/>
      <c r="E9" s="60"/>
      <c r="F9" s="50" t="s">
        <v>34</v>
      </c>
      <c r="G9" s="60"/>
      <c r="H9" s="50"/>
      <c r="I9" s="60"/>
      <c r="J9" s="50"/>
      <c r="K9" s="60"/>
      <c r="L9" s="49"/>
      <c r="M9" s="61"/>
      <c r="N9" s="49"/>
      <c r="O9" s="60"/>
      <c r="P9" s="91" t="s">
        <v>190</v>
      </c>
      <c r="Q9" s="277"/>
      <c r="R9" s="91" t="s">
        <v>35</v>
      </c>
      <c r="S9" s="60"/>
      <c r="T9" s="52"/>
    </row>
    <row r="10" spans="1:20" s="62" customFormat="1" ht="14.4" customHeight="1" x14ac:dyDescent="0.25">
      <c r="F10" s="50" t="s">
        <v>36</v>
      </c>
      <c r="G10" s="60"/>
      <c r="H10" s="50" t="s">
        <v>37</v>
      </c>
      <c r="I10" s="60"/>
      <c r="J10" s="60"/>
      <c r="K10" s="60"/>
      <c r="L10" s="50" t="s">
        <v>65</v>
      </c>
      <c r="M10" s="60"/>
      <c r="N10" s="50"/>
      <c r="O10" s="60"/>
      <c r="P10" s="92" t="s">
        <v>192</v>
      </c>
      <c r="Q10" s="93"/>
      <c r="R10" s="92" t="s">
        <v>196</v>
      </c>
      <c r="S10" s="60"/>
      <c r="T10" s="50" t="s">
        <v>35</v>
      </c>
    </row>
    <row r="11" spans="1:20" s="62" customFormat="1" ht="14.4" customHeight="1" x14ac:dyDescent="0.25">
      <c r="F11" s="50" t="s">
        <v>38</v>
      </c>
      <c r="G11" s="60"/>
      <c r="H11" s="50" t="s">
        <v>301</v>
      </c>
      <c r="I11" s="60"/>
      <c r="J11" s="50" t="s">
        <v>122</v>
      </c>
      <c r="K11" s="60"/>
      <c r="L11" s="50" t="s">
        <v>302</v>
      </c>
      <c r="M11" s="60"/>
      <c r="N11" s="50" t="s">
        <v>27</v>
      </c>
      <c r="O11" s="60"/>
      <c r="P11" s="94" t="s">
        <v>197</v>
      </c>
      <c r="Q11" s="95"/>
      <c r="R11" s="94" t="s">
        <v>201</v>
      </c>
      <c r="S11" s="60"/>
      <c r="T11" s="50" t="s">
        <v>128</v>
      </c>
    </row>
    <row r="12" spans="1:20" s="51" customFormat="1" ht="14.4" customHeight="1" x14ac:dyDescent="0.25">
      <c r="D12" s="86" t="s">
        <v>3</v>
      </c>
      <c r="F12" s="87" t="s">
        <v>149</v>
      </c>
      <c r="G12" s="60"/>
      <c r="H12" s="87" t="s">
        <v>149</v>
      </c>
      <c r="I12" s="60"/>
      <c r="J12" s="87" t="s">
        <v>149</v>
      </c>
      <c r="K12" s="60"/>
      <c r="L12" s="87" t="s">
        <v>149</v>
      </c>
      <c r="M12" s="60"/>
      <c r="N12" s="87" t="s">
        <v>149</v>
      </c>
      <c r="O12" s="60"/>
      <c r="P12" s="87" t="s">
        <v>149</v>
      </c>
      <c r="Q12" s="93"/>
      <c r="R12" s="87" t="s">
        <v>149</v>
      </c>
      <c r="S12" s="60"/>
      <c r="T12" s="87" t="s">
        <v>149</v>
      </c>
    </row>
    <row r="13" spans="1:20" ht="14.4" customHeight="1" x14ac:dyDescent="0.25">
      <c r="F13" s="53"/>
      <c r="G13" s="105"/>
      <c r="H13" s="53"/>
      <c r="I13" s="105"/>
      <c r="J13" s="53"/>
      <c r="K13" s="105"/>
      <c r="L13" s="50"/>
      <c r="M13" s="105"/>
      <c r="N13" s="49"/>
      <c r="O13" s="103"/>
      <c r="P13" s="280"/>
      <c r="Q13" s="93"/>
      <c r="R13" s="280"/>
      <c r="S13" s="103"/>
      <c r="T13" s="49"/>
    </row>
    <row r="14" spans="1:20" ht="14.4" customHeight="1" x14ac:dyDescent="0.25">
      <c r="A14" s="46" t="s">
        <v>231</v>
      </c>
      <c r="B14" s="58"/>
      <c r="F14" s="53">
        <v>28197293670</v>
      </c>
      <c r="G14" s="54"/>
      <c r="H14" s="53">
        <v>70175900837</v>
      </c>
      <c r="I14" s="54"/>
      <c r="J14" s="53">
        <v>78467400</v>
      </c>
      <c r="K14" s="54"/>
      <c r="L14" s="53">
        <v>2088252769</v>
      </c>
      <c r="M14" s="54"/>
      <c r="N14" s="53">
        <v>28139409979</v>
      </c>
      <c r="O14" s="54"/>
      <c r="P14" s="53">
        <v>1388940609</v>
      </c>
      <c r="Q14" s="54"/>
      <c r="R14" s="53">
        <f>SUM(P14:Q14)</f>
        <v>1388940609</v>
      </c>
      <c r="S14" s="54"/>
      <c r="T14" s="53">
        <f>SUM(F14:Q14)</f>
        <v>130068265264</v>
      </c>
    </row>
    <row r="15" spans="1:20" s="47" customFormat="1" ht="6" customHeight="1" x14ac:dyDescent="0.25">
      <c r="A15" s="102"/>
      <c r="B15" s="102"/>
      <c r="C15" s="102"/>
      <c r="D15" s="53"/>
      <c r="E15" s="55"/>
      <c r="F15" s="53"/>
      <c r="G15" s="53"/>
      <c r="H15" s="53"/>
      <c r="I15" s="53"/>
      <c r="J15" s="53"/>
      <c r="K15" s="55"/>
      <c r="L15" s="53"/>
      <c r="M15" s="55"/>
      <c r="N15" s="53"/>
      <c r="O15" s="55"/>
      <c r="P15" s="53"/>
      <c r="Q15" s="55"/>
      <c r="R15" s="53"/>
      <c r="S15" s="55"/>
      <c r="T15" s="53"/>
    </row>
    <row r="16" spans="1:20" ht="14.4" customHeight="1" x14ac:dyDescent="0.25">
      <c r="A16" s="58" t="s">
        <v>157</v>
      </c>
      <c r="F16" s="53"/>
      <c r="G16" s="54"/>
      <c r="H16" s="53"/>
      <c r="I16" s="54"/>
      <c r="J16" s="53"/>
      <c r="K16" s="54"/>
      <c r="L16" s="53"/>
      <c r="M16" s="54"/>
      <c r="N16" s="53"/>
      <c r="O16" s="54"/>
      <c r="P16" s="281"/>
      <c r="Q16" s="281"/>
      <c r="R16" s="281"/>
      <c r="S16" s="54"/>
      <c r="T16" s="53"/>
    </row>
    <row r="17" spans="1:20" ht="14.4" customHeight="1" x14ac:dyDescent="0.25">
      <c r="A17" s="64" t="s">
        <v>169</v>
      </c>
      <c r="D17" s="101">
        <v>33</v>
      </c>
      <c r="F17" s="53">
        <v>0</v>
      </c>
      <c r="G17" s="54"/>
      <c r="H17" s="53">
        <v>0</v>
      </c>
      <c r="I17" s="54"/>
      <c r="J17" s="53">
        <v>0</v>
      </c>
      <c r="K17" s="54"/>
      <c r="L17" s="53">
        <v>180107280</v>
      </c>
      <c r="M17" s="54"/>
      <c r="N17" s="53">
        <v>-180107280</v>
      </c>
      <c r="O17" s="54"/>
      <c r="P17" s="281">
        <v>0</v>
      </c>
      <c r="Q17" s="281"/>
      <c r="R17" s="281">
        <f>SUM(P17:Q17)</f>
        <v>0</v>
      </c>
      <c r="S17" s="54"/>
      <c r="T17" s="53">
        <f>SUM(F17:N17)</f>
        <v>0</v>
      </c>
    </row>
    <row r="18" spans="1:20" ht="14.4" customHeight="1" x14ac:dyDescent="0.25">
      <c r="A18" s="64" t="s">
        <v>136</v>
      </c>
      <c r="D18" s="101"/>
      <c r="F18" s="53">
        <v>0</v>
      </c>
      <c r="G18" s="54"/>
      <c r="H18" s="53">
        <v>0</v>
      </c>
      <c r="I18" s="54"/>
      <c r="J18" s="53">
        <v>0</v>
      </c>
      <c r="K18" s="54"/>
      <c r="L18" s="53">
        <v>0</v>
      </c>
      <c r="M18" s="54"/>
      <c r="N18" s="53">
        <v>-3383675240</v>
      </c>
      <c r="O18" s="54"/>
      <c r="P18" s="281">
        <v>0</v>
      </c>
      <c r="Q18" s="281"/>
      <c r="R18" s="281">
        <f>SUM(P18:Q18)</f>
        <v>0</v>
      </c>
      <c r="S18" s="54"/>
      <c r="T18" s="53">
        <f>SUM(F18:N18)</f>
        <v>-3383675240</v>
      </c>
    </row>
    <row r="19" spans="1:20" s="47" customFormat="1" ht="6" customHeight="1" x14ac:dyDescent="0.25">
      <c r="A19" s="102"/>
      <c r="B19" s="102"/>
      <c r="C19" s="102"/>
      <c r="D19" s="53"/>
      <c r="E19" s="55"/>
      <c r="F19" s="53"/>
      <c r="G19" s="53"/>
      <c r="H19" s="53"/>
      <c r="I19" s="53"/>
      <c r="J19" s="53"/>
      <c r="K19" s="55"/>
      <c r="L19" s="53"/>
      <c r="M19" s="55"/>
      <c r="N19" s="53"/>
      <c r="O19" s="55"/>
      <c r="P19" s="53"/>
      <c r="Q19" s="55"/>
      <c r="R19" s="53"/>
      <c r="S19" s="55"/>
      <c r="T19" s="53"/>
    </row>
    <row r="20" spans="1:20" ht="14.4" customHeight="1" x14ac:dyDescent="0.25">
      <c r="A20" s="58" t="s">
        <v>156</v>
      </c>
      <c r="F20" s="53"/>
      <c r="G20" s="54"/>
      <c r="H20" s="53"/>
      <c r="I20" s="54"/>
      <c r="J20" s="53"/>
      <c r="K20" s="54"/>
      <c r="L20" s="53"/>
      <c r="M20" s="54"/>
      <c r="N20" s="53"/>
      <c r="O20" s="54"/>
      <c r="P20" s="281"/>
      <c r="Q20" s="281"/>
      <c r="R20" s="281"/>
      <c r="S20" s="54"/>
      <c r="T20" s="53"/>
    </row>
    <row r="21" spans="1:20" ht="14.4" customHeight="1" x14ac:dyDescent="0.25">
      <c r="B21" s="64" t="s">
        <v>154</v>
      </c>
      <c r="F21" s="53">
        <v>0</v>
      </c>
      <c r="G21" s="63"/>
      <c r="H21" s="53">
        <v>0</v>
      </c>
      <c r="I21" s="63"/>
      <c r="J21" s="53">
        <v>0</v>
      </c>
      <c r="K21" s="63"/>
      <c r="L21" s="53">
        <v>0</v>
      </c>
      <c r="N21" s="53">
        <v>3602145599</v>
      </c>
      <c r="P21" s="281">
        <v>0</v>
      </c>
      <c r="Q21" s="281"/>
      <c r="R21" s="281">
        <f>SUM(P21:Q21)</f>
        <v>0</v>
      </c>
      <c r="T21" s="53">
        <f>SUM(F21:N21)</f>
        <v>3602145599</v>
      </c>
    </row>
    <row r="22" spans="1:20" ht="14.4" customHeight="1" x14ac:dyDescent="0.25">
      <c r="B22" s="64" t="s">
        <v>242</v>
      </c>
      <c r="F22" s="88">
        <v>0</v>
      </c>
      <c r="G22" s="54"/>
      <c r="H22" s="88">
        <v>0</v>
      </c>
      <c r="I22" s="54"/>
      <c r="J22" s="88">
        <v>0</v>
      </c>
      <c r="K22" s="54"/>
      <c r="L22" s="88">
        <v>0</v>
      </c>
      <c r="M22" s="54"/>
      <c r="N22" s="88">
        <v>0</v>
      </c>
      <c r="O22" s="54"/>
      <c r="P22" s="88">
        <v>55858988</v>
      </c>
      <c r="Q22" s="54"/>
      <c r="R22" s="88">
        <f>SUM(P22:Q22)</f>
        <v>55858988</v>
      </c>
      <c r="S22" s="54"/>
      <c r="T22" s="88">
        <f>SUM(F22:Q22)</f>
        <v>55858988</v>
      </c>
    </row>
    <row r="23" spans="1:20" ht="14.4" customHeight="1" x14ac:dyDescent="0.25">
      <c r="B23" s="64"/>
      <c r="F23" s="53"/>
      <c r="G23" s="54"/>
      <c r="H23" s="53"/>
      <c r="I23" s="54"/>
      <c r="J23" s="53"/>
      <c r="K23" s="54"/>
      <c r="L23" s="53"/>
      <c r="M23" s="54"/>
      <c r="N23" s="53"/>
      <c r="O23" s="54"/>
      <c r="P23" s="53"/>
      <c r="Q23" s="54"/>
      <c r="R23" s="53"/>
      <c r="S23" s="54"/>
      <c r="T23" s="53"/>
    </row>
    <row r="24" spans="1:20" ht="14.4" customHeight="1" thickBot="1" x14ac:dyDescent="0.3">
      <c r="A24" s="46" t="s">
        <v>232</v>
      </c>
      <c r="B24" s="46"/>
      <c r="F24" s="104">
        <f>SUM(F14:F21)</f>
        <v>28197293670</v>
      </c>
      <c r="G24" s="54"/>
      <c r="H24" s="104">
        <f>SUM(H14:H21)</f>
        <v>70175900837</v>
      </c>
      <c r="I24" s="54"/>
      <c r="J24" s="104">
        <f>SUM(J14:J21)</f>
        <v>78467400</v>
      </c>
      <c r="K24" s="54"/>
      <c r="L24" s="104">
        <f>SUM(L14:L21)</f>
        <v>2268360049</v>
      </c>
      <c r="M24" s="54"/>
      <c r="N24" s="104">
        <f>SUM(N14:N21)</f>
        <v>28177773058</v>
      </c>
      <c r="O24" s="54"/>
      <c r="P24" s="104">
        <f>SUM(P14:P22)</f>
        <v>1444799597</v>
      </c>
      <c r="Q24" s="281"/>
      <c r="R24" s="104">
        <f>SUM(R14:R22)</f>
        <v>1444799597</v>
      </c>
      <c r="S24" s="54"/>
      <c r="T24" s="104">
        <f>SUM(T14:T22)</f>
        <v>130342594611</v>
      </c>
    </row>
    <row r="25" spans="1:20" ht="14.4" customHeight="1" thickTop="1" x14ac:dyDescent="0.25">
      <c r="A25" s="64"/>
      <c r="F25" s="53"/>
      <c r="G25" s="54"/>
      <c r="H25" s="53"/>
      <c r="I25" s="54"/>
      <c r="J25" s="53"/>
      <c r="K25" s="54"/>
      <c r="L25" s="53"/>
      <c r="M25" s="54"/>
      <c r="N25" s="53"/>
      <c r="O25" s="54"/>
      <c r="P25" s="281"/>
      <c r="Q25" s="281"/>
      <c r="R25" s="281"/>
      <c r="S25" s="54"/>
      <c r="T25" s="53"/>
    </row>
    <row r="26" spans="1:20" ht="14.4" customHeight="1" x14ac:dyDescent="0.25">
      <c r="A26" s="64"/>
      <c r="F26" s="53"/>
      <c r="G26" s="54"/>
      <c r="H26" s="53"/>
      <c r="I26" s="54"/>
      <c r="J26" s="53"/>
      <c r="K26" s="54"/>
      <c r="L26" s="53"/>
      <c r="M26" s="54"/>
      <c r="N26" s="53"/>
      <c r="O26" s="54"/>
      <c r="P26" s="281"/>
      <c r="Q26" s="281"/>
      <c r="R26" s="281"/>
      <c r="S26" s="54"/>
      <c r="T26" s="53"/>
    </row>
    <row r="27" spans="1:20" ht="14.4" customHeight="1" x14ac:dyDescent="0.25">
      <c r="A27" s="46" t="s">
        <v>277</v>
      </c>
      <c r="B27" s="58"/>
      <c r="F27" s="56">
        <v>28197293670</v>
      </c>
      <c r="G27" s="54"/>
      <c r="H27" s="56">
        <v>70175900837</v>
      </c>
      <c r="I27" s="54"/>
      <c r="J27" s="56">
        <v>78467400</v>
      </c>
      <c r="K27" s="54"/>
      <c r="L27" s="56">
        <v>2268360049</v>
      </c>
      <c r="M27" s="54"/>
      <c r="N27" s="56">
        <v>28177773058</v>
      </c>
      <c r="O27" s="54"/>
      <c r="P27" s="56">
        <v>1444799597</v>
      </c>
      <c r="Q27" s="54"/>
      <c r="R27" s="56">
        <f>SUM(P27:Q27)</f>
        <v>1444799597</v>
      </c>
      <c r="S27" s="54"/>
      <c r="T27" s="56">
        <f>SUM(F27:Q27)</f>
        <v>130342594611</v>
      </c>
    </row>
    <row r="28" spans="1:20" s="47" customFormat="1" ht="6" customHeight="1" x14ac:dyDescent="0.25">
      <c r="A28" s="102"/>
      <c r="B28" s="102"/>
      <c r="C28" s="102"/>
      <c r="D28" s="53"/>
      <c r="E28" s="55"/>
      <c r="F28" s="56"/>
      <c r="G28" s="53"/>
      <c r="H28" s="56"/>
      <c r="I28" s="53"/>
      <c r="J28" s="56"/>
      <c r="K28" s="55"/>
      <c r="L28" s="56"/>
      <c r="M28" s="55"/>
      <c r="N28" s="56"/>
      <c r="O28" s="55"/>
      <c r="P28" s="56"/>
      <c r="Q28" s="55"/>
      <c r="R28" s="56"/>
      <c r="S28" s="55"/>
      <c r="T28" s="56"/>
    </row>
    <row r="29" spans="1:20" ht="14.4" customHeight="1" x14ac:dyDescent="0.25">
      <c r="A29" s="58" t="s">
        <v>157</v>
      </c>
      <c r="F29" s="56"/>
      <c r="G29" s="54"/>
      <c r="H29" s="56"/>
      <c r="I29" s="54"/>
      <c r="J29" s="56"/>
      <c r="K29" s="54"/>
      <c r="L29" s="56"/>
      <c r="M29" s="54"/>
      <c r="N29" s="56"/>
      <c r="O29" s="54"/>
      <c r="P29" s="282"/>
      <c r="Q29" s="281"/>
      <c r="R29" s="282"/>
      <c r="S29" s="54"/>
      <c r="T29" s="56"/>
    </row>
    <row r="30" spans="1:20" ht="14.4" customHeight="1" x14ac:dyDescent="0.25">
      <c r="A30" s="64" t="s">
        <v>169</v>
      </c>
      <c r="D30" s="101">
        <v>33</v>
      </c>
      <c r="F30" s="56">
        <v>0</v>
      </c>
      <c r="G30" s="54"/>
      <c r="H30" s="56">
        <v>0</v>
      </c>
      <c r="I30" s="54"/>
      <c r="J30" s="56">
        <v>0</v>
      </c>
      <c r="K30" s="54"/>
      <c r="L30" s="56">
        <v>39554892</v>
      </c>
      <c r="M30" s="54"/>
      <c r="N30" s="56">
        <v>-39554892</v>
      </c>
      <c r="O30" s="54"/>
      <c r="P30" s="282">
        <v>0</v>
      </c>
      <c r="Q30" s="281"/>
      <c r="R30" s="282">
        <f>SUM(P30:Q30)</f>
        <v>0</v>
      </c>
      <c r="S30" s="54"/>
      <c r="T30" s="56">
        <f>SUM(F30:N30)</f>
        <v>0</v>
      </c>
    </row>
    <row r="31" spans="1:20" ht="14.4" customHeight="1" x14ac:dyDescent="0.25">
      <c r="A31" s="64" t="s">
        <v>136</v>
      </c>
      <c r="D31" s="101">
        <v>39</v>
      </c>
      <c r="F31" s="56">
        <v>0</v>
      </c>
      <c r="G31" s="54"/>
      <c r="H31" s="56">
        <v>0</v>
      </c>
      <c r="I31" s="54"/>
      <c r="J31" s="56">
        <v>0</v>
      </c>
      <c r="K31" s="54"/>
      <c r="L31" s="56">
        <v>0</v>
      </c>
      <c r="M31" s="54"/>
      <c r="N31" s="56">
        <v>-1691837615</v>
      </c>
      <c r="O31" s="54"/>
      <c r="P31" s="282">
        <v>0</v>
      </c>
      <c r="Q31" s="281"/>
      <c r="R31" s="282">
        <f>SUM(P31:Q31)</f>
        <v>0</v>
      </c>
      <c r="S31" s="54"/>
      <c r="T31" s="56">
        <f>SUM(F31:N31)</f>
        <v>-1691837615</v>
      </c>
    </row>
    <row r="32" spans="1:20" s="47" customFormat="1" ht="6" customHeight="1" x14ac:dyDescent="0.25">
      <c r="A32" s="102"/>
      <c r="B32" s="102"/>
      <c r="C32" s="102"/>
      <c r="D32" s="53"/>
      <c r="E32" s="55"/>
      <c r="F32" s="56"/>
      <c r="G32" s="53"/>
      <c r="H32" s="56"/>
      <c r="I32" s="53"/>
      <c r="J32" s="56"/>
      <c r="K32" s="55"/>
      <c r="L32" s="56"/>
      <c r="M32" s="55"/>
      <c r="N32" s="56"/>
      <c r="O32" s="55"/>
      <c r="P32" s="56"/>
      <c r="Q32" s="55"/>
      <c r="R32" s="56"/>
      <c r="S32" s="55"/>
      <c r="T32" s="56"/>
    </row>
    <row r="33" spans="1:20" ht="14.4" customHeight="1" x14ac:dyDescent="0.25">
      <c r="A33" s="58" t="s">
        <v>303</v>
      </c>
      <c r="F33" s="56"/>
      <c r="G33" s="54"/>
      <c r="H33" s="56"/>
      <c r="I33" s="54"/>
      <c r="J33" s="56"/>
      <c r="K33" s="54"/>
      <c r="L33" s="56"/>
      <c r="M33" s="54"/>
      <c r="N33" s="56"/>
      <c r="O33" s="54"/>
      <c r="P33" s="282"/>
      <c r="Q33" s="281"/>
      <c r="R33" s="282"/>
      <c r="S33" s="54"/>
      <c r="T33" s="56"/>
    </row>
    <row r="34" spans="1:20" ht="14.4" customHeight="1" x14ac:dyDescent="0.25">
      <c r="B34" s="64" t="s">
        <v>154</v>
      </c>
      <c r="F34" s="56">
        <v>0</v>
      </c>
      <c r="G34" s="63"/>
      <c r="H34" s="56">
        <v>0</v>
      </c>
      <c r="I34" s="63"/>
      <c r="J34" s="56">
        <v>0</v>
      </c>
      <c r="K34" s="63"/>
      <c r="L34" s="56">
        <v>0</v>
      </c>
      <c r="N34" s="56">
        <v>791097840</v>
      </c>
      <c r="P34" s="282">
        <v>0</v>
      </c>
      <c r="Q34" s="281"/>
      <c r="R34" s="282">
        <f>SUM(P34:Q34)</f>
        <v>0</v>
      </c>
      <c r="T34" s="56">
        <f>SUM(F34:N34)</f>
        <v>791097840</v>
      </c>
    </row>
    <row r="35" spans="1:20" ht="14.4" customHeight="1" x14ac:dyDescent="0.25">
      <c r="B35" s="64" t="s">
        <v>304</v>
      </c>
      <c r="F35" s="66">
        <v>0</v>
      </c>
      <c r="G35" s="54"/>
      <c r="H35" s="66">
        <v>0</v>
      </c>
      <c r="I35" s="54"/>
      <c r="J35" s="66">
        <v>0</v>
      </c>
      <c r="K35" s="54"/>
      <c r="L35" s="66">
        <v>0</v>
      </c>
      <c r="M35" s="54"/>
      <c r="N35" s="66">
        <v>176192017</v>
      </c>
      <c r="O35" s="54"/>
      <c r="P35" s="66">
        <v>-439112522</v>
      </c>
      <c r="Q35" s="54"/>
      <c r="R35" s="66">
        <f>SUM(P35:Q35)</f>
        <v>-439112522</v>
      </c>
      <c r="S35" s="54"/>
      <c r="T35" s="66">
        <f>SUM(F35:Q35)</f>
        <v>-262920505</v>
      </c>
    </row>
    <row r="36" spans="1:20" ht="14.4" customHeight="1" x14ac:dyDescent="0.25">
      <c r="B36" s="64"/>
      <c r="F36" s="56"/>
      <c r="G36" s="54"/>
      <c r="H36" s="56"/>
      <c r="I36" s="54"/>
      <c r="J36" s="56"/>
      <c r="K36" s="54"/>
      <c r="L36" s="56"/>
      <c r="M36" s="54"/>
      <c r="N36" s="56"/>
      <c r="O36" s="54"/>
      <c r="P36" s="56"/>
      <c r="Q36" s="54"/>
      <c r="R36" s="56"/>
      <c r="S36" s="54"/>
      <c r="T36" s="56"/>
    </row>
    <row r="37" spans="1:20" ht="14.4" customHeight="1" thickBot="1" x14ac:dyDescent="0.3">
      <c r="A37" s="46" t="s">
        <v>278</v>
      </c>
      <c r="B37" s="46"/>
      <c r="F37" s="57">
        <f>SUM(F27:F35)</f>
        <v>28197293670</v>
      </c>
      <c r="G37" s="54"/>
      <c r="H37" s="57">
        <f>SUM(H27:H34)</f>
        <v>70175900837</v>
      </c>
      <c r="I37" s="54"/>
      <c r="J37" s="57">
        <f>SUM(J27:J34)</f>
        <v>78467400</v>
      </c>
      <c r="K37" s="54"/>
      <c r="L37" s="57">
        <f>SUM(L27:L34)</f>
        <v>2307914941</v>
      </c>
      <c r="M37" s="54"/>
      <c r="N37" s="57">
        <f>SUM(N27:N35)</f>
        <v>27413670408</v>
      </c>
      <c r="O37" s="54"/>
      <c r="P37" s="57">
        <f>SUM(P27:P35)</f>
        <v>1005687075</v>
      </c>
      <c r="Q37" s="281"/>
      <c r="R37" s="57">
        <f>SUM(R27:R35)</f>
        <v>1005687075</v>
      </c>
      <c r="S37" s="54"/>
      <c r="T37" s="57">
        <f>SUM(T27:T35)</f>
        <v>129178934331</v>
      </c>
    </row>
    <row r="38" spans="1:20" ht="14.4" customHeight="1" thickTop="1" x14ac:dyDescent="0.25">
      <c r="A38" s="64"/>
      <c r="F38" s="53"/>
      <c r="G38" s="54"/>
      <c r="H38" s="53"/>
      <c r="I38" s="54"/>
      <c r="J38" s="53"/>
      <c r="K38" s="54"/>
      <c r="L38" s="53"/>
      <c r="M38" s="54"/>
      <c r="N38" s="53"/>
      <c r="O38" s="54"/>
      <c r="P38" s="281"/>
      <c r="Q38" s="281"/>
      <c r="R38" s="281"/>
      <c r="S38" s="54"/>
      <c r="T38" s="53"/>
    </row>
    <row r="39" spans="1:20" ht="18" customHeight="1" x14ac:dyDescent="0.25">
      <c r="A39" s="64"/>
      <c r="F39" s="53"/>
      <c r="G39" s="54"/>
      <c r="H39" s="53"/>
      <c r="I39" s="54"/>
      <c r="J39" s="53"/>
      <c r="K39" s="54"/>
      <c r="L39" s="53"/>
      <c r="M39" s="54"/>
      <c r="N39" s="53"/>
      <c r="O39" s="54"/>
      <c r="P39" s="96"/>
      <c r="Q39" s="96"/>
      <c r="R39" s="96"/>
      <c r="S39" s="54"/>
      <c r="T39" s="53"/>
    </row>
    <row r="41" spans="1:20" ht="21.9" customHeight="1" x14ac:dyDescent="0.25">
      <c r="A41" s="97" t="str">
        <f>'11'!A58</f>
        <v>The notes to the consolidated and separate financial statements are on integral part of these financial statements.</v>
      </c>
      <c r="B41" s="89"/>
      <c r="C41" s="89"/>
      <c r="D41" s="89"/>
      <c r="E41" s="89"/>
      <c r="F41" s="88"/>
      <c r="G41" s="98"/>
      <c r="H41" s="88"/>
      <c r="I41" s="98"/>
      <c r="J41" s="88"/>
      <c r="K41" s="98"/>
      <c r="L41" s="88"/>
      <c r="M41" s="98"/>
      <c r="N41" s="88"/>
      <c r="O41" s="98"/>
      <c r="P41" s="90"/>
      <c r="Q41" s="90"/>
      <c r="R41" s="90"/>
      <c r="S41" s="98"/>
      <c r="T41" s="88"/>
    </row>
  </sheetData>
  <mergeCells count="4">
    <mergeCell ref="L8:N8"/>
    <mergeCell ref="F6:T6"/>
    <mergeCell ref="P7:R7"/>
    <mergeCell ref="P8:R8"/>
  </mergeCells>
  <pageMargins left="0.4" right="0.4" top="0.5" bottom="0.6" header="0.49" footer="0.4"/>
  <pageSetup paperSize="9" scale="90" firstPageNumber="12" fitToHeight="0" orientation="landscape" useFirstPageNumber="1" horizontalDpi="1200" verticalDpi="1200" r:id="rId1"/>
  <headerFooter>
    <oddFooter>&amp;R&amp;"Arial,Regular"&amp;P</oddFooter>
  </headerFooter>
  <ignoredErrors>
    <ignoredError sqref="J24:O24 F24:I24 Q2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250"/>
  <sheetViews>
    <sheetView topLeftCell="A186" zoomScale="92" zoomScaleNormal="92" zoomScaleSheetLayoutView="70" workbookViewId="0">
      <selection activeCell="T224" sqref="T224"/>
    </sheetView>
  </sheetViews>
  <sheetFormatPr defaultColWidth="7.44140625" defaultRowHeight="10.199999999999999" x14ac:dyDescent="0.25"/>
  <cols>
    <col min="1" max="2" width="1.5546875" style="181" customWidth="1"/>
    <col min="3" max="3" width="1.44140625" style="181" customWidth="1"/>
    <col min="4" max="4" width="46.44140625" style="181" customWidth="1"/>
    <col min="5" max="5" width="5.5546875" style="182" customWidth="1"/>
    <col min="6" max="6" width="0.5546875" style="182" customWidth="1"/>
    <col min="7" max="7" width="13.33203125" style="183" customWidth="1"/>
    <col min="8" max="8" width="0.5546875" style="184" customWidth="1"/>
    <col min="9" max="9" width="13.33203125" style="183" customWidth="1"/>
    <col min="10" max="10" width="0.5546875" style="185" customWidth="1"/>
    <col min="11" max="11" width="13.33203125" style="183" customWidth="1"/>
    <col min="12" max="12" width="0.5546875" style="184" customWidth="1"/>
    <col min="13" max="13" width="13.33203125" style="183" customWidth="1"/>
    <col min="14" max="16384" width="7.44140625" style="181"/>
  </cols>
  <sheetData>
    <row r="1" spans="1:13" s="175" customFormat="1" ht="16.5" customHeight="1" x14ac:dyDescent="0.25">
      <c r="A1" s="170" t="str">
        <f>'12'!A1</f>
        <v>Global Power Synergy Public Company Limited</v>
      </c>
      <c r="B1" s="170"/>
      <c r="C1" s="170"/>
      <c r="D1" s="170"/>
      <c r="E1" s="171"/>
      <c r="F1" s="171"/>
      <c r="G1" s="172"/>
      <c r="H1" s="173"/>
      <c r="I1" s="172"/>
      <c r="J1" s="174"/>
      <c r="K1" s="172"/>
      <c r="L1" s="173"/>
      <c r="M1" s="172"/>
    </row>
    <row r="2" spans="1:13" s="175" customFormat="1" ht="16.5" customHeight="1" x14ac:dyDescent="0.25">
      <c r="A2" s="170" t="s">
        <v>41</v>
      </c>
      <c r="B2" s="170"/>
      <c r="C2" s="170"/>
      <c r="D2" s="170"/>
      <c r="E2" s="171"/>
      <c r="F2" s="171"/>
      <c r="G2" s="172"/>
      <c r="H2" s="173"/>
      <c r="I2" s="172"/>
      <c r="J2" s="174"/>
      <c r="K2" s="172"/>
      <c r="L2" s="173"/>
      <c r="M2" s="172"/>
    </row>
    <row r="3" spans="1:13" s="175" customFormat="1" ht="16.5" customHeight="1" x14ac:dyDescent="0.25">
      <c r="A3" s="176" t="str">
        <f>'9-10'!A3</f>
        <v>For the year ended 31 December 2023</v>
      </c>
      <c r="B3" s="176"/>
      <c r="C3" s="176"/>
      <c r="D3" s="176"/>
      <c r="E3" s="177"/>
      <c r="F3" s="177"/>
      <c r="G3" s="178"/>
      <c r="H3" s="179"/>
      <c r="I3" s="178"/>
      <c r="J3" s="180"/>
      <c r="K3" s="178"/>
      <c r="L3" s="179"/>
      <c r="M3" s="178"/>
    </row>
    <row r="4" spans="1:13" ht="15.6" customHeight="1" x14ac:dyDescent="0.25"/>
    <row r="5" spans="1:13" ht="15.6" customHeight="1" x14ac:dyDescent="0.25"/>
    <row r="6" spans="1:13" ht="15.6" customHeight="1" x14ac:dyDescent="0.25">
      <c r="G6" s="299" t="s">
        <v>2</v>
      </c>
      <c r="H6" s="299"/>
      <c r="I6" s="299"/>
      <c r="J6" s="186"/>
      <c r="K6" s="299" t="s">
        <v>56</v>
      </c>
      <c r="L6" s="299"/>
      <c r="M6" s="299"/>
    </row>
    <row r="7" spans="1:13" ht="15.6" customHeight="1" x14ac:dyDescent="0.25">
      <c r="A7" s="181" t="s">
        <v>1</v>
      </c>
      <c r="E7" s="187"/>
      <c r="F7" s="187"/>
      <c r="G7" s="300" t="s">
        <v>150</v>
      </c>
      <c r="H7" s="300"/>
      <c r="I7" s="300"/>
      <c r="J7" s="188"/>
      <c r="K7" s="300" t="s">
        <v>150</v>
      </c>
      <c r="L7" s="300"/>
      <c r="M7" s="300"/>
    </row>
    <row r="8" spans="1:13" ht="15.6" customHeight="1" x14ac:dyDescent="0.25">
      <c r="E8" s="187"/>
      <c r="F8" s="187"/>
      <c r="G8" s="283">
        <v>2023</v>
      </c>
      <c r="H8" s="284"/>
      <c r="I8" s="285">
        <v>2022</v>
      </c>
      <c r="J8" s="286"/>
      <c r="K8" s="285">
        <v>2023</v>
      </c>
      <c r="L8" s="284"/>
      <c r="M8" s="285">
        <v>2022</v>
      </c>
    </row>
    <row r="9" spans="1:13" ht="15.6" customHeight="1" x14ac:dyDescent="0.25">
      <c r="E9" s="192" t="s">
        <v>3</v>
      </c>
      <c r="F9" s="187"/>
      <c r="G9" s="193" t="s">
        <v>149</v>
      </c>
      <c r="H9" s="194"/>
      <c r="I9" s="193" t="s">
        <v>149</v>
      </c>
      <c r="J9" s="188"/>
      <c r="K9" s="193" t="s">
        <v>149</v>
      </c>
      <c r="L9" s="194"/>
      <c r="M9" s="193" t="s">
        <v>149</v>
      </c>
    </row>
    <row r="10" spans="1:13" ht="15.6" customHeight="1" x14ac:dyDescent="0.25">
      <c r="A10" s="195" t="s">
        <v>42</v>
      </c>
      <c r="G10" s="256"/>
      <c r="K10" s="256"/>
    </row>
    <row r="11" spans="1:13" ht="15.6" customHeight="1" x14ac:dyDescent="0.25">
      <c r="A11" s="181" t="s">
        <v>159</v>
      </c>
      <c r="G11" s="256">
        <v>5315686802</v>
      </c>
      <c r="H11" s="196"/>
      <c r="I11" s="183">
        <v>1081176961</v>
      </c>
      <c r="J11" s="196"/>
      <c r="K11" s="256">
        <v>758848865</v>
      </c>
      <c r="L11" s="196"/>
      <c r="M11" s="183">
        <v>3607237598</v>
      </c>
    </row>
    <row r="12" spans="1:13" ht="15.6" customHeight="1" x14ac:dyDescent="0.25">
      <c r="A12" s="181" t="s">
        <v>43</v>
      </c>
      <c r="G12" s="256"/>
      <c r="H12" s="196"/>
      <c r="J12" s="196"/>
      <c r="K12" s="256"/>
      <c r="L12" s="196"/>
    </row>
    <row r="13" spans="1:13" ht="15.6" customHeight="1" x14ac:dyDescent="0.25">
      <c r="A13" s="181" t="s">
        <v>15</v>
      </c>
      <c r="B13" s="181" t="s">
        <v>106</v>
      </c>
      <c r="G13" s="256"/>
      <c r="H13" s="196"/>
      <c r="J13" s="196"/>
      <c r="K13" s="256"/>
      <c r="L13" s="196"/>
    </row>
    <row r="14" spans="1:13" ht="15.6" customHeight="1" x14ac:dyDescent="0.25">
      <c r="B14" s="197" t="s">
        <v>306</v>
      </c>
      <c r="G14" s="256">
        <v>-664444</v>
      </c>
      <c r="H14" s="196"/>
      <c r="I14" s="183">
        <v>244020</v>
      </c>
      <c r="J14" s="196"/>
      <c r="K14" s="256">
        <v>0</v>
      </c>
      <c r="L14" s="196"/>
      <c r="M14" s="183">
        <v>0</v>
      </c>
    </row>
    <row r="15" spans="1:13" ht="15.6" customHeight="1" x14ac:dyDescent="0.25">
      <c r="B15" s="181" t="s">
        <v>44</v>
      </c>
      <c r="E15" s="182">
        <v>35</v>
      </c>
      <c r="G15" s="256">
        <v>9308955544</v>
      </c>
      <c r="H15" s="196"/>
      <c r="I15" s="183">
        <v>9112556968</v>
      </c>
      <c r="J15" s="196"/>
      <c r="K15" s="256">
        <v>1718050061</v>
      </c>
      <c r="L15" s="196"/>
      <c r="M15" s="183">
        <v>1588487304</v>
      </c>
    </row>
    <row r="16" spans="1:13" ht="15.6" customHeight="1" x14ac:dyDescent="0.25">
      <c r="B16" s="181" t="s">
        <v>45</v>
      </c>
      <c r="G16" s="256">
        <v>-614643574</v>
      </c>
      <c r="H16" s="196"/>
      <c r="I16" s="183">
        <v>-251046747</v>
      </c>
      <c r="J16" s="196"/>
      <c r="K16" s="256">
        <v>-196650761</v>
      </c>
      <c r="L16" s="196"/>
      <c r="M16" s="183">
        <v>-159710426</v>
      </c>
    </row>
    <row r="17" spans="2:13" ht="15.6" customHeight="1" x14ac:dyDescent="0.25">
      <c r="B17" s="197" t="s">
        <v>170</v>
      </c>
      <c r="E17" s="198" t="s">
        <v>235</v>
      </c>
      <c r="G17" s="256">
        <v>-228303625</v>
      </c>
      <c r="H17" s="196"/>
      <c r="I17" s="183">
        <v>-192001875</v>
      </c>
      <c r="J17" s="196"/>
      <c r="K17" s="256">
        <v>-1891998863</v>
      </c>
      <c r="L17" s="196"/>
      <c r="M17" s="183">
        <v>-3650925457</v>
      </c>
    </row>
    <row r="18" spans="2:13" ht="15.6" customHeight="1" x14ac:dyDescent="0.25">
      <c r="B18" s="199" t="s">
        <v>212</v>
      </c>
      <c r="C18" s="184"/>
      <c r="D18" s="184"/>
      <c r="E18" s="198"/>
      <c r="G18" s="256">
        <v>326638153</v>
      </c>
      <c r="H18" s="196"/>
      <c r="I18" s="183">
        <v>338000000</v>
      </c>
      <c r="J18" s="196"/>
      <c r="K18" s="256">
        <v>0</v>
      </c>
      <c r="L18" s="196"/>
      <c r="M18" s="183">
        <v>0</v>
      </c>
    </row>
    <row r="19" spans="2:13" ht="15.6" customHeight="1" x14ac:dyDescent="0.25">
      <c r="B19" s="197" t="s">
        <v>271</v>
      </c>
      <c r="E19" s="200"/>
      <c r="G19" s="256">
        <v>128877942</v>
      </c>
      <c r="H19" s="196"/>
      <c r="I19" s="183">
        <v>10050539</v>
      </c>
      <c r="J19" s="196"/>
      <c r="K19" s="256">
        <v>2614860</v>
      </c>
      <c r="L19" s="196"/>
      <c r="M19" s="183">
        <v>697785</v>
      </c>
    </row>
    <row r="20" spans="2:13" ht="15.6" customHeight="1" x14ac:dyDescent="0.25">
      <c r="B20" s="181" t="s">
        <v>64</v>
      </c>
      <c r="E20" s="185"/>
      <c r="G20" s="256">
        <v>5208017344</v>
      </c>
      <c r="H20" s="196"/>
      <c r="I20" s="183">
        <v>4260893660</v>
      </c>
      <c r="J20" s="196"/>
      <c r="K20" s="256">
        <v>2732800744</v>
      </c>
      <c r="L20" s="196"/>
      <c r="M20" s="183">
        <v>2237829019</v>
      </c>
    </row>
    <row r="21" spans="2:13" ht="15.6" customHeight="1" x14ac:dyDescent="0.25">
      <c r="B21" s="181" t="s">
        <v>244</v>
      </c>
      <c r="E21" s="185"/>
      <c r="G21" s="256">
        <v>0</v>
      </c>
      <c r="H21" s="196"/>
      <c r="I21" s="183">
        <v>0</v>
      </c>
      <c r="J21" s="196"/>
      <c r="K21" s="256">
        <v>0</v>
      </c>
      <c r="L21" s="196"/>
      <c r="M21" s="183">
        <v>8772590</v>
      </c>
    </row>
    <row r="22" spans="2:13" ht="15.6" customHeight="1" x14ac:dyDescent="0.25">
      <c r="B22" s="181" t="s">
        <v>129</v>
      </c>
      <c r="E22" s="200"/>
      <c r="G22" s="256"/>
      <c r="H22" s="196"/>
      <c r="J22" s="196"/>
      <c r="K22" s="256"/>
      <c r="L22" s="196"/>
    </row>
    <row r="23" spans="2:13" ht="15.6" customHeight="1" x14ac:dyDescent="0.25">
      <c r="C23" s="181" t="s">
        <v>233</v>
      </c>
      <c r="E23" s="200"/>
      <c r="G23" s="256">
        <v>-44025310</v>
      </c>
      <c r="H23" s="196"/>
      <c r="I23" s="183">
        <v>-43458346</v>
      </c>
      <c r="J23" s="196"/>
      <c r="K23" s="256">
        <v>0</v>
      </c>
      <c r="L23" s="196"/>
      <c r="M23" s="183">
        <v>0</v>
      </c>
    </row>
    <row r="24" spans="2:13" ht="15.6" customHeight="1" x14ac:dyDescent="0.25">
      <c r="B24" s="181" t="s">
        <v>249</v>
      </c>
      <c r="E24" s="200"/>
      <c r="G24" s="256">
        <v>0</v>
      </c>
      <c r="H24" s="196"/>
      <c r="I24" s="183">
        <v>-23771369</v>
      </c>
      <c r="J24" s="196"/>
      <c r="K24" s="256">
        <v>0</v>
      </c>
      <c r="L24" s="196"/>
      <c r="M24" s="183">
        <v>0</v>
      </c>
    </row>
    <row r="25" spans="2:13" ht="15.6" customHeight="1" x14ac:dyDescent="0.25">
      <c r="B25" s="197" t="s">
        <v>312</v>
      </c>
      <c r="E25" s="200"/>
      <c r="G25" s="256">
        <v>-35566400</v>
      </c>
      <c r="H25" s="196"/>
      <c r="I25" s="183">
        <v>279339760</v>
      </c>
      <c r="J25" s="196"/>
      <c r="K25" s="256">
        <v>31221262</v>
      </c>
      <c r="L25" s="196"/>
      <c r="M25" s="183">
        <v>118395424</v>
      </c>
    </row>
    <row r="26" spans="2:13" ht="15.6" customHeight="1" x14ac:dyDescent="0.25">
      <c r="B26" s="197" t="s">
        <v>253</v>
      </c>
      <c r="E26" s="200"/>
      <c r="G26" s="256">
        <v>109000</v>
      </c>
      <c r="H26" s="196"/>
      <c r="I26" s="183">
        <v>1265603</v>
      </c>
      <c r="J26" s="196"/>
      <c r="K26" s="256">
        <v>109000</v>
      </c>
      <c r="L26" s="196"/>
      <c r="M26" s="183">
        <v>1265603</v>
      </c>
    </row>
    <row r="27" spans="2:13" ht="15.6" customHeight="1" x14ac:dyDescent="0.25">
      <c r="B27" s="197" t="s">
        <v>264</v>
      </c>
      <c r="E27" s="200"/>
      <c r="G27" s="256">
        <v>0</v>
      </c>
      <c r="H27" s="196"/>
      <c r="I27" s="183">
        <v>6290758</v>
      </c>
      <c r="J27" s="196"/>
      <c r="K27" s="256">
        <v>0</v>
      </c>
      <c r="L27" s="196"/>
      <c r="M27" s="183">
        <v>0</v>
      </c>
    </row>
    <row r="28" spans="2:13" ht="15.6" customHeight="1" x14ac:dyDescent="0.25">
      <c r="B28" s="197" t="s">
        <v>282</v>
      </c>
      <c r="E28" s="198"/>
      <c r="G28" s="256">
        <v>0</v>
      </c>
      <c r="H28" s="196"/>
      <c r="I28" s="183">
        <v>-789686178</v>
      </c>
      <c r="J28" s="196"/>
      <c r="K28" s="256">
        <v>0</v>
      </c>
      <c r="L28" s="196"/>
      <c r="M28" s="183">
        <v>-769139585</v>
      </c>
    </row>
    <row r="29" spans="2:13" ht="15.6" customHeight="1" x14ac:dyDescent="0.25">
      <c r="B29" s="197" t="s">
        <v>245</v>
      </c>
      <c r="E29" s="200"/>
      <c r="G29" s="256"/>
      <c r="H29" s="196"/>
      <c r="J29" s="196"/>
      <c r="K29" s="256"/>
      <c r="L29" s="196"/>
    </row>
    <row r="30" spans="2:13" ht="15.6" customHeight="1" x14ac:dyDescent="0.25">
      <c r="B30" s="197"/>
      <c r="C30" s="181" t="s">
        <v>255</v>
      </c>
      <c r="E30" s="198"/>
      <c r="G30" s="256">
        <v>0</v>
      </c>
      <c r="H30" s="196"/>
      <c r="I30" s="183">
        <v>-388329740</v>
      </c>
      <c r="J30" s="196"/>
      <c r="K30" s="256">
        <v>0</v>
      </c>
      <c r="L30" s="196"/>
      <c r="M30" s="183">
        <v>-515871069</v>
      </c>
    </row>
    <row r="31" spans="2:13" ht="15.6" customHeight="1" x14ac:dyDescent="0.25">
      <c r="B31" s="197" t="s">
        <v>305</v>
      </c>
      <c r="E31" s="198"/>
      <c r="G31" s="256">
        <v>2339736</v>
      </c>
      <c r="H31" s="196"/>
      <c r="I31" s="183">
        <v>0</v>
      </c>
      <c r="J31" s="196"/>
      <c r="K31" s="256">
        <v>2339736</v>
      </c>
      <c r="L31" s="196"/>
      <c r="M31" s="183">
        <v>0</v>
      </c>
    </row>
    <row r="32" spans="2:13" ht="15.6" customHeight="1" x14ac:dyDescent="0.25">
      <c r="B32" s="197" t="s">
        <v>289</v>
      </c>
      <c r="E32" s="198"/>
      <c r="G32" s="256"/>
      <c r="H32" s="196"/>
      <c r="J32" s="196"/>
      <c r="K32" s="256"/>
      <c r="L32" s="196"/>
    </row>
    <row r="33" spans="2:13" ht="15.6" customHeight="1" x14ac:dyDescent="0.25">
      <c r="B33" s="197"/>
      <c r="C33" s="181" t="s">
        <v>138</v>
      </c>
      <c r="E33" s="198">
        <v>19</v>
      </c>
      <c r="G33" s="256">
        <v>-1007768044</v>
      </c>
      <c r="H33" s="196"/>
      <c r="I33" s="183">
        <v>-1538960962</v>
      </c>
      <c r="J33" s="196"/>
      <c r="K33" s="256">
        <v>0</v>
      </c>
      <c r="L33" s="196"/>
      <c r="M33" s="183">
        <v>0</v>
      </c>
    </row>
    <row r="34" spans="2:13" ht="15.6" customHeight="1" x14ac:dyDescent="0.25">
      <c r="B34" s="197" t="s">
        <v>284</v>
      </c>
      <c r="E34" s="198"/>
      <c r="G34" s="256"/>
      <c r="H34" s="196"/>
      <c r="J34" s="196"/>
      <c r="K34" s="256"/>
      <c r="L34" s="196"/>
    </row>
    <row r="35" spans="2:13" ht="15.6" customHeight="1" x14ac:dyDescent="0.25">
      <c r="C35" s="197" t="s">
        <v>272</v>
      </c>
      <c r="E35" s="198"/>
      <c r="G35" s="256">
        <v>-64781831</v>
      </c>
      <c r="H35" s="196"/>
      <c r="I35" s="183">
        <v>-3677505</v>
      </c>
      <c r="J35" s="196"/>
      <c r="K35" s="256" t="s">
        <v>280</v>
      </c>
      <c r="L35" s="196"/>
      <c r="M35" s="183">
        <v>0</v>
      </c>
    </row>
    <row r="36" spans="2:13" ht="15.6" customHeight="1" x14ac:dyDescent="0.25">
      <c r="B36" s="197" t="s">
        <v>107</v>
      </c>
      <c r="E36" s="198"/>
      <c r="G36" s="256">
        <v>74494916</v>
      </c>
      <c r="H36" s="196"/>
      <c r="I36" s="183">
        <v>72416670</v>
      </c>
      <c r="J36" s="196"/>
      <c r="K36" s="256">
        <v>51547908</v>
      </c>
      <c r="L36" s="196"/>
      <c r="M36" s="183">
        <v>53602468</v>
      </c>
    </row>
    <row r="37" spans="2:13" ht="15.6" customHeight="1" x14ac:dyDescent="0.25">
      <c r="B37" s="197" t="s">
        <v>265</v>
      </c>
      <c r="E37" s="198"/>
      <c r="G37" s="257">
        <v>0</v>
      </c>
      <c r="H37" s="196"/>
      <c r="I37" s="201">
        <v>0</v>
      </c>
      <c r="J37" s="196"/>
      <c r="K37" s="257">
        <v>0</v>
      </c>
      <c r="L37" s="196"/>
      <c r="M37" s="201">
        <v>1269120</v>
      </c>
    </row>
    <row r="38" spans="2:13" ht="15.6" customHeight="1" x14ac:dyDescent="0.25">
      <c r="E38" s="200"/>
      <c r="G38" s="256"/>
      <c r="H38" s="196"/>
      <c r="J38" s="196"/>
      <c r="K38" s="256"/>
      <c r="L38" s="196"/>
    </row>
    <row r="39" spans="2:13" ht="15.6" customHeight="1" x14ac:dyDescent="0.25">
      <c r="B39" s="181" t="s">
        <v>108</v>
      </c>
      <c r="E39" s="200"/>
      <c r="G39" s="258">
        <f>SUM(G11:G37)</f>
        <v>18369366209</v>
      </c>
      <c r="H39" s="202"/>
      <c r="I39" s="202">
        <f>SUM(I11:I37)</f>
        <v>11931302217</v>
      </c>
      <c r="J39" s="202"/>
      <c r="K39" s="258">
        <f>SUM(K11:K37)</f>
        <v>3208882812</v>
      </c>
      <c r="L39" s="202"/>
      <c r="M39" s="202">
        <f>SUM(M11:M37)</f>
        <v>2521910374</v>
      </c>
    </row>
    <row r="40" spans="2:13" ht="12" customHeight="1" x14ac:dyDescent="0.25">
      <c r="E40" s="200"/>
      <c r="G40" s="258"/>
      <c r="H40" s="202"/>
      <c r="I40" s="202"/>
      <c r="J40" s="202"/>
      <c r="K40" s="258"/>
      <c r="L40" s="202"/>
      <c r="M40" s="202"/>
    </row>
    <row r="41" spans="2:13" ht="15.6" customHeight="1" x14ac:dyDescent="0.25">
      <c r="B41" s="181" t="s">
        <v>109</v>
      </c>
      <c r="E41" s="200"/>
      <c r="G41" s="258"/>
      <c r="H41" s="202"/>
      <c r="I41" s="202"/>
      <c r="J41" s="202"/>
      <c r="K41" s="258"/>
      <c r="L41" s="202"/>
      <c r="M41" s="202"/>
    </row>
    <row r="42" spans="2:13" ht="15.6" customHeight="1" x14ac:dyDescent="0.25">
      <c r="C42" s="181" t="s">
        <v>74</v>
      </c>
      <c r="E42" s="200"/>
      <c r="G42" s="256">
        <v>9087083279</v>
      </c>
      <c r="H42" s="183"/>
      <c r="I42" s="183">
        <v>-6667591897</v>
      </c>
      <c r="J42" s="183"/>
      <c r="K42" s="256">
        <v>3623662250</v>
      </c>
      <c r="L42" s="183"/>
      <c r="M42" s="183">
        <v>-1815528730</v>
      </c>
    </row>
    <row r="43" spans="2:13" ht="15.6" customHeight="1" x14ac:dyDescent="0.25">
      <c r="C43" s="181" t="s">
        <v>75</v>
      </c>
      <c r="E43" s="200"/>
      <c r="G43" s="256">
        <v>215141042</v>
      </c>
      <c r="H43" s="183"/>
      <c r="I43" s="183">
        <v>-947098134</v>
      </c>
      <c r="J43" s="183"/>
      <c r="K43" s="256">
        <v>-239829209</v>
      </c>
      <c r="L43" s="183"/>
      <c r="M43" s="183">
        <v>19130354</v>
      </c>
    </row>
    <row r="44" spans="2:13" ht="15.6" customHeight="1" x14ac:dyDescent="0.25">
      <c r="C44" s="181" t="s">
        <v>130</v>
      </c>
      <c r="E44" s="200"/>
      <c r="G44" s="256">
        <v>1410430097</v>
      </c>
      <c r="H44" s="183"/>
      <c r="I44" s="183">
        <v>1219662971</v>
      </c>
      <c r="J44" s="183"/>
      <c r="K44" s="256">
        <v>928089116</v>
      </c>
      <c r="L44" s="183"/>
      <c r="M44" s="183">
        <v>687418418</v>
      </c>
    </row>
    <row r="45" spans="2:13" ht="15.6" customHeight="1" x14ac:dyDescent="0.25">
      <c r="C45" s="197" t="s">
        <v>174</v>
      </c>
      <c r="E45" s="200"/>
      <c r="G45" s="256">
        <v>-629476168</v>
      </c>
      <c r="H45" s="183"/>
      <c r="I45" s="183">
        <v>-4955103231</v>
      </c>
      <c r="J45" s="183"/>
      <c r="K45" s="256">
        <v>-123650943</v>
      </c>
      <c r="L45" s="183"/>
      <c r="M45" s="183">
        <v>-136090134</v>
      </c>
    </row>
    <row r="46" spans="2:13" ht="15.6" customHeight="1" x14ac:dyDescent="0.25">
      <c r="C46" s="181" t="s">
        <v>46</v>
      </c>
      <c r="E46" s="200"/>
      <c r="G46" s="256">
        <v>315942287</v>
      </c>
      <c r="H46" s="183"/>
      <c r="I46" s="183">
        <v>-100691277</v>
      </c>
      <c r="J46" s="183"/>
      <c r="K46" s="256">
        <v>118687777</v>
      </c>
      <c r="L46" s="183"/>
      <c r="M46" s="183">
        <v>-134841328</v>
      </c>
    </row>
    <row r="47" spans="2:13" ht="15.6" customHeight="1" x14ac:dyDescent="0.25">
      <c r="C47" s="181" t="s">
        <v>47</v>
      </c>
      <c r="E47" s="200"/>
      <c r="G47" s="256">
        <v>-30236632</v>
      </c>
      <c r="H47" s="183"/>
      <c r="I47" s="183">
        <v>-1403293351</v>
      </c>
      <c r="J47" s="183"/>
      <c r="K47" s="256">
        <v>4977070</v>
      </c>
      <c r="L47" s="183"/>
      <c r="M47" s="183">
        <v>1655318</v>
      </c>
    </row>
    <row r="48" spans="2:13" ht="15.6" customHeight="1" x14ac:dyDescent="0.25">
      <c r="C48" s="181" t="s">
        <v>76</v>
      </c>
      <c r="E48" s="200"/>
      <c r="G48" s="256">
        <v>-3822094548</v>
      </c>
      <c r="H48" s="183"/>
      <c r="I48" s="183">
        <v>4480189245</v>
      </c>
      <c r="J48" s="183"/>
      <c r="K48" s="256">
        <v>-3411565789</v>
      </c>
      <c r="L48" s="183"/>
      <c r="M48" s="183">
        <v>2782388342</v>
      </c>
    </row>
    <row r="49" spans="1:13" ht="15.6" customHeight="1" x14ac:dyDescent="0.25">
      <c r="C49" s="181" t="s">
        <v>77</v>
      </c>
      <c r="E49" s="200"/>
      <c r="G49" s="256">
        <v>-212011487</v>
      </c>
      <c r="H49" s="183"/>
      <c r="I49" s="183">
        <v>124133001</v>
      </c>
      <c r="J49" s="183"/>
      <c r="K49" s="256">
        <v>-211717783</v>
      </c>
      <c r="L49" s="183"/>
      <c r="M49" s="183">
        <v>43263154</v>
      </c>
    </row>
    <row r="50" spans="1:13" ht="15.6" customHeight="1" x14ac:dyDescent="0.25">
      <c r="C50" s="181" t="s">
        <v>78</v>
      </c>
      <c r="E50" s="200"/>
      <c r="G50" s="256">
        <v>-715178566</v>
      </c>
      <c r="H50" s="183"/>
      <c r="I50" s="183">
        <v>640539155</v>
      </c>
      <c r="J50" s="183"/>
      <c r="K50" s="256">
        <v>-257544914</v>
      </c>
      <c r="L50" s="183"/>
      <c r="M50" s="183">
        <v>236404938</v>
      </c>
    </row>
    <row r="51" spans="1:13" ht="15.6" customHeight="1" x14ac:dyDescent="0.25">
      <c r="C51" s="181" t="s">
        <v>48</v>
      </c>
      <c r="E51" s="200"/>
      <c r="G51" s="259">
        <v>-22584000</v>
      </c>
      <c r="H51" s="204"/>
      <c r="I51" s="203">
        <v>-26452105</v>
      </c>
      <c r="J51" s="204"/>
      <c r="K51" s="259">
        <v>-19375050</v>
      </c>
      <c r="L51" s="204"/>
      <c r="M51" s="203">
        <v>-23714339</v>
      </c>
    </row>
    <row r="52" spans="1:13" ht="15.6" customHeight="1" x14ac:dyDescent="0.25">
      <c r="C52" s="181" t="s">
        <v>79</v>
      </c>
      <c r="E52" s="200"/>
      <c r="G52" s="260">
        <v>153759970</v>
      </c>
      <c r="H52" s="204"/>
      <c r="I52" s="205">
        <v>460181370</v>
      </c>
      <c r="J52" s="204"/>
      <c r="K52" s="260">
        <v>-34513375</v>
      </c>
      <c r="L52" s="204"/>
      <c r="M52" s="205">
        <v>200854913</v>
      </c>
    </row>
    <row r="53" spans="1:13" ht="12" customHeight="1" x14ac:dyDescent="0.25">
      <c r="E53" s="200"/>
      <c r="G53" s="258"/>
      <c r="H53" s="196"/>
      <c r="I53" s="202"/>
      <c r="J53" s="196"/>
      <c r="K53" s="258"/>
      <c r="L53" s="196"/>
      <c r="M53" s="202"/>
    </row>
    <row r="54" spans="1:13" ht="15.6" customHeight="1" x14ac:dyDescent="0.25">
      <c r="B54" s="181" t="s">
        <v>110</v>
      </c>
      <c r="E54" s="200"/>
      <c r="G54" s="258">
        <f>SUM(G39:G53)</f>
        <v>24120141483</v>
      </c>
      <c r="H54" s="202"/>
      <c r="I54" s="202">
        <f>SUM(I39:I53)</f>
        <v>4755777964</v>
      </c>
      <c r="J54" s="202"/>
      <c r="K54" s="258">
        <f>SUM(K39:K53)</f>
        <v>3586101962</v>
      </c>
      <c r="L54" s="202"/>
      <c r="M54" s="202">
        <f>SUM(M39:M53)</f>
        <v>4382851280</v>
      </c>
    </row>
    <row r="55" spans="1:13" ht="15.6" customHeight="1" x14ac:dyDescent="0.25">
      <c r="C55" s="197" t="s">
        <v>281</v>
      </c>
      <c r="E55" s="200"/>
      <c r="G55" s="258">
        <v>76690537</v>
      </c>
      <c r="H55" s="202"/>
      <c r="I55" s="202">
        <v>0</v>
      </c>
      <c r="J55" s="202"/>
      <c r="K55" s="258">
        <v>0</v>
      </c>
      <c r="L55" s="202"/>
      <c r="M55" s="202">
        <v>0</v>
      </c>
    </row>
    <row r="56" spans="1:13" ht="15.6" customHeight="1" x14ac:dyDescent="0.25">
      <c r="C56" s="181" t="s">
        <v>49</v>
      </c>
      <c r="E56" s="200"/>
      <c r="G56" s="260">
        <v>-1036505683</v>
      </c>
      <c r="H56" s="203"/>
      <c r="I56" s="205">
        <v>-1401747037</v>
      </c>
      <c r="J56" s="203"/>
      <c r="K56" s="260">
        <v>-316449870</v>
      </c>
      <c r="L56" s="203"/>
      <c r="M56" s="205">
        <v>-295152417</v>
      </c>
    </row>
    <row r="57" spans="1:13" ht="12" customHeight="1" x14ac:dyDescent="0.25">
      <c r="G57" s="258"/>
      <c r="H57" s="202"/>
      <c r="I57" s="202"/>
      <c r="J57" s="202"/>
      <c r="K57" s="258"/>
      <c r="L57" s="202"/>
      <c r="M57" s="202"/>
    </row>
    <row r="58" spans="1:13" ht="15.6" customHeight="1" x14ac:dyDescent="0.25">
      <c r="A58" s="181" t="s">
        <v>111</v>
      </c>
      <c r="G58" s="261">
        <f>SUM(G54:G56)</f>
        <v>23160326337</v>
      </c>
      <c r="H58" s="183"/>
      <c r="I58" s="206">
        <f>SUM(I54:I56)</f>
        <v>3354030927</v>
      </c>
      <c r="J58" s="183"/>
      <c r="K58" s="261">
        <f>SUM(K54:K56)</f>
        <v>3269652092</v>
      </c>
      <c r="L58" s="183"/>
      <c r="M58" s="206">
        <f>SUM(M54:M56)</f>
        <v>4087698863</v>
      </c>
    </row>
    <row r="59" spans="1:13" ht="12" customHeight="1" x14ac:dyDescent="0.25">
      <c r="H59" s="183"/>
      <c r="J59" s="183"/>
      <c r="L59" s="183"/>
    </row>
    <row r="60" spans="1:13" ht="13.5" customHeight="1" x14ac:dyDescent="0.25">
      <c r="H60" s="183"/>
      <c r="J60" s="183"/>
      <c r="L60" s="183"/>
    </row>
    <row r="61" spans="1:13" ht="13.5" customHeight="1" x14ac:dyDescent="0.25">
      <c r="H61" s="183"/>
      <c r="J61" s="183"/>
      <c r="L61" s="183"/>
    </row>
    <row r="62" spans="1:13" ht="14.25" customHeight="1" x14ac:dyDescent="0.25">
      <c r="H62" s="183"/>
      <c r="J62" s="183"/>
      <c r="L62" s="183"/>
    </row>
    <row r="63" spans="1:13" ht="21.9" customHeight="1" x14ac:dyDescent="0.25">
      <c r="A63" s="301" t="str">
        <f>'6-8'!A167:M167</f>
        <v>The notes to the consolidated and separate financial statements are on integral part of these financial statements.</v>
      </c>
      <c r="B63" s="301"/>
      <c r="C63" s="301"/>
      <c r="D63" s="301"/>
      <c r="E63" s="301"/>
      <c r="F63" s="301"/>
      <c r="G63" s="301"/>
      <c r="H63" s="301"/>
      <c r="I63" s="301"/>
      <c r="J63" s="301"/>
      <c r="K63" s="301"/>
      <c r="L63" s="301"/>
      <c r="M63" s="301"/>
    </row>
    <row r="64" spans="1:13" s="175" customFormat="1" ht="16.5" customHeight="1" x14ac:dyDescent="0.25">
      <c r="A64" s="170" t="str">
        <f>A1</f>
        <v>Global Power Synergy Public Company Limited</v>
      </c>
      <c r="B64" s="170"/>
      <c r="C64" s="170"/>
      <c r="D64" s="170"/>
      <c r="E64" s="171"/>
      <c r="F64" s="171"/>
      <c r="G64" s="172"/>
      <c r="H64" s="173"/>
      <c r="I64" s="172"/>
      <c r="J64" s="174"/>
      <c r="K64" s="172"/>
      <c r="L64" s="173"/>
      <c r="M64" s="172"/>
    </row>
    <row r="65" spans="1:13" s="175" customFormat="1" ht="16.5" customHeight="1" x14ac:dyDescent="0.25">
      <c r="A65" s="170" t="s">
        <v>41</v>
      </c>
      <c r="B65" s="170"/>
      <c r="C65" s="170"/>
      <c r="D65" s="170"/>
      <c r="E65" s="171"/>
      <c r="F65" s="171"/>
      <c r="G65" s="172"/>
      <c r="H65" s="173"/>
      <c r="I65" s="172"/>
      <c r="J65" s="174"/>
      <c r="K65" s="172"/>
      <c r="L65" s="173"/>
      <c r="M65" s="172"/>
    </row>
    <row r="66" spans="1:13" s="175" customFormat="1" ht="16.5" customHeight="1" x14ac:dyDescent="0.25">
      <c r="A66" s="176" t="str">
        <f>A3</f>
        <v>For the year ended 31 December 2023</v>
      </c>
      <c r="B66" s="176"/>
      <c r="C66" s="176"/>
      <c r="D66" s="176"/>
      <c r="E66" s="177"/>
      <c r="F66" s="177"/>
      <c r="G66" s="178"/>
      <c r="H66" s="179"/>
      <c r="I66" s="178"/>
      <c r="J66" s="180"/>
      <c r="K66" s="178"/>
      <c r="L66" s="179"/>
      <c r="M66" s="178"/>
    </row>
    <row r="67" spans="1:13" ht="15" customHeight="1" x14ac:dyDescent="0.25"/>
    <row r="68" spans="1:13" ht="15" customHeight="1" x14ac:dyDescent="0.25"/>
    <row r="69" spans="1:13" ht="15" customHeight="1" x14ac:dyDescent="0.25">
      <c r="G69" s="299" t="s">
        <v>2</v>
      </c>
      <c r="H69" s="299"/>
      <c r="I69" s="299"/>
      <c r="J69" s="186"/>
      <c r="K69" s="299" t="s">
        <v>56</v>
      </c>
      <c r="L69" s="299"/>
      <c r="M69" s="299"/>
    </row>
    <row r="70" spans="1:13" ht="15" customHeight="1" x14ac:dyDescent="0.25">
      <c r="A70" s="181" t="s">
        <v>1</v>
      </c>
      <c r="E70" s="187"/>
      <c r="F70" s="187"/>
      <c r="G70" s="300" t="s">
        <v>150</v>
      </c>
      <c r="H70" s="300"/>
      <c r="I70" s="300"/>
      <c r="J70" s="188"/>
      <c r="K70" s="300" t="s">
        <v>150</v>
      </c>
      <c r="L70" s="300"/>
      <c r="M70" s="300"/>
    </row>
    <row r="71" spans="1:13" ht="15" customHeight="1" x14ac:dyDescent="0.25">
      <c r="E71" s="187"/>
      <c r="F71" s="187"/>
      <c r="G71" s="267">
        <v>2023</v>
      </c>
      <c r="H71" s="190"/>
      <c r="I71" s="189">
        <v>2022</v>
      </c>
      <c r="J71" s="191"/>
      <c r="K71" s="189">
        <v>2023</v>
      </c>
      <c r="L71" s="190"/>
      <c r="M71" s="189">
        <v>2022</v>
      </c>
    </row>
    <row r="72" spans="1:13" ht="15" customHeight="1" x14ac:dyDescent="0.25">
      <c r="E72" s="192" t="s">
        <v>3</v>
      </c>
      <c r="F72" s="187"/>
      <c r="G72" s="193" t="s">
        <v>149</v>
      </c>
      <c r="H72" s="194"/>
      <c r="I72" s="193" t="s">
        <v>149</v>
      </c>
      <c r="J72" s="188"/>
      <c r="K72" s="193" t="s">
        <v>149</v>
      </c>
      <c r="L72" s="194"/>
      <c r="M72" s="193" t="s">
        <v>149</v>
      </c>
    </row>
    <row r="73" spans="1:13" ht="15" customHeight="1" x14ac:dyDescent="0.25">
      <c r="E73" s="187"/>
      <c r="F73" s="187"/>
      <c r="G73" s="262"/>
      <c r="H73" s="194"/>
      <c r="I73" s="207"/>
      <c r="J73" s="188"/>
      <c r="K73" s="262"/>
      <c r="L73" s="194"/>
      <c r="M73" s="207"/>
    </row>
    <row r="74" spans="1:13" ht="15" customHeight="1" x14ac:dyDescent="0.25">
      <c r="A74" s="195" t="s">
        <v>50</v>
      </c>
      <c r="G74" s="256"/>
      <c r="K74" s="256"/>
    </row>
    <row r="75" spans="1:13" ht="15" customHeight="1" x14ac:dyDescent="0.25">
      <c r="A75" s="181" t="s">
        <v>53</v>
      </c>
      <c r="G75" s="259">
        <v>282935812</v>
      </c>
      <c r="H75" s="204"/>
      <c r="I75" s="203">
        <v>136771999</v>
      </c>
      <c r="J75" s="204"/>
      <c r="K75" s="259">
        <v>167894025</v>
      </c>
      <c r="L75" s="204"/>
      <c r="M75" s="203">
        <v>135707752</v>
      </c>
    </row>
    <row r="76" spans="1:13" ht="15" customHeight="1" x14ac:dyDescent="0.25">
      <c r="A76" s="181" t="s">
        <v>80</v>
      </c>
      <c r="E76" s="185"/>
      <c r="G76" s="259">
        <v>794576370</v>
      </c>
      <c r="H76" s="204"/>
      <c r="I76" s="203">
        <v>911134590</v>
      </c>
      <c r="J76" s="204"/>
      <c r="K76" s="259">
        <v>1913698862</v>
      </c>
      <c r="L76" s="204"/>
      <c r="M76" s="203">
        <v>3634956336</v>
      </c>
    </row>
    <row r="77" spans="1:13" ht="15" customHeight="1" x14ac:dyDescent="0.25">
      <c r="A77" s="181" t="s">
        <v>171</v>
      </c>
      <c r="E77" s="200"/>
      <c r="G77" s="259"/>
      <c r="I77" s="203"/>
      <c r="K77" s="259"/>
      <c r="M77" s="203"/>
    </row>
    <row r="78" spans="1:13" ht="15" customHeight="1" x14ac:dyDescent="0.25">
      <c r="B78" s="181" t="s">
        <v>135</v>
      </c>
      <c r="E78" s="200"/>
      <c r="G78" s="259">
        <v>203980841</v>
      </c>
      <c r="H78" s="204"/>
      <c r="I78" s="203">
        <v>-5948126</v>
      </c>
      <c r="J78" s="204"/>
      <c r="K78" s="259">
        <v>0</v>
      </c>
      <c r="L78" s="204"/>
      <c r="M78" s="203">
        <v>0</v>
      </c>
    </row>
    <row r="79" spans="1:13" s="209" customFormat="1" ht="15" customHeight="1" x14ac:dyDescent="0.25">
      <c r="A79" s="208" t="s">
        <v>290</v>
      </c>
      <c r="E79" s="210"/>
      <c r="F79" s="211"/>
      <c r="G79" s="259"/>
      <c r="I79" s="203"/>
      <c r="K79" s="259"/>
      <c r="L79" s="211"/>
      <c r="M79" s="203"/>
    </row>
    <row r="80" spans="1:13" s="209" customFormat="1" ht="15" customHeight="1" x14ac:dyDescent="0.25">
      <c r="A80" s="208"/>
      <c r="B80" s="209" t="s">
        <v>291</v>
      </c>
      <c r="E80" s="212"/>
      <c r="F80" s="211"/>
      <c r="G80" s="259">
        <v>86551585</v>
      </c>
      <c r="I80" s="203">
        <v>3036756617</v>
      </c>
      <c r="K80" s="259">
        <v>0</v>
      </c>
      <c r="L80" s="211"/>
      <c r="M80" s="203">
        <v>0</v>
      </c>
    </row>
    <row r="81" spans="1:13" ht="15" customHeight="1" x14ac:dyDescent="0.25">
      <c r="A81" s="181" t="s">
        <v>266</v>
      </c>
      <c r="E81" s="185"/>
      <c r="G81" s="259">
        <v>0</v>
      </c>
      <c r="H81" s="204"/>
      <c r="I81" s="203">
        <v>-15000000</v>
      </c>
      <c r="J81" s="204"/>
      <c r="K81" s="259">
        <v>0</v>
      </c>
      <c r="L81" s="204"/>
      <c r="M81" s="203">
        <v>-15000000</v>
      </c>
    </row>
    <row r="82" spans="1:13" ht="15" customHeight="1" x14ac:dyDescent="0.25">
      <c r="A82" s="181" t="s">
        <v>131</v>
      </c>
      <c r="E82" s="185">
        <v>19</v>
      </c>
      <c r="G82" s="259">
        <v>-6319383184</v>
      </c>
      <c r="H82" s="204"/>
      <c r="I82" s="203">
        <v>-17823895680</v>
      </c>
      <c r="J82" s="204"/>
      <c r="K82" s="259">
        <v>-257250000</v>
      </c>
      <c r="L82" s="204"/>
      <c r="M82" s="203">
        <v>-1975925000</v>
      </c>
    </row>
    <row r="83" spans="1:13" ht="15" customHeight="1" x14ac:dyDescent="0.25">
      <c r="A83" s="181" t="s">
        <v>132</v>
      </c>
      <c r="E83" s="185">
        <v>19</v>
      </c>
      <c r="G83" s="259">
        <v>0</v>
      </c>
      <c r="H83" s="204"/>
      <c r="I83" s="203">
        <v>0</v>
      </c>
      <c r="J83" s="204"/>
      <c r="K83" s="259">
        <v>-8091785167</v>
      </c>
      <c r="L83" s="204"/>
      <c r="M83" s="203">
        <v>-11096974800</v>
      </c>
    </row>
    <row r="84" spans="1:13" ht="15" customHeight="1" x14ac:dyDescent="0.25">
      <c r="A84" s="181" t="s">
        <v>250</v>
      </c>
      <c r="E84" s="185"/>
      <c r="G84" s="259">
        <v>0</v>
      </c>
      <c r="H84" s="204"/>
      <c r="I84" s="203">
        <v>1407144481</v>
      </c>
      <c r="J84" s="204"/>
      <c r="K84" s="259">
        <v>0</v>
      </c>
      <c r="L84" s="204"/>
      <c r="M84" s="203">
        <v>1272884642</v>
      </c>
    </row>
    <row r="85" spans="1:13" ht="15" customHeight="1" x14ac:dyDescent="0.25">
      <c r="A85" s="181" t="s">
        <v>254</v>
      </c>
      <c r="E85" s="185"/>
      <c r="G85" s="259"/>
      <c r="H85" s="204"/>
      <c r="I85" s="203"/>
      <c r="J85" s="204"/>
      <c r="K85" s="259"/>
      <c r="L85" s="204"/>
      <c r="M85" s="203"/>
    </row>
    <row r="86" spans="1:13" s="209" customFormat="1" ht="15" customHeight="1" x14ac:dyDescent="0.25">
      <c r="A86" s="208"/>
      <c r="B86" s="209" t="s">
        <v>255</v>
      </c>
      <c r="E86" s="210"/>
      <c r="F86" s="211"/>
      <c r="G86" s="259">
        <v>0</v>
      </c>
      <c r="I86" s="203">
        <v>2506896619</v>
      </c>
      <c r="K86" s="259">
        <v>0</v>
      </c>
      <c r="L86" s="211"/>
      <c r="M86" s="203">
        <v>2653080637</v>
      </c>
    </row>
    <row r="87" spans="1:13" ht="15" customHeight="1" x14ac:dyDescent="0.25">
      <c r="A87" s="181" t="s">
        <v>205</v>
      </c>
      <c r="E87" s="185"/>
      <c r="G87" s="259">
        <v>0</v>
      </c>
      <c r="H87" s="204"/>
      <c r="I87" s="203">
        <v>-602628660</v>
      </c>
      <c r="J87" s="204"/>
      <c r="K87" s="259">
        <v>0</v>
      </c>
      <c r="L87" s="204"/>
      <c r="M87" s="203">
        <v>-1602628660</v>
      </c>
    </row>
    <row r="88" spans="1:13" ht="15" customHeight="1" x14ac:dyDescent="0.25">
      <c r="A88" s="181" t="s">
        <v>206</v>
      </c>
      <c r="E88" s="185">
        <v>40</v>
      </c>
      <c r="G88" s="259">
        <v>0</v>
      </c>
      <c r="H88" s="204"/>
      <c r="I88" s="203">
        <v>1570425059</v>
      </c>
      <c r="J88" s="204"/>
      <c r="K88" s="259">
        <v>1000000000</v>
      </c>
      <c r="L88" s="204"/>
      <c r="M88" s="203">
        <v>1570425059</v>
      </c>
    </row>
    <row r="89" spans="1:13" ht="15" customHeight="1" x14ac:dyDescent="0.25">
      <c r="A89" s="181" t="s">
        <v>164</v>
      </c>
      <c r="E89" s="185">
        <v>40</v>
      </c>
      <c r="G89" s="259">
        <v>-1914851055</v>
      </c>
      <c r="H89" s="204"/>
      <c r="I89" s="203">
        <v>-503403120</v>
      </c>
      <c r="J89" s="204"/>
      <c r="K89" s="259">
        <v>-421500000</v>
      </c>
      <c r="L89" s="204"/>
      <c r="M89" s="203">
        <v>-198490552</v>
      </c>
    </row>
    <row r="90" spans="1:13" ht="15" customHeight="1" x14ac:dyDescent="0.25">
      <c r="A90" s="181" t="s">
        <v>172</v>
      </c>
      <c r="E90" s="185">
        <v>40</v>
      </c>
      <c r="G90" s="259">
        <v>436336011</v>
      </c>
      <c r="H90" s="204"/>
      <c r="I90" s="203">
        <v>796842495</v>
      </c>
      <c r="J90" s="204"/>
      <c r="K90" s="259">
        <v>484096011</v>
      </c>
      <c r="L90" s="204"/>
      <c r="M90" s="203">
        <v>794602495</v>
      </c>
    </row>
    <row r="91" spans="1:13" ht="15" customHeight="1" x14ac:dyDescent="0.25">
      <c r="A91" s="181" t="s">
        <v>313</v>
      </c>
      <c r="G91" s="259">
        <v>4763568</v>
      </c>
      <c r="H91" s="204"/>
      <c r="I91" s="203">
        <v>8023655</v>
      </c>
      <c r="J91" s="204"/>
      <c r="K91" s="259">
        <v>3041409</v>
      </c>
      <c r="L91" s="204"/>
      <c r="M91" s="203">
        <v>142468</v>
      </c>
    </row>
    <row r="92" spans="1:13" ht="15" customHeight="1" x14ac:dyDescent="0.25">
      <c r="A92" s="181" t="s">
        <v>314</v>
      </c>
      <c r="G92" s="259">
        <v>-7056430947</v>
      </c>
      <c r="H92" s="204"/>
      <c r="I92" s="203">
        <v>-5164258062</v>
      </c>
      <c r="J92" s="204"/>
      <c r="K92" s="259">
        <v>-339698414</v>
      </c>
      <c r="L92" s="204"/>
      <c r="M92" s="203">
        <v>-963242312</v>
      </c>
    </row>
    <row r="93" spans="1:13" ht="15" customHeight="1" x14ac:dyDescent="0.25">
      <c r="A93" s="181" t="s">
        <v>133</v>
      </c>
      <c r="G93" s="263">
        <v>-568477525</v>
      </c>
      <c r="H93" s="204"/>
      <c r="I93" s="213">
        <v>-267189746</v>
      </c>
      <c r="J93" s="204"/>
      <c r="K93" s="263">
        <v>-564984306</v>
      </c>
      <c r="L93" s="204"/>
      <c r="M93" s="213">
        <v>-255238771</v>
      </c>
    </row>
    <row r="94" spans="1:13" ht="15" customHeight="1" x14ac:dyDescent="0.25">
      <c r="E94" s="185"/>
      <c r="G94" s="259"/>
      <c r="H94" s="204"/>
      <c r="I94" s="203"/>
      <c r="J94" s="204"/>
      <c r="K94" s="259"/>
      <c r="L94" s="204"/>
      <c r="M94" s="203"/>
    </row>
    <row r="95" spans="1:13" ht="15" customHeight="1" x14ac:dyDescent="0.25">
      <c r="A95" s="181" t="s">
        <v>315</v>
      </c>
      <c r="E95" s="214"/>
      <c r="G95" s="264">
        <f>SUM(G75:G94)</f>
        <v>-14049998524</v>
      </c>
      <c r="H95" s="204"/>
      <c r="I95" s="215">
        <f>SUM(I75:I94)</f>
        <v>-14008327879</v>
      </c>
      <c r="J95" s="204"/>
      <c r="K95" s="264">
        <f>SUM(K75:K94)</f>
        <v>-6106487580</v>
      </c>
      <c r="L95" s="204"/>
      <c r="M95" s="215">
        <f>SUM(M75:M94)</f>
        <v>-6045700706</v>
      </c>
    </row>
    <row r="96" spans="1:13" ht="15" customHeight="1" x14ac:dyDescent="0.25">
      <c r="B96" s="195"/>
      <c r="G96" s="202"/>
      <c r="H96" s="216"/>
      <c r="I96" s="202"/>
      <c r="J96" s="216"/>
      <c r="K96" s="202"/>
      <c r="L96" s="217"/>
      <c r="M96" s="202"/>
    </row>
    <row r="97" spans="2:13" ht="15" customHeight="1" x14ac:dyDescent="0.25">
      <c r="B97" s="195"/>
      <c r="G97" s="202"/>
      <c r="H97" s="216"/>
      <c r="I97" s="202"/>
      <c r="J97" s="216"/>
      <c r="K97" s="202"/>
      <c r="L97" s="217"/>
      <c r="M97" s="202"/>
    </row>
    <row r="98" spans="2:13" ht="15" customHeight="1" x14ac:dyDescent="0.25">
      <c r="B98" s="195"/>
      <c r="G98" s="202"/>
      <c r="H98" s="216"/>
      <c r="I98" s="202"/>
      <c r="J98" s="216"/>
      <c r="K98" s="202"/>
      <c r="L98" s="217"/>
      <c r="M98" s="202"/>
    </row>
    <row r="99" spans="2:13" ht="15" customHeight="1" x14ac:dyDescent="0.25">
      <c r="B99" s="195"/>
      <c r="G99" s="202"/>
      <c r="H99" s="216"/>
      <c r="I99" s="202"/>
      <c r="J99" s="216"/>
      <c r="K99" s="202"/>
      <c r="L99" s="217"/>
      <c r="M99" s="202"/>
    </row>
    <row r="100" spans="2:13" ht="15" customHeight="1" x14ac:dyDescent="0.25">
      <c r="B100" s="195"/>
      <c r="G100" s="202"/>
      <c r="H100" s="216"/>
      <c r="I100" s="202"/>
      <c r="J100" s="216"/>
      <c r="K100" s="202"/>
      <c r="L100" s="217"/>
      <c r="M100" s="202"/>
    </row>
    <row r="101" spans="2:13" ht="15" customHeight="1" x14ac:dyDescent="0.25">
      <c r="B101" s="195"/>
      <c r="G101" s="202"/>
      <c r="H101" s="216"/>
      <c r="I101" s="202"/>
      <c r="J101" s="216"/>
      <c r="K101" s="202"/>
      <c r="L101" s="217"/>
      <c r="M101" s="202"/>
    </row>
    <row r="102" spans="2:13" ht="15" customHeight="1" x14ac:dyDescent="0.25">
      <c r="B102" s="195"/>
      <c r="G102" s="202"/>
      <c r="H102" s="216"/>
      <c r="I102" s="202"/>
      <c r="J102" s="216"/>
      <c r="K102" s="202"/>
      <c r="L102" s="217"/>
      <c r="M102" s="202"/>
    </row>
    <row r="103" spans="2:13" ht="15" customHeight="1" x14ac:dyDescent="0.25">
      <c r="B103" s="195"/>
      <c r="G103" s="202"/>
      <c r="H103" s="216"/>
      <c r="I103" s="202"/>
      <c r="J103" s="216"/>
      <c r="K103" s="202"/>
      <c r="L103" s="217"/>
      <c r="M103" s="202"/>
    </row>
    <row r="104" spans="2:13" ht="15" customHeight="1" x14ac:dyDescent="0.25">
      <c r="B104" s="195"/>
      <c r="G104" s="202"/>
      <c r="H104" s="216"/>
      <c r="I104" s="202"/>
      <c r="J104" s="216"/>
      <c r="K104" s="202"/>
      <c r="L104" s="217"/>
      <c r="M104" s="202"/>
    </row>
    <row r="105" spans="2:13" ht="15" customHeight="1" x14ac:dyDescent="0.25">
      <c r="B105" s="195"/>
      <c r="G105" s="202"/>
      <c r="H105" s="216"/>
      <c r="I105" s="202"/>
      <c r="J105" s="216"/>
      <c r="K105" s="202"/>
      <c r="L105" s="217"/>
      <c r="M105" s="202"/>
    </row>
    <row r="106" spans="2:13" ht="15" customHeight="1" x14ac:dyDescent="0.25">
      <c r="B106" s="195"/>
      <c r="G106" s="202"/>
      <c r="H106" s="216"/>
      <c r="I106" s="202"/>
      <c r="J106" s="216"/>
      <c r="K106" s="202"/>
      <c r="L106" s="217"/>
      <c r="M106" s="202"/>
    </row>
    <row r="107" spans="2:13" ht="15" customHeight="1" x14ac:dyDescent="0.25">
      <c r="B107" s="195"/>
      <c r="G107" s="202"/>
      <c r="H107" s="216"/>
      <c r="I107" s="202"/>
      <c r="J107" s="216"/>
      <c r="K107" s="202"/>
      <c r="L107" s="217"/>
      <c r="M107" s="202"/>
    </row>
    <row r="108" spans="2:13" ht="15" customHeight="1" x14ac:dyDescent="0.25">
      <c r="B108" s="195"/>
      <c r="G108" s="202"/>
      <c r="H108" s="216"/>
      <c r="I108" s="202"/>
      <c r="J108" s="216"/>
      <c r="K108" s="202"/>
      <c r="L108" s="217"/>
      <c r="M108" s="202"/>
    </row>
    <row r="109" spans="2:13" ht="15" customHeight="1" x14ac:dyDescent="0.25">
      <c r="B109" s="195"/>
      <c r="G109" s="202"/>
      <c r="H109" s="216"/>
      <c r="I109" s="202"/>
      <c r="J109" s="216"/>
      <c r="K109" s="202"/>
      <c r="L109" s="217"/>
      <c r="M109" s="202"/>
    </row>
    <row r="110" spans="2:13" ht="15" customHeight="1" x14ac:dyDescent="0.25">
      <c r="B110" s="195"/>
      <c r="G110" s="202"/>
      <c r="H110" s="216"/>
      <c r="I110" s="202"/>
      <c r="J110" s="216"/>
      <c r="K110" s="202"/>
      <c r="L110" s="217"/>
      <c r="M110" s="202"/>
    </row>
    <row r="111" spans="2:13" ht="15" customHeight="1" x14ac:dyDescent="0.25">
      <c r="B111" s="195"/>
      <c r="G111" s="202"/>
      <c r="H111" s="216"/>
      <c r="I111" s="202"/>
      <c r="J111" s="216"/>
      <c r="K111" s="202"/>
      <c r="L111" s="217"/>
      <c r="M111" s="202"/>
    </row>
    <row r="112" spans="2:13" ht="15" customHeight="1" x14ac:dyDescent="0.25">
      <c r="B112" s="195"/>
      <c r="G112" s="202"/>
      <c r="H112" s="216"/>
      <c r="I112" s="202"/>
      <c r="J112" s="216"/>
      <c r="K112" s="202"/>
      <c r="L112" s="217"/>
      <c r="M112" s="202"/>
    </row>
    <row r="113" spans="1:13" ht="15" customHeight="1" x14ac:dyDescent="0.25">
      <c r="B113" s="195"/>
      <c r="G113" s="202"/>
      <c r="H113" s="216"/>
      <c r="I113" s="202"/>
      <c r="J113" s="216"/>
      <c r="K113" s="202"/>
      <c r="L113" s="217"/>
      <c r="M113" s="202"/>
    </row>
    <row r="114" spans="1:13" ht="15" customHeight="1" x14ac:dyDescent="0.25">
      <c r="B114" s="195"/>
      <c r="G114" s="202"/>
      <c r="H114" s="216"/>
      <c r="I114" s="202"/>
      <c r="J114" s="216"/>
      <c r="K114" s="202"/>
      <c r="L114" s="217"/>
      <c r="M114" s="202"/>
    </row>
    <row r="115" spans="1:13" ht="15" customHeight="1" x14ac:dyDescent="0.25">
      <c r="B115" s="195"/>
      <c r="G115" s="202"/>
      <c r="H115" s="216"/>
      <c r="I115" s="202"/>
      <c r="J115" s="216"/>
      <c r="K115" s="202"/>
      <c r="L115" s="217"/>
      <c r="M115" s="202"/>
    </row>
    <row r="116" spans="1:13" ht="15" customHeight="1" x14ac:dyDescent="0.25">
      <c r="B116" s="195"/>
      <c r="G116" s="202"/>
      <c r="H116" s="216"/>
      <c r="I116" s="202"/>
      <c r="J116" s="216"/>
      <c r="K116" s="202"/>
      <c r="L116" s="217"/>
      <c r="M116" s="202"/>
    </row>
    <row r="117" spans="1:13" ht="15" customHeight="1" x14ac:dyDescent="0.25">
      <c r="B117" s="195"/>
      <c r="G117" s="202"/>
      <c r="H117" s="216"/>
      <c r="I117" s="202"/>
      <c r="J117" s="216"/>
      <c r="K117" s="202"/>
      <c r="L117" s="217"/>
      <c r="M117" s="202"/>
    </row>
    <row r="118" spans="1:13" ht="15" customHeight="1" x14ac:dyDescent="0.25">
      <c r="B118" s="195"/>
      <c r="G118" s="202"/>
      <c r="H118" s="216"/>
      <c r="I118" s="202"/>
      <c r="J118" s="216"/>
      <c r="K118" s="202"/>
      <c r="L118" s="217"/>
      <c r="M118" s="202"/>
    </row>
    <row r="119" spans="1:13" ht="15" customHeight="1" x14ac:dyDescent="0.25">
      <c r="B119" s="195"/>
      <c r="G119" s="202"/>
      <c r="H119" s="216"/>
      <c r="I119" s="202"/>
      <c r="J119" s="216"/>
      <c r="K119" s="202"/>
      <c r="L119" s="217"/>
      <c r="M119" s="202"/>
    </row>
    <row r="120" spans="1:13" ht="15" customHeight="1" x14ac:dyDescent="0.25">
      <c r="B120" s="195"/>
      <c r="G120" s="202"/>
      <c r="H120" s="216"/>
      <c r="I120" s="202"/>
      <c r="J120" s="216"/>
      <c r="K120" s="202"/>
      <c r="L120" s="217"/>
      <c r="M120" s="202"/>
    </row>
    <row r="121" spans="1:13" ht="15" customHeight="1" x14ac:dyDescent="0.25">
      <c r="B121" s="195"/>
      <c r="G121" s="202"/>
      <c r="H121" s="216"/>
      <c r="I121" s="202"/>
      <c r="J121" s="216"/>
      <c r="K121" s="202"/>
      <c r="L121" s="217"/>
      <c r="M121" s="202"/>
    </row>
    <row r="122" spans="1:13" ht="15" customHeight="1" x14ac:dyDescent="0.25">
      <c r="B122" s="195"/>
      <c r="G122" s="202"/>
      <c r="H122" s="216"/>
      <c r="I122" s="202"/>
      <c r="J122" s="216"/>
      <c r="K122" s="202"/>
      <c r="L122" s="217"/>
      <c r="M122" s="202"/>
    </row>
    <row r="123" spans="1:13" ht="15" customHeight="1" x14ac:dyDescent="0.25">
      <c r="B123" s="195"/>
      <c r="G123" s="202"/>
      <c r="H123" s="216"/>
      <c r="I123" s="202"/>
      <c r="J123" s="216"/>
      <c r="K123" s="202"/>
      <c r="L123" s="217"/>
      <c r="M123" s="202"/>
    </row>
    <row r="124" spans="1:13" ht="15" customHeight="1" x14ac:dyDescent="0.25">
      <c r="B124" s="195"/>
      <c r="G124" s="202"/>
      <c r="H124" s="216"/>
      <c r="I124" s="202"/>
      <c r="J124" s="216"/>
      <c r="K124" s="202"/>
      <c r="L124" s="217"/>
      <c r="M124" s="202"/>
    </row>
    <row r="125" spans="1:13" ht="16.5" customHeight="1" x14ac:dyDescent="0.25">
      <c r="B125" s="195"/>
      <c r="G125" s="202"/>
      <c r="H125" s="216"/>
      <c r="I125" s="202"/>
      <c r="J125" s="216"/>
      <c r="K125" s="202"/>
      <c r="L125" s="217"/>
      <c r="M125" s="202"/>
    </row>
    <row r="126" spans="1:13" ht="15" customHeight="1" x14ac:dyDescent="0.25">
      <c r="B126" s="195"/>
      <c r="G126" s="202"/>
      <c r="H126" s="216"/>
      <c r="I126" s="202"/>
      <c r="J126" s="216"/>
      <c r="K126" s="202"/>
      <c r="L126" s="217"/>
      <c r="M126" s="202"/>
    </row>
    <row r="127" spans="1:13" ht="21.9" customHeight="1" x14ac:dyDescent="0.25">
      <c r="A127" s="218" t="str">
        <f>+A63</f>
        <v>The notes to the consolidated and separate financial statements are on integral part of these financial statements.</v>
      </c>
      <c r="B127" s="219"/>
      <c r="C127" s="218"/>
      <c r="D127" s="218"/>
      <c r="E127" s="220"/>
      <c r="F127" s="220"/>
      <c r="G127" s="221"/>
      <c r="H127" s="222"/>
      <c r="I127" s="221"/>
      <c r="J127" s="222"/>
      <c r="K127" s="221"/>
      <c r="L127" s="223"/>
      <c r="M127" s="221"/>
    </row>
    <row r="128" spans="1:13" s="175" customFormat="1" ht="16.5" customHeight="1" x14ac:dyDescent="0.25">
      <c r="A128" s="170" t="str">
        <f>+A1</f>
        <v>Global Power Synergy Public Company Limited</v>
      </c>
      <c r="B128" s="170"/>
      <c r="C128" s="170"/>
      <c r="D128" s="170"/>
      <c r="E128" s="171"/>
      <c r="F128" s="171"/>
      <c r="G128" s="172"/>
      <c r="H128" s="173"/>
      <c r="I128" s="172"/>
      <c r="J128" s="174"/>
      <c r="K128" s="172"/>
      <c r="L128" s="173"/>
      <c r="M128" s="172"/>
    </row>
    <row r="129" spans="1:13" s="175" customFormat="1" ht="16.5" customHeight="1" x14ac:dyDescent="0.25">
      <c r="A129" s="170" t="str">
        <f>+A2</f>
        <v>Statement of Cash Flows</v>
      </c>
      <c r="B129" s="170"/>
      <c r="C129" s="170"/>
      <c r="D129" s="170"/>
      <c r="E129" s="171"/>
      <c r="F129" s="171"/>
      <c r="G129" s="172"/>
      <c r="H129" s="173"/>
      <c r="I129" s="172"/>
      <c r="J129" s="174"/>
      <c r="K129" s="172"/>
      <c r="L129" s="173"/>
      <c r="M129" s="172"/>
    </row>
    <row r="130" spans="1:13" s="175" customFormat="1" ht="16.5" customHeight="1" x14ac:dyDescent="0.25">
      <c r="A130" s="176" t="str">
        <f>+A3</f>
        <v>For the year ended 31 December 2023</v>
      </c>
      <c r="B130" s="176"/>
      <c r="C130" s="176"/>
      <c r="D130" s="176"/>
      <c r="E130" s="177"/>
      <c r="F130" s="177"/>
      <c r="G130" s="178"/>
      <c r="H130" s="179"/>
      <c r="I130" s="178"/>
      <c r="J130" s="180"/>
      <c r="K130" s="178"/>
      <c r="L130" s="179"/>
      <c r="M130" s="178"/>
    </row>
    <row r="131" spans="1:13" ht="15" customHeight="1" x14ac:dyDescent="0.25"/>
    <row r="132" spans="1:13" ht="15" customHeight="1" x14ac:dyDescent="0.25"/>
    <row r="133" spans="1:13" ht="15" customHeight="1" x14ac:dyDescent="0.25">
      <c r="G133" s="299" t="s">
        <v>2</v>
      </c>
      <c r="H133" s="299"/>
      <c r="I133" s="299"/>
      <c r="J133" s="186"/>
      <c r="K133" s="299" t="s">
        <v>56</v>
      </c>
      <c r="L133" s="299"/>
      <c r="M133" s="299"/>
    </row>
    <row r="134" spans="1:13" ht="15" customHeight="1" x14ac:dyDescent="0.25">
      <c r="A134" s="181" t="s">
        <v>1</v>
      </c>
      <c r="E134" s="187"/>
      <c r="F134" s="187"/>
      <c r="G134" s="300" t="s">
        <v>150</v>
      </c>
      <c r="H134" s="300"/>
      <c r="I134" s="300"/>
      <c r="J134" s="188"/>
      <c r="K134" s="300" t="s">
        <v>150</v>
      </c>
      <c r="L134" s="300"/>
      <c r="M134" s="300"/>
    </row>
    <row r="135" spans="1:13" ht="15" customHeight="1" x14ac:dyDescent="0.25">
      <c r="E135" s="187"/>
      <c r="F135" s="187"/>
      <c r="G135" s="267">
        <v>2023</v>
      </c>
      <c r="H135" s="190"/>
      <c r="I135" s="189">
        <v>2022</v>
      </c>
      <c r="J135" s="191"/>
      <c r="K135" s="189">
        <v>2023</v>
      </c>
      <c r="L135" s="190"/>
      <c r="M135" s="189">
        <v>2022</v>
      </c>
    </row>
    <row r="136" spans="1:13" ht="15" customHeight="1" x14ac:dyDescent="0.25">
      <c r="E136" s="192" t="s">
        <v>3</v>
      </c>
      <c r="F136" s="187"/>
      <c r="G136" s="193" t="s">
        <v>149</v>
      </c>
      <c r="H136" s="194"/>
      <c r="I136" s="193" t="s">
        <v>149</v>
      </c>
      <c r="J136" s="188"/>
      <c r="K136" s="193" t="s">
        <v>149</v>
      </c>
      <c r="L136" s="194"/>
      <c r="M136" s="193" t="s">
        <v>149</v>
      </c>
    </row>
    <row r="137" spans="1:13" ht="15" customHeight="1" x14ac:dyDescent="0.25">
      <c r="E137" s="187"/>
      <c r="F137" s="187"/>
      <c r="G137" s="262"/>
      <c r="H137" s="194"/>
      <c r="I137" s="207"/>
      <c r="J137" s="188"/>
      <c r="K137" s="262"/>
      <c r="L137" s="194"/>
      <c r="M137" s="207"/>
    </row>
    <row r="138" spans="1:13" ht="15" customHeight="1" x14ac:dyDescent="0.25">
      <c r="A138" s="195" t="s">
        <v>51</v>
      </c>
      <c r="E138" s="185"/>
      <c r="G138" s="258"/>
      <c r="H138" s="216"/>
      <c r="I138" s="202"/>
      <c r="J138" s="216"/>
      <c r="K138" s="258"/>
      <c r="L138" s="217"/>
      <c r="M138" s="202"/>
    </row>
    <row r="139" spans="1:13" ht="15" customHeight="1" x14ac:dyDescent="0.25">
      <c r="A139" s="181" t="s">
        <v>202</v>
      </c>
      <c r="E139" s="185"/>
      <c r="G139" s="256">
        <v>-179817483</v>
      </c>
      <c r="H139" s="216"/>
      <c r="I139" s="183">
        <v>-186166960</v>
      </c>
      <c r="J139" s="216"/>
      <c r="K139" s="256">
        <v>-60745314</v>
      </c>
      <c r="L139" s="217"/>
      <c r="M139" s="183">
        <v>-65993723</v>
      </c>
    </row>
    <row r="140" spans="1:13" ht="15" customHeight="1" x14ac:dyDescent="0.25">
      <c r="A140" s="181" t="s">
        <v>227</v>
      </c>
      <c r="E140" s="185"/>
      <c r="G140" s="256"/>
      <c r="H140" s="183"/>
      <c r="J140" s="183"/>
      <c r="K140" s="256"/>
      <c r="L140" s="183"/>
    </row>
    <row r="141" spans="1:13" ht="15" customHeight="1" x14ac:dyDescent="0.25">
      <c r="B141" s="181" t="s">
        <v>228</v>
      </c>
      <c r="E141" s="185"/>
      <c r="G141" s="256">
        <v>-191203079</v>
      </c>
      <c r="H141" s="183"/>
      <c r="I141" s="183">
        <v>-103874928</v>
      </c>
      <c r="J141" s="183"/>
      <c r="K141" s="256">
        <v>-47775287</v>
      </c>
      <c r="L141" s="183"/>
      <c r="M141" s="183">
        <v>-18319268</v>
      </c>
    </row>
    <row r="142" spans="1:13" ht="15" customHeight="1" x14ac:dyDescent="0.25">
      <c r="A142" s="224" t="s">
        <v>292</v>
      </c>
      <c r="E142" s="185"/>
      <c r="G142" s="256">
        <v>-3259795095</v>
      </c>
      <c r="H142" s="183"/>
      <c r="I142" s="183">
        <v>3370567309</v>
      </c>
      <c r="J142" s="183"/>
      <c r="K142" s="256">
        <v>0</v>
      </c>
      <c r="L142" s="183"/>
      <c r="M142" s="183">
        <v>0</v>
      </c>
    </row>
    <row r="143" spans="1:13" ht="15" customHeight="1" x14ac:dyDescent="0.25">
      <c r="A143" s="224" t="s">
        <v>275</v>
      </c>
      <c r="E143" s="185">
        <v>29</v>
      </c>
      <c r="G143" s="259">
        <v>15450654563</v>
      </c>
      <c r="H143" s="203"/>
      <c r="I143" s="203">
        <v>8270608651</v>
      </c>
      <c r="J143" s="203"/>
      <c r="K143" s="259">
        <v>0</v>
      </c>
      <c r="L143" s="203"/>
      <c r="M143" s="203">
        <v>0</v>
      </c>
    </row>
    <row r="144" spans="1:13" ht="15" customHeight="1" x14ac:dyDescent="0.25">
      <c r="A144" s="181" t="s">
        <v>243</v>
      </c>
      <c r="E144" s="185"/>
      <c r="G144" s="259"/>
      <c r="H144" s="203"/>
      <c r="I144" s="203"/>
      <c r="J144" s="203"/>
      <c r="K144" s="259"/>
      <c r="L144" s="203"/>
      <c r="M144" s="203"/>
    </row>
    <row r="145" spans="1:13" ht="15" customHeight="1" x14ac:dyDescent="0.25">
      <c r="B145" s="181" t="s">
        <v>112</v>
      </c>
      <c r="E145" s="185">
        <v>29</v>
      </c>
      <c r="G145" s="259">
        <v>-18010527645</v>
      </c>
      <c r="H145" s="203"/>
      <c r="I145" s="203">
        <v>-7124042332</v>
      </c>
      <c r="J145" s="203"/>
      <c r="K145" s="259">
        <v>-3740000000</v>
      </c>
      <c r="L145" s="203"/>
      <c r="M145" s="203">
        <v>-670000000</v>
      </c>
    </row>
    <row r="146" spans="1:13" ht="15" customHeight="1" x14ac:dyDescent="0.25">
      <c r="A146" s="181" t="s">
        <v>316</v>
      </c>
      <c r="E146" s="185"/>
      <c r="G146" s="259">
        <v>0</v>
      </c>
      <c r="H146" s="203"/>
      <c r="I146" s="203">
        <v>8100000000</v>
      </c>
      <c r="J146" s="203"/>
      <c r="K146" s="259">
        <v>0</v>
      </c>
      <c r="L146" s="203"/>
      <c r="M146" s="203">
        <v>8100000000</v>
      </c>
    </row>
    <row r="147" spans="1:13" ht="15" customHeight="1" x14ac:dyDescent="0.25">
      <c r="A147" s="181" t="s">
        <v>317</v>
      </c>
      <c r="E147" s="185">
        <v>40</v>
      </c>
      <c r="G147" s="259">
        <v>0</v>
      </c>
      <c r="H147" s="203"/>
      <c r="I147" s="203">
        <v>0</v>
      </c>
      <c r="J147" s="203"/>
      <c r="K147" s="259">
        <v>-1203429500</v>
      </c>
      <c r="L147" s="203"/>
      <c r="M147" s="203">
        <v>-1203429500</v>
      </c>
    </row>
    <row r="148" spans="1:13" ht="15" customHeight="1" x14ac:dyDescent="0.25">
      <c r="A148" s="181" t="s">
        <v>256</v>
      </c>
      <c r="E148" s="185"/>
      <c r="G148" s="259"/>
      <c r="H148" s="203"/>
      <c r="I148" s="203"/>
      <c r="J148" s="203"/>
      <c r="K148" s="259"/>
      <c r="L148" s="203"/>
      <c r="M148" s="203"/>
    </row>
    <row r="149" spans="1:13" ht="15" customHeight="1" x14ac:dyDescent="0.25">
      <c r="B149" s="181" t="s">
        <v>267</v>
      </c>
      <c r="E149" s="185"/>
      <c r="G149" s="259">
        <v>0</v>
      </c>
      <c r="H149" s="203"/>
      <c r="I149" s="203">
        <v>-585661186</v>
      </c>
      <c r="J149" s="203"/>
      <c r="K149" s="259">
        <v>0</v>
      </c>
      <c r="L149" s="203"/>
      <c r="M149" s="203">
        <v>0</v>
      </c>
    </row>
    <row r="150" spans="1:13" ht="15" customHeight="1" x14ac:dyDescent="0.25">
      <c r="A150" s="225" t="s">
        <v>257</v>
      </c>
      <c r="E150" s="198">
        <v>30</v>
      </c>
      <c r="F150" s="203"/>
      <c r="G150" s="259">
        <v>3000000000</v>
      </c>
      <c r="H150" s="203"/>
      <c r="I150" s="203">
        <v>11999999999.999996</v>
      </c>
      <c r="J150" s="203"/>
      <c r="K150" s="259">
        <v>3000000000</v>
      </c>
      <c r="L150" s="203"/>
      <c r="M150" s="203">
        <v>12000000000</v>
      </c>
    </row>
    <row r="151" spans="1:13" ht="15" customHeight="1" x14ac:dyDescent="0.25">
      <c r="A151" s="181" t="s">
        <v>173</v>
      </c>
      <c r="E151" s="198"/>
      <c r="F151" s="203"/>
      <c r="G151" s="259">
        <v>0</v>
      </c>
      <c r="H151" s="203"/>
      <c r="I151" s="203">
        <v>-5000000000</v>
      </c>
      <c r="J151" s="203"/>
      <c r="K151" s="259">
        <v>0</v>
      </c>
      <c r="L151" s="203"/>
      <c r="M151" s="203">
        <v>-2000000000</v>
      </c>
    </row>
    <row r="152" spans="1:13" ht="15" customHeight="1" x14ac:dyDescent="0.25">
      <c r="A152" s="181" t="s">
        <v>258</v>
      </c>
      <c r="E152" s="198"/>
      <c r="F152" s="203"/>
      <c r="G152" s="259"/>
      <c r="H152" s="203"/>
      <c r="I152" s="203"/>
      <c r="J152" s="203"/>
      <c r="K152" s="259"/>
      <c r="L152" s="203"/>
      <c r="M152" s="203"/>
    </row>
    <row r="153" spans="1:13" ht="15" customHeight="1" x14ac:dyDescent="0.25">
      <c r="B153" s="181" t="s">
        <v>259</v>
      </c>
      <c r="E153" s="198"/>
      <c r="F153" s="203"/>
      <c r="G153" s="259">
        <v>31850000</v>
      </c>
      <c r="H153" s="203"/>
      <c r="I153" s="203">
        <v>291457500</v>
      </c>
      <c r="J153" s="203"/>
      <c r="K153" s="259">
        <v>0</v>
      </c>
      <c r="L153" s="203"/>
      <c r="M153" s="203">
        <v>0</v>
      </c>
    </row>
    <row r="154" spans="1:13" ht="15" customHeight="1" x14ac:dyDescent="0.25">
      <c r="A154" s="181" t="s">
        <v>137</v>
      </c>
      <c r="E154" s="185">
        <v>39</v>
      </c>
      <c r="G154" s="259">
        <v>-1691837615</v>
      </c>
      <c r="H154" s="203"/>
      <c r="I154" s="203">
        <v>-3383675240</v>
      </c>
      <c r="J154" s="203"/>
      <c r="K154" s="259">
        <v>-1691837615</v>
      </c>
      <c r="L154" s="203"/>
      <c r="M154" s="203">
        <v>-3383675240</v>
      </c>
    </row>
    <row r="155" spans="1:13" ht="15" customHeight="1" x14ac:dyDescent="0.25">
      <c r="A155" s="181" t="s">
        <v>274</v>
      </c>
      <c r="G155" s="259">
        <v>-177310867</v>
      </c>
      <c r="H155" s="203"/>
      <c r="I155" s="203">
        <v>-140217617</v>
      </c>
      <c r="J155" s="203"/>
      <c r="K155" s="259">
        <v>0</v>
      </c>
      <c r="L155" s="203"/>
      <c r="M155" s="203">
        <v>0</v>
      </c>
    </row>
    <row r="156" spans="1:13" ht="15" customHeight="1" x14ac:dyDescent="0.25">
      <c r="A156" s="181" t="s">
        <v>66</v>
      </c>
      <c r="E156" s="226"/>
      <c r="G156" s="259">
        <v>-5087905475</v>
      </c>
      <c r="H156" s="203"/>
      <c r="I156" s="203">
        <v>-3838689872</v>
      </c>
      <c r="J156" s="203"/>
      <c r="K156" s="259">
        <v>-2683906887</v>
      </c>
      <c r="L156" s="203"/>
      <c r="M156" s="203">
        <v>-2189978101</v>
      </c>
    </row>
    <row r="157" spans="1:13" ht="15" customHeight="1" x14ac:dyDescent="0.25">
      <c r="A157" s="181" t="s">
        <v>273</v>
      </c>
      <c r="E157" s="226"/>
      <c r="G157" s="263">
        <v>-76284410</v>
      </c>
      <c r="H157" s="204"/>
      <c r="I157" s="213">
        <v>-68848880</v>
      </c>
      <c r="J157" s="204"/>
      <c r="K157" s="263">
        <v>0</v>
      </c>
      <c r="L157" s="204"/>
      <c r="M157" s="213">
        <v>-8252130</v>
      </c>
    </row>
    <row r="158" spans="1:13" ht="15" customHeight="1" x14ac:dyDescent="0.25">
      <c r="E158" s="226"/>
      <c r="G158" s="259"/>
      <c r="H158" s="204"/>
      <c r="I158" s="203"/>
      <c r="J158" s="204"/>
      <c r="K158" s="259"/>
      <c r="L158" s="204"/>
      <c r="M158" s="203"/>
    </row>
    <row r="159" spans="1:13" ht="15" customHeight="1" x14ac:dyDescent="0.25">
      <c r="A159" s="181" t="s">
        <v>318</v>
      </c>
      <c r="E159" s="226"/>
      <c r="G159" s="264">
        <f>SUM(G139:G158)</f>
        <v>-10192177106</v>
      </c>
      <c r="H159" s="204"/>
      <c r="I159" s="215">
        <f>SUM(I139:I158)</f>
        <v>11601456444.999996</v>
      </c>
      <c r="J159" s="204"/>
      <c r="K159" s="260">
        <f>SUM(K139:K158)</f>
        <v>-6427694603</v>
      </c>
      <c r="L159" s="204"/>
      <c r="M159" s="205">
        <f>SUM(M139:M158)</f>
        <v>10560352038</v>
      </c>
    </row>
    <row r="160" spans="1:13" ht="15" customHeight="1" x14ac:dyDescent="0.25">
      <c r="H160" s="183"/>
      <c r="J160" s="183"/>
      <c r="L160" s="183"/>
    </row>
    <row r="161" spans="1:13" ht="15" customHeight="1" x14ac:dyDescent="0.25">
      <c r="A161" s="225"/>
      <c r="E161" s="198"/>
      <c r="F161" s="203"/>
      <c r="G161" s="203"/>
      <c r="H161" s="225"/>
      <c r="I161" s="203"/>
      <c r="J161" s="225"/>
      <c r="K161" s="203"/>
      <c r="L161" s="225"/>
      <c r="M161" s="203"/>
    </row>
    <row r="162" spans="1:13" ht="15" customHeight="1" x14ac:dyDescent="0.25">
      <c r="H162" s="183"/>
      <c r="J162" s="183"/>
      <c r="L162" s="183"/>
    </row>
    <row r="163" spans="1:13" ht="15" customHeight="1" x14ac:dyDescent="0.25">
      <c r="H163" s="183"/>
      <c r="J163" s="183"/>
      <c r="L163" s="183"/>
    </row>
    <row r="164" spans="1:13" ht="15" customHeight="1" x14ac:dyDescent="0.25">
      <c r="H164" s="183"/>
      <c r="J164" s="183"/>
      <c r="L164" s="183"/>
    </row>
    <row r="165" spans="1:13" ht="15" customHeight="1" x14ac:dyDescent="0.25">
      <c r="H165" s="183"/>
      <c r="J165" s="183"/>
      <c r="L165" s="183"/>
    </row>
    <row r="166" spans="1:13" ht="15" customHeight="1" x14ac:dyDescent="0.25">
      <c r="H166" s="183"/>
      <c r="J166" s="183"/>
      <c r="L166" s="183"/>
    </row>
    <row r="167" spans="1:13" ht="15" customHeight="1" x14ac:dyDescent="0.25">
      <c r="H167" s="183"/>
      <c r="J167" s="183"/>
      <c r="L167" s="183"/>
    </row>
    <row r="168" spans="1:13" ht="15" customHeight="1" x14ac:dyDescent="0.25">
      <c r="H168" s="183"/>
      <c r="J168" s="183"/>
      <c r="L168" s="183"/>
    </row>
    <row r="169" spans="1:13" ht="15" customHeight="1" x14ac:dyDescent="0.25">
      <c r="H169" s="183"/>
      <c r="J169" s="183"/>
      <c r="L169" s="183"/>
    </row>
    <row r="170" spans="1:13" ht="15" customHeight="1" x14ac:dyDescent="0.25">
      <c r="H170" s="183"/>
      <c r="J170" s="183"/>
      <c r="L170" s="183"/>
    </row>
    <row r="171" spans="1:13" ht="15" customHeight="1" x14ac:dyDescent="0.25">
      <c r="H171" s="183"/>
      <c r="J171" s="183"/>
      <c r="L171" s="183"/>
    </row>
    <row r="172" spans="1:13" ht="15" customHeight="1" x14ac:dyDescent="0.25">
      <c r="H172" s="183"/>
      <c r="J172" s="183"/>
      <c r="L172" s="183"/>
    </row>
    <row r="173" spans="1:13" ht="15" customHeight="1" x14ac:dyDescent="0.25">
      <c r="H173" s="183"/>
      <c r="J173" s="183"/>
      <c r="L173" s="183"/>
    </row>
    <row r="174" spans="1:13" ht="15" customHeight="1" x14ac:dyDescent="0.25">
      <c r="H174" s="183"/>
      <c r="J174" s="183"/>
      <c r="L174" s="183"/>
    </row>
    <row r="175" spans="1:13" ht="15" customHeight="1" x14ac:dyDescent="0.25">
      <c r="H175" s="183"/>
      <c r="J175" s="183"/>
      <c r="L175" s="183"/>
    </row>
    <row r="176" spans="1:13" ht="15" customHeight="1" x14ac:dyDescent="0.25">
      <c r="H176" s="183"/>
      <c r="J176" s="183"/>
      <c r="L176" s="183"/>
    </row>
    <row r="177" spans="1:13" ht="15" customHeight="1" x14ac:dyDescent="0.25">
      <c r="H177" s="183"/>
      <c r="J177" s="183"/>
      <c r="L177" s="183"/>
    </row>
    <row r="178" spans="1:13" ht="15" customHeight="1" x14ac:dyDescent="0.25">
      <c r="H178" s="183"/>
      <c r="J178" s="183"/>
      <c r="L178" s="183"/>
    </row>
    <row r="179" spans="1:13" ht="15" customHeight="1" x14ac:dyDescent="0.25">
      <c r="H179" s="183"/>
      <c r="J179" s="183"/>
      <c r="L179" s="183"/>
    </row>
    <row r="180" spans="1:13" ht="15" customHeight="1" x14ac:dyDescent="0.25">
      <c r="H180" s="183"/>
      <c r="J180" s="183"/>
      <c r="L180" s="183"/>
    </row>
    <row r="181" spans="1:13" ht="15" customHeight="1" x14ac:dyDescent="0.25">
      <c r="H181" s="183"/>
      <c r="J181" s="183"/>
      <c r="L181" s="183"/>
    </row>
    <row r="182" spans="1:13" ht="15" customHeight="1" x14ac:dyDescent="0.25">
      <c r="H182" s="183"/>
      <c r="J182" s="183"/>
      <c r="L182" s="183"/>
    </row>
    <row r="183" spans="1:13" ht="18.75" customHeight="1" x14ac:dyDescent="0.25">
      <c r="H183" s="183"/>
      <c r="J183" s="183"/>
      <c r="L183" s="183"/>
    </row>
    <row r="184" spans="1:13" ht="18.75" customHeight="1" x14ac:dyDescent="0.25">
      <c r="H184" s="183"/>
      <c r="J184" s="183"/>
      <c r="L184" s="183"/>
    </row>
    <row r="185" spans="1:13" ht="18.75" customHeight="1" x14ac:dyDescent="0.25">
      <c r="H185" s="183"/>
      <c r="J185" s="183"/>
      <c r="L185" s="183"/>
    </row>
    <row r="186" spans="1:13" ht="15" customHeight="1" x14ac:dyDescent="0.25">
      <c r="H186" s="183"/>
      <c r="J186" s="183"/>
      <c r="L186" s="183"/>
    </row>
    <row r="187" spans="1:13" ht="15" customHeight="1" x14ac:dyDescent="0.25">
      <c r="H187" s="183"/>
      <c r="J187" s="183"/>
      <c r="L187" s="183"/>
    </row>
    <row r="188" spans="1:13" ht="15" customHeight="1" x14ac:dyDescent="0.25">
      <c r="H188" s="183"/>
      <c r="J188" s="183"/>
      <c r="L188" s="183"/>
    </row>
    <row r="189" spans="1:13" ht="15" customHeight="1" x14ac:dyDescent="0.25">
      <c r="H189" s="183"/>
      <c r="J189" s="183"/>
      <c r="L189" s="183"/>
    </row>
    <row r="190" spans="1:13" ht="6" customHeight="1" x14ac:dyDescent="0.25">
      <c r="H190" s="183"/>
      <c r="J190" s="183"/>
      <c r="L190" s="183"/>
    </row>
    <row r="191" spans="1:13" ht="21.9" customHeight="1" x14ac:dyDescent="0.25">
      <c r="A191" s="302" t="str">
        <f>+A63</f>
        <v>The notes to the consolidated and separate financial statements are on integral part of these financial statements.</v>
      </c>
      <c r="B191" s="302"/>
      <c r="C191" s="302"/>
      <c r="D191" s="302"/>
      <c r="E191" s="302"/>
      <c r="F191" s="302"/>
      <c r="G191" s="302"/>
      <c r="H191" s="302"/>
      <c r="I191" s="302"/>
      <c r="J191" s="302"/>
      <c r="K191" s="302"/>
      <c r="L191" s="302"/>
      <c r="M191" s="302"/>
    </row>
    <row r="192" spans="1:13" s="175" customFormat="1" ht="16.5" customHeight="1" x14ac:dyDescent="0.25">
      <c r="A192" s="170" t="str">
        <f>+A1</f>
        <v>Global Power Synergy Public Company Limited</v>
      </c>
      <c r="B192" s="170"/>
      <c r="C192" s="170"/>
      <c r="D192" s="170"/>
      <c r="E192" s="171"/>
      <c r="F192" s="171"/>
      <c r="G192" s="172"/>
      <c r="H192" s="173"/>
      <c r="I192" s="172"/>
      <c r="J192" s="174"/>
      <c r="K192" s="172"/>
      <c r="L192" s="173"/>
      <c r="M192" s="172"/>
    </row>
    <row r="193" spans="1:13" s="175" customFormat="1" ht="16.5" customHeight="1" x14ac:dyDescent="0.25">
      <c r="A193" s="170" t="str">
        <f>+A2</f>
        <v>Statement of Cash Flows</v>
      </c>
      <c r="B193" s="170"/>
      <c r="C193" s="170"/>
      <c r="D193" s="170"/>
      <c r="E193" s="171"/>
      <c r="F193" s="171"/>
      <c r="G193" s="172"/>
      <c r="H193" s="173"/>
      <c r="I193" s="172"/>
      <c r="J193" s="174"/>
      <c r="K193" s="172"/>
      <c r="L193" s="173"/>
      <c r="M193" s="172"/>
    </row>
    <row r="194" spans="1:13" s="175" customFormat="1" ht="16.5" customHeight="1" x14ac:dyDescent="0.25">
      <c r="A194" s="176" t="str">
        <f>+A3</f>
        <v>For the year ended 31 December 2023</v>
      </c>
      <c r="B194" s="176"/>
      <c r="C194" s="176"/>
      <c r="D194" s="176"/>
      <c r="E194" s="177"/>
      <c r="F194" s="177"/>
      <c r="G194" s="178"/>
      <c r="H194" s="179"/>
      <c r="I194" s="178"/>
      <c r="J194" s="180"/>
      <c r="K194" s="178"/>
      <c r="L194" s="179"/>
      <c r="M194" s="178"/>
    </row>
    <row r="195" spans="1:13" ht="16.5" customHeight="1" x14ac:dyDescent="0.25"/>
    <row r="196" spans="1:13" ht="16.5" customHeight="1" x14ac:dyDescent="0.25"/>
    <row r="197" spans="1:13" ht="16.5" customHeight="1" x14ac:dyDescent="0.25">
      <c r="G197" s="299" t="s">
        <v>2</v>
      </c>
      <c r="H197" s="299"/>
      <c r="I197" s="299"/>
      <c r="J197" s="186"/>
      <c r="K197" s="299" t="s">
        <v>56</v>
      </c>
      <c r="L197" s="299"/>
      <c r="M197" s="299"/>
    </row>
    <row r="198" spans="1:13" ht="15.6" customHeight="1" x14ac:dyDescent="0.25">
      <c r="A198" s="181" t="s">
        <v>1</v>
      </c>
      <c r="E198" s="187"/>
      <c r="F198" s="187"/>
      <c r="G198" s="300" t="s">
        <v>150</v>
      </c>
      <c r="H198" s="300"/>
      <c r="I198" s="300"/>
      <c r="J198" s="188"/>
      <c r="K198" s="300" t="s">
        <v>150</v>
      </c>
      <c r="L198" s="300"/>
      <c r="M198" s="300"/>
    </row>
    <row r="199" spans="1:13" ht="15.6" customHeight="1" x14ac:dyDescent="0.25">
      <c r="E199" s="187"/>
      <c r="F199" s="187"/>
      <c r="G199" s="267">
        <v>2023</v>
      </c>
      <c r="H199" s="190"/>
      <c r="I199" s="189">
        <v>2022</v>
      </c>
      <c r="J199" s="191"/>
      <c r="K199" s="189">
        <v>2023</v>
      </c>
      <c r="L199" s="190"/>
      <c r="M199" s="189">
        <v>2022</v>
      </c>
    </row>
    <row r="200" spans="1:13" ht="15.6" customHeight="1" x14ac:dyDescent="0.25">
      <c r="E200" s="187"/>
      <c r="F200" s="187"/>
      <c r="G200" s="193" t="s">
        <v>149</v>
      </c>
      <c r="H200" s="194"/>
      <c r="I200" s="193" t="s">
        <v>149</v>
      </c>
      <c r="J200" s="188"/>
      <c r="K200" s="193" t="s">
        <v>149</v>
      </c>
      <c r="L200" s="194"/>
      <c r="M200" s="193" t="s">
        <v>149</v>
      </c>
    </row>
    <row r="201" spans="1:13" ht="15.6" customHeight="1" x14ac:dyDescent="0.25">
      <c r="G201" s="256"/>
      <c r="H201" s="183"/>
      <c r="J201" s="183"/>
      <c r="K201" s="256"/>
      <c r="L201" s="183"/>
    </row>
    <row r="202" spans="1:13" ht="16.5" customHeight="1" x14ac:dyDescent="0.25">
      <c r="A202" s="195" t="s">
        <v>144</v>
      </c>
      <c r="B202" s="195"/>
      <c r="G202" s="258">
        <f>SUM(G58,G95,G159)</f>
        <v>-1081849293</v>
      </c>
      <c r="H202" s="202"/>
      <c r="I202" s="202">
        <f>SUM(I58,I95,I159)</f>
        <v>947159492.99999619</v>
      </c>
      <c r="J202" s="202"/>
      <c r="K202" s="258">
        <f>SUM(K58,K95,K159)</f>
        <v>-9264530091</v>
      </c>
      <c r="L202" s="202"/>
      <c r="M202" s="202">
        <f>SUM(M58,M95,M159)</f>
        <v>8602350195</v>
      </c>
    </row>
    <row r="203" spans="1:13" ht="16.5" customHeight="1" x14ac:dyDescent="0.25">
      <c r="A203" s="181" t="s">
        <v>214</v>
      </c>
      <c r="G203" s="258">
        <v>42523911</v>
      </c>
      <c r="H203" s="202"/>
      <c r="I203" s="202">
        <v>-503711160</v>
      </c>
      <c r="J203" s="202"/>
      <c r="K203" s="259">
        <v>0</v>
      </c>
      <c r="L203" s="202"/>
      <c r="M203" s="202">
        <v>-46026385</v>
      </c>
    </row>
    <row r="204" spans="1:13" ht="16.5" customHeight="1" x14ac:dyDescent="0.25">
      <c r="A204" s="181" t="s">
        <v>160</v>
      </c>
      <c r="E204" s="181"/>
      <c r="F204" s="181"/>
      <c r="G204" s="265">
        <v>14235987519</v>
      </c>
      <c r="H204" s="202"/>
      <c r="I204" s="227">
        <v>13792539186</v>
      </c>
      <c r="J204" s="202"/>
      <c r="K204" s="265">
        <v>12041922817</v>
      </c>
      <c r="L204" s="202"/>
      <c r="M204" s="227">
        <v>3485599007</v>
      </c>
    </row>
    <row r="205" spans="1:13" ht="16.5" customHeight="1" x14ac:dyDescent="0.25">
      <c r="G205" s="258"/>
      <c r="H205" s="202"/>
      <c r="I205" s="202"/>
      <c r="J205" s="202"/>
      <c r="K205" s="258"/>
      <c r="L205" s="202"/>
      <c r="M205" s="202"/>
    </row>
    <row r="206" spans="1:13" ht="16.5" customHeight="1" thickBot="1" x14ac:dyDescent="0.3">
      <c r="A206" s="181" t="s">
        <v>161</v>
      </c>
      <c r="G206" s="266">
        <f>SUM(G202:G205)</f>
        <v>13196662137</v>
      </c>
      <c r="H206" s="202"/>
      <c r="I206" s="228">
        <f>SUM(I202:I205)</f>
        <v>14235987518.999996</v>
      </c>
      <c r="J206" s="202"/>
      <c r="K206" s="266">
        <f>SUM(K202:K205)</f>
        <v>2777392726</v>
      </c>
      <c r="L206" s="202"/>
      <c r="M206" s="228">
        <f>SUM(M202:M205)</f>
        <v>12041922817</v>
      </c>
    </row>
    <row r="207" spans="1:13" ht="16.5" customHeight="1" thickTop="1" x14ac:dyDescent="0.25">
      <c r="G207" s="45"/>
      <c r="H207" s="202"/>
      <c r="I207" s="68"/>
      <c r="J207" s="202"/>
      <c r="K207" s="45"/>
      <c r="L207" s="202"/>
      <c r="M207" s="68"/>
    </row>
    <row r="208" spans="1:13" ht="16.5" customHeight="1" x14ac:dyDescent="0.25">
      <c r="G208" s="258"/>
      <c r="H208" s="202"/>
      <c r="I208" s="202"/>
      <c r="J208" s="202"/>
      <c r="K208" s="258"/>
      <c r="L208" s="202"/>
      <c r="M208" s="202"/>
    </row>
    <row r="209" spans="1:13" ht="16.5" customHeight="1" x14ac:dyDescent="0.25">
      <c r="A209" s="195" t="s">
        <v>215</v>
      </c>
      <c r="G209" s="256"/>
      <c r="H209" s="183"/>
      <c r="J209" s="183"/>
      <c r="K209" s="256"/>
      <c r="L209" s="183"/>
    </row>
    <row r="210" spans="1:13" ht="16.5" customHeight="1" x14ac:dyDescent="0.25">
      <c r="G210" s="258"/>
      <c r="H210" s="202"/>
      <c r="I210" s="202"/>
      <c r="J210" s="202"/>
      <c r="K210" s="258"/>
      <c r="L210" s="202"/>
      <c r="M210" s="202"/>
    </row>
    <row r="211" spans="1:13" ht="16.5" customHeight="1" x14ac:dyDescent="0.25">
      <c r="A211" s="181" t="s">
        <v>320</v>
      </c>
      <c r="G211" s="256">
        <v>-1035761010</v>
      </c>
      <c r="H211" s="183"/>
      <c r="I211" s="183">
        <v>-1919901097</v>
      </c>
      <c r="J211" s="183"/>
      <c r="K211" s="256">
        <v>-16882281</v>
      </c>
      <c r="L211" s="183"/>
      <c r="M211" s="183">
        <v>-221401662</v>
      </c>
    </row>
    <row r="212" spans="1:13" ht="16.5" customHeight="1" x14ac:dyDescent="0.25">
      <c r="A212" s="181" t="s">
        <v>319</v>
      </c>
      <c r="G212" s="256">
        <v>-123212856</v>
      </c>
      <c r="H212" s="183"/>
      <c r="I212" s="183">
        <v>106741514</v>
      </c>
      <c r="J212" s="183"/>
      <c r="K212" s="256">
        <v>-123212856</v>
      </c>
      <c r="L212" s="183"/>
      <c r="M212" s="183">
        <v>106741514</v>
      </c>
    </row>
    <row r="213" spans="1:13" ht="16.5" customHeight="1" x14ac:dyDescent="0.25">
      <c r="A213" s="181" t="s">
        <v>260</v>
      </c>
      <c r="G213" s="256">
        <v>0</v>
      </c>
      <c r="H213" s="183"/>
      <c r="I213" s="183">
        <v>0</v>
      </c>
      <c r="J213" s="183"/>
      <c r="K213" s="256">
        <v>-162620000</v>
      </c>
      <c r="L213" s="183"/>
      <c r="M213" s="183">
        <v>162620000</v>
      </c>
    </row>
    <row r="214" spans="1:13" ht="16.5" customHeight="1" x14ac:dyDescent="0.25">
      <c r="A214" s="181" t="s">
        <v>261</v>
      </c>
      <c r="G214" s="256">
        <v>21699999</v>
      </c>
      <c r="H214" s="183"/>
      <c r="I214" s="183">
        <v>-14700001</v>
      </c>
      <c r="J214" s="183"/>
      <c r="K214" s="256">
        <v>21699999</v>
      </c>
      <c r="L214" s="183"/>
      <c r="M214" s="183">
        <v>-14700001</v>
      </c>
    </row>
    <row r="215" spans="1:13" ht="16.5" customHeight="1" x14ac:dyDescent="0.25">
      <c r="A215" s="181" t="s">
        <v>216</v>
      </c>
      <c r="G215" s="256">
        <v>104428113</v>
      </c>
      <c r="H215" s="183"/>
      <c r="I215" s="183">
        <v>-17839792</v>
      </c>
      <c r="J215" s="183"/>
      <c r="K215" s="256">
        <v>82369689</v>
      </c>
      <c r="L215" s="183"/>
      <c r="M215" s="183">
        <v>1354796</v>
      </c>
    </row>
    <row r="216" spans="1:13" ht="16.5" customHeight="1" x14ac:dyDescent="0.25">
      <c r="A216" s="181" t="s">
        <v>203</v>
      </c>
      <c r="G216" s="256">
        <v>31110651</v>
      </c>
      <c r="H216" s="183"/>
      <c r="I216" s="183">
        <v>100568442</v>
      </c>
      <c r="J216" s="183"/>
      <c r="K216" s="256">
        <v>31326115</v>
      </c>
      <c r="L216" s="183"/>
      <c r="M216" s="183">
        <v>100508442</v>
      </c>
    </row>
    <row r="217" spans="1:13" ht="16.5" customHeight="1" x14ac:dyDescent="0.25">
      <c r="H217" s="183"/>
      <c r="J217" s="183"/>
      <c r="L217" s="183"/>
    </row>
    <row r="218" spans="1:13" ht="16.5" customHeight="1" x14ac:dyDescent="0.25">
      <c r="H218" s="183"/>
      <c r="J218" s="183"/>
      <c r="L218" s="183"/>
    </row>
    <row r="219" spans="1:13" ht="16.5" customHeight="1" x14ac:dyDescent="0.25">
      <c r="H219" s="183"/>
      <c r="J219" s="183"/>
      <c r="L219" s="183"/>
    </row>
    <row r="220" spans="1:13" ht="16.5" customHeight="1" x14ac:dyDescent="0.25">
      <c r="H220" s="183"/>
      <c r="J220" s="183"/>
      <c r="L220" s="183"/>
    </row>
    <row r="221" spans="1:13" ht="16.5" customHeight="1" x14ac:dyDescent="0.25">
      <c r="H221" s="183"/>
      <c r="J221" s="183"/>
      <c r="L221" s="183"/>
    </row>
    <row r="222" spans="1:13" ht="16.5" customHeight="1" x14ac:dyDescent="0.25">
      <c r="H222" s="183"/>
      <c r="J222" s="183"/>
      <c r="L222" s="183"/>
    </row>
    <row r="223" spans="1:13" ht="16.5" customHeight="1" x14ac:dyDescent="0.25">
      <c r="H223" s="183"/>
      <c r="J223" s="183"/>
      <c r="L223" s="183"/>
    </row>
    <row r="224" spans="1:13" ht="16.5" customHeight="1" x14ac:dyDescent="0.25">
      <c r="H224" s="183"/>
      <c r="J224" s="183"/>
      <c r="L224" s="183"/>
    </row>
    <row r="225" spans="8:12" ht="16.5" customHeight="1" x14ac:dyDescent="0.25">
      <c r="H225" s="183"/>
      <c r="J225" s="183"/>
      <c r="L225" s="183"/>
    </row>
    <row r="226" spans="8:12" ht="16.5" customHeight="1" x14ac:dyDescent="0.25">
      <c r="H226" s="183"/>
      <c r="J226" s="183"/>
      <c r="L226" s="183"/>
    </row>
    <row r="227" spans="8:12" ht="16.5" customHeight="1" x14ac:dyDescent="0.25">
      <c r="H227" s="183"/>
      <c r="J227" s="183"/>
      <c r="L227" s="183"/>
    </row>
    <row r="228" spans="8:12" ht="16.5" customHeight="1" x14ac:dyDescent="0.25">
      <c r="H228" s="183"/>
      <c r="J228" s="183"/>
      <c r="L228" s="183"/>
    </row>
    <row r="229" spans="8:12" ht="16.5" customHeight="1" x14ac:dyDescent="0.25">
      <c r="H229" s="183"/>
      <c r="J229" s="183"/>
      <c r="L229" s="183"/>
    </row>
    <row r="230" spans="8:12" ht="16.5" customHeight="1" x14ac:dyDescent="0.25">
      <c r="H230" s="183"/>
      <c r="J230" s="183"/>
      <c r="L230" s="183"/>
    </row>
    <row r="231" spans="8:12" ht="16.5" customHeight="1" x14ac:dyDescent="0.25">
      <c r="H231" s="183"/>
      <c r="J231" s="183"/>
      <c r="L231" s="183"/>
    </row>
    <row r="232" spans="8:12" ht="16.5" customHeight="1" x14ac:dyDescent="0.25">
      <c r="H232" s="183"/>
      <c r="J232" s="183"/>
      <c r="L232" s="183"/>
    </row>
    <row r="233" spans="8:12" ht="16.5" customHeight="1" x14ac:dyDescent="0.25">
      <c r="H233" s="183"/>
      <c r="J233" s="183"/>
      <c r="L233" s="183"/>
    </row>
    <row r="234" spans="8:12" ht="16.5" customHeight="1" x14ac:dyDescent="0.25">
      <c r="H234" s="183"/>
      <c r="J234" s="183"/>
      <c r="L234" s="183"/>
    </row>
    <row r="235" spans="8:12" ht="16.5" customHeight="1" x14ac:dyDescent="0.25">
      <c r="H235" s="183"/>
      <c r="J235" s="183"/>
      <c r="L235" s="183"/>
    </row>
    <row r="236" spans="8:12" ht="16.5" customHeight="1" x14ac:dyDescent="0.25">
      <c r="H236" s="183"/>
      <c r="J236" s="183"/>
      <c r="L236" s="183"/>
    </row>
    <row r="237" spans="8:12" ht="19.5" customHeight="1" x14ac:dyDescent="0.25">
      <c r="H237" s="183"/>
      <c r="J237" s="183"/>
      <c r="L237" s="183"/>
    </row>
    <row r="238" spans="8:12" ht="16.5" customHeight="1" x14ac:dyDescent="0.25">
      <c r="H238" s="183"/>
      <c r="J238" s="183"/>
      <c r="L238" s="183"/>
    </row>
    <row r="239" spans="8:12" ht="16.5" customHeight="1" x14ac:dyDescent="0.25">
      <c r="H239" s="183"/>
      <c r="J239" s="183"/>
      <c r="L239" s="183"/>
    </row>
    <row r="240" spans="8:12" ht="16.5" customHeight="1" x14ac:dyDescent="0.25">
      <c r="H240" s="183"/>
      <c r="J240" s="183"/>
      <c r="L240" s="183"/>
    </row>
    <row r="241" spans="1:13" ht="15" customHeight="1" x14ac:dyDescent="0.25">
      <c r="H241" s="183"/>
      <c r="J241" s="183"/>
      <c r="L241" s="183"/>
    </row>
    <row r="242" spans="1:13" ht="16.5" customHeight="1" x14ac:dyDescent="0.25">
      <c r="H242" s="183"/>
      <c r="J242" s="183"/>
      <c r="L242" s="183"/>
    </row>
    <row r="243" spans="1:13" ht="16.5" customHeight="1" x14ac:dyDescent="0.25">
      <c r="H243" s="183"/>
      <c r="J243" s="183"/>
      <c r="L243" s="183"/>
    </row>
    <row r="244" spans="1:13" ht="16.5" customHeight="1" x14ac:dyDescent="0.25">
      <c r="H244" s="183"/>
      <c r="J244" s="183"/>
      <c r="L244" s="183"/>
    </row>
    <row r="245" spans="1:13" ht="16.5" customHeight="1" x14ac:dyDescent="0.25">
      <c r="H245" s="183"/>
      <c r="J245" s="183"/>
      <c r="L245" s="183"/>
    </row>
    <row r="246" spans="1:13" ht="19.5" customHeight="1" x14ac:dyDescent="0.25">
      <c r="H246" s="183"/>
      <c r="J246" s="183"/>
      <c r="L246" s="183"/>
    </row>
    <row r="247" spans="1:13" ht="16.5" customHeight="1" x14ac:dyDescent="0.25">
      <c r="H247" s="183"/>
      <c r="J247" s="183"/>
      <c r="L247" s="183"/>
    </row>
    <row r="248" spans="1:13" ht="20.25" customHeight="1" x14ac:dyDescent="0.25">
      <c r="H248" s="183"/>
      <c r="J248" s="183"/>
      <c r="L248" s="183"/>
    </row>
    <row r="249" spans="1:13" ht="3" customHeight="1" x14ac:dyDescent="0.25">
      <c r="H249" s="183"/>
      <c r="J249" s="183"/>
      <c r="L249" s="183"/>
    </row>
    <row r="250" spans="1:13" ht="21.9" customHeight="1" x14ac:dyDescent="0.25">
      <c r="A250" s="301" t="str">
        <f>A63</f>
        <v>The notes to the consolidated and separate financial statements are on integral part of these financial statements.</v>
      </c>
      <c r="B250" s="301"/>
      <c r="C250" s="301"/>
      <c r="D250" s="301"/>
      <c r="E250" s="301"/>
      <c r="F250" s="301"/>
      <c r="G250" s="301"/>
      <c r="H250" s="301"/>
      <c r="I250" s="301"/>
      <c r="J250" s="301"/>
      <c r="K250" s="301"/>
      <c r="L250" s="301"/>
      <c r="M250" s="301"/>
    </row>
  </sheetData>
  <mergeCells count="19">
    <mergeCell ref="G6:I6"/>
    <mergeCell ref="G7:I7"/>
    <mergeCell ref="K6:M6"/>
    <mergeCell ref="K7:M7"/>
    <mergeCell ref="G69:I69"/>
    <mergeCell ref="K69:M69"/>
    <mergeCell ref="K197:M197"/>
    <mergeCell ref="G198:I198"/>
    <mergeCell ref="K198:M198"/>
    <mergeCell ref="A63:M63"/>
    <mergeCell ref="A250:M250"/>
    <mergeCell ref="A191:M191"/>
    <mergeCell ref="G70:I70"/>
    <mergeCell ref="K70:M70"/>
    <mergeCell ref="G133:I133"/>
    <mergeCell ref="K133:M133"/>
    <mergeCell ref="G134:I134"/>
    <mergeCell ref="K134:M134"/>
    <mergeCell ref="G197:I197"/>
  </mergeCells>
  <pageMargins left="0.8" right="0.5" top="0.5" bottom="0.6" header="0.49" footer="0.4"/>
  <pageSetup paperSize="9" scale="80" firstPageNumber="13" fitToHeight="0" orientation="portrait" useFirstPageNumber="1" horizontalDpi="1200" verticalDpi="1200" r:id="rId1"/>
  <headerFooter>
    <oddFooter>&amp;R&amp;"Arial,Regular"&amp;P</oddFooter>
  </headerFooter>
  <rowBreaks count="3" manualBreakCount="3">
    <brk id="63" max="12" man="1"/>
    <brk id="127" max="16383" man="1"/>
    <brk id="1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6-8</vt:lpstr>
      <vt:lpstr>9-10</vt:lpstr>
      <vt:lpstr>11</vt:lpstr>
      <vt:lpstr>12</vt:lpstr>
      <vt:lpstr>13-16</vt:lpstr>
      <vt:lpstr>'13-16'!Print_Area</vt:lpstr>
      <vt:lpstr>'6-8'!Print_Area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Puncharat Teerawongsathorn (TH)</cp:lastModifiedBy>
  <cp:lastPrinted>2024-02-08T06:27:14Z</cp:lastPrinted>
  <dcterms:created xsi:type="dcterms:W3CDTF">2009-01-23T10:19:39Z</dcterms:created>
  <dcterms:modified xsi:type="dcterms:W3CDTF">2024-02-09T06:22:55Z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