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kfthailand-my.sharepoint.com/personal/chotiphat_j_pkf_co_th/Documents/Documents/NVD/E_NVD/FORMAT FS/TH/"/>
    </mc:Choice>
  </mc:AlternateContent>
  <xr:revisionPtr revIDLastSave="2135" documentId="13_ncr:1_{81DC049F-6642-4A83-A63A-EA18F3755807}" xr6:coauthVersionLast="47" xr6:coauthVersionMax="47" xr10:uidLastSave="{357DF184-9308-4FB0-B13F-0B279E5EA0A5}"/>
  <bookViews>
    <workbookView xWindow="-108" yWindow="-108" windowWidth="23256" windowHeight="12456" tabRatio="767" activeTab="4" xr2:uid="{00000000-000D-0000-FFFF-FFFF00000000}"/>
  </bookViews>
  <sheets>
    <sheet name="BS" sheetId="5" r:id="rId1"/>
    <sheet name="PL" sheetId="3" r:id="rId2"/>
    <sheet name="CE Consolidation " sheetId="6" r:id="rId3"/>
    <sheet name="CE Separate" sheetId="4" r:id="rId4"/>
    <sheet name="CF " sheetId="9" r:id="rId5"/>
  </sheets>
  <externalReferences>
    <externalReference r:id="rId6"/>
  </externalReferences>
  <definedNames>
    <definedName name="_xlnm.Print_Area" localSheetId="0">BS!$A$1:$L$111</definedName>
    <definedName name="_xlnm.Print_Area" localSheetId="2">'CE Consolidation '!$A$1:$V$42</definedName>
    <definedName name="_xlnm.Print_Area" localSheetId="3">'CE Separate'!$A$1:$P$34</definedName>
    <definedName name="_xlnm.Print_Area" localSheetId="4">'CF '!$A$1:$L$119</definedName>
    <definedName name="_xlnm.Print_Area" localSheetId="1">PL!$A$1:$M$59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21" i="9" l="1"/>
  <c r="K121" i="9"/>
  <c r="F54" i="9"/>
  <c r="P19" i="4"/>
  <c r="N19" i="4"/>
  <c r="L19" i="4"/>
  <c r="J19" i="4"/>
  <c r="H19" i="4"/>
  <c r="F19" i="4"/>
  <c r="D19" i="4"/>
  <c r="T40" i="6" l="1"/>
  <c r="V22" i="6" l="1"/>
  <c r="T22" i="6"/>
  <c r="R22" i="6"/>
  <c r="P22" i="6"/>
  <c r="N22" i="6"/>
  <c r="L22" i="6"/>
  <c r="J22" i="6"/>
  <c r="H22" i="6"/>
  <c r="F22" i="6"/>
  <c r="H47" i="3"/>
  <c r="L49" i="3"/>
  <c r="H49" i="3"/>
  <c r="K75" i="5"/>
  <c r="I75" i="5"/>
  <c r="G75" i="5"/>
  <c r="E75" i="5"/>
  <c r="I64" i="5" l="1"/>
  <c r="I76" i="5" s="1"/>
  <c r="I106" i="5"/>
  <c r="I108" i="5" s="1"/>
  <c r="L28" i="3"/>
  <c r="H28" i="3"/>
  <c r="K105" i="5"/>
  <c r="G105" i="5"/>
  <c r="K32" i="5"/>
  <c r="G32" i="5"/>
  <c r="G19" i="5"/>
  <c r="G10" i="5"/>
  <c r="K10" i="5"/>
  <c r="K19" i="5"/>
  <c r="P12" i="4"/>
  <c r="P16" i="4"/>
  <c r="P15" i="4"/>
  <c r="P17" i="4"/>
  <c r="L43" i="3"/>
  <c r="T21" i="6" l="1"/>
  <c r="L22" i="3" l="1"/>
  <c r="R17" i="6"/>
  <c r="R16" i="6"/>
  <c r="F43" i="3"/>
  <c r="L83" i="9" l="1"/>
  <c r="J83" i="9"/>
  <c r="H83" i="9"/>
  <c r="F83" i="9"/>
  <c r="L47" i="9"/>
  <c r="J47" i="9"/>
  <c r="H47" i="9"/>
  <c r="F47" i="9"/>
  <c r="F32" i="9" l="1"/>
  <c r="H32" i="9"/>
  <c r="H59" i="9" s="1"/>
  <c r="J32" i="9"/>
  <c r="J59" i="9" s="1"/>
  <c r="L32" i="9"/>
  <c r="L59" i="9" s="1"/>
  <c r="A3" i="9"/>
  <c r="F59" i="9" l="1"/>
  <c r="F63" i="9" s="1"/>
  <c r="A44" i="9"/>
  <c r="A80" i="9"/>
  <c r="J43" i="3"/>
  <c r="H43" i="3"/>
  <c r="J22" i="3" l="1"/>
  <c r="H22" i="3"/>
  <c r="F22" i="3"/>
  <c r="L15" i="3"/>
  <c r="L24" i="3" s="1"/>
  <c r="J15" i="3"/>
  <c r="H15" i="3"/>
  <c r="F15" i="3"/>
  <c r="J24" i="3" l="1"/>
  <c r="J27" i="3" s="1"/>
  <c r="J29" i="3" s="1"/>
  <c r="F24" i="3"/>
  <c r="H24" i="3"/>
  <c r="H27" i="3"/>
  <c r="H29" i="3" s="1"/>
  <c r="L27" i="3"/>
  <c r="L29" i="3" s="1"/>
  <c r="L44" i="3" s="1"/>
  <c r="L52" i="3" s="1"/>
  <c r="F27" i="3" l="1"/>
  <c r="F29" i="3" s="1"/>
  <c r="J44" i="3"/>
  <c r="J47" i="3"/>
  <c r="J49" i="3" s="1"/>
  <c r="N18" i="4"/>
  <c r="P18" i="4" s="1"/>
  <c r="L57" i="3"/>
  <c r="H44" i="3"/>
  <c r="H54" i="3" s="1"/>
  <c r="H52" i="3" s="1"/>
  <c r="L47" i="3"/>
  <c r="F77" i="9"/>
  <c r="H77" i="9"/>
  <c r="J77" i="9"/>
  <c r="L77" i="9"/>
  <c r="F105" i="9"/>
  <c r="H105" i="9"/>
  <c r="J105" i="9"/>
  <c r="L105" i="9"/>
  <c r="A1" i="9"/>
  <c r="F44" i="3" l="1"/>
  <c r="F54" i="3" s="1"/>
  <c r="F52" i="3" s="1"/>
  <c r="F57" i="3" s="1"/>
  <c r="F49" i="3"/>
  <c r="F47" i="3" s="1"/>
  <c r="J52" i="3"/>
  <c r="J57" i="3" s="1"/>
  <c r="J54" i="3"/>
  <c r="N32" i="4" s="1"/>
  <c r="P40" i="6"/>
  <c r="P21" i="6"/>
  <c r="H57" i="3"/>
  <c r="L54" i="3"/>
  <c r="A42" i="9"/>
  <c r="A78" i="9"/>
  <c r="L63" i="9"/>
  <c r="L106" i="9" s="1"/>
  <c r="L108" i="9" s="1"/>
  <c r="L121" i="9" s="1"/>
  <c r="H63" i="9"/>
  <c r="H106" i="9" s="1"/>
  <c r="H108" i="9" s="1"/>
  <c r="H121" i="9" s="1"/>
  <c r="F106" i="9"/>
  <c r="F108" i="9" s="1"/>
  <c r="F121" i="9" s="1"/>
  <c r="R28" i="6" l="1"/>
  <c r="R19" i="6" l="1"/>
  <c r="V19" i="6" s="1"/>
  <c r="R20" i="6"/>
  <c r="V20" i="6" s="1"/>
  <c r="R18" i="6" l="1"/>
  <c r="V16" i="6" l="1"/>
  <c r="P30" i="4"/>
  <c r="R24" i="6"/>
  <c r="V24" i="6" s="1"/>
  <c r="F33" i="6"/>
  <c r="H33" i="6"/>
  <c r="J33" i="6"/>
  <c r="N33" i="6"/>
  <c r="P33" i="6"/>
  <c r="T33" i="6"/>
  <c r="R21" i="6"/>
  <c r="P31" i="4" l="1"/>
  <c r="I20" i="5" l="1"/>
  <c r="V17" i="6" l="1"/>
  <c r="V18" i="6"/>
  <c r="P25" i="4" l="1"/>
  <c r="P26" i="4" s="1"/>
  <c r="P27" i="4" s="1"/>
  <c r="N26" i="4"/>
  <c r="N27" i="4" s="1"/>
  <c r="L26" i="4"/>
  <c r="L27" i="4" s="1"/>
  <c r="L33" i="4" s="1"/>
  <c r="J26" i="4"/>
  <c r="J27" i="4" s="1"/>
  <c r="J33" i="4" s="1"/>
  <c r="H26" i="4"/>
  <c r="H27" i="4" s="1"/>
  <c r="H33" i="4" s="1"/>
  <c r="F26" i="4"/>
  <c r="F27" i="4" s="1"/>
  <c r="F33" i="4" s="1"/>
  <c r="D26" i="4"/>
  <c r="D27" i="4" s="1"/>
  <c r="D33" i="4" s="1"/>
  <c r="T29" i="6"/>
  <c r="P29" i="6"/>
  <c r="N29" i="6"/>
  <c r="L29" i="6"/>
  <c r="J29" i="6"/>
  <c r="H29" i="6"/>
  <c r="R29" i="6"/>
  <c r="F29" i="6"/>
  <c r="F34" i="6" s="1"/>
  <c r="F41" i="6" s="1"/>
  <c r="V28" i="6" l="1"/>
  <c r="V29" i="6" s="1"/>
  <c r="R13" i="6"/>
  <c r="V13" i="6" s="1"/>
  <c r="T34" i="6"/>
  <c r="T41" i="6" s="1"/>
  <c r="P34" i="6"/>
  <c r="P41" i="6" s="1"/>
  <c r="N34" i="6"/>
  <c r="N41" i="6" s="1"/>
  <c r="H34" i="6"/>
  <c r="H41" i="6" s="1"/>
  <c r="E106" i="5" l="1"/>
  <c r="J34" i="6"/>
  <c r="J41" i="6" s="1"/>
  <c r="R38" i="6" l="1"/>
  <c r="V38" i="6" s="1"/>
  <c r="R39" i="6"/>
  <c r="V39" i="6" s="1"/>
  <c r="L33" i="6"/>
  <c r="L34" i="6" l="1"/>
  <c r="L41" i="6" s="1"/>
  <c r="R32" i="6"/>
  <c r="R33" i="6" s="1"/>
  <c r="V32" i="6" l="1"/>
  <c r="R34" i="6"/>
  <c r="V33" i="6" l="1"/>
  <c r="V34" i="6" s="1"/>
  <c r="P21" i="4" l="1"/>
  <c r="E20" i="5" l="1"/>
  <c r="G20" i="5"/>
  <c r="I34" i="5" l="1"/>
  <c r="I36" i="5" l="1"/>
  <c r="K34" i="5" l="1"/>
  <c r="K64" i="5" l="1"/>
  <c r="K76" i="5" s="1"/>
  <c r="A3" i="4"/>
  <c r="A1" i="3"/>
  <c r="A31" i="3" s="1"/>
  <c r="K82" i="5"/>
  <c r="I82" i="5"/>
  <c r="G82" i="5"/>
  <c r="E82" i="5"/>
  <c r="K43" i="5"/>
  <c r="I43" i="5"/>
  <c r="G43" i="5"/>
  <c r="E43" i="5"/>
  <c r="A38" i="5"/>
  <c r="A77" i="5" s="1"/>
  <c r="A40" i="5"/>
  <c r="A79" i="5" s="1"/>
  <c r="A1" i="6" l="1"/>
  <c r="A1" i="4" s="1"/>
  <c r="J63" i="9" l="1"/>
  <c r="J106" i="9" s="1"/>
  <c r="J108" i="9" s="1"/>
  <c r="J121" i="9" s="1"/>
  <c r="N33" i="4" l="1"/>
  <c r="F101" i="6"/>
  <c r="E99" i="4"/>
  <c r="K20" i="5" l="1"/>
  <c r="E64" i="5" l="1"/>
  <c r="E34" i="5" l="1"/>
  <c r="E36" i="5" s="1"/>
  <c r="K106" i="5" l="1"/>
  <c r="G34" i="5" l="1"/>
  <c r="G36" i="5" s="1"/>
  <c r="K108" i="5" l="1"/>
  <c r="G64" i="5"/>
  <c r="G76" i="5" s="1"/>
  <c r="K110" i="5" l="1"/>
  <c r="R19" i="4"/>
  <c r="K36" i="5"/>
  <c r="K112" i="5" l="1"/>
  <c r="R40" i="6" l="1"/>
  <c r="R41" i="6" s="1"/>
  <c r="E76" i="5" l="1"/>
  <c r="I110" i="5" l="1"/>
  <c r="V21" i="6" l="1"/>
  <c r="G106" i="5"/>
  <c r="G108" i="5" s="1"/>
  <c r="G110" i="5" s="1"/>
  <c r="G112" i="5" s="1"/>
  <c r="W22" i="6" l="1"/>
  <c r="I112" i="5" l="1"/>
  <c r="P32" i="4"/>
  <c r="P33" i="4" l="1"/>
  <c r="R33" i="4" s="1"/>
  <c r="E108" i="5"/>
  <c r="V40" i="6"/>
  <c r="V41" i="6" s="1"/>
  <c r="W41" i="6" l="1"/>
  <c r="E110" i="5"/>
  <c r="E112" i="5" s="1"/>
</calcChain>
</file>

<file path=xl/sharedStrings.xml><?xml version="1.0" encoding="utf-8"?>
<sst xmlns="http://schemas.openxmlformats.org/spreadsheetml/2006/main" count="361" uniqueCount="272">
  <si>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</si>
  <si>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</si>
  <si>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</si>
  <si>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</si>
  <si>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</si>
  <si>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</si>
  <si>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</si>
  <si>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</si>
  <si>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</si>
  <si>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เงินให้กู้ยืมระยะสั้นแก่กิจการอื่น</t>
  </si>
  <si>
    <t>สินค้าคงเหลือ</t>
  </si>
  <si>
    <t>ต้นทุนพัฒนาโครงการอสังหาริมทรัพย์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</si>
  <si>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</si>
  <si>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</si>
  <si>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</si>
  <si>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</si>
  <si>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เงินลงทุนในบริษัทย่อย</t>
  </si>
  <si>
    <t>เงินลงทุนในการร่วมค้า</t>
  </si>
  <si>
    <t>ที่ดินรอการพัฒนา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</si>
  <si>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</si>
  <si>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</si>
  <si>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</si>
  <si>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</si>
  <si>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</si>
  <si>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</si>
  <si>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</si>
  <si>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</si>
  <si>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</si>
  <si>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</si>
  <si>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</si>
  <si>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</si>
  <si>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</si>
  <si>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เจ้าหนี้ค่าที่ดินที่จะถึงกำหนดชำระภายในหนึ่งปี</t>
  </si>
  <si>
    <t>ส่วนของเงินกู้ยืมระยะยาวจากสถาบันการเงิน</t>
  </si>
  <si>
    <t xml:space="preserve">หุ้นกู้ที่มีกำหนดชำระภายในหนึ่งปี </t>
  </si>
  <si>
    <t>ภาษีเงินได้ค้างจ่าย</t>
  </si>
  <si>
    <t>เจ้าหนี้เงินประกันผลงาน</t>
  </si>
  <si>
    <t>เงินมัดจำและเงินรับล่วงหน้าจากลูกค้า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</si>
  <si>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</si>
  <si>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</si>
  <si>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</si>
  <si>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เจ้าหนี้ค่าที่ดินระยะยาว</t>
  </si>
  <si>
    <t>เงินกู้ยืมระยะยาวจากสถาบันการเงิน</t>
  </si>
  <si>
    <t>หุ้นกู้</t>
  </si>
  <si>
    <t>หนี้สินภาษีเงินได้รอการตัดบัญชี</t>
  </si>
  <si>
    <t xml:space="preserve">หนี้สินตามสัญญาเช่า 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</si>
  <si>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</si>
  <si>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</si>
  <si>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</si>
  <si>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</si>
  <si>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</si>
  <si>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</si>
  <si>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</si>
  <si>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ส่วนเกินทุนจากการซื้อธุรกิจ</t>
  </si>
  <si>
    <t>ส่วนต่ำกว่าทุนจากการเปลี่ยนแปลงสัดส่วน</t>
  </si>
  <si>
    <t>ส่วนเกินทุนจากการจ่ายโดยใช้หุ้นเป็นเกณฑ์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</si>
  <si>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</si>
  <si>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</si>
  <si>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</si>
  <si>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ส่วนของผู้ถือหุ้นของบริษัทฯ</t>
  </si>
  <si>
    <t>ส่วนของผู้มีส่วนได้เสียที่ไม่มีอำนาจควบคุม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</si>
  <si>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</si>
  <si>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</si>
  <si>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</si>
  <si>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รายได้จากการขายอสังหาริมทรัพย์</t>
  </si>
  <si>
    <t>รายได้จากการก่อสร้าง</t>
  </si>
  <si>
    <t>รวมรายได้</t>
  </si>
  <si>
    <t>ต้นทุนขายอสังหาริมทรัพย์</t>
  </si>
  <si>
    <t>ต้นทุนการก่อสร้าง</t>
  </si>
  <si>
    <t>รายได้อื่น</t>
  </si>
  <si>
    <t>กำไรสุทธิจากอัตราแลกเปลี่ยน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</si>
  <si>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</si>
  <si>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</si>
  <si>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</si>
  <si>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ส่วนแบ่งขาดทุนจากเงินลงทุนในการร่วมค้า</t>
  </si>
  <si>
    <t>รายได้ (ค่าใช้จ่าย) ภาษีเงินได้</t>
  </si>
  <si>
    <t>กำไรเบ็ดเสร็จอื่น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</si>
  <si>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</si>
  <si>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</si>
  <si>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</si>
  <si>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</si>
  <si>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ส่วนต่ำกว่าทุน</t>
  </si>
  <si>
    <t>จากการเปลี่ยนแปลง</t>
  </si>
  <si>
    <t>จัดสรรแล้ว -</t>
  </si>
  <si>
    <t>รวมส่วนของ</t>
  </si>
  <si>
    <t>ส่วนของผู้มีส่วน</t>
  </si>
  <si>
    <t>ที่ออกและ</t>
  </si>
  <si>
    <t>ส่วนเกินมูลค่า</t>
  </si>
  <si>
    <t>ส่วนเกินทุน</t>
  </si>
  <si>
    <t>สัดส่วนเงินลงทุน</t>
  </si>
  <si>
    <t>สำรองตาม</t>
  </si>
  <si>
    <t>ผู้ถือหุ้นของ</t>
  </si>
  <si>
    <t>ได้เสียที่ไม่มี</t>
  </si>
  <si>
    <t>ชำระแล้ว</t>
  </si>
  <si>
    <t>หุ้นสามัญ</t>
  </si>
  <si>
    <t>จากการซื้อธุรกิจ</t>
  </si>
  <si>
    <t>ในบริษัทย่อย</t>
  </si>
  <si>
    <t>กฎหมาย</t>
  </si>
  <si>
    <t>ยังไม่ได้จัดสรร</t>
  </si>
  <si>
    <t>บริษัทฯ</t>
  </si>
  <si>
    <t>อำนาจควบคุม</t>
  </si>
  <si>
    <t>ผู้ถือหุ้น</t>
  </si>
  <si>
    <t>ยอดคงเหลือ ณ วันที่ 1 มกราคม 2565</t>
  </si>
  <si>
    <t>สำรองตามกฎหมาย</t>
  </si>
  <si>
    <t>หุ้นปันผลจ่าย</t>
  </si>
  <si>
    <t>เงินปันผลจ่าย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</si>
  <si>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</si>
  <si>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</si>
  <si>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</si>
  <si>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 xml:space="preserve">      เพิ่มทุนจากสิทธิซื้อหุ้น</t>
  </si>
  <si>
    <t>รวมเงินทุนที่ได้รับจากผู้ถือหุ้นและการจัดสรรส่วนทุนให้ผู้ถือหุ้น</t>
  </si>
  <si>
    <t>การเปลี่ยนแปลงในส่วนได้เสียในบริษัทย่อย</t>
  </si>
  <si>
    <t>การได้มาซึ่งส่วนได้เสียที่ไม่มีอำนาจควบคุม โดยอำนาจควบคุมไม่เปลี่ยนแปลง</t>
  </si>
  <si>
    <t>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</si>
  <si>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</si>
  <si>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โอนกำไรสะสมที่ยังไม่ได้จัดสรร</t>
  </si>
  <si>
    <t>งบแสดงการเปลี่ยนแปลงส่วนของผู้ถือหุ้น (ต่อ)</t>
  </si>
  <si>
    <t>ส่วนลดมูลค่าหุ้น</t>
  </si>
  <si>
    <t>จากการรวมธุรกิจ</t>
  </si>
  <si>
    <t>จากการจ่ายโดย</t>
  </si>
  <si>
    <t>ภายใต้การควบคุม</t>
  </si>
  <si>
    <t>ใช้หุ้นเป็นเกณฑ์</t>
  </si>
  <si>
    <t>เดียวกัน</t>
  </si>
  <si>
    <t xml:space="preserve">       เพิ่มทุนจากสิทธิซื้อหุ้น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</si>
  <si>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</si>
  <si>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</si>
  <si>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</si>
  <si>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ภาระผูกพันผลประโยชน์ของพนักงาน</t>
  </si>
  <si>
    <t xml:space="preserve">   ดอกเบี้ยรับ</t>
  </si>
  <si>
    <t xml:space="preserve">   ต้นทุนทางการเงิน</t>
  </si>
  <si>
    <t xml:space="preserve">   ส่วนแบ่งขาดทุนจากเงินลงทุนในการร่วมค้า</t>
  </si>
  <si>
    <t xml:space="preserve">   ตัดจำหน่ายค่าใช้จ่ายในการออกหุ้นกู้</t>
  </si>
  <si>
    <t xml:space="preserve">   ตัดจำหน่ายค่าใช้จ่ายในการกู้ยืม</t>
  </si>
  <si>
    <t xml:space="preserve">   รายได้จากการยกเลิกสัญญา</t>
  </si>
  <si>
    <t xml:space="preserve">   รายได้จากเงินประกันผลงาน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</si>
  <si>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</si>
  <si>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</si>
  <si>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</si>
  <si>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ลูกหนี้การค้าและลูกหนี้อื่น</t>
  </si>
  <si>
    <t xml:space="preserve">   ลูกหนี้การค้าและลูกหนี้อื่น - กิจการที่เกี่ยวข้องกัน</t>
  </si>
  <si>
    <t xml:space="preserve">   สินค้าคงเหลือ</t>
  </si>
  <si>
    <t xml:space="preserve">   ต้นทุนการพัฒนาโครงการอสังหาริมทรัพย์</t>
  </si>
  <si>
    <t xml:space="preserve">   สินทรัพย์ที่เกิดจากสัญญา - มูลค่างานเสร็จรอเรียกเก็บ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</si>
  <si>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</si>
  <si>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</si>
  <si>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</si>
  <si>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</si>
  <si>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เจ้าหนี้การค้าและเจ้าหนี้อื่น - กิจการที่เกี่ยวข้องกัน</t>
  </si>
  <si>
    <t xml:space="preserve">   เจ้าหนี้ค่าที่ดิน</t>
  </si>
  <si>
    <t xml:space="preserve">   เจ้าหนี้เงินประกันผลงาน</t>
  </si>
  <si>
    <t xml:space="preserve">   เงินมัดจำและเงินรับล่วงหน้าจากลูกค้า</t>
  </si>
  <si>
    <t xml:space="preserve">   เงินรับล่วงหน้าตามสัญญาก่อสร้างจากลูกค้า</t>
  </si>
  <si>
    <t xml:space="preserve">   หนี้สินหมุนเวียนอื่น </t>
  </si>
  <si>
    <t>กระแสเงินสดจาก (ใช้ไปใน) กิจกรรมดำเนินงาน</t>
  </si>
  <si>
    <t xml:space="preserve">   เงินสดจ่ายดอกเบี้ย</t>
  </si>
  <si>
    <t xml:space="preserve">   เงินสดจ่ายภาษีเงินได้</t>
  </si>
  <si>
    <t xml:space="preserve">   เงินสดรับจากภาษีเงินได้ หัก ณ ที่จ่ายรับคืน</t>
  </si>
  <si>
    <t>กระแสเงินสดสุทธิจาก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</si>
  <si>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</si>
  <si>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</si>
  <si>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เงินสดรับจากเงินให้กู้ยืมระยะสั้นแก่บริษัทย่อย</t>
  </si>
  <si>
    <t>เงินสดรับจากเงินปันผลจากบริษัทย่อย</t>
  </si>
  <si>
    <t>เงินสดจ่ายสำหรับเงินลงทุนในบริษัทย่อย</t>
  </si>
  <si>
    <t>เงินสดจ่ายซื้อสินทรัพย์</t>
  </si>
  <si>
    <t>เงินสดรับจากการจำหน่ายสินทรัพย์</t>
  </si>
  <si>
    <t>เงินสดจ่ายซื้อสินทรัพย์สิทธิการใช้</t>
  </si>
  <si>
    <t>เงินสดจ่ายชำระค่าสินทรัพย์ไม่มีตัวตนอื่น</t>
  </si>
  <si>
    <t>เงินสดรับจากดอกเบี้ยรับ</t>
  </si>
  <si>
    <t>กระแสเงินสดจากกิจกรรมจัดหาเงิน</t>
  </si>
  <si>
    <t>เงินสดรับเงินกู้ยืมระยะสั้นจากสถาบันการเงิน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</si>
  <si>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</si>
  <si>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เงินสดจ่ายคืนเงินกู้ยืมระยะสั้นจากบริษัทย่อย</t>
  </si>
  <si>
    <t>เงินสดจ่ายคืนเงินกู้ยืมระยะยาวจากสถาบันการเงิน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</si>
  <si>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</si>
  <si>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เงินสดจ่ายค่าใช้จ่ายในการกู้ยืมเงินจากสถาบันการเงิน</t>
  </si>
  <si>
    <t>เงินสดรับจากการออกหุ้นกู้</t>
  </si>
  <si>
    <t>เงินสดจ่ายค่าใช้จ่ายทางตรงในการออกหุ้นกู้</t>
  </si>
  <si>
    <t>เงินสดจ่ายคืนหุ้นกู้</t>
  </si>
  <si>
    <t>เงินสดรับจากการเพิ่มทุนจากสิทธิซื้อหุ้น</t>
  </si>
  <si>
    <t>เงินสดจ่ายในหนี้สินตามสัญญาเช่า</t>
  </si>
  <si>
    <t>กระแสเงินสดสุทธิจาก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</si>
  <si>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</si>
  <si>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</si>
  <si>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</si>
  <si>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รายการที่ไม่ใช่เงินสด</t>
  </si>
  <si>
    <t>เจ้าหนี้ซื้อสินทรัพย์</t>
  </si>
  <si>
    <t>โอนดอกเบี้ยค้างรับเพื่อซื้อเงินลงทุนในบริษัทย่อย</t>
  </si>
  <si>
    <t>รับโอนดอกเบี้ยค้างจ่ายเพื่อซื้อเงินลงทุนในบริษัทย่อย</t>
  </si>
  <si>
    <t>บริษัท เนอวานา ดีเวลลอปเม้นท์ จำกัด (มหาชน) (เดิมชื่อ บริษัท เนอวานา ไดอิ จำกัด (มหาชน)) และบริษัทย่อย</t>
  </si>
  <si>
    <t xml:space="preserve">   สำรองตามกฎหมาย</t>
  </si>
  <si>
    <t>เงินสดรับเงินกู้ยืมระยะสั้นจากบริษัทย่อย</t>
  </si>
  <si>
    <t xml:space="preserve">   ขาดทุนจากการจำหน่ายสินทรัพย์</t>
  </si>
  <si>
    <t xml:space="preserve">   เงินปันผลรับ</t>
  </si>
  <si>
    <t>เงินปันผลจ่ายของบริษัทย่อย</t>
  </si>
  <si>
    <t>การจัดตั้งบริษัทย่อย</t>
  </si>
  <si>
    <t xml:space="preserve">   ขาดทุนจากการตัดจำหน่ายสินทรัพย์</t>
  </si>
  <si>
    <t xml:space="preserve">   รายได้จากค่าชดเชยค่าก่อสร้าง</t>
  </si>
  <si>
    <t xml:space="preserve">   จ่ายผลประโยชน์พนักงาน</t>
  </si>
  <si>
    <t>จ่ายเงินปันผลให้แก่ส่วนได้เสียที่ไม่มีอำนาจควบคุม</t>
  </si>
  <si>
    <t>กำไรก่อนภาษีเงินได้</t>
  </si>
  <si>
    <t>กำไรต่อหุ้นขั้นพื้นฐาน (บาท)</t>
  </si>
  <si>
    <t>กำไรส่วนที่เป็นของผู้ถือหุ้นของบริษัทฯ</t>
  </si>
  <si>
    <t xml:space="preserve">   กลับรายการค่าเผื่อการด้อยค่าสินทรัพย์</t>
  </si>
  <si>
    <t>เงินสดจ่ายซื้ออสังหาริมทรัพย์เพื่อการลงทุน</t>
  </si>
  <si>
    <t>กระแสเงินสดสุทธิจาก (ใช้ไปใน) กิจกรรมลงทุน</t>
  </si>
  <si>
    <t>ณ วันที่ 31 ธันวาคม 2566</t>
  </si>
  <si>
    <t>สำหรับปีสิ้นสุดวันที่ 31 ธันวาคม 2566</t>
  </si>
  <si>
    <t>ค่าใช้จ่าย</t>
  </si>
  <si>
    <t>รายได้</t>
  </si>
  <si>
    <t>กำไรจากกิจกรรมดำเนินงาน</t>
  </si>
  <si>
    <t>กำไรสำหรับปี</t>
  </si>
  <si>
    <t>งบกำไรขาดทุนเบ็ดเสร็จ (ต่อ)</t>
  </si>
  <si>
    <t>กำไรเบ็ดเสร็จรวมสำหรับปี</t>
  </si>
  <si>
    <t>รายการที่จะไม่ถูกจัดประเภทใหม่</t>
  </si>
  <si>
    <t xml:space="preserve">    ไว้ในกำไรหรือขาดทุนในภายหลัง</t>
  </si>
  <si>
    <t xml:space="preserve">    ของผลประโยชน์พนักงานที่กำหนดไว้</t>
  </si>
  <si>
    <t>กำไรเบ็ดเสร็จสำหรับปี</t>
  </si>
  <si>
    <t>ยอดคงเหลือ ณ วันที่ 31 ธันวาคม 2565</t>
  </si>
  <si>
    <t>ยอดคงเหลือ ณ วันที่ 31 ธันวาคม 2566</t>
  </si>
  <si>
    <t xml:space="preserve">   (กลับรายการ) ขาดทุนจากมูลค่าสินค้าลดลง</t>
  </si>
  <si>
    <t xml:space="preserve">รายการปรับกระทบกำไรก่อนภาษีเป็นเงินสดรับ (จ่าย) </t>
  </si>
  <si>
    <t>กำไรก่อนภาษีเงินได้สำหรับปี</t>
  </si>
  <si>
    <t xml:space="preserve">   กำไรจากการปรับมูลค่ายุติธรรมของ</t>
  </si>
  <si>
    <t xml:space="preserve">   ตัดรายการกำไรที่ยังไม่เกิดขึ้นจริง</t>
  </si>
  <si>
    <t>ในเงินลงทุนในการร่วมค้า</t>
  </si>
  <si>
    <t>ลดลงในเงินเบิกเกินบัญชีและเงินกู้ยืมระยะสั้น</t>
  </si>
  <si>
    <t>เงินสดรับจากเงินลงทุนในบริษัทย่อย</t>
  </si>
  <si>
    <t xml:space="preserve">    จากสถาบันการเงิน</t>
  </si>
  <si>
    <t xml:space="preserve">    ของส่วนได้เสียที่ไม่มีอำนาจควบคุม</t>
  </si>
  <si>
    <t>โอนเงินให้กู้ยืมระยะสั้นแก่กิจการที่เกี่ยวข้องกัน</t>
  </si>
  <si>
    <t xml:space="preserve">     - กิจการที่เกี่ยวข้องกัน</t>
  </si>
  <si>
    <t>สินทรัพย์ที่เกิดจากสัญญา</t>
  </si>
  <si>
    <t xml:space="preserve">     - มูลค่างานเสร็จรอเรียกเก็บ</t>
  </si>
  <si>
    <t>เงินเบิกเกินบัญชีและเงินกู้ยืมระยะสั้น</t>
  </si>
  <si>
    <t xml:space="preserve">     จากสถาบันการเงิน</t>
  </si>
  <si>
    <t xml:space="preserve">     ที่ถึงกำหนดชำระภายในหนึ่งปี</t>
  </si>
  <si>
    <t>หนี้สินที่เกิดจากสัญญา - เงินรับล่วงหน้า</t>
  </si>
  <si>
    <t xml:space="preserve">     ตามสัญญาก่อสร้าง</t>
  </si>
  <si>
    <t>ประมาณการหนี้สินไม่หมุนเวียน</t>
  </si>
  <si>
    <t xml:space="preserve">     สำหรับผลประโยชน์พนักงาน</t>
  </si>
  <si>
    <t>หนี้สินตามสัญญาเช่า</t>
  </si>
  <si>
    <t xml:space="preserve">      หุ้นสามัญ 1,750,749,256 หุ้น</t>
  </si>
  <si>
    <t xml:space="preserve">           มูลค่าหุ้นละ 1 บาท</t>
  </si>
  <si>
    <t xml:space="preserve">      หุ้นสามัญ 1,775,750,021 หุ้น</t>
  </si>
  <si>
    <t xml:space="preserve">      หุ้นสามัญ 1,553,175,537 หุ้น</t>
  </si>
  <si>
    <t xml:space="preserve">      หุ้นสามัญ 1,553,174,254 หุ้น</t>
  </si>
  <si>
    <t>ส่วนลดมูลค่าหุ้นจากการรวมธุรกิจ</t>
  </si>
  <si>
    <t xml:space="preserve">     ภายใต้การควบคุมเดียวกัน</t>
  </si>
  <si>
    <t xml:space="preserve">     เงินลงทุนในบริษัทย่อย</t>
  </si>
  <si>
    <t>กำไรจากการปรับมูลค่ายุติธรรม</t>
  </si>
  <si>
    <t xml:space="preserve">     ของอสังหาริมทรัพย์เพื่อการลงทุน</t>
  </si>
  <si>
    <t xml:space="preserve">    </t>
  </si>
  <si>
    <t>รับรู้ต้นทุนทางการเงินเป็นส่วนหนึ่งของที่ดิน อาคารและอุปกรณ์</t>
  </si>
  <si>
    <t>เพื่อซื้อเงินลงทุนในบริษัทย่อย</t>
  </si>
  <si>
    <t>หนี้สินไม่หมุนเวียนอื่น</t>
  </si>
  <si>
    <t>การแบ่งปันกำไร</t>
  </si>
  <si>
    <t>การแบ่งปันกำไรเบ็ดเสร็จรวม</t>
  </si>
  <si>
    <t>เงินกู้ยืมระยะสั้นจากบุคคลและกิจการที่เกี่ยวข้องกัน</t>
  </si>
  <si>
    <t>หนี้สินและส่วนของผู้ถือหุ้น (ต่อ)</t>
  </si>
  <si>
    <t>รวมค่าใช้จ่าย</t>
  </si>
  <si>
    <t>ผลกำไรจากการวัดมูลค่าใหม่</t>
  </si>
  <si>
    <t>กำไรเบ็ดเสร็จอื่นสำหรับปี</t>
  </si>
  <si>
    <t xml:space="preserve">   ค่าเผื่อผลขาดทุนด้านเครดิตที่คาดว่าจะเกิดขึ้น
</t>
  </si>
  <si>
    <t xml:space="preserve">   ที่ดินรอการพัฒนา</t>
  </si>
  <si>
    <t xml:space="preserve">   หนี้สินหมุนไม่เวียนอื่น </t>
  </si>
  <si>
    <t>เพิ่มขึ้น (ลดลง) ในเงินฝากสถาบันการเงินที่ติดภาระค้ำประกัน</t>
  </si>
  <si>
    <t>เงินสดจ่ายสำหรับเงินให้กู้ยืมระยะสั้นแก่กิจการที่เกี่ยวข้องกัน</t>
  </si>
  <si>
    <t>เงินให้กู้ยืมระยะสั้นแก่กิจการที่เกี่ยวข้องกัน</t>
  </si>
  <si>
    <t>เงินสดรับเงินกู้ยืมระยะสั้นจากบุคคลที่เกี่ยวข้องกัน</t>
  </si>
  <si>
    <t>โอนอสังหาริมทรัพย์เพื่อการลงทุนไปเป็น</t>
  </si>
  <si>
    <t>ต้นทุนการพัฒนาโครงการอสังหาริมทรัพย์</t>
  </si>
  <si>
    <t>โอนเงินให้กู้ยืมระยะสั้นแก่กิจการอื่นเพื่อซื้อเงินลงทุนในบริษัทย่อย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</si>
</sst>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[Red]\(#,##0\);\-"/>
    <numFmt numFmtId="167" formatCode="#,##0.00;[Red]\(#,##0.00\);\-"/>
    <numFmt numFmtId="168" formatCode="#,##0.00;\(#,##0.00\)"/>
    <numFmt numFmtId="169" formatCode="#,##0.000_);\(#,##0.000\)"/>
    <numFmt numFmtId="170" formatCode="#,##0.0_);[Red]\(#,##0.0\)"/>
    <numFmt numFmtId="171" formatCode="#,##0;\(#,##0\)"/>
  </numFmts>
  <fonts count="40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CordiaUPC"/>
      <family val="2"/>
    </font>
    <font>
      <sz val="10"/>
      <color theme="1"/>
      <name val="Arial"/>
      <family val="2"/>
    </font>
    <font>
      <sz val="10"/>
      <name val="MS Sans Serif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u/>
      <sz val="14"/>
      <name val="Cordia New"/>
      <family val="2"/>
      <charset val="222"/>
    </font>
    <font>
      <i/>
      <sz val="14"/>
      <name val="Cordia New"/>
      <family val="2"/>
      <charset val="222"/>
    </font>
    <font>
      <b/>
      <sz val="15"/>
      <name val="Cordia New"/>
      <family val="2"/>
      <charset val="222"/>
    </font>
    <font>
      <i/>
      <sz val="14"/>
      <name val="Cordia New"/>
      <family val="2"/>
    </font>
    <font>
      <u/>
      <sz val="14"/>
      <name val="Cordia New"/>
      <family val="2"/>
    </font>
    <font>
      <i/>
      <sz val="14"/>
      <color theme="1"/>
      <name val="Cordia New"/>
      <family val="2"/>
    </font>
    <font>
      <b/>
      <sz val="14"/>
      <name val="Cordia New"/>
      <family val="2"/>
    </font>
    <font>
      <b/>
      <sz val="15"/>
      <name val="Cordia New"/>
      <family val="2"/>
    </font>
    <font>
      <sz val="15"/>
      <name val="Cordia New"/>
      <family val="2"/>
    </font>
    <font>
      <b/>
      <i/>
      <sz val="14"/>
      <name val="Cordia New"/>
      <family val="2"/>
    </font>
    <font>
      <sz val="14"/>
      <color rgb="FFFFFF00"/>
      <name val="Cordia New"/>
      <family val="2"/>
      <charset val="222"/>
    </font>
    <font>
      <sz val="16"/>
      <name val="Angsana New"/>
      <family val="1"/>
    </font>
    <font>
      <sz val="16"/>
      <name val="AngsanaUPC"/>
      <family val="1"/>
    </font>
    <font>
      <sz val="14"/>
      <color rgb="FFFF0000"/>
      <name val="Cordia New"/>
      <family val="2"/>
      <charset val="222"/>
    </font>
    <font>
      <sz val="14"/>
      <color theme="1"/>
      <name val="Cordia New"/>
      <family val="2"/>
      <charset val="222"/>
    </font>
    <font>
      <sz val="11"/>
      <color indexed="8"/>
      <name val="Calibri"/>
      <family val="2"/>
    </font>
    <font>
      <sz val="10"/>
      <name val="Arial"/>
      <family val="2"/>
    </font>
    <font>
      <sz val="14"/>
      <color theme="1"/>
      <name val="Cordia New"/>
      <family val="2"/>
    </font>
    <font>
      <sz val="14"/>
      <name val="Cordia New"/>
      <family val="2"/>
    </font>
    <font>
      <b/>
      <sz val="15"/>
      <name val="Cordia New"/>
      <family val="2"/>
    </font>
    <font>
      <sz val="15"/>
      <name val="Cordia New"/>
      <family val="2"/>
    </font>
    <font>
      <b/>
      <sz val="14"/>
      <name val="Cordia New"/>
      <family val="2"/>
    </font>
    <font>
      <i/>
      <sz val="14"/>
      <name val="Cordia New"/>
      <family val="2"/>
    </font>
    <font>
      <u/>
      <sz val="14"/>
      <name val="Cordia New"/>
      <family val="2"/>
    </font>
    <font>
      <i/>
      <sz val="14"/>
      <name val="Cordia New"/>
      <family val="2"/>
    </font>
    <font>
      <sz val="14"/>
      <name val="Cordia New"/>
      <family val="2"/>
    </font>
    <font>
      <b/>
      <sz val="14"/>
      <name val="Cordia New"/>
      <family val="2"/>
    </font>
    <font>
      <sz val="14"/>
      <color theme="0"/>
      <name val="Cordia New"/>
      <family val="2"/>
    </font>
    <font>
      <b/>
      <i/>
      <sz val="14"/>
      <name val="Cord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0" fontId="2" fillId="0" borderId="0"/>
    <xf numFmtId="0" fontId="3" fillId="0" borderId="0"/>
    <xf numFmtId="43" fontId="4" fillId="0" borderId="0" applyFont="0" applyFill="0" applyBorder="0" applyAlignment="0" applyProtection="0"/>
    <xf numFmtId="39" fontId="5" fillId="0" borderId="0"/>
    <xf numFmtId="0" fontId="8" fillId="0" borderId="0"/>
    <xf numFmtId="164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" fillId="0" borderId="0"/>
    <xf numFmtId="0" fontId="23" fillId="0" borderId="0"/>
    <xf numFmtId="164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</cellStyleXfs>
  <cellXfs count="256">
    <xf numFmtId="0" fontId="0" fillId="0" borderId="0" xfId="0"/>
    <xf numFmtId="165" fontId="6" fillId="0" borderId="0" xfId="0" applyNumberFormat="1" applyFont="1"/>
    <xf numFmtId="37" fontId="7" fillId="0" borderId="0" xfId="0" applyNumberFormat="1" applyFont="1" applyAlignment="1">
      <alignment horizontal="left"/>
    </xf>
    <xf numFmtId="165" fontId="6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41" fontId="10" fillId="0" borderId="0" xfId="6" applyNumberFormat="1" applyFont="1" applyFill="1" applyBorder="1" applyAlignment="1"/>
    <xf numFmtId="41" fontId="10" fillId="0" borderId="1" xfId="6" applyNumberFormat="1" applyFont="1" applyFill="1" applyBorder="1" applyAlignment="1"/>
    <xf numFmtId="0" fontId="17" fillId="0" borderId="0" xfId="0" applyFont="1"/>
    <xf numFmtId="0" fontId="18" fillId="0" borderId="0" xfId="0" applyFont="1"/>
    <xf numFmtId="165" fontId="8" fillId="0" borderId="0" xfId="0" applyNumberFormat="1" applyFont="1"/>
    <xf numFmtId="38" fontId="8" fillId="0" borderId="0" xfId="0" applyNumberFormat="1" applyFont="1" applyAlignment="1">
      <alignment horizontal="centerContinuous"/>
    </xf>
    <xf numFmtId="38" fontId="8" fillId="0" borderId="0" xfId="1" applyNumberFormat="1" applyFont="1" applyAlignment="1">
      <alignment horizontal="right"/>
    </xf>
    <xf numFmtId="38" fontId="8" fillId="0" borderId="0" xfId="0" applyNumberFormat="1" applyFont="1" applyAlignment="1">
      <alignment horizontal="center"/>
    </xf>
    <xf numFmtId="165" fontId="8" fillId="0" borderId="0" xfId="0" applyNumberFormat="1" applyFont="1" applyAlignment="1">
      <alignment horizontal="center"/>
    </xf>
    <xf numFmtId="165" fontId="8" fillId="0" borderId="0" xfId="0" quotePrefix="1" applyNumberFormat="1" applyFont="1" applyAlignment="1">
      <alignment horizontal="center"/>
    </xf>
    <xf numFmtId="41" fontId="8" fillId="0" borderId="0" xfId="0" applyNumberFormat="1" applyFont="1" applyAlignment="1">
      <alignment horizontal="center"/>
    </xf>
    <xf numFmtId="41" fontId="8" fillId="0" borderId="0" xfId="0" applyNumberFormat="1" applyFont="1"/>
    <xf numFmtId="0" fontId="8" fillId="0" borderId="0" xfId="0" applyFont="1"/>
    <xf numFmtId="41" fontId="8" fillId="0" borderId="0" xfId="3" applyNumberFormat="1" applyFont="1" applyFill="1" applyAlignment="1"/>
    <xf numFmtId="38" fontId="18" fillId="0" borderId="0" xfId="1" applyNumberFormat="1" applyFont="1"/>
    <xf numFmtId="0" fontId="19" fillId="0" borderId="0" xfId="0" applyFont="1"/>
    <xf numFmtId="165" fontId="19" fillId="0" borderId="0" xfId="0" applyNumberFormat="1" applyFont="1"/>
    <xf numFmtId="37" fontId="18" fillId="0" borderId="0" xfId="0" applyNumberFormat="1" applyFont="1" applyAlignment="1">
      <alignment horizontal="left"/>
    </xf>
    <xf numFmtId="41" fontId="8" fillId="0" borderId="0" xfId="3" applyNumberFormat="1" applyFont="1" applyFill="1" applyBorder="1" applyAlignment="1"/>
    <xf numFmtId="41" fontId="17" fillId="0" borderId="0" xfId="3" applyNumberFormat="1" applyFont="1" applyFill="1" applyAlignment="1"/>
    <xf numFmtId="41" fontId="17" fillId="0" borderId="0" xfId="0" applyNumberFormat="1" applyFont="1"/>
    <xf numFmtId="41" fontId="17" fillId="0" borderId="3" xfId="0" applyNumberFormat="1" applyFont="1" applyBorder="1" applyAlignment="1">
      <alignment horizontal="center"/>
    </xf>
    <xf numFmtId="41" fontId="17" fillId="0" borderId="0" xfId="0" applyNumberFormat="1" applyFont="1" applyAlignment="1">
      <alignment horizontal="center"/>
    </xf>
    <xf numFmtId="41" fontId="17" fillId="0" borderId="2" xfId="3" applyNumberFormat="1" applyFont="1" applyFill="1" applyBorder="1" applyAlignment="1" applyProtection="1">
      <alignment horizontal="right"/>
    </xf>
    <xf numFmtId="41" fontId="17" fillId="0" borderId="0" xfId="3" applyNumberFormat="1" applyFont="1" applyFill="1" applyBorder="1" applyAlignment="1"/>
    <xf numFmtId="43" fontId="10" fillId="0" borderId="0" xfId="3" applyFont="1" applyFill="1" applyAlignment="1">
      <alignment horizontal="center"/>
    </xf>
    <xf numFmtId="43" fontId="10" fillId="0" borderId="0" xfId="3" applyFont="1" applyFill="1" applyAlignment="1">
      <alignment horizontal="right"/>
    </xf>
    <xf numFmtId="43" fontId="10" fillId="0" borderId="1" xfId="3" applyFont="1" applyFill="1" applyBorder="1" applyAlignment="1">
      <alignment horizontal="right"/>
    </xf>
    <xf numFmtId="43" fontId="8" fillId="0" borderId="0" xfId="3" applyFont="1" applyFill="1" applyBorder="1" applyAlignment="1"/>
    <xf numFmtId="43" fontId="8" fillId="0" borderId="0" xfId="3" applyFont="1" applyFill="1" applyAlignment="1"/>
    <xf numFmtId="165" fontId="21" fillId="0" borderId="0" xfId="3" applyNumberFormat="1" applyFont="1" applyFill="1" applyAlignment="1">
      <alignment horizontal="right"/>
    </xf>
    <xf numFmtId="165" fontId="10" fillId="0" borderId="0" xfId="3" applyNumberFormat="1" applyFont="1" applyFill="1" applyAlignment="1">
      <alignment horizontal="right"/>
    </xf>
    <xf numFmtId="165" fontId="10" fillId="0" borderId="0" xfId="3" applyNumberFormat="1" applyFont="1" applyFill="1" applyAlignment="1">
      <alignment horizontal="center"/>
    </xf>
    <xf numFmtId="0" fontId="14" fillId="0" borderId="0" xfId="0" applyFont="1" applyAlignment="1">
      <alignment horizontal="center" vertical="center"/>
    </xf>
    <xf numFmtId="165" fontId="8" fillId="0" borderId="0" xfId="3" applyNumberFormat="1" applyFont="1" applyFill="1" applyBorder="1" applyAlignment="1"/>
    <xf numFmtId="165" fontId="8" fillId="0" borderId="0" xfId="3" applyNumberFormat="1" applyFont="1" applyFill="1" applyAlignment="1"/>
    <xf numFmtId="165" fontId="10" fillId="0" borderId="1" xfId="3" applyNumberFormat="1" applyFont="1" applyFill="1" applyBorder="1" applyAlignment="1">
      <alignment horizontal="right"/>
    </xf>
    <xf numFmtId="38" fontId="17" fillId="0" borderId="0" xfId="0" applyNumberFormat="1" applyFont="1" applyAlignment="1">
      <alignment horizontal="center"/>
    </xf>
    <xf numFmtId="0" fontId="8" fillId="0" borderId="0" xfId="0" applyFont="1" applyAlignment="1">
      <alignment horizontal="left" indent="1"/>
    </xf>
    <xf numFmtId="43" fontId="17" fillId="0" borderId="0" xfId="3" applyFont="1" applyFill="1" applyAlignment="1"/>
    <xf numFmtId="165" fontId="10" fillId="0" borderId="0" xfId="3" applyNumberFormat="1" applyFont="1" applyFill="1" applyBorder="1" applyAlignment="1"/>
    <xf numFmtId="165" fontId="8" fillId="0" borderId="0" xfId="3" applyNumberFormat="1" applyFont="1"/>
    <xf numFmtId="165" fontId="17" fillId="0" borderId="0" xfId="3" applyNumberFormat="1" applyFont="1" applyFill="1" applyAlignment="1"/>
    <xf numFmtId="165" fontId="17" fillId="0" borderId="0" xfId="3" applyNumberFormat="1" applyFont="1"/>
    <xf numFmtId="43" fontId="17" fillId="0" borderId="0" xfId="3" applyFont="1"/>
    <xf numFmtId="0" fontId="8" fillId="0" borderId="0" xfId="0" applyFont="1" applyAlignment="1">
      <alignment horizontal="center" vertical="center"/>
    </xf>
    <xf numFmtId="165" fontId="17" fillId="0" borderId="0" xfId="0" applyNumberFormat="1" applyFont="1"/>
    <xf numFmtId="165" fontId="17" fillId="0" borderId="0" xfId="0" applyNumberFormat="1" applyFont="1" applyAlignment="1">
      <alignment horizontal="center"/>
    </xf>
    <xf numFmtId="165" fontId="17" fillId="0" borderId="2" xfId="3" applyNumberFormat="1" applyFont="1" applyFill="1" applyBorder="1" applyAlignment="1"/>
    <xf numFmtId="165" fontId="17" fillId="0" borderId="2" xfId="3" applyNumberFormat="1" applyFont="1" applyBorder="1"/>
    <xf numFmtId="43" fontId="8" fillId="0" borderId="0" xfId="3" applyFont="1"/>
    <xf numFmtId="0" fontId="20" fillId="0" borderId="0" xfId="0" applyFont="1" applyAlignment="1">
      <alignment horizontal="left" indent="1"/>
    </xf>
    <xf numFmtId="165" fontId="17" fillId="0" borderId="0" xfId="3" applyNumberFormat="1" applyFont="1" applyFill="1" applyBorder="1" applyAlignment="1"/>
    <xf numFmtId="165" fontId="14" fillId="0" borderId="0" xfId="0" applyNumberFormat="1" applyFont="1" applyAlignment="1">
      <alignment horizontal="center"/>
    </xf>
    <xf numFmtId="165" fontId="10" fillId="0" borderId="0" xfId="3" applyNumberFormat="1" applyFont="1" applyFill="1"/>
    <xf numFmtId="37" fontId="17" fillId="0" borderId="0" xfId="0" applyNumberFormat="1" applyFont="1" applyAlignment="1">
      <alignment horizontal="left"/>
    </xf>
    <xf numFmtId="165" fontId="17" fillId="0" borderId="2" xfId="0" applyNumberFormat="1" applyFont="1" applyBorder="1"/>
    <xf numFmtId="43" fontId="10" fillId="0" borderId="1" xfId="3" applyFont="1" applyFill="1" applyBorder="1" applyAlignment="1">
      <alignment horizontal="center"/>
    </xf>
    <xf numFmtId="43" fontId="17" fillId="0" borderId="0" xfId="3" applyFont="1" applyFill="1"/>
    <xf numFmtId="165" fontId="17" fillId="0" borderId="2" xfId="3" applyNumberFormat="1" applyFont="1" applyFill="1" applyBorder="1" applyAlignment="1" applyProtection="1">
      <alignment horizontal="right"/>
    </xf>
    <xf numFmtId="165" fontId="25" fillId="0" borderId="0" xfId="3" applyNumberFormat="1" applyFont="1" applyFill="1" applyAlignment="1">
      <alignment horizontal="right"/>
    </xf>
    <xf numFmtId="165" fontId="8" fillId="0" borderId="0" xfId="3" applyNumberFormat="1" applyFont="1" applyFill="1"/>
    <xf numFmtId="165" fontId="8" fillId="0" borderId="0" xfId="3" applyNumberFormat="1" applyFont="1" applyFill="1" applyAlignment="1">
      <alignment horizontal="center"/>
    </xf>
    <xf numFmtId="165" fontId="17" fillId="0" borderId="2" xfId="3" applyNumberFormat="1" applyFont="1" applyFill="1" applyBorder="1"/>
    <xf numFmtId="165" fontId="17" fillId="0" borderId="0" xfId="3" applyNumberFormat="1" applyFont="1" applyFill="1" applyAlignment="1">
      <alignment horizontal="center"/>
    </xf>
    <xf numFmtId="165" fontId="17" fillId="0" borderId="0" xfId="3" applyNumberFormat="1" applyFont="1" applyFill="1"/>
    <xf numFmtId="38" fontId="29" fillId="0" borderId="0" xfId="1" applyNumberFormat="1" applyFont="1"/>
    <xf numFmtId="165" fontId="29" fillId="0" borderId="0" xfId="0" applyNumberFormat="1" applyFont="1"/>
    <xf numFmtId="37" fontId="29" fillId="0" borderId="0" xfId="0" applyNumberFormat="1" applyFont="1" applyAlignment="1">
      <alignment horizontal="left"/>
    </xf>
    <xf numFmtId="167" fontId="29" fillId="0" borderId="0" xfId="0" applyNumberFormat="1" applyFont="1"/>
    <xf numFmtId="0" fontId="29" fillId="0" borderId="0" xfId="0" applyFont="1"/>
    <xf numFmtId="168" fontId="29" fillId="0" borderId="0" xfId="0" applyNumberFormat="1" applyFont="1"/>
    <xf numFmtId="37" fontId="29" fillId="0" borderId="0" xfId="1" applyNumberFormat="1" applyFont="1"/>
    <xf numFmtId="171" fontId="29" fillId="0" borderId="0" xfId="1" applyNumberFormat="1" applyFont="1"/>
    <xf numFmtId="0" fontId="30" fillId="0" borderId="0" xfId="0" applyFont="1"/>
    <xf numFmtId="165" fontId="31" fillId="0" borderId="0" xfId="0" applyNumberFormat="1" applyFont="1"/>
    <xf numFmtId="0" fontId="31" fillId="0" borderId="0" xfId="0" applyFont="1"/>
    <xf numFmtId="171" fontId="29" fillId="0" borderId="0" xfId="0" applyNumberFormat="1" applyFont="1"/>
    <xf numFmtId="37" fontId="30" fillId="0" borderId="0" xfId="0" applyNumberFormat="1" applyFont="1" applyAlignment="1">
      <alignment horizontal="left"/>
    </xf>
    <xf numFmtId="41" fontId="30" fillId="0" borderId="0" xfId="0" applyNumberFormat="1" applyFont="1" applyAlignment="1">
      <alignment horizontal="left"/>
    </xf>
    <xf numFmtId="167" fontId="29" fillId="0" borderId="0" xfId="0" applyNumberFormat="1" applyFont="1" applyAlignment="1">
      <alignment horizontal="center"/>
    </xf>
    <xf numFmtId="171" fontId="29" fillId="0" borderId="0" xfId="0" applyNumberFormat="1" applyFont="1" applyAlignment="1">
      <alignment horizontal="left"/>
    </xf>
    <xf numFmtId="166" fontId="30" fillId="0" borderId="0" xfId="0" applyNumberFormat="1" applyFont="1"/>
    <xf numFmtId="166" fontId="32" fillId="0" borderId="0" xfId="0" applyNumberFormat="1" applyFont="1" applyAlignment="1">
      <alignment horizontal="left"/>
    </xf>
    <xf numFmtId="38" fontId="29" fillId="0" borderId="0" xfId="1" applyNumberFormat="1" applyFont="1" applyAlignment="1">
      <alignment horizontal="right"/>
    </xf>
    <xf numFmtId="0" fontId="29" fillId="0" borderId="0" xfId="0" applyFont="1" applyAlignment="1">
      <alignment horizontal="right"/>
    </xf>
    <xf numFmtId="38" fontId="29" fillId="0" borderId="0" xfId="1" applyNumberFormat="1" applyFont="1" applyAlignment="1">
      <alignment horizontal="center"/>
    </xf>
    <xf numFmtId="0" fontId="33" fillId="0" borderId="0" xfId="0" applyFont="1" applyAlignment="1">
      <alignment horizontal="center" vertical="center"/>
    </xf>
    <xf numFmtId="0" fontId="29" fillId="0" borderId="0" xfId="1" applyFont="1"/>
    <xf numFmtId="0" fontId="29" fillId="0" borderId="0" xfId="1" applyFont="1" applyAlignment="1">
      <alignment horizontal="center"/>
    </xf>
    <xf numFmtId="37" fontId="34" fillId="0" borderId="0" xfId="1" applyNumberFormat="1" applyFont="1" applyAlignment="1">
      <alignment horizontal="center"/>
    </xf>
    <xf numFmtId="0" fontId="32" fillId="0" borderId="0" xfId="0" applyFont="1" applyAlignment="1">
      <alignment horizontal="left"/>
    </xf>
    <xf numFmtId="0" fontId="29" fillId="0" borderId="0" xfId="0" applyFont="1" applyAlignment="1">
      <alignment horizontal="left"/>
    </xf>
    <xf numFmtId="165" fontId="29" fillId="0" borderId="0" xfId="3" applyNumberFormat="1" applyFont="1"/>
    <xf numFmtId="165" fontId="29" fillId="0" borderId="0" xfId="3" applyNumberFormat="1" applyFont="1" applyAlignment="1">
      <alignment horizontal="center"/>
    </xf>
    <xf numFmtId="165" fontId="29" fillId="0" borderId="0" xfId="3" applyNumberFormat="1" applyFont="1" applyAlignment="1">
      <alignment horizontal="right"/>
    </xf>
    <xf numFmtId="168" fontId="29" fillId="0" borderId="0" xfId="0" applyNumberFormat="1" applyFont="1" applyAlignment="1">
      <alignment horizontal="left"/>
    </xf>
    <xf numFmtId="168" fontId="29" fillId="0" borderId="0" xfId="4" applyNumberFormat="1" applyFont="1" applyAlignment="1">
      <alignment horizontal="left"/>
    </xf>
    <xf numFmtId="37" fontId="33" fillId="0" borderId="0" xfId="1" applyNumberFormat="1" applyFont="1" applyAlignment="1">
      <alignment horizontal="center"/>
    </xf>
    <xf numFmtId="168" fontId="36" fillId="0" borderId="0" xfId="4" applyNumberFormat="1" applyFont="1" applyAlignment="1">
      <alignment horizontal="left"/>
    </xf>
    <xf numFmtId="165" fontId="29" fillId="0" borderId="1" xfId="3" applyNumberFormat="1" applyFont="1" applyBorder="1" applyAlignment="1">
      <alignment horizontal="right"/>
    </xf>
    <xf numFmtId="168" fontId="35" fillId="0" borderId="0" xfId="0" applyNumberFormat="1" applyFont="1"/>
    <xf numFmtId="165" fontId="29" fillId="0" borderId="1" xfId="3" applyNumberFormat="1" applyFont="1" applyBorder="1"/>
    <xf numFmtId="168" fontId="32" fillId="0" borderId="0" xfId="0" applyNumberFormat="1" applyFont="1"/>
    <xf numFmtId="165" fontId="37" fillId="0" borderId="2" xfId="3" applyNumberFormat="1" applyFont="1" applyBorder="1" applyAlignment="1">
      <alignment horizontal="right"/>
    </xf>
    <xf numFmtId="165" fontId="37" fillId="0" borderId="0" xfId="3" applyNumberFormat="1" applyFont="1"/>
    <xf numFmtId="165" fontId="37" fillId="0" borderId="0" xfId="3" applyNumberFormat="1" applyFont="1" applyAlignment="1">
      <alignment horizontal="center"/>
    </xf>
    <xf numFmtId="166" fontId="29" fillId="0" borderId="0" xfId="0" applyNumberFormat="1" applyFont="1"/>
    <xf numFmtId="41" fontId="29" fillId="0" borderId="0" xfId="0" applyNumberFormat="1" applyFont="1"/>
    <xf numFmtId="165" fontId="37" fillId="0" borderId="2" xfId="3" applyNumberFormat="1" applyFont="1" applyBorder="1"/>
    <xf numFmtId="43" fontId="29" fillId="0" borderId="0" xfId="3" applyFont="1"/>
    <xf numFmtId="165" fontId="37" fillId="0" borderId="4" xfId="3" applyNumberFormat="1" applyFont="1" applyBorder="1"/>
    <xf numFmtId="171" fontId="29" fillId="0" borderId="0" xfId="3" applyNumberFormat="1" applyFont="1"/>
    <xf numFmtId="41" fontId="38" fillId="0" borderId="0" xfId="0" applyNumberFormat="1" applyFont="1"/>
    <xf numFmtId="167" fontId="38" fillId="0" borderId="0" xfId="0" applyNumberFormat="1" applyFont="1" applyAlignment="1">
      <alignment horizontal="center"/>
    </xf>
    <xf numFmtId="168" fontId="39" fillId="0" borderId="0" xfId="0" applyNumberFormat="1" applyFont="1"/>
    <xf numFmtId="0" fontId="33" fillId="0" borderId="0" xfId="1" applyFont="1" applyAlignment="1">
      <alignment horizontal="center"/>
    </xf>
    <xf numFmtId="168" fontId="29" fillId="0" borderId="0" xfId="0" quotePrefix="1" applyNumberFormat="1" applyFont="1" applyAlignment="1">
      <alignment horizontal="left"/>
    </xf>
    <xf numFmtId="168" fontId="32" fillId="0" borderId="0" xfId="0" quotePrefix="1" applyNumberFormat="1" applyFont="1" applyAlignment="1">
      <alignment horizontal="left"/>
    </xf>
    <xf numFmtId="168" fontId="8" fillId="0" borderId="0" xfId="0" applyNumberFormat="1" applyFont="1"/>
    <xf numFmtId="168" fontId="8" fillId="0" borderId="0" xfId="0" applyNumberFormat="1" applyFont="1" applyAlignment="1">
      <alignment horizontal="left"/>
    </xf>
    <xf numFmtId="168" fontId="8" fillId="0" borderId="0" xfId="4" applyNumberFormat="1" applyFont="1" applyAlignment="1">
      <alignment horizontal="left"/>
    </xf>
    <xf numFmtId="168" fontId="17" fillId="0" borderId="0" xfId="0" applyNumberFormat="1" applyFont="1"/>
    <xf numFmtId="165" fontId="29" fillId="0" borderId="0" xfId="3" applyNumberFormat="1" applyFont="1" applyFill="1"/>
    <xf numFmtId="165" fontId="29" fillId="0" borderId="0" xfId="3" applyNumberFormat="1" applyFont="1" applyFill="1" applyAlignment="1">
      <alignment horizontal="right"/>
    </xf>
    <xf numFmtId="165" fontId="29" fillId="0" borderId="0" xfId="3" applyNumberFormat="1" applyFont="1" applyFill="1" applyAlignment="1">
      <alignment horizontal="center"/>
    </xf>
    <xf numFmtId="165" fontId="29" fillId="0" borderId="0" xfId="3" applyNumberFormat="1" applyFont="1" applyAlignment="1"/>
    <xf numFmtId="43" fontId="10" fillId="0" borderId="0" xfId="3" applyFont="1" applyFill="1" applyBorder="1" applyAlignment="1"/>
    <xf numFmtId="168" fontId="14" fillId="0" borderId="0" xfId="0" quotePrefix="1" applyNumberFormat="1" applyFont="1" applyAlignment="1">
      <alignment horizontal="left"/>
    </xf>
    <xf numFmtId="168" fontId="8" fillId="0" borderId="0" xfId="0" quotePrefix="1" applyNumberFormat="1" applyFont="1"/>
    <xf numFmtId="165" fontId="37" fillId="0" borderId="0" xfId="3" applyNumberFormat="1" applyFont="1" applyBorder="1" applyAlignment="1">
      <alignment horizontal="right"/>
    </xf>
    <xf numFmtId="43" fontId="10" fillId="0" borderId="0" xfId="3" applyFont="1" applyFill="1"/>
    <xf numFmtId="0" fontId="14" fillId="0" borderId="0" xfId="1" applyFont="1" applyAlignment="1">
      <alignment horizontal="center" vertical="top"/>
    </xf>
    <xf numFmtId="0" fontId="13" fillId="0" borderId="0" xfId="0" applyFont="1"/>
    <xf numFmtId="165" fontId="10" fillId="0" borderId="0" xfId="0" applyNumberFormat="1" applyFont="1"/>
    <xf numFmtId="0" fontId="10" fillId="0" borderId="0" xfId="0" applyFont="1"/>
    <xf numFmtId="38" fontId="13" fillId="0" borderId="0" xfId="1" applyNumberFormat="1" applyFont="1"/>
    <xf numFmtId="38" fontId="9" fillId="0" borderId="0" xfId="1" applyNumberFormat="1" applyFont="1"/>
    <xf numFmtId="0" fontId="10" fillId="0" borderId="0" xfId="1" applyFont="1"/>
    <xf numFmtId="38" fontId="10" fillId="0" borderId="0" xfId="1" quotePrefix="1" applyNumberFormat="1" applyFont="1"/>
    <xf numFmtId="38" fontId="10" fillId="0" borderId="0" xfId="1" applyNumberFormat="1" applyFont="1"/>
    <xf numFmtId="38" fontId="10" fillId="0" borderId="0" xfId="1" applyNumberFormat="1" applyFont="1" applyAlignment="1">
      <alignment horizontal="right"/>
    </xf>
    <xf numFmtId="38" fontId="10" fillId="0" borderId="0" xfId="1" applyNumberFormat="1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0" fillId="0" borderId="0" xfId="1" applyFont="1" applyAlignment="1">
      <alignment horizontal="center"/>
    </xf>
    <xf numFmtId="37" fontId="10" fillId="0" borderId="0" xfId="1" applyNumberFormat="1" applyFont="1"/>
    <xf numFmtId="37" fontId="11" fillId="0" borderId="0" xfId="1" applyNumberFormat="1" applyFont="1" applyAlignment="1">
      <alignment horizontal="center"/>
    </xf>
    <xf numFmtId="38" fontId="20" fillId="0" borderId="0" xfId="1" applyNumberFormat="1" applyFont="1"/>
    <xf numFmtId="38" fontId="10" fillId="0" borderId="0" xfId="1" applyNumberFormat="1" applyFont="1" applyAlignment="1">
      <alignment horizontal="left"/>
    </xf>
    <xf numFmtId="37" fontId="12" fillId="0" borderId="0" xfId="1" applyNumberFormat="1" applyFont="1" applyAlignment="1">
      <alignment horizontal="center"/>
    </xf>
    <xf numFmtId="41" fontId="10" fillId="0" borderId="0" xfId="1" applyNumberFormat="1" applyFont="1"/>
    <xf numFmtId="165" fontId="10" fillId="0" borderId="0" xfId="3" applyNumberFormat="1" applyFont="1" applyFill="1" applyBorder="1"/>
    <xf numFmtId="38" fontId="8" fillId="0" borderId="0" xfId="1" applyNumberFormat="1" applyFont="1" applyAlignment="1">
      <alignment horizontal="left"/>
    </xf>
    <xf numFmtId="165" fontId="10" fillId="0" borderId="0" xfId="1" applyNumberFormat="1" applyFont="1"/>
    <xf numFmtId="165" fontId="8" fillId="0" borderId="0" xfId="1" applyNumberFormat="1" applyFont="1"/>
    <xf numFmtId="38" fontId="17" fillId="0" borderId="0" xfId="1" applyNumberFormat="1" applyFont="1" applyAlignment="1">
      <alignment horizontal="left"/>
    </xf>
    <xf numFmtId="38" fontId="17" fillId="0" borderId="0" xfId="1" applyNumberFormat="1" applyFont="1"/>
    <xf numFmtId="37" fontId="20" fillId="0" borderId="0" xfId="1" applyNumberFormat="1" applyFont="1" applyAlignment="1">
      <alignment horizontal="center"/>
    </xf>
    <xf numFmtId="0" fontId="17" fillId="0" borderId="0" xfId="1" applyFont="1"/>
    <xf numFmtId="41" fontId="17" fillId="0" borderId="2" xfId="1" applyNumberFormat="1" applyFont="1" applyBorder="1"/>
    <xf numFmtId="41" fontId="17" fillId="0" borderId="0" xfId="1" applyNumberFormat="1" applyFont="1"/>
    <xf numFmtId="38" fontId="20" fillId="0" borderId="0" xfId="1" applyNumberFormat="1" applyFont="1" applyAlignment="1">
      <alignment horizontal="left"/>
    </xf>
    <xf numFmtId="165" fontId="17" fillId="0" borderId="0" xfId="1" applyNumberFormat="1" applyFont="1"/>
    <xf numFmtId="37" fontId="14" fillId="0" borderId="0" xfId="1" applyNumberFormat="1" applyFont="1" applyAlignment="1">
      <alignment horizontal="center" vertical="center"/>
    </xf>
    <xf numFmtId="41" fontId="10" fillId="0" borderId="1" xfId="1" applyNumberFormat="1" applyFont="1" applyBorder="1"/>
    <xf numFmtId="165" fontId="10" fillId="0" borderId="1" xfId="3" applyNumberFormat="1" applyFont="1" applyFill="1" applyBorder="1"/>
    <xf numFmtId="38" fontId="9" fillId="0" borderId="0" xfId="1" applyNumberFormat="1" applyFont="1" applyAlignment="1">
      <alignment horizontal="left"/>
    </xf>
    <xf numFmtId="41" fontId="17" fillId="0" borderId="3" xfId="1" applyNumberFormat="1" applyFont="1" applyBorder="1"/>
    <xf numFmtId="165" fontId="17" fillId="0" borderId="3" xfId="3" applyNumberFormat="1" applyFont="1" applyFill="1" applyBorder="1"/>
    <xf numFmtId="165" fontId="8" fillId="0" borderId="0" xfId="3" applyNumberFormat="1" applyFont="1" applyFill="1" applyAlignment="1">
      <alignment horizontal="center" vertical="top"/>
    </xf>
    <xf numFmtId="41" fontId="17" fillId="0" borderId="6" xfId="1" applyNumberFormat="1" applyFont="1" applyBorder="1"/>
    <xf numFmtId="41" fontId="8" fillId="0" borderId="0" xfId="1" applyNumberFormat="1" applyFont="1"/>
    <xf numFmtId="41" fontId="10" fillId="0" borderId="0" xfId="0" applyNumberFormat="1" applyFont="1"/>
    <xf numFmtId="37" fontId="10" fillId="0" borderId="0" xfId="0" applyNumberFormat="1" applyFont="1"/>
    <xf numFmtId="39" fontId="10" fillId="0" borderId="4" xfId="1" applyNumberFormat="1" applyFont="1" applyBorder="1"/>
    <xf numFmtId="39" fontId="10" fillId="0" borderId="0" xfId="1" applyNumberFormat="1" applyFont="1"/>
    <xf numFmtId="169" fontId="10" fillId="0" borderId="0" xfId="1" applyNumberFormat="1" applyFont="1"/>
    <xf numFmtId="170" fontId="10" fillId="0" borderId="0" xfId="1" applyNumberFormat="1" applyFont="1"/>
    <xf numFmtId="37" fontId="10" fillId="0" borderId="4" xfId="1" applyNumberFormat="1" applyFont="1" applyBorder="1"/>
    <xf numFmtId="165" fontId="10" fillId="0" borderId="0" xfId="3" applyNumberFormat="1" applyFont="1" applyFill="1" applyAlignment="1">
      <alignment horizontal="left"/>
    </xf>
    <xf numFmtId="0" fontId="14" fillId="0" borderId="0" xfId="1" applyFont="1" applyAlignment="1">
      <alignment horizontal="center" vertical="center"/>
    </xf>
    <xf numFmtId="171" fontId="14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1" applyFont="1" applyAlignment="1">
      <alignment horizontal="center"/>
    </xf>
    <xf numFmtId="43" fontId="29" fillId="0" borderId="0" xfId="3" applyFont="1" applyFill="1"/>
    <xf numFmtId="37" fontId="13" fillId="0" borderId="0" xfId="0" applyNumberFormat="1" applyFont="1" applyAlignment="1">
      <alignment horizontal="left"/>
    </xf>
    <xf numFmtId="165" fontId="10" fillId="0" borderId="0" xfId="0" quotePrefix="1" applyNumberFormat="1" applyFont="1" applyAlignment="1">
      <alignment horizontal="centerContinuous"/>
    </xf>
    <xf numFmtId="0" fontId="10" fillId="0" borderId="0" xfId="0" applyFont="1" applyAlignment="1">
      <alignment horizontal="centerContinuous"/>
    </xf>
    <xf numFmtId="165" fontId="10" fillId="0" borderId="0" xfId="0" applyNumberFormat="1" applyFont="1" applyAlignment="1">
      <alignment horizontal="centerContinuous"/>
    </xf>
    <xf numFmtId="165" fontId="10" fillId="0" borderId="0" xfId="0" applyNumberFormat="1" applyFont="1" applyAlignment="1">
      <alignment horizontal="left"/>
    </xf>
    <xf numFmtId="165" fontId="24" fillId="0" borderId="0" xfId="0" quotePrefix="1" applyNumberFormat="1" applyFont="1" applyAlignment="1">
      <alignment horizontal="centerContinuous"/>
    </xf>
    <xf numFmtId="165" fontId="10" fillId="0" borderId="0" xfId="0" applyNumberFormat="1" applyFont="1" applyAlignment="1">
      <alignment horizontal="center"/>
    </xf>
    <xf numFmtId="0" fontId="8" fillId="0" borderId="0" xfId="0" quotePrefix="1" applyFont="1" applyAlignment="1">
      <alignment horizontal="center" vertical="top"/>
    </xf>
    <xf numFmtId="0" fontId="15" fillId="0" borderId="0" xfId="0" applyFont="1" applyAlignment="1">
      <alignment horizontal="center" vertical="top"/>
    </xf>
    <xf numFmtId="0" fontId="8" fillId="0" borderId="0" xfId="0" applyFont="1" applyAlignment="1">
      <alignment horizontal="right" vertical="center"/>
    </xf>
    <xf numFmtId="0" fontId="20" fillId="0" borderId="0" xfId="0" applyFont="1"/>
    <xf numFmtId="0" fontId="12" fillId="0" borderId="0" xfId="0" applyFont="1" applyAlignment="1">
      <alignment horizontal="center"/>
    </xf>
    <xf numFmtId="165" fontId="8" fillId="0" borderId="0" xfId="0" applyNumberFormat="1" applyFont="1" applyAlignment="1">
      <alignment horizontal="right"/>
    </xf>
    <xf numFmtId="41" fontId="10" fillId="0" borderId="0" xfId="0" applyNumberFormat="1" applyFont="1" applyAlignment="1">
      <alignment horizontal="right"/>
    </xf>
    <xf numFmtId="41" fontId="10" fillId="0" borderId="0" xfId="5" applyNumberFormat="1" applyFont="1" applyAlignment="1">
      <alignment horizontal="right"/>
    </xf>
    <xf numFmtId="165" fontId="28" fillId="0" borderId="0" xfId="0" applyNumberFormat="1" applyFont="1" applyAlignment="1">
      <alignment horizontal="right"/>
    </xf>
    <xf numFmtId="0" fontId="9" fillId="0" borderId="0" xfId="0" applyFont="1"/>
    <xf numFmtId="165" fontId="17" fillId="0" borderId="2" xfId="0" applyNumberFormat="1" applyFont="1" applyBorder="1" applyAlignment="1">
      <alignment horizontal="right"/>
    </xf>
    <xf numFmtId="41" fontId="17" fillId="0" borderId="0" xfId="0" applyNumberFormat="1" applyFont="1" applyAlignment="1">
      <alignment horizontal="right"/>
    </xf>
    <xf numFmtId="41" fontId="17" fillId="0" borderId="2" xfId="0" applyNumberFormat="1" applyFont="1" applyBorder="1" applyAlignment="1">
      <alignment horizontal="right"/>
    </xf>
    <xf numFmtId="41" fontId="17" fillId="0" borderId="0" xfId="5" applyNumberFormat="1" applyFont="1" applyAlignment="1">
      <alignment horizontal="right"/>
    </xf>
    <xf numFmtId="41" fontId="17" fillId="0" borderId="2" xfId="5" applyNumberFormat="1" applyFont="1" applyBorder="1" applyAlignment="1">
      <alignment horizontal="right"/>
    </xf>
    <xf numFmtId="165" fontId="17" fillId="0" borderId="0" xfId="0" applyNumberFormat="1" applyFont="1" applyAlignment="1">
      <alignment horizontal="right"/>
    </xf>
    <xf numFmtId="165" fontId="10" fillId="0" borderId="0" xfId="0" applyNumberFormat="1" applyFont="1" applyAlignment="1">
      <alignment horizontal="right"/>
    </xf>
    <xf numFmtId="165" fontId="10" fillId="0" borderId="0" xfId="5" applyNumberFormat="1" applyFont="1" applyAlignment="1">
      <alignment horizontal="right"/>
    </xf>
    <xf numFmtId="0" fontId="10" fillId="0" borderId="0" xfId="0" quotePrefix="1" applyFont="1" applyAlignment="1">
      <alignment horizontal="left"/>
    </xf>
    <xf numFmtId="165" fontId="10" fillId="0" borderId="0" xfId="0" quotePrefix="1" applyNumberFormat="1" applyFont="1" applyAlignment="1">
      <alignment horizontal="left"/>
    </xf>
    <xf numFmtId="165" fontId="10" fillId="0" borderId="1" xfId="0" applyNumberFormat="1" applyFont="1" applyBorder="1" applyAlignment="1">
      <alignment horizontal="right"/>
    </xf>
    <xf numFmtId="41" fontId="10" fillId="0" borderId="1" xfId="0" applyNumberFormat="1" applyFont="1" applyBorder="1" applyAlignment="1">
      <alignment horizontal="right"/>
    </xf>
    <xf numFmtId="165" fontId="17" fillId="0" borderId="4" xfId="0" applyNumberFormat="1" applyFont="1" applyBorder="1" applyAlignment="1">
      <alignment horizontal="right"/>
    </xf>
    <xf numFmtId="41" fontId="17" fillId="0" borderId="4" xfId="0" applyNumberFormat="1" applyFont="1" applyBorder="1" applyAlignment="1">
      <alignment horizontal="right"/>
    </xf>
    <xf numFmtId="37" fontId="10" fillId="0" borderId="0" xfId="0" applyNumberFormat="1" applyFont="1" applyAlignment="1">
      <alignment horizontal="right"/>
    </xf>
    <xf numFmtId="41" fontId="10" fillId="0" borderId="0" xfId="0" applyNumberFormat="1" applyFont="1" applyAlignment="1">
      <alignment horizontal="center"/>
    </xf>
    <xf numFmtId="41" fontId="10" fillId="0" borderId="0" xfId="5" applyNumberFormat="1" applyFont="1" applyAlignment="1">
      <alignment horizontal="center"/>
    </xf>
    <xf numFmtId="165" fontId="17" fillId="0" borderId="2" xfId="0" applyNumberFormat="1" applyFont="1" applyBorder="1" applyAlignment="1">
      <alignment horizontal="center"/>
    </xf>
    <xf numFmtId="41" fontId="17" fillId="0" borderId="2" xfId="0" applyNumberFormat="1" applyFont="1" applyBorder="1" applyAlignment="1">
      <alignment horizontal="center"/>
    </xf>
    <xf numFmtId="43" fontId="10" fillId="0" borderId="0" xfId="0" applyNumberFormat="1" applyFont="1"/>
    <xf numFmtId="41" fontId="10" fillId="0" borderId="0" xfId="5" applyNumberFormat="1" applyFont="1"/>
    <xf numFmtId="0" fontId="10" fillId="0" borderId="0" xfId="0" applyFont="1" applyAlignment="1">
      <alignment horizontal="left"/>
    </xf>
    <xf numFmtId="165" fontId="10" fillId="0" borderId="4" xfId="5" applyNumberFormat="1" applyFont="1" applyBorder="1" applyAlignment="1">
      <alignment horizontal="right"/>
    </xf>
    <xf numFmtId="41" fontId="10" fillId="0" borderId="4" xfId="5" applyNumberFormat="1" applyFont="1" applyBorder="1" applyAlignment="1">
      <alignment horizontal="right"/>
    </xf>
    <xf numFmtId="165" fontId="25" fillId="0" borderId="0" xfId="0" applyNumberFormat="1" applyFont="1" applyAlignment="1">
      <alignment horizontal="right"/>
    </xf>
    <xf numFmtId="165" fontId="10" fillId="0" borderId="0" xfId="5" applyNumberFormat="1" applyFont="1"/>
    <xf numFmtId="165" fontId="25" fillId="0" borderId="0" xfId="5" applyNumberFormat="1" applyFont="1"/>
    <xf numFmtId="0" fontId="17" fillId="0" borderId="0" xfId="0" applyFont="1" applyAlignment="1">
      <alignment horizontal="left"/>
    </xf>
    <xf numFmtId="165" fontId="25" fillId="0" borderId="1" xfId="0" applyNumberFormat="1" applyFont="1" applyBorder="1" applyAlignment="1">
      <alignment horizontal="right"/>
    </xf>
    <xf numFmtId="165" fontId="10" fillId="0" borderId="1" xfId="5" applyNumberFormat="1" applyFont="1" applyBorder="1" applyAlignment="1">
      <alignment horizontal="right"/>
    </xf>
    <xf numFmtId="0" fontId="9" fillId="0" borderId="0" xfId="0" applyFont="1" applyAlignment="1">
      <alignment horizontal="left"/>
    </xf>
    <xf numFmtId="165" fontId="17" fillId="0" borderId="1" xfId="0" applyNumberFormat="1" applyFont="1" applyBorder="1" applyAlignment="1">
      <alignment horizontal="right"/>
    </xf>
    <xf numFmtId="41" fontId="17" fillId="0" borderId="1" xfId="0" applyNumberFormat="1" applyFont="1" applyBorder="1" applyAlignment="1">
      <alignment horizontal="right"/>
    </xf>
    <xf numFmtId="0" fontId="10" fillId="0" borderId="0" xfId="0" quotePrefix="1" applyFont="1" applyAlignment="1">
      <alignment horizontal="center"/>
    </xf>
    <xf numFmtId="41" fontId="21" fillId="0" borderId="0" xfId="0" applyNumberFormat="1" applyFont="1"/>
    <xf numFmtId="41" fontId="21" fillId="0" borderId="0" xfId="0" applyNumberFormat="1" applyFont="1" applyAlignment="1">
      <alignment horizontal="right"/>
    </xf>
    <xf numFmtId="0" fontId="10" fillId="0" borderId="5" xfId="0" applyFont="1" applyBorder="1"/>
    <xf numFmtId="165" fontId="10" fillId="0" borderId="0" xfId="0" quotePrefix="1" applyNumberFormat="1" applyFont="1" applyAlignment="1">
      <alignment horizontal="center"/>
    </xf>
    <xf numFmtId="0" fontId="16" fillId="0" borderId="0" xfId="1" quotePrefix="1" applyFont="1" applyAlignment="1">
      <alignment horizontal="center" vertical="top"/>
    </xf>
    <xf numFmtId="165" fontId="9" fillId="0" borderId="0" xfId="0" applyNumberFormat="1" applyFont="1" applyAlignment="1">
      <alignment horizontal="center"/>
    </xf>
    <xf numFmtId="0" fontId="14" fillId="0" borderId="0" xfId="1" applyFont="1" applyAlignment="1">
      <alignment horizontal="center" vertical="top"/>
    </xf>
    <xf numFmtId="38" fontId="9" fillId="0" borderId="0" xfId="1" applyNumberFormat="1" applyFont="1" applyAlignment="1">
      <alignment horizontal="center"/>
    </xf>
    <xf numFmtId="165" fontId="8" fillId="0" borderId="1" xfId="0" applyNumberFormat="1" applyFont="1" applyBorder="1" applyAlignment="1">
      <alignment horizontal="center"/>
    </xf>
    <xf numFmtId="38" fontId="8" fillId="0" borderId="0" xfId="0" applyNumberFormat="1" applyFont="1" applyAlignment="1">
      <alignment horizontal="center"/>
    </xf>
    <xf numFmtId="38" fontId="17" fillId="0" borderId="0" xfId="0" applyNumberFormat="1" applyFont="1" applyAlignment="1">
      <alignment horizontal="center"/>
    </xf>
    <xf numFmtId="165" fontId="14" fillId="0" borderId="0" xfId="0" applyNumberFormat="1" applyFont="1" applyAlignment="1">
      <alignment horizontal="center"/>
    </xf>
    <xf numFmtId="0" fontId="18" fillId="0" borderId="0" xfId="0" applyFont="1" applyAlignment="1">
      <alignment horizontal="left"/>
    </xf>
    <xf numFmtId="38" fontId="32" fillId="0" borderId="0" xfId="1" applyNumberFormat="1" applyFont="1" applyAlignment="1">
      <alignment horizontal="center"/>
    </xf>
    <xf numFmtId="0" fontId="35" fillId="0" borderId="0" xfId="1" applyFont="1" applyAlignment="1">
      <alignment horizontal="center" vertical="top"/>
    </xf>
  </cellXfs>
  <cellStyles count="15">
    <cellStyle name="Comma" xfId="3" builtinId="3"/>
    <cellStyle name="Comma 113" xfId="10" xr:uid="{6A6B079F-AC3C-43C0-8705-B5062760F6D8}"/>
    <cellStyle name="Comma 2" xfId="6" xr:uid="{00000000-0005-0000-0000-000001000000}"/>
    <cellStyle name="Comma 2 2 7 4" xfId="11" xr:uid="{21652C57-AC53-4F6B-8CB6-3D09E24CCF73}"/>
    <cellStyle name="Comma 3" xfId="12" xr:uid="{2F184BC0-EFFA-4E79-B85C-866D6E111E24}"/>
    <cellStyle name="Comma 4" xfId="7" xr:uid="{F203B849-1EA0-4218-A152-17888F3A3591}"/>
    <cellStyle name="Normal" xfId="0" builtinId="0"/>
    <cellStyle name="Normal 11 5" xfId="9" xr:uid="{08644628-9715-4A05-821C-83AC169E2A86}"/>
    <cellStyle name="Normal 2" xfId="1" xr:uid="{00000000-0005-0000-0000-000003000000}"/>
    <cellStyle name="Normal 2 2" xfId="2" xr:uid="{00000000-0005-0000-0000-000004000000}"/>
    <cellStyle name="Normal 3" xfId="5" xr:uid="{00000000-0005-0000-0000-000005000000}"/>
    <cellStyle name="Normal 4" xfId="13" xr:uid="{FEE7E2F8-01B2-4A12-B008-0380B31AAD43}"/>
    <cellStyle name="Normal 4 16" xfId="8" xr:uid="{676DAF3D-0DFE-4B32-BAEF-4556213CF395}"/>
    <cellStyle name="Normal_PATO96CN" xfId="4" xr:uid="{00000000-0005-0000-0000-000006000000}"/>
    <cellStyle name="Percent 2" xfId="14" xr:uid="{56EE01B1-7DF6-4D28-952A-307DE29E81EC}"/>
  </cellStyles>
  <dxfs count="0"/>
  <tableStyles count="0" defaultTableStyle="TableStyleMedium9" defaultPivotStyle="PivotStyleLight16"/>
  <colors>
    <mruColors>
      <color rgb="FFFFFF99"/>
      <color rgb="FFCCFF99"/>
      <color rgb="FF66FFFF"/>
      <color rgb="FF66FF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nanya.c\Downloads\FINANCIAL_STATEMENT(TH)RV.2%20&#3605;&#3633;&#3659;&#3623;&#3648;&#3591;&#3636;&#3609;&#3619;&#3633;&#3610;&amp;Ban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 Separate"/>
      <sheetName val="PL 9"/>
      <sheetName val="BS"/>
    </sheetNames>
    <sheetDataSet>
      <sheetData sheetId="0">
        <row r="1">
          <cell r="A1" t="str">
            <v>บริษัท เนอวานา ดีเวลลอปเม้นท์ จำกัด (มหาชน) (เดิมชื่อ บริษัท เนอวานา ไดอิ จำกัด (มหาชน)) และบริษัทย่อย</v>
          </cell>
        </row>
      </sheetData>
      <sheetData sheetId="1">
        <row r="24">
          <cell r="H24">
            <v>284899910</v>
          </cell>
        </row>
      </sheetData>
      <sheetData sheetId="2">
        <row r="11">
          <cell r="E11">
            <v>90301358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19"/>
  <sheetViews>
    <sheetView view="pageBreakPreview" topLeftCell="A54" zoomScaleNormal="90" zoomScaleSheetLayoutView="100" workbookViewId="0">
      <selection activeCell="N56" sqref="N56"/>
    </sheetView>
  </sheetViews>
  <sheetFormatPr defaultColWidth="10.5546875" defaultRowHeight="23.1" customHeight="1"/>
  <cols>
    <col min="1" max="1" width="35.77734375" style="140" customWidth="1"/>
    <col min="2" max="2" width="1" style="139" customWidth="1"/>
    <col min="3" max="3" width="7.88671875" style="140" customWidth="1"/>
    <col min="4" max="4" width="1" style="139" customWidth="1"/>
    <col min="5" max="5" width="15" style="139" customWidth="1"/>
    <col min="6" max="6" width="1.44140625" style="139" customWidth="1"/>
    <col min="7" max="7" width="15" style="139" customWidth="1"/>
    <col min="8" max="8" width="1.44140625" style="139" customWidth="1"/>
    <col min="9" max="9" width="15" style="139" customWidth="1"/>
    <col min="10" max="10" width="1.44140625" style="139" customWidth="1"/>
    <col min="11" max="11" width="15" style="139" customWidth="1"/>
    <col min="12" max="12" width="1.44140625" style="139" customWidth="1"/>
    <col min="13" max="13" width="12.5546875" style="59" bestFit="1" customWidth="1"/>
    <col min="14" max="14" width="12.88671875" style="139" bestFit="1" customWidth="1"/>
    <col min="15" max="16384" width="10.5546875" style="139"/>
  </cols>
  <sheetData>
    <row r="1" spans="1:13" ht="23.1" customHeight="1">
      <c r="A1" s="138" t="s">
        <v>188</v>
      </c>
    </row>
    <row r="2" spans="1:13" s="194" customFormat="1" ht="23.1" customHeight="1">
      <c r="A2" s="190" t="s">
        <v>0</v>
      </c>
      <c r="B2" s="191"/>
      <c r="C2" s="192"/>
      <c r="D2" s="193"/>
      <c r="E2" s="191"/>
      <c r="F2" s="193"/>
      <c r="G2" s="191"/>
      <c r="H2" s="193"/>
      <c r="I2" s="191"/>
      <c r="J2" s="193"/>
      <c r="K2" s="191"/>
      <c r="L2" s="193"/>
      <c r="M2" s="184"/>
    </row>
    <row r="3" spans="1:13" s="194" customFormat="1" ht="23.1" customHeight="1">
      <c r="A3" s="190" t="s">
        <v>205</v>
      </c>
      <c r="B3" s="191"/>
      <c r="C3" s="192"/>
      <c r="D3" s="193"/>
      <c r="E3" s="191"/>
      <c r="F3" s="193"/>
      <c r="G3" s="191"/>
      <c r="H3" s="193"/>
      <c r="I3" s="191"/>
      <c r="J3" s="193"/>
      <c r="K3" s="191"/>
      <c r="L3" s="193"/>
      <c r="M3" s="184"/>
    </row>
    <row r="4" spans="1:13" s="194" customFormat="1" ht="22.2">
      <c r="A4" s="190"/>
      <c r="B4" s="191"/>
      <c r="C4" s="192"/>
      <c r="D4" s="193"/>
      <c r="E4" s="191"/>
      <c r="F4" s="193"/>
      <c r="G4" s="195"/>
      <c r="H4" s="193"/>
      <c r="I4" s="191"/>
      <c r="J4" s="193"/>
      <c r="K4" s="191"/>
      <c r="L4" s="193"/>
      <c r="M4" s="184"/>
    </row>
    <row r="5" spans="1:13" ht="23.1" customHeight="1">
      <c r="A5" s="192"/>
      <c r="B5" s="193"/>
      <c r="D5" s="193"/>
      <c r="E5" s="246" t="s">
        <v>1</v>
      </c>
      <c r="F5" s="246"/>
      <c r="G5" s="246"/>
      <c r="H5" s="193"/>
      <c r="I5" s="246" t="s">
        <v>2</v>
      </c>
      <c r="J5" s="246"/>
      <c r="K5" s="246"/>
      <c r="L5" s="196"/>
    </row>
    <row r="6" spans="1:13" ht="23.1" customHeight="1">
      <c r="A6" s="8" t="s">
        <v>3</v>
      </c>
      <c r="B6" s="193"/>
      <c r="C6" s="38" t="s">
        <v>4</v>
      </c>
      <c r="D6" s="193"/>
      <c r="E6" s="197">
        <v>2566</v>
      </c>
      <c r="F6" s="198"/>
      <c r="G6" s="197">
        <v>2565</v>
      </c>
      <c r="H6" s="199"/>
      <c r="I6" s="197">
        <v>2566</v>
      </c>
      <c r="J6" s="198"/>
      <c r="K6" s="197">
        <v>2565</v>
      </c>
      <c r="L6" s="196"/>
    </row>
    <row r="7" spans="1:13" ht="23.1" customHeight="1">
      <c r="E7" s="245" t="s">
        <v>5</v>
      </c>
      <c r="F7" s="245"/>
      <c r="G7" s="245"/>
      <c r="H7" s="245"/>
      <c r="I7" s="245"/>
      <c r="J7" s="245"/>
      <c r="K7" s="245"/>
    </row>
    <row r="8" spans="1:13" ht="23.1" customHeight="1">
      <c r="A8" s="200" t="s">
        <v>6</v>
      </c>
      <c r="C8" s="201"/>
    </row>
    <row r="9" spans="1:13" ht="23.1" customHeight="1">
      <c r="A9" s="140" t="s">
        <v>7</v>
      </c>
      <c r="C9" s="201">
        <v>6</v>
      </c>
      <c r="E9" s="202">
        <v>254717159</v>
      </c>
      <c r="F9" s="203"/>
      <c r="G9" s="203">
        <v>295476661</v>
      </c>
      <c r="H9" s="204"/>
      <c r="I9" s="202">
        <v>123031154</v>
      </c>
      <c r="J9" s="204"/>
      <c r="K9" s="203">
        <v>67495681</v>
      </c>
      <c r="L9" s="203"/>
    </row>
    <row r="10" spans="1:13" ht="23.1" customHeight="1">
      <c r="A10" s="140" t="s">
        <v>8</v>
      </c>
      <c r="C10" s="201">
        <v>7</v>
      </c>
      <c r="E10" s="202">
        <v>408877169</v>
      </c>
      <c r="F10" s="203"/>
      <c r="G10" s="203">
        <f>303621705+94167123</f>
        <v>397788828</v>
      </c>
      <c r="H10" s="204"/>
      <c r="I10" s="202">
        <v>37027671</v>
      </c>
      <c r="J10" s="204"/>
      <c r="K10" s="203">
        <f>35542088+63047260</f>
        <v>98589348</v>
      </c>
      <c r="L10" s="203"/>
    </row>
    <row r="11" spans="1:13" ht="23.1" customHeight="1">
      <c r="A11" s="140" t="s">
        <v>8</v>
      </c>
      <c r="C11" s="139"/>
      <c r="E11" s="202"/>
      <c r="F11" s="203"/>
      <c r="G11" s="203"/>
      <c r="H11" s="204"/>
      <c r="I11" s="202"/>
      <c r="J11" s="204"/>
      <c r="K11" s="203"/>
      <c r="L11" s="203"/>
    </row>
    <row r="12" spans="1:13" ht="23.1" customHeight="1">
      <c r="A12" s="140" t="s">
        <v>230</v>
      </c>
      <c r="C12" s="201">
        <v>5</v>
      </c>
      <c r="E12" s="202">
        <v>2196368</v>
      </c>
      <c r="F12" s="203"/>
      <c r="G12" s="203">
        <v>555700</v>
      </c>
      <c r="H12" s="204"/>
      <c r="I12" s="202">
        <v>898854434</v>
      </c>
      <c r="J12" s="204"/>
      <c r="K12" s="203">
        <v>681748229</v>
      </c>
      <c r="L12" s="203"/>
    </row>
    <row r="13" spans="1:13" ht="23.1" customHeight="1">
      <c r="A13" s="140" t="s">
        <v>267</v>
      </c>
      <c r="C13" s="201">
        <v>5</v>
      </c>
      <c r="E13" s="202">
        <v>14500000</v>
      </c>
      <c r="F13" s="203"/>
      <c r="G13" s="31">
        <v>0</v>
      </c>
      <c r="H13" s="204"/>
      <c r="I13" s="202">
        <v>3812387695</v>
      </c>
      <c r="J13" s="204"/>
      <c r="K13" s="203">
        <v>4330585695</v>
      </c>
      <c r="L13" s="203"/>
    </row>
    <row r="14" spans="1:13" ht="23.1" customHeight="1">
      <c r="A14" s="140" t="s">
        <v>9</v>
      </c>
      <c r="C14" s="201">
        <v>15</v>
      </c>
      <c r="E14" s="202">
        <v>0</v>
      </c>
      <c r="F14" s="203"/>
      <c r="G14" s="203">
        <v>241500000</v>
      </c>
      <c r="H14" s="204"/>
      <c r="I14" s="202">
        <v>0</v>
      </c>
      <c r="J14" s="204"/>
      <c r="K14" s="203">
        <v>91500000</v>
      </c>
      <c r="L14" s="203"/>
    </row>
    <row r="15" spans="1:13" ht="23.1" customHeight="1">
      <c r="A15" s="140" t="s">
        <v>10</v>
      </c>
      <c r="C15" s="201">
        <v>8</v>
      </c>
      <c r="E15" s="202">
        <v>2488667352</v>
      </c>
      <c r="F15" s="203"/>
      <c r="G15" s="203">
        <v>2168190066</v>
      </c>
      <c r="H15" s="204"/>
      <c r="I15" s="202">
        <v>451636926</v>
      </c>
      <c r="J15" s="204"/>
      <c r="K15" s="203">
        <v>665477397</v>
      </c>
      <c r="L15" s="203"/>
    </row>
    <row r="16" spans="1:13" ht="23.1" customHeight="1">
      <c r="A16" s="140" t="s">
        <v>11</v>
      </c>
      <c r="C16" s="201">
        <v>9</v>
      </c>
      <c r="E16" s="202">
        <v>9015444173</v>
      </c>
      <c r="F16" s="203"/>
      <c r="G16" s="203">
        <v>7704546481</v>
      </c>
      <c r="H16" s="204"/>
      <c r="I16" s="202">
        <v>1336922333</v>
      </c>
      <c r="J16" s="204"/>
      <c r="K16" s="203">
        <v>1294249449</v>
      </c>
      <c r="L16" s="203"/>
    </row>
    <row r="17" spans="1:12" ht="23.1" customHeight="1">
      <c r="A17" s="140" t="s">
        <v>231</v>
      </c>
      <c r="C17" s="139"/>
      <c r="E17" s="202"/>
      <c r="F17" s="203"/>
      <c r="G17" s="203"/>
      <c r="H17" s="204"/>
      <c r="I17" s="202"/>
      <c r="J17" s="204"/>
      <c r="K17" s="31"/>
      <c r="L17" s="203"/>
    </row>
    <row r="18" spans="1:12" ht="23.1" customHeight="1">
      <c r="A18" s="140" t="s">
        <v>232</v>
      </c>
      <c r="C18" s="201">
        <v>10</v>
      </c>
      <c r="E18" s="202">
        <v>13922703</v>
      </c>
      <c r="F18" s="203"/>
      <c r="G18" s="203">
        <v>41699879</v>
      </c>
      <c r="H18" s="204"/>
      <c r="I18" s="202">
        <v>0</v>
      </c>
      <c r="J18" s="204"/>
      <c r="K18" s="31">
        <v>0</v>
      </c>
      <c r="L18" s="203"/>
    </row>
    <row r="19" spans="1:12" ht="23.1" customHeight="1">
      <c r="A19" s="140" t="s">
        <v>12</v>
      </c>
      <c r="C19" s="201">
        <v>11</v>
      </c>
      <c r="E19" s="205">
        <v>15450715</v>
      </c>
      <c r="F19" s="203"/>
      <c r="G19" s="203">
        <f>111811871-94167123</f>
        <v>17644748</v>
      </c>
      <c r="H19" s="204"/>
      <c r="I19" s="202">
        <v>800982</v>
      </c>
      <c r="J19" s="204"/>
      <c r="K19" s="203">
        <f>63848242-63047260</f>
        <v>800982</v>
      </c>
      <c r="L19" s="203"/>
    </row>
    <row r="20" spans="1:12" ht="23.1" customHeight="1">
      <c r="A20" s="206" t="s">
        <v>13</v>
      </c>
      <c r="C20" s="201"/>
      <c r="E20" s="207">
        <f>SUM(E9:E19)</f>
        <v>12213775639</v>
      </c>
      <c r="F20" s="208"/>
      <c r="G20" s="209">
        <f>SUM(G9:G19)</f>
        <v>10867402363</v>
      </c>
      <c r="H20" s="210"/>
      <c r="I20" s="207">
        <f>SUM(I9:I19)</f>
        <v>6660661195</v>
      </c>
      <c r="J20" s="210"/>
      <c r="K20" s="211">
        <f>SUM(K9:K19)</f>
        <v>7230446781</v>
      </c>
      <c r="L20" s="203"/>
    </row>
    <row r="21" spans="1:12" ht="23.1" customHeight="1">
      <c r="A21" s="206"/>
      <c r="C21" s="201"/>
      <c r="E21" s="212"/>
      <c r="F21" s="208"/>
      <c r="G21" s="208"/>
      <c r="H21" s="210"/>
      <c r="I21" s="212"/>
      <c r="J21" s="210"/>
      <c r="K21" s="210"/>
      <c r="L21" s="203"/>
    </row>
    <row r="22" spans="1:12" ht="23.1" customHeight="1">
      <c r="A22" s="200" t="s">
        <v>14</v>
      </c>
      <c r="C22" s="201"/>
      <c r="E22" s="213"/>
      <c r="F22" s="203"/>
      <c r="G22" s="203"/>
      <c r="H22" s="204"/>
      <c r="I22" s="214"/>
      <c r="J22" s="204"/>
      <c r="K22" s="204"/>
      <c r="L22" s="203"/>
    </row>
    <row r="23" spans="1:12" ht="23.1" customHeight="1">
      <c r="A23" s="140" t="s">
        <v>15</v>
      </c>
      <c r="C23" s="201">
        <v>14</v>
      </c>
      <c r="E23" s="36">
        <v>14935708</v>
      </c>
      <c r="F23" s="203"/>
      <c r="G23" s="36">
        <v>43974850</v>
      </c>
      <c r="H23" s="204"/>
      <c r="I23" s="36">
        <v>4404803</v>
      </c>
      <c r="J23" s="31"/>
      <c r="K23" s="36">
        <v>23787120</v>
      </c>
      <c r="L23" s="203"/>
    </row>
    <row r="24" spans="1:12" ht="23.1" customHeight="1">
      <c r="A24" s="215" t="s">
        <v>16</v>
      </c>
      <c r="C24" s="201">
        <v>12</v>
      </c>
      <c r="E24" s="36">
        <v>0</v>
      </c>
      <c r="F24" s="203"/>
      <c r="G24" s="31">
        <v>0</v>
      </c>
      <c r="H24" s="204"/>
      <c r="I24" s="36">
        <v>1265746257</v>
      </c>
      <c r="J24" s="31"/>
      <c r="K24" s="203">
        <v>789199100</v>
      </c>
      <c r="L24" s="203"/>
    </row>
    <row r="25" spans="1:12" ht="23.1" customHeight="1">
      <c r="A25" s="215" t="s">
        <v>17</v>
      </c>
      <c r="B25" s="216"/>
      <c r="C25" s="201">
        <v>13</v>
      </c>
      <c r="E25" s="213">
        <v>16080652</v>
      </c>
      <c r="F25" s="203"/>
      <c r="G25" s="203">
        <v>17649158</v>
      </c>
      <c r="H25" s="204"/>
      <c r="I25" s="36">
        <v>206290000</v>
      </c>
      <c r="J25" s="204"/>
      <c r="K25" s="36">
        <v>206290000</v>
      </c>
      <c r="L25" s="203"/>
    </row>
    <row r="26" spans="1:12" ht="23.1" customHeight="1">
      <c r="A26" s="215" t="s">
        <v>18</v>
      </c>
      <c r="B26" s="216"/>
      <c r="C26" s="201">
        <v>16</v>
      </c>
      <c r="E26" s="213">
        <v>30399498</v>
      </c>
      <c r="F26" s="203"/>
      <c r="G26" s="203">
        <v>30859898</v>
      </c>
      <c r="H26" s="204"/>
      <c r="I26" s="36">
        <v>0</v>
      </c>
      <c r="J26" s="31"/>
      <c r="K26" s="31">
        <v>0</v>
      </c>
      <c r="L26" s="203"/>
    </row>
    <row r="27" spans="1:12" ht="23.1" customHeight="1">
      <c r="A27" s="215" t="s">
        <v>19</v>
      </c>
      <c r="B27" s="216"/>
      <c r="C27" s="201">
        <v>17</v>
      </c>
      <c r="E27" s="213">
        <v>1310131858</v>
      </c>
      <c r="F27" s="203"/>
      <c r="G27" s="203">
        <v>1321579000</v>
      </c>
      <c r="H27" s="204"/>
      <c r="I27" s="36">
        <v>0</v>
      </c>
      <c r="J27" s="31"/>
      <c r="K27" s="31">
        <v>0</v>
      </c>
      <c r="L27" s="203"/>
    </row>
    <row r="28" spans="1:12" ht="23.1" customHeight="1">
      <c r="A28" s="215" t="s">
        <v>20</v>
      </c>
      <c r="B28" s="216"/>
      <c r="C28" s="201">
        <v>18</v>
      </c>
      <c r="E28" s="213">
        <v>267062801</v>
      </c>
      <c r="F28" s="203"/>
      <c r="G28" s="203">
        <v>348339314</v>
      </c>
      <c r="H28" s="204"/>
      <c r="I28" s="213">
        <v>147379235</v>
      </c>
      <c r="J28" s="204"/>
      <c r="K28" s="213">
        <v>153951723</v>
      </c>
      <c r="L28" s="203"/>
    </row>
    <row r="29" spans="1:12" ht="23.1" customHeight="1">
      <c r="A29" s="215" t="s">
        <v>21</v>
      </c>
      <c r="B29" s="216"/>
      <c r="C29" s="201">
        <v>19</v>
      </c>
      <c r="E29" s="213">
        <v>270121593</v>
      </c>
      <c r="F29" s="203"/>
      <c r="G29" s="203">
        <v>283505836</v>
      </c>
      <c r="H29" s="204"/>
      <c r="I29" s="36">
        <v>0</v>
      </c>
      <c r="J29" s="204"/>
      <c r="K29" s="31">
        <v>0</v>
      </c>
      <c r="L29" s="203"/>
    </row>
    <row r="30" spans="1:12" ht="23.1" customHeight="1">
      <c r="A30" s="215" t="s">
        <v>22</v>
      </c>
      <c r="B30" s="216"/>
      <c r="C30" s="201">
        <v>20</v>
      </c>
      <c r="E30" s="213">
        <v>10916925</v>
      </c>
      <c r="F30" s="203"/>
      <c r="G30" s="203">
        <v>16237950</v>
      </c>
      <c r="H30" s="204"/>
      <c r="I30" s="213">
        <v>10857711</v>
      </c>
      <c r="J30" s="204"/>
      <c r="K30" s="203">
        <v>16076391</v>
      </c>
      <c r="L30" s="203"/>
    </row>
    <row r="31" spans="1:12" ht="23.1" customHeight="1">
      <c r="A31" s="215" t="s">
        <v>23</v>
      </c>
      <c r="B31" s="216"/>
      <c r="C31" s="201">
        <v>21</v>
      </c>
      <c r="E31" s="213">
        <v>331504909</v>
      </c>
      <c r="F31" s="203"/>
      <c r="G31" s="203">
        <v>331504909</v>
      </c>
      <c r="H31" s="204"/>
      <c r="I31" s="36">
        <v>0</v>
      </c>
      <c r="J31" s="204"/>
      <c r="K31" s="31">
        <v>0</v>
      </c>
      <c r="L31" s="203"/>
    </row>
    <row r="32" spans="1:12" ht="23.1" customHeight="1">
      <c r="A32" s="215" t="s">
        <v>24</v>
      </c>
      <c r="B32" s="216"/>
      <c r="C32" s="201">
        <v>23</v>
      </c>
      <c r="E32" s="213">
        <v>153300699</v>
      </c>
      <c r="F32" s="203"/>
      <c r="G32" s="203">
        <f>169920794</f>
        <v>169920794</v>
      </c>
      <c r="H32" s="204"/>
      <c r="I32" s="213">
        <v>60128918</v>
      </c>
      <c r="J32" s="204"/>
      <c r="K32" s="203">
        <f>76280848</f>
        <v>76280848</v>
      </c>
      <c r="L32" s="203"/>
    </row>
    <row r="33" spans="1:14" ht="23.1" customHeight="1">
      <c r="A33" s="140" t="s">
        <v>25</v>
      </c>
      <c r="C33" s="201">
        <v>22</v>
      </c>
      <c r="E33" s="217">
        <v>84669129</v>
      </c>
      <c r="F33" s="203"/>
      <c r="G33" s="218">
        <v>70319083</v>
      </c>
      <c r="H33" s="204"/>
      <c r="I33" s="217">
        <v>34596102</v>
      </c>
      <c r="J33" s="204"/>
      <c r="K33" s="218">
        <v>24852945</v>
      </c>
      <c r="L33" s="203"/>
    </row>
    <row r="34" spans="1:14" ht="23.1" customHeight="1">
      <c r="A34" s="206" t="s">
        <v>26</v>
      </c>
      <c r="C34" s="201"/>
      <c r="E34" s="207">
        <f>SUM(E23:E33)</f>
        <v>2489123772</v>
      </c>
      <c r="F34" s="208"/>
      <c r="G34" s="209">
        <f>SUM(G23:G33)</f>
        <v>2633890792</v>
      </c>
      <c r="H34" s="208"/>
      <c r="I34" s="207">
        <f>SUM(I23:I33)</f>
        <v>1729403026</v>
      </c>
      <c r="J34" s="208"/>
      <c r="K34" s="209">
        <f>SUM(K23:K33)</f>
        <v>1290438127</v>
      </c>
      <c r="L34" s="203"/>
    </row>
    <row r="35" spans="1:14" ht="23.1" customHeight="1">
      <c r="A35" s="206"/>
      <c r="C35" s="201"/>
      <c r="E35" s="212"/>
      <c r="F35" s="208"/>
      <c r="G35" s="208"/>
      <c r="H35" s="208"/>
      <c r="I35" s="212"/>
      <c r="J35" s="208"/>
      <c r="K35" s="208"/>
      <c r="L35" s="203"/>
    </row>
    <row r="36" spans="1:14" ht="23.1" customHeight="1" thickBot="1">
      <c r="A36" s="206" t="s">
        <v>27</v>
      </c>
      <c r="E36" s="219">
        <f>SUM(E20,E34)</f>
        <v>14702899411</v>
      </c>
      <c r="F36" s="208"/>
      <c r="G36" s="220">
        <f>SUM(G20,G34)</f>
        <v>13501293155</v>
      </c>
      <c r="H36" s="208"/>
      <c r="I36" s="219">
        <f>SUM(I20,I34)</f>
        <v>8390064221</v>
      </c>
      <c r="J36" s="208"/>
      <c r="K36" s="220">
        <f>SUM(K20,K34)</f>
        <v>8520884908</v>
      </c>
      <c r="L36" s="203"/>
    </row>
    <row r="37" spans="1:14" ht="23.1" customHeight="1" thickTop="1"/>
    <row r="38" spans="1:14" ht="23.1" customHeight="1">
      <c r="A38" s="138" t="str">
        <f>+A1</f>
        <v>บริษัท เนอวานา ดีเวลลอปเม้นท์ จำกัด (มหาชน) (เดิมชื่อ บริษัท เนอวานา ไดอิ จำกัด (มหาชน)) และบริษัทย่อย</v>
      </c>
    </row>
    <row r="39" spans="1:14" s="194" customFormat="1" ht="23.1" customHeight="1">
      <c r="A39" s="190" t="s">
        <v>28</v>
      </c>
      <c r="B39" s="191"/>
      <c r="C39" s="192"/>
      <c r="D39" s="193"/>
      <c r="E39" s="191"/>
      <c r="F39" s="193"/>
      <c r="G39" s="191"/>
      <c r="H39" s="193"/>
      <c r="I39" s="191"/>
      <c r="J39" s="193"/>
      <c r="K39" s="191"/>
      <c r="L39" s="193"/>
      <c r="M39" s="184"/>
    </row>
    <row r="40" spans="1:14" s="194" customFormat="1" ht="23.1" customHeight="1">
      <c r="A40" s="190" t="str">
        <f>+A3</f>
        <v>ณ วันที่ 31 ธันวาคม 2566</v>
      </c>
      <c r="B40" s="191"/>
      <c r="C40" s="192"/>
      <c r="D40" s="193"/>
      <c r="E40" s="191"/>
      <c r="F40" s="193"/>
      <c r="G40" s="191"/>
      <c r="H40" s="193"/>
      <c r="I40" s="191"/>
      <c r="J40" s="193"/>
      <c r="K40" s="191"/>
      <c r="L40" s="193"/>
      <c r="M40" s="184"/>
    </row>
    <row r="41" spans="1:14" ht="21">
      <c r="A41" s="192"/>
      <c r="B41" s="193"/>
      <c r="C41" s="192"/>
      <c r="D41" s="193"/>
      <c r="E41" s="193"/>
      <c r="F41" s="193"/>
      <c r="G41" s="193"/>
      <c r="H41" s="193"/>
      <c r="I41" s="193"/>
      <c r="J41" s="193"/>
      <c r="K41" s="221"/>
      <c r="L41" s="193"/>
    </row>
    <row r="42" spans="1:14" ht="23.1" customHeight="1">
      <c r="A42" s="192"/>
      <c r="B42" s="193"/>
      <c r="C42" s="139"/>
      <c r="D42" s="193"/>
      <c r="E42" s="246" t="s">
        <v>1</v>
      </c>
      <c r="F42" s="246"/>
      <c r="G42" s="246"/>
      <c r="H42" s="193"/>
      <c r="I42" s="246" t="s">
        <v>2</v>
      </c>
      <c r="J42" s="246"/>
      <c r="K42" s="246"/>
      <c r="L42" s="196"/>
    </row>
    <row r="43" spans="1:14" ht="23.1" customHeight="1">
      <c r="A43" s="8" t="s">
        <v>29</v>
      </c>
      <c r="B43" s="193"/>
      <c r="C43" s="38" t="s">
        <v>4</v>
      </c>
      <c r="D43" s="193"/>
      <c r="E43" s="197">
        <f>+E6</f>
        <v>2566</v>
      </c>
      <c r="F43" s="198"/>
      <c r="G43" s="197">
        <f>+G6</f>
        <v>2565</v>
      </c>
      <c r="H43" s="199"/>
      <c r="I43" s="197">
        <f>+I6</f>
        <v>2566</v>
      </c>
      <c r="J43" s="198"/>
      <c r="K43" s="197">
        <f>+K6</f>
        <v>2565</v>
      </c>
      <c r="L43" s="196"/>
    </row>
    <row r="44" spans="1:14" ht="23.1" customHeight="1">
      <c r="A44" s="139"/>
      <c r="E44" s="245" t="s">
        <v>5</v>
      </c>
      <c r="F44" s="245"/>
      <c r="G44" s="245"/>
      <c r="H44" s="245"/>
      <c r="I44" s="245"/>
      <c r="J44" s="245"/>
      <c r="K44" s="245"/>
    </row>
    <row r="45" spans="1:14" ht="23.1" customHeight="1">
      <c r="A45" s="200" t="s">
        <v>30</v>
      </c>
      <c r="C45" s="201"/>
    </row>
    <row r="46" spans="1:14" ht="23.1" customHeight="1">
      <c r="A46" s="215" t="s">
        <v>233</v>
      </c>
      <c r="B46" s="216"/>
      <c r="C46" s="139"/>
      <c r="E46" s="13"/>
      <c r="F46" s="222"/>
      <c r="G46" s="222"/>
      <c r="H46" s="223"/>
      <c r="I46" s="196"/>
      <c r="J46" s="223"/>
      <c r="K46" s="222"/>
      <c r="L46" s="222"/>
      <c r="N46" s="59"/>
    </row>
    <row r="47" spans="1:14" ht="23.1" customHeight="1">
      <c r="A47" s="215" t="s">
        <v>234</v>
      </c>
      <c r="B47" s="216"/>
      <c r="C47" s="201">
        <v>25</v>
      </c>
      <c r="E47" s="13">
        <v>1028524819</v>
      </c>
      <c r="F47" s="222"/>
      <c r="G47" s="222">
        <v>1844020424</v>
      </c>
      <c r="H47" s="223"/>
      <c r="I47" s="196">
        <v>569178795</v>
      </c>
      <c r="J47" s="223"/>
      <c r="K47" s="222">
        <v>1625776733</v>
      </c>
      <c r="L47" s="222"/>
      <c r="N47" s="59"/>
    </row>
    <row r="48" spans="1:14" ht="23.1" customHeight="1">
      <c r="A48" s="215" t="s">
        <v>31</v>
      </c>
      <c r="B48" s="216"/>
      <c r="C48" s="201">
        <v>24</v>
      </c>
      <c r="E48" s="67">
        <v>642208678</v>
      </c>
      <c r="F48" s="30"/>
      <c r="G48" s="222">
        <v>359943245</v>
      </c>
      <c r="H48" s="223"/>
      <c r="I48" s="37">
        <v>74749529</v>
      </c>
      <c r="J48" s="223"/>
      <c r="K48" s="37">
        <v>64665087</v>
      </c>
      <c r="L48" s="222"/>
      <c r="N48" s="59"/>
    </row>
    <row r="49" spans="1:14" ht="23.1" customHeight="1">
      <c r="A49" s="215" t="s">
        <v>31</v>
      </c>
      <c r="B49" s="216"/>
      <c r="C49" s="139"/>
      <c r="E49" s="67"/>
      <c r="F49" s="30"/>
      <c r="G49" s="222"/>
      <c r="H49" s="223"/>
      <c r="I49" s="37"/>
      <c r="J49" s="223"/>
      <c r="K49" s="37"/>
      <c r="L49" s="222"/>
      <c r="N49" s="59"/>
    </row>
    <row r="50" spans="1:14" ht="23.1" customHeight="1">
      <c r="A50" s="215" t="s">
        <v>230</v>
      </c>
      <c r="B50" s="216"/>
      <c r="C50" s="201">
        <v>5</v>
      </c>
      <c r="E50" s="67">
        <v>4732154</v>
      </c>
      <c r="F50" s="30"/>
      <c r="G50" s="222">
        <v>889108</v>
      </c>
      <c r="H50" s="223"/>
      <c r="I50" s="37">
        <v>147060426</v>
      </c>
      <c r="J50" s="223"/>
      <c r="K50" s="37">
        <v>28148177</v>
      </c>
      <c r="L50" s="222"/>
      <c r="N50" s="59"/>
    </row>
    <row r="51" spans="1:14" ht="23.1" customHeight="1">
      <c r="A51" s="215" t="s">
        <v>32</v>
      </c>
      <c r="B51" s="216"/>
      <c r="C51" s="201"/>
      <c r="E51" s="67">
        <v>631982000</v>
      </c>
      <c r="F51" s="30"/>
      <c r="G51" s="222">
        <v>115800000</v>
      </c>
      <c r="H51" s="223"/>
      <c r="I51" s="37">
        <v>0</v>
      </c>
      <c r="J51" s="223"/>
      <c r="K51" s="31">
        <v>0</v>
      </c>
      <c r="L51" s="222"/>
      <c r="N51" s="59"/>
    </row>
    <row r="52" spans="1:14" ht="23.1" customHeight="1">
      <c r="A52" s="215" t="s">
        <v>33</v>
      </c>
      <c r="B52" s="216"/>
      <c r="C52" s="201"/>
      <c r="E52" s="67"/>
      <c r="F52" s="30"/>
      <c r="G52" s="222"/>
      <c r="H52" s="223"/>
      <c r="I52" s="37"/>
      <c r="J52" s="223"/>
      <c r="K52" s="37"/>
      <c r="L52" s="222"/>
    </row>
    <row r="53" spans="1:14" ht="23.1" customHeight="1">
      <c r="A53" s="215" t="s">
        <v>235</v>
      </c>
      <c r="B53" s="216"/>
      <c r="C53" s="201">
        <v>25</v>
      </c>
      <c r="E53" s="67">
        <v>176549056</v>
      </c>
      <c r="F53" s="30"/>
      <c r="G53" s="222">
        <v>283756228</v>
      </c>
      <c r="H53" s="223"/>
      <c r="I53" s="37">
        <v>14040000</v>
      </c>
      <c r="J53" s="223"/>
      <c r="K53" s="37">
        <v>14040000</v>
      </c>
      <c r="L53" s="222"/>
      <c r="N53" s="59"/>
    </row>
    <row r="54" spans="1:14" ht="23.1" customHeight="1">
      <c r="A54" s="215" t="s">
        <v>240</v>
      </c>
      <c r="B54" s="216"/>
      <c r="C54" s="139"/>
      <c r="E54" s="67"/>
      <c r="F54" s="30"/>
      <c r="G54" s="222"/>
      <c r="H54" s="223"/>
      <c r="I54" s="37"/>
      <c r="J54" s="223"/>
      <c r="K54" s="31"/>
      <c r="L54" s="222"/>
      <c r="N54" s="59"/>
    </row>
    <row r="55" spans="1:14" ht="23.1" customHeight="1">
      <c r="A55" s="215" t="s">
        <v>235</v>
      </c>
      <c r="B55" s="216"/>
      <c r="C55" s="201">
        <v>26</v>
      </c>
      <c r="E55" s="67">
        <v>915054</v>
      </c>
      <c r="F55" s="30"/>
      <c r="G55" s="222">
        <v>1941811</v>
      </c>
      <c r="H55" s="223"/>
      <c r="I55" s="37">
        <v>0</v>
      </c>
      <c r="J55" s="223"/>
      <c r="K55" s="31">
        <v>0</v>
      </c>
      <c r="L55" s="222"/>
      <c r="N55" s="59"/>
    </row>
    <row r="56" spans="1:14" ht="23.1" customHeight="1">
      <c r="A56" s="215" t="s">
        <v>257</v>
      </c>
      <c r="B56" s="216"/>
      <c r="C56" s="201">
        <v>5</v>
      </c>
      <c r="E56" s="67">
        <v>10000000</v>
      </c>
      <c r="F56" s="30"/>
      <c r="G56" s="31">
        <v>0</v>
      </c>
      <c r="H56" s="223"/>
      <c r="I56" s="37">
        <v>1151269600</v>
      </c>
      <c r="J56" s="223"/>
      <c r="K56" s="37">
        <v>350000000</v>
      </c>
      <c r="L56" s="222"/>
      <c r="N56" s="59"/>
    </row>
    <row r="57" spans="1:14" ht="23.1" customHeight="1">
      <c r="A57" s="215" t="s">
        <v>34</v>
      </c>
      <c r="B57" s="216"/>
      <c r="C57" s="201">
        <v>27</v>
      </c>
      <c r="E57" s="67">
        <v>1343291894</v>
      </c>
      <c r="F57" s="30"/>
      <c r="G57" s="37">
        <v>1395125899</v>
      </c>
      <c r="H57" s="223"/>
      <c r="I57" s="37">
        <v>1343291894</v>
      </c>
      <c r="J57" s="223"/>
      <c r="K57" s="37">
        <v>1395125899</v>
      </c>
      <c r="L57" s="222"/>
      <c r="N57" s="59"/>
    </row>
    <row r="58" spans="1:14" ht="23.1" customHeight="1">
      <c r="A58" s="215" t="s">
        <v>35</v>
      </c>
      <c r="B58" s="216"/>
      <c r="C58" s="201"/>
      <c r="E58" s="67">
        <v>9804496</v>
      </c>
      <c r="F58" s="30"/>
      <c r="G58" s="222">
        <v>37450065</v>
      </c>
      <c r="H58" s="223"/>
      <c r="I58" s="37">
        <v>0</v>
      </c>
      <c r="J58" s="223"/>
      <c r="K58" s="31">
        <v>0</v>
      </c>
      <c r="L58" s="222"/>
      <c r="N58" s="59"/>
    </row>
    <row r="59" spans="1:14" ht="23.1" customHeight="1">
      <c r="A59" s="215" t="s">
        <v>36</v>
      </c>
      <c r="B59" s="216"/>
      <c r="C59" s="201"/>
      <c r="E59" s="67">
        <v>92306713</v>
      </c>
      <c r="F59" s="30"/>
      <c r="G59" s="222">
        <v>88429641</v>
      </c>
      <c r="H59" s="223"/>
      <c r="I59" s="37">
        <v>10118741</v>
      </c>
      <c r="J59" s="223"/>
      <c r="K59" s="37">
        <v>10770175</v>
      </c>
      <c r="L59" s="222"/>
      <c r="N59" s="59"/>
    </row>
    <row r="60" spans="1:14" ht="23.1" customHeight="1">
      <c r="A60" s="215" t="s">
        <v>37</v>
      </c>
      <c r="B60" s="216"/>
      <c r="C60" s="201"/>
      <c r="E60" s="67">
        <v>67435119</v>
      </c>
      <c r="F60" s="30"/>
      <c r="G60" s="222">
        <v>84482360</v>
      </c>
      <c r="H60" s="223"/>
      <c r="I60" s="37">
        <v>24342575</v>
      </c>
      <c r="J60" s="223"/>
      <c r="K60" s="37">
        <v>21526110</v>
      </c>
      <c r="L60" s="222"/>
      <c r="N60" s="59"/>
    </row>
    <row r="61" spans="1:14" ht="23.1" customHeight="1">
      <c r="A61" s="215" t="s">
        <v>236</v>
      </c>
      <c r="B61" s="216"/>
      <c r="C61" s="139"/>
      <c r="E61" s="67"/>
      <c r="F61" s="30"/>
      <c r="G61" s="222"/>
      <c r="H61" s="223"/>
      <c r="I61" s="37"/>
      <c r="J61" s="223"/>
      <c r="K61" s="37"/>
      <c r="L61" s="222"/>
      <c r="N61" s="59"/>
    </row>
    <row r="62" spans="1:14" ht="23.1" customHeight="1">
      <c r="A62" s="215" t="s">
        <v>237</v>
      </c>
      <c r="B62" s="216"/>
      <c r="C62" s="201">
        <v>10</v>
      </c>
      <c r="E62" s="67">
        <v>17727259</v>
      </c>
      <c r="F62" s="30"/>
      <c r="G62" s="222">
        <v>38168896</v>
      </c>
      <c r="H62" s="223"/>
      <c r="I62" s="37">
        <v>0</v>
      </c>
      <c r="J62" s="223"/>
      <c r="K62" s="37">
        <v>25800</v>
      </c>
      <c r="L62" s="222"/>
      <c r="N62" s="59"/>
    </row>
    <row r="63" spans="1:14" ht="23.1" customHeight="1">
      <c r="A63" s="140" t="s">
        <v>38</v>
      </c>
      <c r="B63" s="201"/>
      <c r="C63" s="201"/>
      <c r="E63" s="196">
        <v>47534052</v>
      </c>
      <c r="F63" s="222"/>
      <c r="G63" s="222">
        <v>22005493</v>
      </c>
      <c r="H63" s="223"/>
      <c r="I63" s="196">
        <v>19368236</v>
      </c>
      <c r="J63" s="223"/>
      <c r="K63" s="222">
        <v>12755755</v>
      </c>
      <c r="L63" s="222"/>
      <c r="N63" s="59"/>
    </row>
    <row r="64" spans="1:14" ht="23.1" customHeight="1">
      <c r="A64" s="206" t="s">
        <v>39</v>
      </c>
      <c r="C64" s="201"/>
      <c r="E64" s="224">
        <f>SUM(E46:E63)</f>
        <v>4073011294</v>
      </c>
      <c r="F64" s="27"/>
      <c r="G64" s="225">
        <f>SUM(G46:G63)</f>
        <v>4272013170</v>
      </c>
      <c r="H64" s="27"/>
      <c r="I64" s="224">
        <f>SUM(I46:I63)</f>
        <v>3353419796</v>
      </c>
      <c r="J64" s="27"/>
      <c r="K64" s="225">
        <f>SUM(K46:K63)</f>
        <v>3522833736</v>
      </c>
      <c r="L64" s="222"/>
    </row>
    <row r="65" spans="1:13" ht="23.1" customHeight="1">
      <c r="A65" s="206"/>
      <c r="C65" s="201"/>
      <c r="E65" s="52"/>
      <c r="F65" s="27"/>
      <c r="G65" s="27"/>
      <c r="H65" s="27"/>
      <c r="I65" s="52"/>
      <c r="J65" s="27"/>
      <c r="K65" s="27"/>
      <c r="L65" s="222"/>
    </row>
    <row r="66" spans="1:13" ht="23.1" customHeight="1">
      <c r="A66" s="200" t="s">
        <v>40</v>
      </c>
      <c r="C66" s="201"/>
      <c r="F66" s="177"/>
      <c r="G66" s="177"/>
      <c r="H66" s="177"/>
      <c r="J66" s="177"/>
      <c r="K66" s="177"/>
      <c r="L66" s="177"/>
    </row>
    <row r="67" spans="1:13" ht="23.1" customHeight="1">
      <c r="A67" s="140" t="s">
        <v>41</v>
      </c>
      <c r="C67" s="201"/>
      <c r="E67" s="139">
        <v>0</v>
      </c>
      <c r="F67" s="177"/>
      <c r="G67" s="139">
        <v>631982000</v>
      </c>
      <c r="H67" s="177"/>
      <c r="I67" s="139">
        <v>0</v>
      </c>
      <c r="J67" s="177"/>
      <c r="K67" s="226">
        <v>0</v>
      </c>
      <c r="L67" s="177"/>
    </row>
    <row r="68" spans="1:13" ht="21">
      <c r="A68" s="140" t="s">
        <v>42</v>
      </c>
      <c r="C68" s="201">
        <v>25</v>
      </c>
      <c r="E68" s="139">
        <v>4720161901</v>
      </c>
      <c r="F68" s="177"/>
      <c r="G68" s="139">
        <v>2220714503</v>
      </c>
      <c r="H68" s="177"/>
      <c r="I68" s="139">
        <v>161956606</v>
      </c>
      <c r="K68" s="59">
        <v>50110000</v>
      </c>
      <c r="L68" s="177"/>
    </row>
    <row r="69" spans="1:13" ht="21">
      <c r="A69" s="140" t="s">
        <v>43</v>
      </c>
      <c r="C69" s="201">
        <v>27</v>
      </c>
      <c r="E69" s="139">
        <v>480517444</v>
      </c>
      <c r="F69" s="177"/>
      <c r="G69" s="139">
        <v>644344662</v>
      </c>
      <c r="H69" s="177"/>
      <c r="I69" s="139">
        <v>480517444</v>
      </c>
      <c r="K69" s="59">
        <v>644344662</v>
      </c>
      <c r="L69" s="177"/>
    </row>
    <row r="70" spans="1:13" ht="23.1" customHeight="1">
      <c r="A70" s="215" t="s">
        <v>44</v>
      </c>
      <c r="C70" s="201">
        <v>23</v>
      </c>
      <c r="E70" s="139">
        <v>211258252</v>
      </c>
      <c r="F70" s="177"/>
      <c r="G70" s="177">
        <v>166895907</v>
      </c>
      <c r="H70" s="227"/>
      <c r="I70" s="37">
        <v>0</v>
      </c>
      <c r="J70" s="223"/>
      <c r="K70" s="226">
        <v>0</v>
      </c>
      <c r="L70" s="222"/>
    </row>
    <row r="71" spans="1:13" ht="23.1" customHeight="1">
      <c r="A71" s="140" t="s">
        <v>45</v>
      </c>
      <c r="C71" s="201">
        <v>26</v>
      </c>
      <c r="E71" s="139">
        <v>139835216</v>
      </c>
      <c r="F71" s="177"/>
      <c r="G71" s="177">
        <v>140750270</v>
      </c>
      <c r="H71" s="177"/>
      <c r="I71" s="59">
        <v>0</v>
      </c>
      <c r="J71" s="177"/>
      <c r="K71" s="226">
        <v>0</v>
      </c>
      <c r="L71" s="177"/>
    </row>
    <row r="72" spans="1:13" ht="23.1" customHeight="1">
      <c r="A72" s="140" t="s">
        <v>238</v>
      </c>
      <c r="B72" s="201"/>
      <c r="C72" s="139"/>
      <c r="E72" s="196"/>
      <c r="F72" s="222"/>
      <c r="G72" s="222"/>
      <c r="H72" s="223"/>
      <c r="I72" s="37"/>
      <c r="J72" s="223"/>
      <c r="K72" s="222"/>
      <c r="L72" s="222"/>
    </row>
    <row r="73" spans="1:13" ht="23.1" customHeight="1">
      <c r="A73" s="140" t="s">
        <v>239</v>
      </c>
      <c r="B73" s="201"/>
      <c r="C73" s="201">
        <v>28</v>
      </c>
      <c r="E73" s="196">
        <v>29168336</v>
      </c>
      <c r="F73" s="222"/>
      <c r="G73" s="222">
        <v>29025979</v>
      </c>
      <c r="H73" s="223"/>
      <c r="I73" s="37">
        <v>25945089</v>
      </c>
      <c r="J73" s="223"/>
      <c r="K73" s="222">
        <v>24600113</v>
      </c>
      <c r="L73" s="222"/>
    </row>
    <row r="74" spans="1:13" ht="23.1" customHeight="1">
      <c r="A74" s="140" t="s">
        <v>254</v>
      </c>
      <c r="B74" s="201"/>
      <c r="C74" s="201"/>
      <c r="E74" s="196">
        <v>7122028</v>
      </c>
      <c r="F74" s="222"/>
      <c r="G74" s="59">
        <v>0</v>
      </c>
      <c r="H74" s="223"/>
      <c r="I74" s="59">
        <v>0</v>
      </c>
      <c r="J74" s="223"/>
      <c r="K74" s="59">
        <v>0</v>
      </c>
      <c r="L74" s="222"/>
    </row>
    <row r="75" spans="1:13" ht="23.1" customHeight="1">
      <c r="A75" s="206" t="s">
        <v>46</v>
      </c>
      <c r="C75" s="201"/>
      <c r="E75" s="224">
        <f>SUM(E67:E74)</f>
        <v>5588063177</v>
      </c>
      <c r="F75" s="27"/>
      <c r="G75" s="225">
        <f>SUM(G67:G74)</f>
        <v>3833713321</v>
      </c>
      <c r="H75" s="27"/>
      <c r="I75" s="224">
        <f>SUM(I67:I74)</f>
        <v>668419139</v>
      </c>
      <c r="J75" s="27"/>
      <c r="K75" s="225">
        <f>SUM(K67:K74)</f>
        <v>719054775</v>
      </c>
      <c r="L75" s="222"/>
    </row>
    <row r="76" spans="1:13" ht="23.1" customHeight="1">
      <c r="A76" s="206" t="s">
        <v>47</v>
      </c>
      <c r="C76" s="201"/>
      <c r="E76" s="224">
        <f>E64+E75</f>
        <v>9661074471</v>
      </c>
      <c r="F76" s="27"/>
      <c r="G76" s="225">
        <f>G64+G75</f>
        <v>8105726491</v>
      </c>
      <c r="H76" s="27"/>
      <c r="I76" s="64">
        <f>SUM(I64,I75)</f>
        <v>4021838935</v>
      </c>
      <c r="J76" s="27"/>
      <c r="K76" s="28">
        <f>SUM(K64,K75)</f>
        <v>4241888511</v>
      </c>
      <c r="L76" s="222"/>
    </row>
    <row r="77" spans="1:13" ht="23.1" customHeight="1">
      <c r="A77" s="138" t="str">
        <f>+A38</f>
        <v>บริษัท เนอวานา ดีเวลลอปเม้นท์ จำกัด (มหาชน) (เดิมชื่อ บริษัท เนอวานา ไดอิ จำกัด (มหาชน)) และบริษัทย่อย</v>
      </c>
    </row>
    <row r="78" spans="1:13" s="194" customFormat="1" ht="23.1" customHeight="1">
      <c r="A78" s="190" t="s">
        <v>28</v>
      </c>
      <c r="B78" s="191"/>
      <c r="C78" s="192"/>
      <c r="D78" s="193"/>
      <c r="E78" s="191"/>
      <c r="F78" s="193"/>
      <c r="G78" s="191"/>
      <c r="H78" s="193"/>
      <c r="I78" s="191"/>
      <c r="J78" s="193"/>
      <c r="K78" s="191"/>
      <c r="L78" s="193"/>
      <c r="M78" s="184"/>
    </row>
    <row r="79" spans="1:13" s="194" customFormat="1" ht="23.1" customHeight="1">
      <c r="A79" s="190" t="str">
        <f>+A40</f>
        <v>ณ วันที่ 31 ธันวาคม 2566</v>
      </c>
      <c r="B79" s="191"/>
      <c r="C79" s="192"/>
      <c r="D79" s="193"/>
      <c r="E79" s="191"/>
      <c r="F79" s="193"/>
      <c r="G79" s="191"/>
      <c r="H79" s="193"/>
      <c r="I79" s="191"/>
      <c r="J79" s="193"/>
      <c r="K79" s="191"/>
      <c r="L79" s="193"/>
      <c r="M79" s="184"/>
    </row>
    <row r="80" spans="1:13" ht="23.1" customHeight="1">
      <c r="A80" s="192"/>
      <c r="B80" s="193"/>
      <c r="C80" s="192"/>
      <c r="D80" s="193"/>
      <c r="E80" s="193"/>
      <c r="F80" s="193"/>
      <c r="G80" s="193"/>
      <c r="H80" s="193"/>
      <c r="I80" s="193"/>
      <c r="J80" s="193"/>
      <c r="K80" s="221"/>
      <c r="L80" s="193"/>
    </row>
    <row r="81" spans="1:12" ht="23.1" customHeight="1">
      <c r="A81" s="192"/>
      <c r="B81" s="193"/>
      <c r="C81" s="38"/>
      <c r="D81" s="193"/>
      <c r="E81" s="246" t="s">
        <v>1</v>
      </c>
      <c r="F81" s="246"/>
      <c r="G81" s="246"/>
      <c r="H81" s="193"/>
      <c r="I81" s="246" t="s">
        <v>2</v>
      </c>
      <c r="J81" s="246"/>
      <c r="K81" s="246"/>
      <c r="L81" s="196"/>
    </row>
    <row r="82" spans="1:12" ht="23.1" customHeight="1">
      <c r="A82" s="8" t="s">
        <v>258</v>
      </c>
      <c r="B82" s="193"/>
      <c r="C82" s="38" t="s">
        <v>4</v>
      </c>
      <c r="D82" s="193"/>
      <c r="E82" s="197">
        <f>+E6</f>
        <v>2566</v>
      </c>
      <c r="F82" s="198"/>
      <c r="G82" s="197">
        <f>+G6</f>
        <v>2565</v>
      </c>
      <c r="H82" s="199"/>
      <c r="I82" s="197">
        <f>+I6</f>
        <v>2566</v>
      </c>
      <c r="J82" s="198"/>
      <c r="K82" s="197">
        <f>+K6</f>
        <v>2565</v>
      </c>
      <c r="L82" s="196"/>
    </row>
    <row r="83" spans="1:12" ht="23.1" customHeight="1">
      <c r="A83" s="139"/>
      <c r="E83" s="245" t="s">
        <v>5</v>
      </c>
      <c r="F83" s="245"/>
      <c r="G83" s="245"/>
      <c r="H83" s="245"/>
      <c r="I83" s="245"/>
      <c r="J83" s="245"/>
      <c r="K83" s="245"/>
    </row>
    <row r="84" spans="1:12" ht="23.1" customHeight="1">
      <c r="A84" s="200" t="s">
        <v>48</v>
      </c>
      <c r="E84" s="213"/>
      <c r="F84" s="203"/>
      <c r="G84" s="203"/>
      <c r="H84" s="203"/>
      <c r="J84" s="203"/>
      <c r="K84" s="177"/>
      <c r="L84" s="203"/>
    </row>
    <row r="85" spans="1:12" ht="23.1" customHeight="1">
      <c r="A85" s="140" t="s">
        <v>49</v>
      </c>
      <c r="C85" s="201"/>
      <c r="E85" s="213"/>
      <c r="F85" s="203"/>
      <c r="G85" s="203"/>
      <c r="H85" s="203"/>
      <c r="J85" s="203"/>
      <c r="K85" s="177"/>
      <c r="L85" s="203"/>
    </row>
    <row r="86" spans="1:12" ht="23.1" customHeight="1">
      <c r="A86" s="228" t="s">
        <v>50</v>
      </c>
      <c r="B86" s="216"/>
      <c r="C86" s="201">
        <v>29</v>
      </c>
      <c r="E86" s="213"/>
      <c r="F86" s="203"/>
      <c r="G86" s="203"/>
      <c r="H86" s="203"/>
      <c r="J86" s="203"/>
      <c r="K86" s="177"/>
      <c r="L86" s="203"/>
    </row>
    <row r="87" spans="1:12" ht="23.1" customHeight="1">
      <c r="A87" s="228" t="s">
        <v>241</v>
      </c>
      <c r="B87" s="216"/>
      <c r="C87" s="139"/>
      <c r="L87" s="203"/>
    </row>
    <row r="88" spans="1:12" ht="23.1" customHeight="1" thickBot="1">
      <c r="A88" s="228" t="s">
        <v>242</v>
      </c>
      <c r="B88" s="216"/>
      <c r="C88" s="201"/>
      <c r="E88" s="229">
        <v>1750749256</v>
      </c>
      <c r="F88" s="203"/>
      <c r="G88" s="203"/>
      <c r="H88" s="203"/>
      <c r="I88" s="229">
        <v>1750749256</v>
      </c>
      <c r="J88" s="203"/>
      <c r="K88" s="177"/>
      <c r="L88" s="203"/>
    </row>
    <row r="89" spans="1:12" ht="23.1" customHeight="1" thickTop="1">
      <c r="A89" s="228" t="s">
        <v>243</v>
      </c>
      <c r="B89" s="194"/>
      <c r="C89" s="139"/>
      <c r="L89" s="203"/>
    </row>
    <row r="90" spans="1:12" ht="23.1" customHeight="1" thickBot="1">
      <c r="A90" s="228" t="s">
        <v>242</v>
      </c>
      <c r="B90" s="194"/>
      <c r="C90" s="201"/>
      <c r="F90" s="203"/>
      <c r="G90" s="230">
        <v>1775750021</v>
      </c>
      <c r="H90" s="204"/>
      <c r="J90" s="203"/>
      <c r="K90" s="230">
        <v>1775750021</v>
      </c>
      <c r="L90" s="203"/>
    </row>
    <row r="91" spans="1:12" ht="23.1" customHeight="1" thickTop="1">
      <c r="A91" s="228" t="s">
        <v>51</v>
      </c>
      <c r="B91" s="216"/>
      <c r="C91" s="201"/>
      <c r="E91" s="231"/>
      <c r="F91" s="203"/>
      <c r="G91" s="227"/>
      <c r="H91" s="227"/>
      <c r="I91" s="232"/>
      <c r="J91" s="227"/>
      <c r="K91" s="227"/>
      <c r="L91" s="203"/>
    </row>
    <row r="92" spans="1:12" ht="23.1" customHeight="1">
      <c r="A92" s="228" t="s">
        <v>244</v>
      </c>
      <c r="B92" s="216"/>
      <c r="C92" s="201"/>
      <c r="L92" s="203"/>
    </row>
    <row r="93" spans="1:12" ht="23.1" customHeight="1">
      <c r="A93" s="228" t="s">
        <v>242</v>
      </c>
      <c r="B93" s="216"/>
      <c r="C93" s="201"/>
      <c r="E93" s="233">
        <v>1553175537</v>
      </c>
      <c r="F93" s="203"/>
      <c r="H93" s="227"/>
      <c r="I93" s="232">
        <v>1553175537</v>
      </c>
      <c r="J93" s="227"/>
      <c r="L93" s="203"/>
    </row>
    <row r="94" spans="1:12" ht="23.1" customHeight="1">
      <c r="A94" s="228" t="s">
        <v>245</v>
      </c>
      <c r="B94" s="216"/>
      <c r="C94" s="201"/>
      <c r="L94" s="203"/>
    </row>
    <row r="95" spans="1:12" ht="23.1" customHeight="1">
      <c r="A95" s="228" t="s">
        <v>242</v>
      </c>
      <c r="B95" s="216"/>
      <c r="C95" s="201"/>
      <c r="E95" s="233"/>
      <c r="F95" s="203"/>
      <c r="G95" s="227">
        <v>1553174254</v>
      </c>
      <c r="H95" s="227"/>
      <c r="I95" s="232"/>
      <c r="J95" s="227"/>
      <c r="K95" s="227">
        <v>1553174254</v>
      </c>
      <c r="L95" s="203"/>
    </row>
    <row r="96" spans="1:12" ht="23.1" customHeight="1">
      <c r="A96" s="228" t="s">
        <v>52</v>
      </c>
      <c r="B96" s="216"/>
      <c r="C96" s="201">
        <v>29</v>
      </c>
      <c r="E96" s="231">
        <v>1251363378</v>
      </c>
      <c r="F96" s="203"/>
      <c r="G96" s="227">
        <v>1251361486</v>
      </c>
      <c r="H96" s="227"/>
      <c r="I96" s="213">
        <v>5072397059</v>
      </c>
      <c r="J96" s="227"/>
      <c r="K96" s="203">
        <v>5072395167</v>
      </c>
      <c r="L96" s="203"/>
    </row>
    <row r="97" spans="1:20" ht="23.1" customHeight="1">
      <c r="A97" s="228" t="s">
        <v>53</v>
      </c>
      <c r="B97" s="216"/>
      <c r="C97" s="201"/>
      <c r="E97" s="231">
        <v>1589337148</v>
      </c>
      <c r="F97" s="203"/>
      <c r="G97" s="227">
        <v>1589337148</v>
      </c>
      <c r="H97" s="227"/>
      <c r="I97" s="36">
        <v>0</v>
      </c>
      <c r="J97" s="136"/>
      <c r="K97" s="136">
        <v>0</v>
      </c>
      <c r="L97" s="203"/>
    </row>
    <row r="98" spans="1:20" ht="23.1" customHeight="1">
      <c r="A98" s="228" t="s">
        <v>54</v>
      </c>
      <c r="B98" s="216"/>
      <c r="C98" s="201"/>
      <c r="E98" s="231"/>
      <c r="F98" s="203"/>
      <c r="G98" s="227"/>
      <c r="H98" s="227"/>
      <c r="I98" s="36"/>
      <c r="J98" s="136"/>
      <c r="K98" s="136"/>
      <c r="L98" s="203"/>
    </row>
    <row r="99" spans="1:20" ht="23.1" customHeight="1">
      <c r="A99" s="228" t="s">
        <v>248</v>
      </c>
      <c r="B99" s="216"/>
      <c r="C99" s="201">
        <v>12</v>
      </c>
      <c r="E99" s="231">
        <v>-135645750</v>
      </c>
      <c r="F99" s="203"/>
      <c r="G99" s="136">
        <v>0</v>
      </c>
      <c r="H99" s="227"/>
      <c r="I99" s="36">
        <v>0</v>
      </c>
      <c r="J99" s="136"/>
      <c r="K99" s="136">
        <v>0</v>
      </c>
      <c r="L99" s="203"/>
    </row>
    <row r="100" spans="1:20" ht="23.1" customHeight="1">
      <c r="A100" s="228" t="s">
        <v>246</v>
      </c>
      <c r="B100" s="216"/>
      <c r="C100" s="201"/>
      <c r="L100" s="203"/>
    </row>
    <row r="101" spans="1:20" ht="23.1" customHeight="1">
      <c r="A101" s="228" t="s">
        <v>247</v>
      </c>
      <c r="B101" s="216"/>
      <c r="C101" s="201"/>
      <c r="E101" s="65">
        <v>0</v>
      </c>
      <c r="F101" s="203"/>
      <c r="G101" s="136">
        <v>0</v>
      </c>
      <c r="H101" s="227"/>
      <c r="I101" s="213">
        <v>-2490187463</v>
      </c>
      <c r="J101" s="227"/>
      <c r="K101" s="203">
        <v>-2490187463</v>
      </c>
      <c r="L101" s="203"/>
    </row>
    <row r="102" spans="1:20" ht="23.1" customHeight="1">
      <c r="A102" s="228" t="s">
        <v>55</v>
      </c>
      <c r="B102" s="216"/>
      <c r="C102" s="201"/>
      <c r="E102" s="65">
        <v>0</v>
      </c>
      <c r="F102" s="203"/>
      <c r="G102" s="136">
        <v>0</v>
      </c>
      <c r="H102" s="227"/>
      <c r="I102" s="213">
        <v>2588050</v>
      </c>
      <c r="J102" s="227"/>
      <c r="K102" s="203">
        <v>2588050</v>
      </c>
      <c r="L102" s="203"/>
    </row>
    <row r="103" spans="1:20" ht="23.1" customHeight="1">
      <c r="A103" s="228" t="s">
        <v>56</v>
      </c>
      <c r="B103" s="216"/>
      <c r="C103" s="201"/>
      <c r="E103" s="231"/>
      <c r="F103" s="203"/>
      <c r="G103" s="5"/>
      <c r="H103" s="227"/>
      <c r="I103" s="213"/>
      <c r="J103" s="227"/>
      <c r="K103" s="5"/>
      <c r="L103" s="203"/>
    </row>
    <row r="104" spans="1:20" ht="23.1" customHeight="1">
      <c r="A104" s="228" t="s">
        <v>57</v>
      </c>
      <c r="B104" s="216"/>
      <c r="C104" s="201">
        <v>30</v>
      </c>
      <c r="E104" s="231">
        <v>59484194</v>
      </c>
      <c r="F104" s="203"/>
      <c r="G104" s="5">
        <v>57252304</v>
      </c>
      <c r="H104" s="227"/>
      <c r="I104" s="213">
        <v>42468090</v>
      </c>
      <c r="J104" s="227"/>
      <c r="K104" s="203">
        <v>40236200</v>
      </c>
      <c r="L104" s="203"/>
    </row>
    <row r="105" spans="1:20" ht="23.1" customHeight="1">
      <c r="A105" s="228" t="s">
        <v>58</v>
      </c>
      <c r="B105" s="194"/>
      <c r="C105" s="201"/>
      <c r="E105" s="217">
        <v>724048361</v>
      </c>
      <c r="F105" s="203"/>
      <c r="G105" s="6">
        <f>614366730</f>
        <v>614366730</v>
      </c>
      <c r="H105" s="227"/>
      <c r="I105" s="217">
        <v>187784013</v>
      </c>
      <c r="J105" s="227"/>
      <c r="K105" s="218">
        <f>100790189</f>
        <v>100790189</v>
      </c>
      <c r="L105" s="203"/>
    </row>
    <row r="106" spans="1:20" ht="23.1" customHeight="1">
      <c r="A106" s="234" t="s">
        <v>59</v>
      </c>
      <c r="B106" s="194"/>
      <c r="C106" s="201"/>
      <c r="E106" s="212">
        <f>SUM(E93:E105)</f>
        <v>5041762868</v>
      </c>
      <c r="F106" s="208"/>
      <c r="G106" s="210">
        <f>SUM(G95:G105)</f>
        <v>5065491922</v>
      </c>
      <c r="H106" s="210"/>
      <c r="I106" s="212">
        <f>SUM(I93:I105)</f>
        <v>4368225286</v>
      </c>
      <c r="J106" s="210"/>
      <c r="K106" s="210">
        <f>SUM(K95:K105)</f>
        <v>4278996397</v>
      </c>
      <c r="L106" s="203"/>
    </row>
    <row r="107" spans="1:20" ht="23.1" customHeight="1">
      <c r="A107" s="228" t="s">
        <v>60</v>
      </c>
      <c r="B107" s="194"/>
      <c r="C107" s="201"/>
      <c r="E107" s="235">
        <v>62072</v>
      </c>
      <c r="F107" s="203"/>
      <c r="G107" s="236">
        <v>330074742</v>
      </c>
      <c r="H107" s="204"/>
      <c r="I107" s="41">
        <v>0</v>
      </c>
      <c r="J107" s="31"/>
      <c r="K107" s="32">
        <v>0</v>
      </c>
      <c r="L107" s="203"/>
    </row>
    <row r="108" spans="1:20" ht="23.1" customHeight="1">
      <c r="A108" s="237" t="s">
        <v>61</v>
      </c>
      <c r="B108" s="194"/>
      <c r="E108" s="238">
        <f>SUM(E106:E107)</f>
        <v>5041824940</v>
      </c>
      <c r="F108" s="208"/>
      <c r="G108" s="239">
        <f>SUM(G106:G107)</f>
        <v>5395566664</v>
      </c>
      <c r="H108" s="208"/>
      <c r="I108" s="238">
        <f>SUM(I106:I107)</f>
        <v>4368225286</v>
      </c>
      <c r="J108" s="208"/>
      <c r="K108" s="239">
        <f>SUM(K106:K107)</f>
        <v>4278996397</v>
      </c>
      <c r="L108" s="203"/>
    </row>
    <row r="109" spans="1:20" ht="23.1" customHeight="1">
      <c r="A109" s="237"/>
      <c r="B109" s="194"/>
      <c r="E109" s="212"/>
      <c r="F109" s="208"/>
      <c r="G109" s="208"/>
      <c r="H109" s="208"/>
      <c r="I109" s="212"/>
      <c r="J109" s="208"/>
      <c r="K109" s="208"/>
      <c r="L109" s="203"/>
    </row>
    <row r="110" spans="1:20" ht="23.1" customHeight="1" thickBot="1">
      <c r="A110" s="206" t="s">
        <v>62</v>
      </c>
      <c r="E110" s="219">
        <f>SUM(E108,E76)</f>
        <v>14702899411</v>
      </c>
      <c r="F110" s="208"/>
      <c r="G110" s="220">
        <f>SUM(G108,G76)</f>
        <v>13501293155</v>
      </c>
      <c r="H110" s="208"/>
      <c r="I110" s="219">
        <f>SUM(I108,I76)</f>
        <v>8390064221</v>
      </c>
      <c r="J110" s="208"/>
      <c r="K110" s="220">
        <f>SUM(K108,K76)</f>
        <v>8520884908</v>
      </c>
      <c r="L110" s="203"/>
    </row>
    <row r="111" spans="1:20" ht="23.1" customHeight="1" thickTop="1">
      <c r="A111" s="206"/>
      <c r="E111" s="212"/>
      <c r="F111" s="208"/>
      <c r="G111" s="208"/>
      <c r="H111" s="208"/>
      <c r="I111" s="212"/>
      <c r="J111" s="208"/>
      <c r="K111" s="208"/>
      <c r="L111" s="203"/>
    </row>
    <row r="112" spans="1:20" ht="23.1" customHeight="1">
      <c r="C112" s="240"/>
      <c r="E112" s="59">
        <f>E36-E110</f>
        <v>0</v>
      </c>
      <c r="F112" s="136"/>
      <c r="G112" s="136">
        <f>G36-G110</f>
        <v>0</v>
      </c>
      <c r="H112" s="136"/>
      <c r="I112" s="59">
        <f>I36-I110</f>
        <v>0</v>
      </c>
      <c r="J112" s="136"/>
      <c r="K112" s="136">
        <f>K36-K110</f>
        <v>0</v>
      </c>
      <c r="L112" s="177"/>
      <c r="N112" s="35"/>
      <c r="O112" s="241"/>
      <c r="P112" s="242"/>
      <c r="Q112" s="241"/>
      <c r="R112" s="242"/>
      <c r="S112" s="241"/>
      <c r="T112" s="242"/>
    </row>
    <row r="113" spans="1:5" ht="23.1" customHeight="1">
      <c r="C113" s="240"/>
    </row>
    <row r="114" spans="1:5" ht="23.1" customHeight="1">
      <c r="C114" s="240"/>
    </row>
    <row r="115" spans="1:5" ht="23.1" hidden="1" customHeight="1">
      <c r="A115" s="243"/>
      <c r="B115" s="240"/>
      <c r="C115" s="139"/>
      <c r="E115" s="244"/>
    </row>
    <row r="116" spans="1:5" ht="23.1" hidden="1" customHeight="1">
      <c r="B116" s="240"/>
      <c r="C116" s="139"/>
      <c r="E116" s="244"/>
    </row>
    <row r="117" spans="1:5" ht="23.1" hidden="1" customHeight="1">
      <c r="B117" s="228"/>
      <c r="C117" s="139"/>
      <c r="E117" s="194"/>
    </row>
    <row r="118" spans="1:5" ht="23.1" hidden="1" customHeight="1">
      <c r="A118" s="243"/>
      <c r="B118" s="240"/>
      <c r="C118" s="139"/>
      <c r="E118" s="244"/>
    </row>
    <row r="119" spans="1:5" ht="23.1" customHeight="1">
      <c r="C119" s="139"/>
    </row>
  </sheetData>
  <mergeCells count="9">
    <mergeCell ref="E83:K83"/>
    <mergeCell ref="E5:G5"/>
    <mergeCell ref="E42:G42"/>
    <mergeCell ref="I5:K5"/>
    <mergeCell ref="I42:K42"/>
    <mergeCell ref="E81:G81"/>
    <mergeCell ref="I81:K81"/>
    <mergeCell ref="E7:K7"/>
    <mergeCell ref="E44:K44"/>
  </mergeCells>
  <printOptions horizontalCentered="1"/>
  <pageMargins left="0.7" right="0.4" top="0.75" bottom="0.75" header="0.5" footer="0.5"/>
  <pageSetup paperSize="9" scale="83" firstPageNumber="7" fitToHeight="0" orientation="portrait" useFirstPageNumber="1" r:id="rId1"/>
  <headerFooter scaleWithDoc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  <rowBreaks count="2" manualBreakCount="2">
    <brk id="37" max="11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59"/>
  <sheetViews>
    <sheetView view="pageBreakPreview" zoomScale="90" zoomScaleNormal="80" zoomScaleSheetLayoutView="90" workbookViewId="0">
      <pane ySplit="6" topLeftCell="A24" activePane="bottomLeft" state="frozen"/>
      <selection activeCell="I99" sqref="I99"/>
      <selection pane="bottomLeft" activeCell="H25" sqref="H25"/>
    </sheetView>
  </sheetViews>
  <sheetFormatPr defaultColWidth="8.5546875" defaultRowHeight="21"/>
  <cols>
    <col min="1" max="1" width="17.5546875" style="145" customWidth="1"/>
    <col min="2" max="2" width="8.44140625" style="145" customWidth="1"/>
    <col min="3" max="3" width="11.44140625" style="145" customWidth="1"/>
    <col min="4" max="4" width="7.88671875" style="145" customWidth="1"/>
    <col min="5" max="5" width="1.109375" style="145" customWidth="1"/>
    <col min="6" max="6" width="14.44140625" style="145" customWidth="1"/>
    <col min="7" max="7" width="1.109375" style="150" customWidth="1"/>
    <col min="8" max="8" width="14.44140625" style="150" customWidth="1"/>
    <col min="9" max="9" width="1.109375" style="145" customWidth="1"/>
    <col min="10" max="10" width="14.44140625" style="145" customWidth="1"/>
    <col min="11" max="11" width="1.109375" style="150" customWidth="1"/>
    <col min="12" max="12" width="14.44140625" style="150" customWidth="1"/>
    <col min="13" max="13" width="0.5546875" style="150" customWidth="1"/>
    <col min="14" max="14" width="12.33203125" style="145" bestFit="1" customWidth="1"/>
    <col min="15" max="15" width="10.5546875" style="145" bestFit="1" customWidth="1"/>
    <col min="16" max="16" width="9.5546875" style="145" bestFit="1" customWidth="1"/>
    <col min="17" max="16384" width="8.5546875" style="145"/>
  </cols>
  <sheetData>
    <row r="1" spans="1:13" s="139" customFormat="1" ht="21.6" customHeight="1">
      <c r="A1" s="138" t="str">
        <f>+BS!A1</f>
        <v>บริษัท เนอวานา ดีเวลลอปเม้นท์ จำกัด (มหาชน) (เดิมชื่อ บริษัท เนอวานา ไดอิ จำกัด (มหาชน)) และบริษัทย่อย</v>
      </c>
      <c r="C1" s="140"/>
    </row>
    <row r="2" spans="1:13" s="144" customFormat="1" ht="22.2">
      <c r="A2" s="141" t="s">
        <v>63</v>
      </c>
      <c r="B2" s="142"/>
      <c r="C2" s="142"/>
      <c r="D2" s="142"/>
      <c r="E2" s="142"/>
      <c r="F2" s="142"/>
      <c r="G2" s="142"/>
      <c r="H2" s="143"/>
      <c r="I2" s="142"/>
      <c r="J2" s="142"/>
      <c r="K2" s="142"/>
      <c r="L2" s="143"/>
      <c r="M2" s="142"/>
    </row>
    <row r="3" spans="1:13" s="144" customFormat="1" ht="22.2">
      <c r="A3" s="141" t="s">
        <v>206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</row>
    <row r="4" spans="1:13"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</row>
    <row r="5" spans="1:13">
      <c r="B5" s="146"/>
      <c r="C5" s="146"/>
      <c r="E5" s="146"/>
      <c r="F5" s="248" t="s">
        <v>1</v>
      </c>
      <c r="G5" s="248"/>
      <c r="H5" s="248"/>
      <c r="I5" s="146"/>
      <c r="J5" s="248" t="s">
        <v>2</v>
      </c>
      <c r="K5" s="248"/>
      <c r="L5" s="248"/>
      <c r="M5" s="146"/>
    </row>
    <row r="6" spans="1:13" s="144" customFormat="1">
      <c r="A6" s="145"/>
      <c r="B6" s="145"/>
      <c r="C6" s="147"/>
      <c r="D6" s="148" t="s">
        <v>4</v>
      </c>
      <c r="E6" s="143"/>
      <c r="F6" s="149">
        <v>2566</v>
      </c>
      <c r="G6" s="150"/>
      <c r="H6" s="149">
        <v>2565</v>
      </c>
      <c r="I6" s="143"/>
      <c r="J6" s="149">
        <v>2566</v>
      </c>
      <c r="K6" s="150"/>
      <c r="L6" s="149">
        <v>2565</v>
      </c>
    </row>
    <row r="7" spans="1:13" s="144" customFormat="1">
      <c r="A7" s="145"/>
      <c r="B7" s="145"/>
      <c r="C7" s="147"/>
      <c r="D7" s="151"/>
      <c r="E7" s="143"/>
      <c r="F7" s="247" t="s">
        <v>5</v>
      </c>
      <c r="G7" s="247"/>
      <c r="H7" s="247"/>
      <c r="I7" s="247"/>
      <c r="J7" s="247"/>
      <c r="K7" s="247"/>
      <c r="L7" s="247"/>
    </row>
    <row r="8" spans="1:13" s="144" customFormat="1">
      <c r="A8" s="152" t="s">
        <v>208</v>
      </c>
      <c r="B8" s="145"/>
      <c r="C8" s="147"/>
      <c r="D8" s="151"/>
      <c r="E8" s="143"/>
      <c r="F8" s="137"/>
      <c r="G8" s="137"/>
      <c r="H8" s="137"/>
      <c r="I8" s="137"/>
      <c r="J8" s="137"/>
      <c r="K8" s="137"/>
      <c r="L8" s="137"/>
    </row>
    <row r="9" spans="1:13">
      <c r="A9" s="153" t="s">
        <v>64</v>
      </c>
      <c r="D9" s="154"/>
      <c r="E9" s="143"/>
      <c r="F9" s="155">
        <v>1787678759</v>
      </c>
      <c r="G9" s="155"/>
      <c r="H9" s="155">
        <v>2301724647</v>
      </c>
      <c r="I9" s="155"/>
      <c r="J9" s="45">
        <v>445210148</v>
      </c>
      <c r="K9" s="155"/>
      <c r="L9" s="155">
        <v>250131124</v>
      </c>
      <c r="M9" s="145"/>
    </row>
    <row r="10" spans="1:13">
      <c r="A10" s="153" t="s">
        <v>65</v>
      </c>
      <c r="D10" s="154"/>
      <c r="E10" s="143"/>
      <c r="F10" s="155">
        <v>216176529</v>
      </c>
      <c r="G10" s="155"/>
      <c r="H10" s="155">
        <v>267532322</v>
      </c>
      <c r="I10" s="155"/>
      <c r="J10" s="156">
        <v>0</v>
      </c>
      <c r="K10" s="155"/>
      <c r="L10" s="45">
        <v>175720</v>
      </c>
      <c r="M10" s="145"/>
    </row>
    <row r="11" spans="1:13">
      <c r="A11" s="157" t="s">
        <v>69</v>
      </c>
      <c r="D11" s="154">
        <v>33</v>
      </c>
      <c r="E11" s="143"/>
      <c r="F11" s="158">
        <v>78104681</v>
      </c>
      <c r="G11" s="155"/>
      <c r="H11" s="158">
        <v>152224235</v>
      </c>
      <c r="I11" s="155"/>
      <c r="J11" s="59">
        <v>675697981</v>
      </c>
      <c r="K11" s="155"/>
      <c r="L11" s="158">
        <v>542766573</v>
      </c>
      <c r="M11" s="145"/>
    </row>
    <row r="12" spans="1:13">
      <c r="A12" s="157" t="s">
        <v>249</v>
      </c>
      <c r="E12" s="143"/>
      <c r="F12" s="158"/>
      <c r="G12" s="155"/>
      <c r="H12" s="158"/>
      <c r="I12" s="155"/>
      <c r="J12" s="59"/>
      <c r="K12" s="155"/>
      <c r="L12" s="158"/>
      <c r="M12" s="145"/>
    </row>
    <row r="13" spans="1:13">
      <c r="A13" s="157" t="s">
        <v>250</v>
      </c>
      <c r="D13" s="154">
        <v>17</v>
      </c>
      <c r="E13" s="143"/>
      <c r="F13" s="158">
        <v>227616259</v>
      </c>
      <c r="G13" s="155"/>
      <c r="H13" s="158">
        <v>6475000</v>
      </c>
      <c r="I13" s="155"/>
      <c r="J13" s="59">
        <v>0</v>
      </c>
      <c r="K13" s="155"/>
      <c r="L13" s="158">
        <v>0</v>
      </c>
      <c r="M13" s="145"/>
    </row>
    <row r="14" spans="1:13">
      <c r="A14" s="157" t="s">
        <v>70</v>
      </c>
      <c r="D14" s="154"/>
      <c r="E14" s="143"/>
      <c r="F14" s="159">
        <v>49626</v>
      </c>
      <c r="G14" s="155"/>
      <c r="H14" s="159">
        <v>719840</v>
      </c>
      <c r="I14" s="155"/>
      <c r="J14" s="59">
        <v>0</v>
      </c>
      <c r="K14" s="155"/>
      <c r="L14" s="45">
        <v>6447</v>
      </c>
      <c r="M14" s="145"/>
    </row>
    <row r="15" spans="1:13">
      <c r="A15" s="160" t="s">
        <v>66</v>
      </c>
      <c r="B15" s="161"/>
      <c r="C15" s="161"/>
      <c r="D15" s="162"/>
      <c r="E15" s="163"/>
      <c r="F15" s="164">
        <f>SUM(F9:F14)</f>
        <v>2309625854</v>
      </c>
      <c r="G15" s="165"/>
      <c r="H15" s="164">
        <f>SUM(H9:H14)</f>
        <v>2728676044</v>
      </c>
      <c r="I15" s="165"/>
      <c r="J15" s="164">
        <f>SUM(J9:J14)</f>
        <v>1120908129</v>
      </c>
      <c r="K15" s="165"/>
      <c r="L15" s="164">
        <f>SUM(L9:L14)</f>
        <v>793079864</v>
      </c>
      <c r="M15" s="145"/>
    </row>
    <row r="16" spans="1:13">
      <c r="A16" s="160"/>
      <c r="D16" s="154"/>
      <c r="E16" s="143"/>
      <c r="F16" s="155"/>
      <c r="G16" s="155"/>
      <c r="H16" s="155"/>
      <c r="I16" s="155"/>
      <c r="J16" s="156"/>
      <c r="K16" s="155"/>
      <c r="L16" s="155"/>
      <c r="M16" s="145"/>
    </row>
    <row r="17" spans="1:13">
      <c r="A17" s="166" t="s">
        <v>207</v>
      </c>
      <c r="D17" s="154"/>
      <c r="E17" s="143"/>
      <c r="F17" s="155"/>
      <c r="G17" s="155"/>
      <c r="H17" s="155"/>
      <c r="I17" s="155"/>
      <c r="J17" s="156"/>
      <c r="K17" s="155"/>
      <c r="L17" s="155"/>
      <c r="M17" s="145"/>
    </row>
    <row r="18" spans="1:13">
      <c r="A18" s="157" t="s">
        <v>67</v>
      </c>
      <c r="D18" s="154"/>
      <c r="E18" s="143"/>
      <c r="F18" s="155">
        <v>1208684030</v>
      </c>
      <c r="G18" s="155"/>
      <c r="H18" s="155">
        <v>1491409726</v>
      </c>
      <c r="I18" s="155"/>
      <c r="J18" s="59">
        <v>364610093</v>
      </c>
      <c r="K18" s="155"/>
      <c r="L18" s="45">
        <v>225718795</v>
      </c>
      <c r="M18" s="145"/>
    </row>
    <row r="19" spans="1:13">
      <c r="A19" s="157" t="s">
        <v>68</v>
      </c>
      <c r="D19" s="154"/>
      <c r="E19" s="143"/>
      <c r="F19" s="155">
        <v>171535025</v>
      </c>
      <c r="G19" s="155"/>
      <c r="H19" s="155">
        <v>223779805</v>
      </c>
      <c r="I19" s="155"/>
      <c r="J19" s="156">
        <v>0</v>
      </c>
      <c r="K19" s="155"/>
      <c r="L19" s="45">
        <v>174631</v>
      </c>
      <c r="M19" s="145"/>
    </row>
    <row r="20" spans="1:13">
      <c r="A20" s="157" t="s">
        <v>71</v>
      </c>
      <c r="D20" s="154"/>
      <c r="E20" s="143"/>
      <c r="F20" s="158">
        <v>315095710</v>
      </c>
      <c r="G20" s="155"/>
      <c r="H20" s="158">
        <v>338498367</v>
      </c>
      <c r="I20" s="155"/>
      <c r="J20" s="59">
        <v>99369995</v>
      </c>
      <c r="K20" s="155"/>
      <c r="L20" s="45">
        <v>80180984</v>
      </c>
      <c r="M20" s="145"/>
    </row>
    <row r="21" spans="1:13">
      <c r="A21" s="157" t="s">
        <v>72</v>
      </c>
      <c r="D21" s="154"/>
      <c r="E21" s="143"/>
      <c r="F21" s="158">
        <v>247282977</v>
      </c>
      <c r="G21" s="155"/>
      <c r="H21" s="158">
        <v>255795736</v>
      </c>
      <c r="I21" s="155"/>
      <c r="J21" s="59">
        <v>195749498</v>
      </c>
      <c r="K21" s="155"/>
      <c r="L21" s="45">
        <v>189848396</v>
      </c>
      <c r="M21" s="145"/>
    </row>
    <row r="22" spans="1:13">
      <c r="A22" s="160" t="s">
        <v>259</v>
      </c>
      <c r="B22" s="161"/>
      <c r="C22" s="161"/>
      <c r="D22" s="162"/>
      <c r="E22" s="163"/>
      <c r="F22" s="164">
        <f>SUM(F18:F21)</f>
        <v>1942597742</v>
      </c>
      <c r="G22" s="165"/>
      <c r="H22" s="164">
        <f>SUM(H18:H21)</f>
        <v>2309483634</v>
      </c>
      <c r="I22" s="165"/>
      <c r="J22" s="164">
        <f>SUM(J18:J21)</f>
        <v>659729586</v>
      </c>
      <c r="K22" s="165"/>
      <c r="L22" s="164">
        <f>SUM(L18:L21)</f>
        <v>495922806</v>
      </c>
      <c r="M22" s="145"/>
    </row>
    <row r="23" spans="1:13">
      <c r="A23" s="160"/>
      <c r="D23" s="154"/>
      <c r="E23" s="143"/>
      <c r="F23" s="155"/>
      <c r="G23" s="155"/>
      <c r="H23" s="155"/>
      <c r="I23" s="155"/>
      <c r="J23" s="156"/>
      <c r="K23" s="155"/>
      <c r="L23" s="155"/>
      <c r="M23" s="145"/>
    </row>
    <row r="24" spans="1:13">
      <c r="A24" s="160" t="s">
        <v>209</v>
      </c>
      <c r="B24" s="161"/>
      <c r="C24" s="161"/>
      <c r="D24" s="162"/>
      <c r="E24" s="163"/>
      <c r="F24" s="167">
        <f>F15-F22</f>
        <v>367028112</v>
      </c>
      <c r="G24" s="165"/>
      <c r="H24" s="167">
        <f>H15-H22</f>
        <v>419192410</v>
      </c>
      <c r="I24" s="165"/>
      <c r="J24" s="70">
        <f>J15-J22</f>
        <v>461178543</v>
      </c>
      <c r="K24" s="165"/>
      <c r="L24" s="167">
        <f>L15-L22</f>
        <v>297157058</v>
      </c>
      <c r="M24" s="145"/>
    </row>
    <row r="25" spans="1:13">
      <c r="A25" s="153" t="s">
        <v>74</v>
      </c>
      <c r="D25" s="168">
        <v>13</v>
      </c>
      <c r="E25" s="143"/>
      <c r="F25" s="45">
        <v>-8242432</v>
      </c>
      <c r="G25" s="155"/>
      <c r="H25" s="45">
        <v>-3025229</v>
      </c>
      <c r="I25" s="155"/>
      <c r="J25" s="45">
        <v>0</v>
      </c>
      <c r="K25" s="155"/>
      <c r="L25" s="132">
        <v>0</v>
      </c>
      <c r="M25" s="145"/>
    </row>
    <row r="26" spans="1:13">
      <c r="A26" s="153" t="s">
        <v>73</v>
      </c>
      <c r="D26" s="154"/>
      <c r="E26" s="143"/>
      <c r="F26" s="169">
        <v>-64308286</v>
      </c>
      <c r="G26" s="155"/>
      <c r="H26" s="169">
        <v>-131827957</v>
      </c>
      <c r="I26" s="155"/>
      <c r="J26" s="170">
        <v>-264981104</v>
      </c>
      <c r="K26" s="155"/>
      <c r="L26" s="169">
        <v>-251301472</v>
      </c>
      <c r="M26" s="145"/>
    </row>
    <row r="27" spans="1:13">
      <c r="A27" s="171" t="s">
        <v>199</v>
      </c>
      <c r="D27" s="150"/>
      <c r="E27" s="143"/>
      <c r="F27" s="165">
        <f>SUM(F24:F26)</f>
        <v>294477394</v>
      </c>
      <c r="G27" s="165"/>
      <c r="H27" s="165">
        <f>SUM(H24:H26)</f>
        <v>284339224</v>
      </c>
      <c r="I27" s="165"/>
      <c r="J27" s="165">
        <f>SUM(J24:J26)</f>
        <v>196197439</v>
      </c>
      <c r="K27" s="165"/>
      <c r="L27" s="165">
        <f>SUM(L24:L26)</f>
        <v>45855586</v>
      </c>
      <c r="M27" s="145"/>
    </row>
    <row r="28" spans="1:13">
      <c r="A28" s="153" t="s">
        <v>75</v>
      </c>
      <c r="D28" s="185">
        <v>34</v>
      </c>
      <c r="E28" s="143"/>
      <c r="F28" s="155">
        <v>-82498674</v>
      </c>
      <c r="G28" s="155"/>
      <c r="H28" s="155">
        <f>-57145240</f>
        <v>-57145240</v>
      </c>
      <c r="I28" s="155"/>
      <c r="J28" s="59">
        <v>-16151931</v>
      </c>
      <c r="K28" s="155"/>
      <c r="L28" s="155">
        <f>-1217795</f>
        <v>-1217795</v>
      </c>
      <c r="M28" s="145"/>
    </row>
    <row r="29" spans="1:13" ht="21.6" thickBot="1">
      <c r="A29" s="171" t="s">
        <v>210</v>
      </c>
      <c r="D29" s="150"/>
      <c r="E29" s="143"/>
      <c r="F29" s="172">
        <f>SUM(F27:F28)</f>
        <v>211978720</v>
      </c>
      <c r="G29" s="165"/>
      <c r="H29" s="172">
        <f>SUM(H27:H28)</f>
        <v>227193984</v>
      </c>
      <c r="I29" s="165"/>
      <c r="J29" s="173">
        <f>SUM(J27:J28)</f>
        <v>180045508</v>
      </c>
      <c r="K29" s="165"/>
      <c r="L29" s="172">
        <f>SUM(L27:L28)</f>
        <v>44637791</v>
      </c>
      <c r="M29" s="145"/>
    </row>
    <row r="30" spans="1:13" ht="21.6" thickTop="1"/>
    <row r="31" spans="1:13" s="139" customFormat="1" ht="21.6" customHeight="1">
      <c r="A31" s="138" t="str">
        <f>A1</f>
        <v>บริษัท เนอวานา ดีเวลลอปเม้นท์ จำกัด (มหาชน) (เดิมชื่อ บริษัท เนอวานา ไดอิ จำกัด (มหาชน)) และบริษัทย่อย</v>
      </c>
      <c r="C31" s="140"/>
    </row>
    <row r="32" spans="1:13" s="144" customFormat="1" ht="22.2">
      <c r="A32" s="141" t="s">
        <v>211</v>
      </c>
      <c r="B32" s="142"/>
      <c r="C32" s="142"/>
      <c r="D32" s="142"/>
      <c r="E32" s="142"/>
      <c r="F32" s="142"/>
      <c r="G32" s="142"/>
      <c r="H32" s="143"/>
      <c r="I32" s="142"/>
      <c r="J32" s="142"/>
      <c r="K32" s="142"/>
      <c r="L32" s="143"/>
      <c r="M32" s="142"/>
    </row>
    <row r="33" spans="1:13" s="144" customFormat="1" ht="22.2">
      <c r="A33" s="141" t="s">
        <v>206</v>
      </c>
      <c r="B33" s="142"/>
      <c r="C33" s="142"/>
      <c r="D33" s="142"/>
      <c r="E33" s="142"/>
      <c r="F33" s="142"/>
      <c r="G33" s="142"/>
      <c r="H33" s="142"/>
      <c r="I33" s="142"/>
      <c r="J33" s="142"/>
      <c r="K33" s="142"/>
      <c r="L33" s="142"/>
      <c r="M33" s="142"/>
    </row>
    <row r="34" spans="1:13">
      <c r="B34" s="146"/>
      <c r="C34" s="146"/>
      <c r="D34" s="146"/>
      <c r="E34" s="146"/>
      <c r="F34" s="146"/>
      <c r="G34" s="146"/>
      <c r="H34" s="146"/>
      <c r="I34" s="146"/>
      <c r="J34" s="146"/>
      <c r="K34" s="146"/>
      <c r="L34" s="146"/>
      <c r="M34" s="146"/>
    </row>
    <row r="35" spans="1:13">
      <c r="B35" s="146"/>
      <c r="C35" s="146"/>
      <c r="E35" s="146"/>
      <c r="F35" s="248" t="s">
        <v>1</v>
      </c>
      <c r="G35" s="248"/>
      <c r="H35" s="248"/>
      <c r="I35" s="146"/>
      <c r="J35" s="248" t="s">
        <v>2</v>
      </c>
      <c r="K35" s="248"/>
      <c r="L35" s="248"/>
      <c r="M35" s="146"/>
    </row>
    <row r="36" spans="1:13" s="144" customFormat="1">
      <c r="A36" s="145"/>
      <c r="B36" s="145"/>
      <c r="C36" s="147"/>
      <c r="D36" s="148" t="s">
        <v>4</v>
      </c>
      <c r="E36" s="143"/>
      <c r="F36" s="149">
        <v>2566</v>
      </c>
      <c r="G36" s="150"/>
      <c r="H36" s="149">
        <v>2565</v>
      </c>
      <c r="I36" s="143"/>
      <c r="J36" s="149">
        <v>2566</v>
      </c>
      <c r="K36" s="150"/>
      <c r="L36" s="149">
        <v>2565</v>
      </c>
    </row>
    <row r="37" spans="1:13" s="144" customFormat="1">
      <c r="A37" s="145"/>
      <c r="B37" s="145"/>
      <c r="C37" s="147"/>
      <c r="D37" s="151"/>
      <c r="E37" s="143"/>
      <c r="F37" s="247" t="s">
        <v>5</v>
      </c>
      <c r="G37" s="247"/>
      <c r="H37" s="247"/>
      <c r="I37" s="247"/>
      <c r="J37" s="247"/>
      <c r="K37" s="247"/>
      <c r="L37" s="247"/>
    </row>
    <row r="38" spans="1:13" s="144" customFormat="1">
      <c r="A38" s="161" t="s">
        <v>76</v>
      </c>
      <c r="B38" s="145"/>
      <c r="C38" s="147"/>
      <c r="D38" s="151"/>
      <c r="E38" s="143"/>
      <c r="F38" s="137"/>
      <c r="G38" s="137"/>
      <c r="H38" s="137"/>
      <c r="I38" s="137"/>
      <c r="J38" s="137"/>
      <c r="K38" s="137"/>
      <c r="L38" s="137"/>
    </row>
    <row r="39" spans="1:13" s="144" customFormat="1">
      <c r="A39" s="152" t="s">
        <v>213</v>
      </c>
      <c r="B39" s="145"/>
      <c r="C39" s="147"/>
      <c r="D39" s="151"/>
      <c r="E39" s="143"/>
      <c r="F39" s="137"/>
      <c r="G39" s="137"/>
      <c r="H39" s="137"/>
      <c r="I39" s="137"/>
      <c r="J39" s="137"/>
      <c r="K39" s="137"/>
      <c r="L39" s="137"/>
    </row>
    <row r="40" spans="1:13" s="144" customFormat="1">
      <c r="A40" s="152" t="s">
        <v>214</v>
      </c>
      <c r="B40" s="145"/>
      <c r="C40" s="147"/>
      <c r="D40" s="151"/>
      <c r="E40" s="143"/>
      <c r="F40" s="137"/>
      <c r="G40" s="137"/>
      <c r="H40" s="137"/>
      <c r="I40" s="137"/>
      <c r="J40" s="137"/>
      <c r="K40" s="137"/>
      <c r="L40" s="137"/>
    </row>
    <row r="41" spans="1:13" s="144" customFormat="1">
      <c r="A41" s="145" t="s">
        <v>260</v>
      </c>
      <c r="B41" s="145"/>
      <c r="C41" s="147"/>
      <c r="D41" s="151"/>
      <c r="E41" s="143"/>
      <c r="F41" s="137"/>
      <c r="G41" s="137"/>
      <c r="H41" s="137"/>
      <c r="I41" s="137"/>
      <c r="J41" s="137"/>
      <c r="K41" s="137"/>
      <c r="L41" s="137"/>
    </row>
    <row r="42" spans="1:13" s="144" customFormat="1">
      <c r="A42" s="145" t="s">
        <v>215</v>
      </c>
      <c r="B42" s="145"/>
      <c r="C42" s="147"/>
      <c r="D42" s="151"/>
      <c r="E42" s="143"/>
      <c r="F42" s="174">
        <v>4014264</v>
      </c>
      <c r="G42" s="137"/>
      <c r="H42" s="174">
        <v>4998844</v>
      </c>
      <c r="I42" s="137"/>
      <c r="J42" s="174">
        <v>2370661</v>
      </c>
      <c r="K42" s="137"/>
      <c r="L42" s="174">
        <v>3773798</v>
      </c>
    </row>
    <row r="43" spans="1:13">
      <c r="A43" s="171" t="s">
        <v>261</v>
      </c>
      <c r="D43" s="150"/>
      <c r="E43" s="143"/>
      <c r="F43" s="175">
        <f>SUM(F38:F42)</f>
        <v>4014264</v>
      </c>
      <c r="G43" s="165"/>
      <c r="H43" s="175">
        <f>SUM(H38:H42)</f>
        <v>4998844</v>
      </c>
      <c r="I43" s="165"/>
      <c r="J43" s="175">
        <f>SUM(J38:J42)</f>
        <v>2370661</v>
      </c>
      <c r="K43" s="165"/>
      <c r="L43" s="175">
        <f>SUM(L38:L42)</f>
        <v>3773798</v>
      </c>
      <c r="M43" s="145"/>
    </row>
    <row r="44" spans="1:13" ht="21.6" thickBot="1">
      <c r="A44" s="160" t="s">
        <v>212</v>
      </c>
      <c r="B44" s="161"/>
      <c r="C44" s="161"/>
      <c r="D44" s="162"/>
      <c r="E44" s="163"/>
      <c r="F44" s="172">
        <f>SUM(F29,F43)</f>
        <v>215992984</v>
      </c>
      <c r="G44" s="165"/>
      <c r="H44" s="172">
        <f>SUM(H29,H43)</f>
        <v>232192828</v>
      </c>
      <c r="I44" s="165"/>
      <c r="J44" s="172">
        <f>SUM(J29,J43)</f>
        <v>182416169</v>
      </c>
      <c r="K44" s="165"/>
      <c r="L44" s="172">
        <f>SUM(L29,L43)</f>
        <v>48411589</v>
      </c>
      <c r="M44" s="145"/>
    </row>
    <row r="45" spans="1:13" ht="21.6" thickTop="1">
      <c r="A45" s="171"/>
      <c r="D45" s="154"/>
      <c r="E45" s="143"/>
      <c r="F45" s="155"/>
      <c r="G45" s="155"/>
      <c r="H45" s="155"/>
      <c r="I45" s="155"/>
      <c r="J45" s="155"/>
      <c r="K45" s="155"/>
      <c r="L45" s="155"/>
      <c r="M45" s="145"/>
    </row>
    <row r="46" spans="1:13">
      <c r="A46" s="171" t="s">
        <v>255</v>
      </c>
      <c r="D46" s="154"/>
      <c r="E46" s="143"/>
      <c r="F46" s="176"/>
      <c r="G46" s="155"/>
      <c r="H46" s="155"/>
      <c r="I46" s="155"/>
      <c r="J46" s="177"/>
      <c r="K46" s="155"/>
      <c r="L46" s="177"/>
      <c r="M46" s="145"/>
    </row>
    <row r="47" spans="1:13">
      <c r="A47" s="153" t="s">
        <v>77</v>
      </c>
      <c r="D47" s="154"/>
      <c r="E47" s="143"/>
      <c r="F47" s="155">
        <f>F49-F48</f>
        <v>201089983</v>
      </c>
      <c r="G47" s="155"/>
      <c r="H47" s="155">
        <f>H49-H48</f>
        <v>201028253</v>
      </c>
      <c r="I47" s="155"/>
      <c r="J47" s="59">
        <f>J29</f>
        <v>180045508</v>
      </c>
      <c r="K47" s="155"/>
      <c r="L47" s="177">
        <f>L29</f>
        <v>44637791</v>
      </c>
      <c r="M47" s="145"/>
    </row>
    <row r="48" spans="1:13">
      <c r="A48" s="153" t="s">
        <v>78</v>
      </c>
      <c r="D48" s="154"/>
      <c r="E48" s="143"/>
      <c r="F48" s="155">
        <v>10888737</v>
      </c>
      <c r="G48" s="155"/>
      <c r="H48" s="155">
        <v>26165731</v>
      </c>
      <c r="I48" s="155"/>
      <c r="J48" s="62">
        <v>0</v>
      </c>
      <c r="K48" s="30"/>
      <c r="L48" s="62">
        <v>0</v>
      </c>
      <c r="M48" s="145"/>
    </row>
    <row r="49" spans="1:15" ht="21.6" thickBot="1">
      <c r="A49" s="171" t="s">
        <v>210</v>
      </c>
      <c r="D49" s="154"/>
      <c r="E49" s="143"/>
      <c r="F49" s="172">
        <f>F29</f>
        <v>211978720</v>
      </c>
      <c r="G49" s="165"/>
      <c r="H49" s="172">
        <f>H29</f>
        <v>227193984</v>
      </c>
      <c r="I49" s="155"/>
      <c r="J49" s="172">
        <f>SUM(J47:J48)</f>
        <v>180045508</v>
      </c>
      <c r="K49" s="165"/>
      <c r="L49" s="172">
        <f>SUM(L47:L48)</f>
        <v>44637791</v>
      </c>
      <c r="M49" s="145"/>
    </row>
    <row r="50" spans="1:15" ht="21.6" thickTop="1">
      <c r="A50" s="153"/>
      <c r="D50" s="150"/>
      <c r="E50" s="150"/>
      <c r="F50" s="150"/>
      <c r="G50" s="143"/>
      <c r="I50" s="150"/>
      <c r="J50" s="177"/>
      <c r="K50" s="143"/>
      <c r="L50" s="177"/>
    </row>
    <row r="51" spans="1:15">
      <c r="A51" s="171" t="s">
        <v>256</v>
      </c>
      <c r="D51" s="154"/>
      <c r="E51" s="143"/>
      <c r="F51" s="155"/>
      <c r="G51" s="155"/>
      <c r="H51" s="155"/>
      <c r="I51" s="155"/>
      <c r="J51" s="177"/>
      <c r="K51" s="155"/>
      <c r="L51" s="177"/>
      <c r="M51" s="145"/>
    </row>
    <row r="52" spans="1:15">
      <c r="A52" s="153" t="s">
        <v>77</v>
      </c>
      <c r="D52" s="154"/>
      <c r="E52" s="143"/>
      <c r="F52" s="155">
        <f>F54-F53</f>
        <v>205104247</v>
      </c>
      <c r="G52" s="155"/>
      <c r="H52" s="155">
        <f>H54-H53</f>
        <v>206027097</v>
      </c>
      <c r="I52" s="155"/>
      <c r="J52" s="177">
        <f>J44</f>
        <v>182416169</v>
      </c>
      <c r="K52" s="155"/>
      <c r="L52" s="177">
        <f>L44</f>
        <v>48411589</v>
      </c>
      <c r="M52" s="145"/>
    </row>
    <row r="53" spans="1:15">
      <c r="A53" s="153" t="s">
        <v>78</v>
      </c>
      <c r="D53" s="154"/>
      <c r="E53" s="143"/>
      <c r="F53" s="155">
        <v>10888737</v>
      </c>
      <c r="G53" s="155"/>
      <c r="H53" s="155">
        <v>26165731</v>
      </c>
      <c r="I53" s="155"/>
      <c r="J53" s="62">
        <v>0</v>
      </c>
      <c r="K53" s="30"/>
      <c r="L53" s="62">
        <v>0</v>
      </c>
      <c r="M53" s="145"/>
    </row>
    <row r="54" spans="1:15" ht="21.6" thickBot="1">
      <c r="A54" s="171" t="s">
        <v>212</v>
      </c>
      <c r="D54" s="154"/>
      <c r="E54" s="143"/>
      <c r="F54" s="172">
        <f>F44</f>
        <v>215992984</v>
      </c>
      <c r="G54" s="165"/>
      <c r="H54" s="172">
        <f>H44</f>
        <v>232192828</v>
      </c>
      <c r="I54" s="155"/>
      <c r="J54" s="172">
        <f>J44</f>
        <v>182416169</v>
      </c>
      <c r="K54" s="165"/>
      <c r="L54" s="172">
        <f>SUM(L52:L53)</f>
        <v>48411589</v>
      </c>
      <c r="M54" s="145"/>
    </row>
    <row r="55" spans="1:15" ht="21.6" thickTop="1">
      <c r="A55" s="153"/>
      <c r="D55" s="150"/>
      <c r="E55" s="150"/>
      <c r="F55" s="150"/>
      <c r="G55" s="143"/>
      <c r="I55" s="150"/>
      <c r="J55" s="177"/>
      <c r="K55" s="143"/>
      <c r="L55" s="177"/>
    </row>
    <row r="56" spans="1:15">
      <c r="A56" s="171" t="s">
        <v>200</v>
      </c>
      <c r="D56" s="154">
        <v>35</v>
      </c>
      <c r="E56" s="143"/>
      <c r="G56" s="145"/>
      <c r="H56" s="145"/>
      <c r="I56" s="143"/>
      <c r="J56" s="178"/>
      <c r="K56" s="145"/>
      <c r="L56" s="178"/>
      <c r="M56" s="145"/>
    </row>
    <row r="57" spans="1:15" ht="21.6" thickBot="1">
      <c r="A57" s="153" t="s">
        <v>201</v>
      </c>
      <c r="D57" s="154"/>
      <c r="E57" s="143"/>
      <c r="F57" s="179">
        <f>F52/F58</f>
        <v>0.13205483018060243</v>
      </c>
      <c r="G57" s="180"/>
      <c r="H57" s="179">
        <f>H52/H58</f>
        <v>0.13264905497203794</v>
      </c>
      <c r="I57" s="180"/>
      <c r="J57" s="179">
        <f>J52/J58</f>
        <v>0.11744728142801973</v>
      </c>
      <c r="K57" s="181"/>
      <c r="L57" s="179">
        <f>L52/L58</f>
        <v>3.1169451125861888E-2</v>
      </c>
      <c r="M57" s="145"/>
      <c r="O57" s="182"/>
    </row>
    <row r="58" spans="1:15" ht="22.2" thickTop="1" thickBot="1">
      <c r="A58" s="153" t="s">
        <v>79</v>
      </c>
      <c r="D58" s="154"/>
      <c r="E58" s="143"/>
      <c r="F58" s="183">
        <v>1553174895</v>
      </c>
      <c r="G58" s="180"/>
      <c r="H58" s="183">
        <v>1553174254</v>
      </c>
      <c r="I58" s="143"/>
      <c r="J58" s="183">
        <v>1553174895</v>
      </c>
      <c r="K58" s="180"/>
      <c r="L58" s="183">
        <v>1553174254</v>
      </c>
      <c r="M58" s="145"/>
    </row>
    <row r="59" spans="1:15" ht="21.6" thickTop="1"/>
  </sheetData>
  <mergeCells count="6">
    <mergeCell ref="F37:L37"/>
    <mergeCell ref="F5:H5"/>
    <mergeCell ref="J5:L5"/>
    <mergeCell ref="F7:L7"/>
    <mergeCell ref="F35:H35"/>
    <mergeCell ref="J35:L35"/>
  </mergeCells>
  <pageMargins left="0.7" right="0.4" top="0.75" bottom="0.75" header="0.5" footer="0.5"/>
  <pageSetup paperSize="9" scale="86" firstPageNumber="10" fitToHeight="0" orientation="portrait" useFirstPageNumber="1" r:id="rId1"/>
  <headerFooter scaleWithDoc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  <rowBreaks count="1" manualBreakCount="1">
    <brk id="3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101"/>
  <sheetViews>
    <sheetView zoomScale="70" zoomScaleNormal="70" workbookViewId="0">
      <pane ySplit="11" topLeftCell="A24" activePane="bottomLeft" state="frozen"/>
      <selection activeCell="I99" sqref="I99"/>
      <selection pane="bottomLeft" activeCell="L32" sqref="L32"/>
    </sheetView>
  </sheetViews>
  <sheetFormatPr defaultColWidth="9.44140625" defaultRowHeight="21"/>
  <cols>
    <col min="1" max="1" width="14.5546875" style="9" customWidth="1"/>
    <col min="2" max="2" width="47.5546875" style="9" customWidth="1"/>
    <col min="3" max="3" width="10.5546875" style="9" hidden="1" customWidth="1"/>
    <col min="4" max="4" width="10.44140625" style="9" customWidth="1"/>
    <col min="5" max="5" width="1.44140625" style="9" customWidth="1"/>
    <col min="6" max="6" width="15.5546875" style="9" customWidth="1"/>
    <col min="7" max="7" width="1.44140625" style="9" customWidth="1"/>
    <col min="8" max="8" width="15.5546875" style="9" customWidth="1"/>
    <col min="9" max="9" width="1.44140625" style="9" customWidth="1"/>
    <col min="10" max="10" width="15.5546875" style="9" customWidth="1"/>
    <col min="11" max="11" width="1.44140625" style="9" customWidth="1"/>
    <col min="12" max="12" width="15.5546875" style="9" customWidth="1"/>
    <col min="13" max="13" width="1.44140625" style="9" customWidth="1"/>
    <col min="14" max="14" width="15.5546875" style="9" customWidth="1"/>
    <col min="15" max="15" width="1.44140625" style="9" customWidth="1"/>
    <col min="16" max="16" width="15.5546875" style="9" customWidth="1"/>
    <col min="17" max="17" width="1.44140625" style="9" customWidth="1"/>
    <col min="18" max="18" width="15.5546875" style="9" customWidth="1"/>
    <col min="19" max="19" width="1.44140625" style="9" customWidth="1"/>
    <col min="20" max="20" width="15.5546875" style="9" customWidth="1"/>
    <col min="21" max="21" width="1.44140625" style="9" customWidth="1"/>
    <col min="22" max="22" width="15.5546875" style="9" customWidth="1"/>
    <col min="23" max="23" width="14.5546875" style="9" customWidth="1"/>
    <col min="24" max="24" width="9.5546875" style="9" bestFit="1" customWidth="1"/>
    <col min="25" max="16384" width="9.44140625" style="9"/>
  </cols>
  <sheetData>
    <row r="1" spans="1:22" ht="24" customHeight="1">
      <c r="A1" s="8" t="str">
        <f>+PL!A1</f>
        <v>บริษัท เนอวานา ดีเวลลอปเม้นท์ จำกัด (มหาชน) (เดิมชื่อ บริษัท เนอวานา ไดอิ จำกัด (มหาชน)) และบริษัทย่อย</v>
      </c>
      <c r="C1" s="17"/>
    </row>
    <row r="2" spans="1:22" ht="24" customHeight="1">
      <c r="A2" s="8" t="s">
        <v>80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0"/>
      <c r="O2" s="60"/>
      <c r="P2" s="60"/>
      <c r="Q2" s="60"/>
      <c r="R2" s="60"/>
      <c r="S2" s="60"/>
      <c r="T2" s="60"/>
    </row>
    <row r="3" spans="1:22" ht="24" customHeight="1">
      <c r="A3" s="19" t="s">
        <v>206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</row>
    <row r="4" spans="1:22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V4" s="11"/>
    </row>
    <row r="5" spans="1:22" ht="22.2" customHeight="1">
      <c r="B5" s="10"/>
      <c r="C5" s="10"/>
      <c r="D5" s="10"/>
      <c r="E5" s="10"/>
      <c r="F5" s="251" t="s">
        <v>1</v>
      </c>
      <c r="G5" s="251"/>
      <c r="H5" s="251"/>
      <c r="I5" s="251"/>
      <c r="J5" s="251"/>
      <c r="K5" s="251"/>
      <c r="L5" s="251"/>
      <c r="M5" s="251"/>
      <c r="N5" s="251"/>
      <c r="O5" s="251"/>
      <c r="P5" s="251"/>
      <c r="Q5" s="251"/>
      <c r="R5" s="251"/>
      <c r="S5" s="251"/>
      <c r="T5" s="251"/>
      <c r="U5" s="251"/>
      <c r="V5" s="251"/>
    </row>
    <row r="6" spans="1:22" ht="22.2" customHeight="1">
      <c r="B6" s="10"/>
      <c r="C6" s="10"/>
      <c r="D6" s="10"/>
      <c r="E6" s="10"/>
      <c r="F6" s="250" t="s">
        <v>59</v>
      </c>
      <c r="G6" s="250"/>
      <c r="H6" s="250"/>
      <c r="I6" s="250"/>
      <c r="J6" s="250"/>
      <c r="K6" s="250"/>
      <c r="L6" s="250"/>
      <c r="M6" s="250"/>
      <c r="N6" s="250"/>
      <c r="O6" s="250"/>
      <c r="P6" s="250"/>
      <c r="Q6" s="250"/>
      <c r="R6" s="250"/>
      <c r="S6" s="12"/>
      <c r="T6" s="12"/>
    </row>
    <row r="7" spans="1:22" ht="8.1" customHeight="1">
      <c r="B7" s="10"/>
      <c r="C7" s="10"/>
      <c r="D7" s="10"/>
      <c r="E7" s="10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</row>
    <row r="8" spans="1:22" ht="22.8" customHeight="1">
      <c r="B8" s="10"/>
      <c r="C8" s="10"/>
      <c r="D8" s="10"/>
      <c r="E8" s="10"/>
      <c r="F8" s="12"/>
      <c r="G8" s="12"/>
      <c r="H8" s="13"/>
      <c r="I8" s="12"/>
      <c r="J8" s="50"/>
      <c r="K8" s="12"/>
      <c r="L8" s="50" t="s">
        <v>81</v>
      </c>
      <c r="M8" s="12"/>
      <c r="N8" s="249" t="s">
        <v>56</v>
      </c>
      <c r="O8" s="249"/>
      <c r="P8" s="249"/>
      <c r="Q8" s="12"/>
      <c r="S8" s="12"/>
    </row>
    <row r="9" spans="1:22" ht="22.8" customHeight="1">
      <c r="B9" s="10"/>
      <c r="C9" s="10"/>
      <c r="D9" s="10"/>
      <c r="E9" s="10"/>
      <c r="F9" s="12" t="s">
        <v>49</v>
      </c>
      <c r="G9" s="12"/>
      <c r="I9" s="12"/>
      <c r="J9" s="50"/>
      <c r="K9" s="12"/>
      <c r="L9" s="50" t="s">
        <v>82</v>
      </c>
      <c r="M9" s="12"/>
      <c r="N9" s="13" t="s">
        <v>83</v>
      </c>
      <c r="O9" s="13"/>
      <c r="P9" s="13"/>
      <c r="Q9" s="12"/>
      <c r="R9" s="13" t="s">
        <v>84</v>
      </c>
      <c r="S9" s="12"/>
      <c r="T9" s="50" t="s">
        <v>85</v>
      </c>
      <c r="U9" s="12"/>
      <c r="V9" s="12"/>
    </row>
    <row r="10" spans="1:22" s="13" customFormat="1" ht="22.8" customHeight="1">
      <c r="C10" s="38"/>
      <c r="F10" s="13" t="s">
        <v>86</v>
      </c>
      <c r="H10" s="13" t="s">
        <v>87</v>
      </c>
      <c r="J10" s="13" t="s">
        <v>88</v>
      </c>
      <c r="L10" s="13" t="s">
        <v>89</v>
      </c>
      <c r="N10" s="14" t="s">
        <v>90</v>
      </c>
      <c r="R10" s="13" t="s">
        <v>91</v>
      </c>
      <c r="T10" s="50" t="s">
        <v>92</v>
      </c>
      <c r="V10" s="13" t="s">
        <v>84</v>
      </c>
    </row>
    <row r="11" spans="1:22" s="13" customFormat="1" ht="22.8" customHeight="1">
      <c r="D11" s="58" t="s">
        <v>4</v>
      </c>
      <c r="F11" s="13" t="s">
        <v>93</v>
      </c>
      <c r="H11" s="13" t="s">
        <v>94</v>
      </c>
      <c r="J11" s="50" t="s">
        <v>95</v>
      </c>
      <c r="L11" s="50" t="s">
        <v>96</v>
      </c>
      <c r="N11" s="14" t="s">
        <v>97</v>
      </c>
      <c r="P11" s="13" t="s">
        <v>98</v>
      </c>
      <c r="R11" s="13" t="s">
        <v>99</v>
      </c>
      <c r="T11" s="50" t="s">
        <v>100</v>
      </c>
      <c r="V11" s="13" t="s">
        <v>101</v>
      </c>
    </row>
    <row r="12" spans="1:22" s="13" customFormat="1" ht="21.6" customHeight="1">
      <c r="F12" s="252" t="s">
        <v>5</v>
      </c>
      <c r="G12" s="252"/>
      <c r="H12" s="252"/>
      <c r="I12" s="252"/>
      <c r="J12" s="252"/>
      <c r="K12" s="252"/>
      <c r="L12" s="252"/>
      <c r="M12" s="252"/>
      <c r="N12" s="252"/>
      <c r="O12" s="252"/>
      <c r="P12" s="252"/>
      <c r="Q12" s="252"/>
      <c r="R12" s="252"/>
      <c r="S12" s="252"/>
      <c r="T12" s="252"/>
      <c r="U12" s="252"/>
      <c r="V12" s="252"/>
    </row>
    <row r="13" spans="1:22" ht="21.6" customHeight="1">
      <c r="A13" s="7" t="s">
        <v>102</v>
      </c>
      <c r="D13" s="13"/>
      <c r="E13" s="13"/>
      <c r="F13" s="25">
        <v>1380600017</v>
      </c>
      <c r="G13" s="27"/>
      <c r="H13" s="25">
        <v>1251361486</v>
      </c>
      <c r="I13" s="27"/>
      <c r="J13" s="48">
        <v>1589337148</v>
      </c>
      <c r="K13" s="27"/>
      <c r="L13" s="49">
        <v>0</v>
      </c>
      <c r="M13" s="27"/>
      <c r="N13" s="25">
        <v>46648118</v>
      </c>
      <c r="O13" s="27"/>
      <c r="P13" s="25">
        <v>610693821</v>
      </c>
      <c r="Q13" s="27"/>
      <c r="R13" s="25">
        <f>SUM(F13:Q13)</f>
        <v>4878640590</v>
      </c>
      <c r="S13" s="27"/>
      <c r="T13" s="25">
        <v>303908825</v>
      </c>
      <c r="U13" s="27"/>
      <c r="V13" s="25">
        <f>SUM(R13:T13)</f>
        <v>5182549415</v>
      </c>
    </row>
    <row r="14" spans="1:22" ht="7.8" customHeight="1">
      <c r="A14" s="7"/>
      <c r="D14" s="13"/>
      <c r="E14" s="13"/>
      <c r="F14" s="25"/>
      <c r="G14" s="27"/>
      <c r="H14" s="25"/>
      <c r="I14" s="27"/>
      <c r="J14" s="49"/>
      <c r="K14" s="27"/>
      <c r="L14" s="49"/>
      <c r="M14" s="27"/>
      <c r="N14" s="25"/>
      <c r="O14" s="27"/>
      <c r="P14" s="25"/>
      <c r="Q14" s="27"/>
      <c r="R14" s="25"/>
      <c r="S14" s="27"/>
      <c r="T14" s="25"/>
      <c r="U14" s="27"/>
      <c r="V14" s="25"/>
    </row>
    <row r="15" spans="1:22" ht="21.6" customHeight="1">
      <c r="A15" s="7" t="s">
        <v>216</v>
      </c>
      <c r="D15" s="13"/>
      <c r="E15" s="13"/>
      <c r="F15" s="25"/>
      <c r="G15" s="27"/>
      <c r="H15" s="25"/>
      <c r="I15" s="27"/>
      <c r="J15" s="49"/>
      <c r="K15" s="27"/>
      <c r="L15" s="49"/>
      <c r="M15" s="27"/>
      <c r="N15" s="25"/>
      <c r="O15" s="27"/>
      <c r="P15" s="25"/>
      <c r="Q15" s="27"/>
      <c r="R15" s="25"/>
      <c r="S15" s="27"/>
      <c r="T15" s="25"/>
      <c r="U15" s="27"/>
      <c r="V15" s="25"/>
    </row>
    <row r="16" spans="1:22" ht="21.6" customHeight="1">
      <c r="A16" s="43" t="s">
        <v>103</v>
      </c>
      <c r="D16" s="38">
        <v>30</v>
      </c>
      <c r="E16" s="13"/>
      <c r="F16" s="49">
        <v>0</v>
      </c>
      <c r="G16" s="27"/>
      <c r="H16" s="49">
        <v>0</v>
      </c>
      <c r="I16" s="27"/>
      <c r="J16" s="49">
        <v>0</v>
      </c>
      <c r="K16" s="27"/>
      <c r="L16" s="49">
        <v>0</v>
      </c>
      <c r="M16" s="27"/>
      <c r="N16" s="25">
        <v>10604186</v>
      </c>
      <c r="O16" s="27"/>
      <c r="P16" s="25">
        <v>-10604186</v>
      </c>
      <c r="Q16" s="27"/>
      <c r="R16" s="49">
        <f>SUM(F16:Q16)</f>
        <v>0</v>
      </c>
      <c r="S16" s="27"/>
      <c r="T16" s="49">
        <v>0</v>
      </c>
      <c r="U16" s="27"/>
      <c r="V16" s="49">
        <f>SUM(R16:T16)</f>
        <v>0</v>
      </c>
    </row>
    <row r="17" spans="1:23" ht="21.6" customHeight="1">
      <c r="A17" s="43" t="s">
        <v>104</v>
      </c>
      <c r="D17" s="38">
        <v>36</v>
      </c>
      <c r="E17" s="13"/>
      <c r="F17" s="25">
        <v>172574237</v>
      </c>
      <c r="G17" s="27"/>
      <c r="H17" s="49">
        <v>0</v>
      </c>
      <c r="I17" s="27"/>
      <c r="J17" s="49">
        <v>0</v>
      </c>
      <c r="K17" s="27"/>
      <c r="L17" s="49">
        <v>0</v>
      </c>
      <c r="M17" s="27"/>
      <c r="N17" s="49">
        <v>0</v>
      </c>
      <c r="O17" s="27"/>
      <c r="P17" s="25">
        <v>-172574237</v>
      </c>
      <c r="Q17" s="27"/>
      <c r="R17" s="49">
        <f>SUM(F17:Q17)</f>
        <v>0</v>
      </c>
      <c r="S17" s="27"/>
      <c r="T17" s="49">
        <v>0</v>
      </c>
      <c r="U17" s="27"/>
      <c r="V17" s="49">
        <f t="shared" ref="V17:V20" si="0">SUM(R17:T17)</f>
        <v>0</v>
      </c>
    </row>
    <row r="18" spans="1:23" ht="21.6" customHeight="1">
      <c r="A18" s="43" t="s">
        <v>105</v>
      </c>
      <c r="D18" s="38">
        <v>36</v>
      </c>
      <c r="E18" s="13"/>
      <c r="F18" s="49">
        <v>0</v>
      </c>
      <c r="G18" s="27"/>
      <c r="H18" s="49">
        <v>0</v>
      </c>
      <c r="I18" s="27"/>
      <c r="J18" s="49">
        <v>0</v>
      </c>
      <c r="K18" s="27"/>
      <c r="L18" s="49">
        <v>0</v>
      </c>
      <c r="M18" s="27"/>
      <c r="N18" s="49">
        <v>0</v>
      </c>
      <c r="O18" s="27"/>
      <c r="P18" s="25">
        <v>-19175765</v>
      </c>
      <c r="Q18" s="27"/>
      <c r="R18" s="25">
        <f>SUM(F18:Q18)</f>
        <v>-19175765</v>
      </c>
      <c r="S18" s="27"/>
      <c r="T18" s="49">
        <v>0</v>
      </c>
      <c r="U18" s="27"/>
      <c r="V18" s="25">
        <f t="shared" si="0"/>
        <v>-19175765</v>
      </c>
    </row>
    <row r="19" spans="1:23" ht="21.6" customHeight="1">
      <c r="A19" s="43" t="s">
        <v>193</v>
      </c>
      <c r="D19" s="38"/>
      <c r="E19" s="13"/>
      <c r="F19" s="63">
        <v>0</v>
      </c>
      <c r="G19" s="27"/>
      <c r="H19" s="49">
        <v>0</v>
      </c>
      <c r="I19" s="27"/>
      <c r="J19" s="49">
        <v>0</v>
      </c>
      <c r="K19" s="27"/>
      <c r="L19" s="49">
        <v>0</v>
      </c>
      <c r="M19" s="27"/>
      <c r="N19" s="49">
        <v>0</v>
      </c>
      <c r="O19" s="27"/>
      <c r="P19" s="49">
        <v>0</v>
      </c>
      <c r="Q19" s="27"/>
      <c r="R19" s="25">
        <f t="shared" ref="R19:R20" si="1">SUM(F19:Q19)</f>
        <v>0</v>
      </c>
      <c r="S19" s="27"/>
      <c r="T19" s="48">
        <v>-114</v>
      </c>
      <c r="U19" s="27"/>
      <c r="V19" s="25">
        <f t="shared" si="0"/>
        <v>-114</v>
      </c>
    </row>
    <row r="20" spans="1:23" ht="22.8" customHeight="1">
      <c r="A20" s="43" t="s">
        <v>194</v>
      </c>
      <c r="D20" s="38"/>
      <c r="E20" s="13"/>
      <c r="F20" s="63">
        <v>0</v>
      </c>
      <c r="G20" s="27"/>
      <c r="H20" s="49">
        <v>0</v>
      </c>
      <c r="I20" s="27"/>
      <c r="J20" s="49">
        <v>0</v>
      </c>
      <c r="K20" s="27"/>
      <c r="L20" s="49">
        <v>0</v>
      </c>
      <c r="M20" s="27"/>
      <c r="N20" s="49">
        <v>0</v>
      </c>
      <c r="O20" s="27"/>
      <c r="P20" s="49">
        <v>0</v>
      </c>
      <c r="Q20" s="27"/>
      <c r="R20" s="25">
        <f t="shared" si="1"/>
        <v>0</v>
      </c>
      <c r="S20" s="27"/>
      <c r="T20" s="48">
        <v>300</v>
      </c>
      <c r="U20" s="27"/>
      <c r="V20" s="25">
        <f t="shared" si="0"/>
        <v>300</v>
      </c>
    </row>
    <row r="21" spans="1:23" ht="22.2" customHeight="1">
      <c r="A21" s="43" t="s">
        <v>212</v>
      </c>
      <c r="D21" s="13"/>
      <c r="E21" s="13"/>
      <c r="F21" s="33">
        <v>0</v>
      </c>
      <c r="G21" s="33"/>
      <c r="H21" s="33">
        <v>0</v>
      </c>
      <c r="I21" s="33"/>
      <c r="J21" s="33">
        <v>0</v>
      </c>
      <c r="K21" s="33"/>
      <c r="L21" s="33">
        <v>0</v>
      </c>
      <c r="M21" s="33"/>
      <c r="N21" s="33">
        <v>0</v>
      </c>
      <c r="O21" s="16"/>
      <c r="P21" s="16">
        <f>PL!H52</f>
        <v>206027097</v>
      </c>
      <c r="Q21" s="16"/>
      <c r="R21" s="16">
        <f>SUM(F21:Q21)</f>
        <v>206027097</v>
      </c>
      <c r="S21" s="16"/>
      <c r="T21" s="16">
        <f>PL!H53</f>
        <v>26165731</v>
      </c>
      <c r="U21" s="16"/>
      <c r="V21" s="16">
        <f>SUM(R21:T21)</f>
        <v>232192828</v>
      </c>
    </row>
    <row r="22" spans="1:23" ht="21.6" customHeight="1" thickBot="1">
      <c r="A22" s="7" t="s">
        <v>217</v>
      </c>
      <c r="D22" s="13"/>
      <c r="E22" s="13"/>
      <c r="F22" s="26">
        <f>SUM(F13:F21)</f>
        <v>1553174254</v>
      </c>
      <c r="G22" s="27"/>
      <c r="H22" s="26">
        <f>SUM(H13:H21)</f>
        <v>1251361486</v>
      </c>
      <c r="I22" s="27"/>
      <c r="J22" s="26">
        <f>SUM(J13:J21)</f>
        <v>1589337148</v>
      </c>
      <c r="K22" s="27"/>
      <c r="L22" s="26">
        <f>SUM(L13:L21)</f>
        <v>0</v>
      </c>
      <c r="M22" s="27"/>
      <c r="N22" s="26">
        <f>SUM(N13:N21)</f>
        <v>57252304</v>
      </c>
      <c r="O22" s="27"/>
      <c r="P22" s="26">
        <f>SUM(P13:P21)</f>
        <v>614366730</v>
      </c>
      <c r="Q22" s="27"/>
      <c r="R22" s="26">
        <f>SUM(R13:R21)</f>
        <v>5065491922</v>
      </c>
      <c r="S22" s="27"/>
      <c r="T22" s="26">
        <f>SUM(T13:T21)</f>
        <v>330074742</v>
      </c>
      <c r="U22" s="27"/>
      <c r="V22" s="26">
        <f>SUM(V13:V21)</f>
        <v>5395566664</v>
      </c>
      <c r="W22" s="9">
        <f>V22-BS!G108</f>
        <v>0</v>
      </c>
    </row>
    <row r="23" spans="1:23" ht="7.2" customHeight="1" thickTop="1">
      <c r="A23" s="7"/>
      <c r="D23" s="13"/>
      <c r="E23" s="13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3" ht="21.6" customHeight="1">
      <c r="A24" s="7" t="s">
        <v>106</v>
      </c>
      <c r="D24" s="13"/>
      <c r="E24" s="13"/>
      <c r="F24" s="25">
        <v>1553174254</v>
      </c>
      <c r="G24" s="27"/>
      <c r="H24" s="25">
        <v>1251361486</v>
      </c>
      <c r="I24" s="27"/>
      <c r="J24" s="48">
        <v>1589337148</v>
      </c>
      <c r="K24" s="27"/>
      <c r="L24" s="49">
        <v>0</v>
      </c>
      <c r="M24" s="27"/>
      <c r="N24" s="25">
        <v>57252304</v>
      </c>
      <c r="O24" s="27"/>
      <c r="P24" s="25">
        <v>614366730</v>
      </c>
      <c r="Q24" s="27"/>
      <c r="R24" s="25">
        <f>SUM(F24:Q24)</f>
        <v>5065491922</v>
      </c>
      <c r="S24" s="27"/>
      <c r="T24" s="47">
        <v>330074742</v>
      </c>
      <c r="U24" s="27"/>
      <c r="V24" s="25">
        <f>SUM(R24:T24)</f>
        <v>5395566664</v>
      </c>
    </row>
    <row r="25" spans="1:23" ht="14.4" customHeight="1">
      <c r="A25" s="7"/>
      <c r="D25" s="13"/>
      <c r="E25" s="13"/>
      <c r="F25" s="25"/>
      <c r="G25" s="27"/>
      <c r="H25" s="25"/>
      <c r="I25" s="27"/>
      <c r="J25" s="48"/>
      <c r="K25" s="27"/>
      <c r="L25" s="49"/>
      <c r="M25" s="27"/>
      <c r="N25" s="25"/>
      <c r="O25" s="27"/>
      <c r="P25" s="25"/>
      <c r="Q25" s="27"/>
      <c r="R25" s="25"/>
      <c r="S25" s="27"/>
      <c r="T25" s="47"/>
      <c r="U25" s="27"/>
      <c r="V25" s="25"/>
    </row>
    <row r="26" spans="1:23" ht="22.2" customHeight="1">
      <c r="A26" s="7" t="s">
        <v>107</v>
      </c>
      <c r="D26" s="13"/>
      <c r="E26" s="13"/>
      <c r="F26" s="25"/>
      <c r="G26" s="27"/>
      <c r="H26" s="25"/>
      <c r="I26" s="27"/>
      <c r="J26" s="48"/>
      <c r="K26" s="27"/>
      <c r="L26" s="49"/>
      <c r="M26" s="27"/>
      <c r="N26" s="25"/>
      <c r="O26" s="27"/>
      <c r="P26" s="25"/>
      <c r="Q26" s="27"/>
      <c r="R26" s="25"/>
      <c r="S26" s="27"/>
      <c r="T26" s="47"/>
      <c r="U26" s="27"/>
      <c r="V26" s="25"/>
    </row>
    <row r="27" spans="1:23" ht="23.4" customHeight="1">
      <c r="A27" s="56" t="s">
        <v>108</v>
      </c>
      <c r="D27" s="13"/>
      <c r="E27" s="13"/>
      <c r="F27" s="16"/>
      <c r="G27" s="15"/>
      <c r="H27" s="16"/>
      <c r="I27" s="15"/>
      <c r="J27" s="46"/>
      <c r="K27" s="15"/>
      <c r="L27" s="55"/>
      <c r="M27" s="15"/>
      <c r="N27" s="16"/>
      <c r="O27" s="15"/>
      <c r="P27" s="16"/>
      <c r="Q27" s="15"/>
      <c r="R27" s="16"/>
      <c r="S27" s="15"/>
      <c r="T27" s="40"/>
      <c r="U27" s="15"/>
      <c r="V27" s="16"/>
    </row>
    <row r="28" spans="1:23" ht="23.4" customHeight="1">
      <c r="A28" s="17" t="s">
        <v>109</v>
      </c>
      <c r="D28" s="13"/>
      <c r="E28" s="13"/>
      <c r="F28" s="66">
        <v>1283</v>
      </c>
      <c r="G28" s="67"/>
      <c r="H28" s="66">
        <v>1892</v>
      </c>
      <c r="I28" s="67"/>
      <c r="J28" s="66">
        <v>0</v>
      </c>
      <c r="K28" s="67"/>
      <c r="L28" s="66">
        <v>0</v>
      </c>
      <c r="M28" s="67"/>
      <c r="N28" s="66">
        <v>0</v>
      </c>
      <c r="O28" s="67"/>
      <c r="P28" s="66">
        <v>0</v>
      </c>
      <c r="Q28" s="67"/>
      <c r="R28" s="66">
        <f>SUM(F28:Q28)</f>
        <v>3175</v>
      </c>
      <c r="S28" s="67"/>
      <c r="T28" s="40">
        <v>0</v>
      </c>
      <c r="U28" s="67"/>
      <c r="V28" s="66">
        <f>SUM(R28:T28)</f>
        <v>3175</v>
      </c>
    </row>
    <row r="29" spans="1:23" s="51" customFormat="1" ht="23.4" customHeight="1">
      <c r="A29" s="56" t="s">
        <v>110</v>
      </c>
      <c r="D29" s="52"/>
      <c r="E29" s="52"/>
      <c r="F29" s="68">
        <f>SUM(F28)</f>
        <v>1283</v>
      </c>
      <c r="G29" s="69"/>
      <c r="H29" s="68">
        <f>SUM(H28)</f>
        <v>1892</v>
      </c>
      <c r="I29" s="69"/>
      <c r="J29" s="68">
        <f>SUM(J28)</f>
        <v>0</v>
      </c>
      <c r="K29" s="69"/>
      <c r="L29" s="68">
        <f>SUM(L28)</f>
        <v>0</v>
      </c>
      <c r="M29" s="69"/>
      <c r="N29" s="68">
        <f>SUM(N28)</f>
        <v>0</v>
      </c>
      <c r="O29" s="69"/>
      <c r="P29" s="68">
        <f>SUM(P28)</f>
        <v>0</v>
      </c>
      <c r="Q29" s="69"/>
      <c r="R29" s="68">
        <f>SUM(R28)</f>
        <v>3175</v>
      </c>
      <c r="S29" s="69"/>
      <c r="T29" s="53">
        <f>SUM(T28)</f>
        <v>0</v>
      </c>
      <c r="U29" s="69"/>
      <c r="V29" s="68">
        <f>SUM(V28)</f>
        <v>3175</v>
      </c>
    </row>
    <row r="30" spans="1:23" ht="9" customHeight="1">
      <c r="A30" s="7"/>
      <c r="D30" s="13"/>
      <c r="E30" s="13"/>
      <c r="F30" s="25"/>
      <c r="G30" s="27"/>
      <c r="H30" s="25"/>
      <c r="I30" s="27"/>
      <c r="J30" s="70"/>
      <c r="K30" s="27"/>
      <c r="L30" s="63"/>
      <c r="M30" s="27"/>
      <c r="N30" s="25"/>
      <c r="O30" s="27"/>
      <c r="P30" s="25"/>
      <c r="Q30" s="27"/>
      <c r="R30" s="25"/>
      <c r="S30" s="27"/>
      <c r="T30" s="47"/>
      <c r="U30" s="27"/>
      <c r="V30" s="25"/>
    </row>
    <row r="31" spans="1:23">
      <c r="A31" s="56" t="s">
        <v>111</v>
      </c>
      <c r="D31" s="13"/>
      <c r="E31" s="13"/>
      <c r="F31" s="25"/>
      <c r="G31" s="27"/>
      <c r="H31" s="25"/>
      <c r="I31" s="27"/>
      <c r="J31" s="70"/>
      <c r="K31" s="27"/>
      <c r="L31" s="63"/>
      <c r="M31" s="27"/>
      <c r="N31" s="25"/>
      <c r="O31" s="27"/>
      <c r="P31" s="25"/>
      <c r="Q31" s="27"/>
      <c r="R31" s="25"/>
      <c r="S31" s="27"/>
      <c r="T31" s="47"/>
      <c r="U31" s="27"/>
      <c r="V31" s="25"/>
    </row>
    <row r="32" spans="1:23">
      <c r="A32" s="43" t="s">
        <v>112</v>
      </c>
      <c r="D32" s="38">
        <v>12</v>
      </c>
      <c r="F32" s="9">
        <v>0</v>
      </c>
      <c r="H32" s="9">
        <v>0</v>
      </c>
      <c r="J32" s="9">
        <v>0</v>
      </c>
      <c r="L32" s="9">
        <v>-135645750</v>
      </c>
      <c r="N32" s="9">
        <v>0</v>
      </c>
      <c r="P32" s="9">
        <v>0</v>
      </c>
      <c r="R32" s="9">
        <f>SUM(F32:Q32)</f>
        <v>-135645750</v>
      </c>
      <c r="T32" s="9">
        <v>-340901407</v>
      </c>
      <c r="V32" s="39">
        <f>SUM(R32:T32)</f>
        <v>-476547157</v>
      </c>
    </row>
    <row r="33" spans="1:23" s="51" customFormat="1" ht="21.6" customHeight="1">
      <c r="A33" s="56" t="s">
        <v>113</v>
      </c>
      <c r="F33" s="61">
        <f>SUM(F32:F32)</f>
        <v>0</v>
      </c>
      <c r="H33" s="61">
        <f>SUM(H32:H32)</f>
        <v>0</v>
      </c>
      <c r="J33" s="61">
        <f>SUM(J32:J32)</f>
        <v>0</v>
      </c>
      <c r="L33" s="61">
        <f>SUM(L32:L32)</f>
        <v>-135645750</v>
      </c>
      <c r="N33" s="61">
        <f>SUM(N32:N32)</f>
        <v>0</v>
      </c>
      <c r="P33" s="61">
        <f>SUM(P32:P32)</f>
        <v>0</v>
      </c>
      <c r="R33" s="61">
        <f>SUM(R32:R32)</f>
        <v>-135645750</v>
      </c>
      <c r="T33" s="61">
        <f>SUM(T32:T32)</f>
        <v>-340901407</v>
      </c>
      <c r="V33" s="61">
        <f>SUM(V32:V32)</f>
        <v>-476547157</v>
      </c>
    </row>
    <row r="34" spans="1:23" s="51" customFormat="1" ht="21.6" customHeight="1">
      <c r="A34" s="7" t="s">
        <v>114</v>
      </c>
      <c r="F34" s="61">
        <f>F29+F33</f>
        <v>1283</v>
      </c>
      <c r="H34" s="61">
        <f>H29+H33</f>
        <v>1892</v>
      </c>
      <c r="J34" s="61">
        <f>J29+J33</f>
        <v>0</v>
      </c>
      <c r="L34" s="61">
        <f>L29+L33</f>
        <v>-135645750</v>
      </c>
      <c r="N34" s="61">
        <f>N29+N33</f>
        <v>0</v>
      </c>
      <c r="P34" s="61">
        <f>P29+P33</f>
        <v>0</v>
      </c>
      <c r="R34" s="61">
        <f>R29+R33</f>
        <v>-135642575</v>
      </c>
      <c r="T34" s="61">
        <f>T29+T33</f>
        <v>-340901407</v>
      </c>
      <c r="V34" s="61">
        <f>V29+V33</f>
        <v>-476543982</v>
      </c>
    </row>
    <row r="35" spans="1:23" ht="7.8" customHeight="1">
      <c r="A35" s="43"/>
    </row>
    <row r="36" spans="1:23" ht="21.6" customHeight="1">
      <c r="A36" s="7" t="s">
        <v>216</v>
      </c>
      <c r="D36" s="13"/>
      <c r="E36" s="13"/>
      <c r="F36" s="25"/>
      <c r="G36" s="27"/>
      <c r="H36" s="25"/>
      <c r="I36" s="27"/>
      <c r="J36" s="25"/>
      <c r="K36" s="27"/>
      <c r="L36" s="25"/>
      <c r="M36" s="27"/>
      <c r="N36" s="25"/>
      <c r="O36" s="27"/>
      <c r="P36" s="25"/>
      <c r="Q36" s="27"/>
      <c r="R36" s="25"/>
      <c r="S36" s="27"/>
      <c r="T36" s="44"/>
      <c r="U36" s="27"/>
      <c r="V36" s="25"/>
    </row>
    <row r="37" spans="1:23" ht="21.6" customHeight="1">
      <c r="A37" s="17" t="s">
        <v>115</v>
      </c>
      <c r="D37" s="13"/>
      <c r="E37" s="13"/>
      <c r="F37" s="33"/>
      <c r="G37" s="34"/>
      <c r="H37" s="33"/>
      <c r="I37" s="34"/>
      <c r="J37" s="33"/>
      <c r="K37" s="34"/>
      <c r="L37" s="33"/>
      <c r="M37" s="34"/>
      <c r="N37" s="33"/>
      <c r="O37" s="16"/>
      <c r="P37" s="16"/>
      <c r="Q37" s="16"/>
      <c r="R37" s="16"/>
      <c r="S37" s="16"/>
      <c r="T37" s="16"/>
      <c r="U37" s="16"/>
      <c r="V37" s="16"/>
    </row>
    <row r="38" spans="1:23" ht="21.6" customHeight="1">
      <c r="A38" s="17" t="s">
        <v>189</v>
      </c>
      <c r="D38" s="38">
        <v>30</v>
      </c>
      <c r="E38" s="13"/>
      <c r="F38" s="33">
        <v>0</v>
      </c>
      <c r="G38" s="34"/>
      <c r="H38" s="33">
        <v>0</v>
      </c>
      <c r="I38" s="34"/>
      <c r="J38" s="33">
        <v>0</v>
      </c>
      <c r="K38" s="34"/>
      <c r="L38" s="33">
        <v>0</v>
      </c>
      <c r="M38" s="34"/>
      <c r="N38" s="46">
        <v>2231890</v>
      </c>
      <c r="O38" s="16"/>
      <c r="P38" s="16">
        <v>-2231890</v>
      </c>
      <c r="Q38" s="16"/>
      <c r="R38" s="49">
        <f>SUM(F38:Q38)</f>
        <v>0</v>
      </c>
      <c r="S38" s="16"/>
      <c r="T38" s="55">
        <v>0</v>
      </c>
      <c r="U38" s="16"/>
      <c r="V38" s="49">
        <f>SUM(R38:T38)</f>
        <v>0</v>
      </c>
    </row>
    <row r="39" spans="1:23" ht="21.6" customHeight="1">
      <c r="A39" s="43" t="s">
        <v>105</v>
      </c>
      <c r="D39" s="38">
        <v>36</v>
      </c>
      <c r="E39" s="13"/>
      <c r="F39" s="33">
        <v>0</v>
      </c>
      <c r="G39" s="34"/>
      <c r="H39" s="33">
        <v>0</v>
      </c>
      <c r="I39" s="34"/>
      <c r="J39" s="33">
        <v>0</v>
      </c>
      <c r="K39" s="34"/>
      <c r="L39" s="33">
        <v>0</v>
      </c>
      <c r="M39" s="34"/>
      <c r="N39" s="33">
        <v>0</v>
      </c>
      <c r="O39" s="16"/>
      <c r="P39" s="16">
        <v>-93190726</v>
      </c>
      <c r="Q39" s="16"/>
      <c r="R39" s="16">
        <f>SUM(F39:Q39)</f>
        <v>-93190726</v>
      </c>
      <c r="S39" s="16"/>
      <c r="T39" s="55">
        <v>0</v>
      </c>
      <c r="U39" s="16"/>
      <c r="V39" s="16">
        <f>SUM(R39:T39)</f>
        <v>-93190726</v>
      </c>
    </row>
    <row r="40" spans="1:23">
      <c r="A40" s="43" t="s">
        <v>212</v>
      </c>
      <c r="D40" s="13"/>
      <c r="E40" s="13"/>
      <c r="F40" s="33">
        <v>0</v>
      </c>
      <c r="G40" s="33"/>
      <c r="H40" s="33">
        <v>0</v>
      </c>
      <c r="I40" s="33"/>
      <c r="J40" s="33">
        <v>0</v>
      </c>
      <c r="K40" s="33"/>
      <c r="L40" s="33">
        <v>0</v>
      </c>
      <c r="M40" s="33"/>
      <c r="N40" s="33">
        <v>0</v>
      </c>
      <c r="O40" s="16"/>
      <c r="P40" s="39">
        <f>PL!F52</f>
        <v>205104247</v>
      </c>
      <c r="R40" s="39">
        <f>SUM(F40:Q40)</f>
        <v>205104247</v>
      </c>
      <c r="T40" s="39">
        <f>PL!F53</f>
        <v>10888737</v>
      </c>
      <c r="U40" s="39"/>
      <c r="V40" s="39">
        <f t="shared" ref="V40" si="2">SUM(R40:T40)</f>
        <v>215992984</v>
      </c>
    </row>
    <row r="41" spans="1:23" ht="21.6" thickBot="1">
      <c r="A41" s="7" t="s">
        <v>218</v>
      </c>
      <c r="D41" s="13"/>
      <c r="E41" s="13"/>
      <c r="F41" s="26">
        <f>F24+F34+F40+F39+F38</f>
        <v>1553175537</v>
      </c>
      <c r="G41" s="27"/>
      <c r="H41" s="26">
        <f>H24+H34+H40+H39+H38</f>
        <v>1251363378</v>
      </c>
      <c r="I41" s="27"/>
      <c r="J41" s="26">
        <f>J24+J34+J40+J39+J38</f>
        <v>1589337148</v>
      </c>
      <c r="K41" s="27"/>
      <c r="L41" s="26">
        <f>L24+L34+L40+L39+L38</f>
        <v>-135645750</v>
      </c>
      <c r="M41" s="27"/>
      <c r="N41" s="26">
        <f>N24+N34+N40+N39+N38</f>
        <v>59484194</v>
      </c>
      <c r="O41" s="27"/>
      <c r="P41" s="26">
        <f>P24+P34+P40+P39+P38</f>
        <v>724048361</v>
      </c>
      <c r="Q41" s="27"/>
      <c r="R41" s="26">
        <f>R24+R34+R40+R39+R38</f>
        <v>5041762868</v>
      </c>
      <c r="S41" s="27"/>
      <c r="T41" s="26">
        <f>T24+T34+T40+T39+T38</f>
        <v>62072</v>
      </c>
      <c r="U41" s="27"/>
      <c r="V41" s="26">
        <f>V24+V34+V40+V39+V38</f>
        <v>5041824940</v>
      </c>
      <c r="W41" s="9">
        <f>V41-BS!E108</f>
        <v>0</v>
      </c>
    </row>
    <row r="42" spans="1:23" ht="21.6" thickTop="1">
      <c r="A42" s="7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S42" s="13"/>
      <c r="T42" s="13"/>
    </row>
    <row r="43" spans="1:23">
      <c r="A43" s="17"/>
    </row>
    <row r="101" spans="6:6">
      <c r="F101" s="9">
        <f>F38-F100</f>
        <v>0</v>
      </c>
    </row>
  </sheetData>
  <mergeCells count="4">
    <mergeCell ref="N8:P8"/>
    <mergeCell ref="F6:R6"/>
    <mergeCell ref="F5:V5"/>
    <mergeCell ref="F12:V12"/>
  </mergeCells>
  <printOptions horizontalCentered="1"/>
  <pageMargins left="0.6" right="0.4" top="0.7" bottom="0.7" header="0.3" footer="0.3"/>
  <pageSetup paperSize="9" scale="61" firstPageNumber="12" fitToHeight="0" orientation="landscape" useFirstPageNumber="1" r:id="rId1"/>
  <headerFooter scaleWithDoc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99"/>
  <sheetViews>
    <sheetView topLeftCell="A2" zoomScale="70" zoomScaleNormal="70" zoomScaleSheetLayoutView="50" workbookViewId="0">
      <selection activeCell="H22" sqref="H22"/>
    </sheetView>
  </sheetViews>
  <sheetFormatPr defaultColWidth="9.44140625" defaultRowHeight="19.8"/>
  <cols>
    <col min="1" max="1" width="52.44140625" style="1" customWidth="1"/>
    <col min="2" max="2" width="12.44140625" style="1" customWidth="1"/>
    <col min="3" max="3" width="1.5546875" style="1" customWidth="1"/>
    <col min="4" max="4" width="16.5546875" style="1" customWidth="1"/>
    <col min="5" max="5" width="1.5546875" style="1" customWidth="1"/>
    <col min="6" max="6" width="16.5546875" style="1" customWidth="1"/>
    <col min="7" max="7" width="1.5546875" style="1" customWidth="1"/>
    <col min="8" max="8" width="16.5546875" style="1" customWidth="1"/>
    <col min="9" max="9" width="1.5546875" style="1" customWidth="1"/>
    <col min="10" max="10" width="16.5546875" style="1" customWidth="1"/>
    <col min="11" max="11" width="1.5546875" style="1" customWidth="1"/>
    <col min="12" max="12" width="16.5546875" style="1" customWidth="1"/>
    <col min="13" max="13" width="1.5546875" style="1" customWidth="1"/>
    <col min="14" max="14" width="16.5546875" style="1" customWidth="1"/>
    <col min="15" max="15" width="1.5546875" style="1" customWidth="1"/>
    <col min="16" max="16" width="16.5546875" style="1" customWidth="1"/>
    <col min="17" max="17" width="0.5546875" style="1" customWidth="1"/>
    <col min="18" max="18" width="12.5546875" style="1" bestFit="1" customWidth="1"/>
    <col min="19" max="16384" width="9.44140625" style="1"/>
  </cols>
  <sheetData>
    <row r="1" spans="1:16" ht="22.8">
      <c r="A1" s="8" t="str">
        <f>+'CE Consolidation '!A1</f>
        <v>บริษัท เนอวานา ดีเวลลอปเม้นท์ จำกัด (มหาชน) (เดิมชื่อ บริษัท เนอวานา ไดอิ จำกัด (มหาชน)) และบริษัทย่อย</v>
      </c>
      <c r="B1" s="20"/>
      <c r="C1" s="21"/>
      <c r="D1" s="21"/>
      <c r="E1" s="21"/>
    </row>
    <row r="2" spans="1:16" ht="21.6">
      <c r="A2" s="253" t="s">
        <v>116</v>
      </c>
      <c r="B2" s="253"/>
      <c r="C2" s="253"/>
      <c r="D2" s="253"/>
      <c r="E2" s="253"/>
      <c r="F2" s="4"/>
      <c r="G2" s="4"/>
      <c r="H2" s="4"/>
      <c r="I2" s="4"/>
      <c r="J2" s="4"/>
      <c r="K2" s="4"/>
      <c r="L2" s="2"/>
      <c r="M2" s="2"/>
      <c r="N2" s="2"/>
      <c r="O2" s="2"/>
      <c r="P2" s="2"/>
    </row>
    <row r="3" spans="1:16" ht="21.6">
      <c r="A3" s="19" t="str">
        <f>+'CE Consolidation '!A3</f>
        <v>สำหรับปีสิ้นสุดวันที่ 31 ธันวาคม 2566</v>
      </c>
      <c r="B3" s="22"/>
      <c r="C3" s="22"/>
      <c r="D3" s="22"/>
      <c r="E3" s="2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1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1"/>
    </row>
    <row r="5" spans="1:16" ht="21">
      <c r="A5" s="9"/>
      <c r="B5" s="10"/>
      <c r="C5" s="10"/>
      <c r="D5" s="251" t="s">
        <v>2</v>
      </c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</row>
    <row r="6" spans="1:16" ht="21">
      <c r="A6" s="9"/>
      <c r="B6" s="10"/>
      <c r="C6" s="10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</row>
    <row r="7" spans="1:16" ht="21">
      <c r="A7" s="9"/>
      <c r="B7" s="10"/>
      <c r="C7" s="10"/>
      <c r="D7" s="12"/>
      <c r="E7" s="12"/>
      <c r="F7" s="12"/>
      <c r="G7" s="12"/>
      <c r="H7" s="12"/>
      <c r="I7" s="12"/>
      <c r="J7" s="12" t="s">
        <v>117</v>
      </c>
      <c r="K7" s="12"/>
      <c r="L7" s="249" t="s">
        <v>56</v>
      </c>
      <c r="M7" s="249"/>
      <c r="N7" s="249"/>
      <c r="O7" s="12"/>
      <c r="P7" s="12"/>
    </row>
    <row r="8" spans="1:16" ht="21">
      <c r="A8" s="9"/>
      <c r="B8" s="10"/>
      <c r="C8" s="10"/>
      <c r="D8" s="12" t="s">
        <v>49</v>
      </c>
      <c r="E8" s="12"/>
      <c r="F8" s="12"/>
      <c r="G8" s="12"/>
      <c r="H8" s="13" t="s">
        <v>88</v>
      </c>
      <c r="I8" s="12"/>
      <c r="J8" s="12" t="s">
        <v>118</v>
      </c>
      <c r="K8" s="12"/>
      <c r="L8" s="13" t="s">
        <v>83</v>
      </c>
      <c r="M8" s="13"/>
      <c r="N8" s="13"/>
      <c r="O8" s="12"/>
      <c r="P8" s="12"/>
    </row>
    <row r="9" spans="1:16" s="3" customFormat="1" ht="21">
      <c r="A9" s="13"/>
      <c r="B9" s="13"/>
      <c r="C9" s="13"/>
      <c r="D9" s="13" t="s">
        <v>86</v>
      </c>
      <c r="E9" s="13"/>
      <c r="F9" s="13" t="s">
        <v>87</v>
      </c>
      <c r="G9" s="13"/>
      <c r="H9" s="13" t="s">
        <v>119</v>
      </c>
      <c r="I9" s="13"/>
      <c r="J9" s="13" t="s">
        <v>120</v>
      </c>
      <c r="K9" s="13"/>
      <c r="L9" s="14" t="s">
        <v>90</v>
      </c>
      <c r="M9" s="13"/>
      <c r="N9" s="13"/>
      <c r="O9" s="13"/>
      <c r="P9" s="13" t="s">
        <v>84</v>
      </c>
    </row>
    <row r="10" spans="1:16" s="3" customFormat="1" ht="21">
      <c r="A10" s="13"/>
      <c r="B10" s="58" t="s">
        <v>4</v>
      </c>
      <c r="C10" s="13"/>
      <c r="D10" s="13" t="s">
        <v>93</v>
      </c>
      <c r="E10" s="13"/>
      <c r="F10" s="13" t="s">
        <v>94</v>
      </c>
      <c r="G10" s="13"/>
      <c r="H10" s="13" t="s">
        <v>121</v>
      </c>
      <c r="I10" s="13"/>
      <c r="J10" s="13" t="s">
        <v>122</v>
      </c>
      <c r="K10" s="13"/>
      <c r="L10" s="14" t="s">
        <v>97</v>
      </c>
      <c r="M10" s="13"/>
      <c r="N10" s="13" t="s">
        <v>98</v>
      </c>
      <c r="O10" s="13"/>
      <c r="P10" s="13" t="s">
        <v>101</v>
      </c>
    </row>
    <row r="11" spans="1:16" s="3" customFormat="1" ht="21">
      <c r="A11" s="13"/>
      <c r="B11" s="13"/>
      <c r="C11" s="13"/>
      <c r="D11" s="252" t="s">
        <v>5</v>
      </c>
      <c r="E11" s="252"/>
      <c r="F11" s="252"/>
      <c r="G11" s="252"/>
      <c r="H11" s="252"/>
      <c r="I11" s="252"/>
      <c r="J11" s="252"/>
      <c r="K11" s="252"/>
      <c r="L11" s="252"/>
      <c r="M11" s="252"/>
      <c r="N11" s="252"/>
      <c r="O11" s="252"/>
      <c r="P11" s="252"/>
    </row>
    <row r="12" spans="1:16" ht="21">
      <c r="A12" s="7" t="s">
        <v>102</v>
      </c>
      <c r="B12" s="9"/>
      <c r="C12" s="9"/>
      <c r="D12" s="24">
        <v>1380600017</v>
      </c>
      <c r="E12" s="24"/>
      <c r="F12" s="24">
        <v>5072395167</v>
      </c>
      <c r="G12" s="24"/>
      <c r="H12" s="24">
        <v>2588050</v>
      </c>
      <c r="I12" s="24"/>
      <c r="J12" s="24">
        <v>-2490187463</v>
      </c>
      <c r="K12" s="24"/>
      <c r="L12" s="24">
        <v>29632014</v>
      </c>
      <c r="M12" s="24"/>
      <c r="N12" s="24">
        <v>254732788</v>
      </c>
      <c r="O12" s="25"/>
      <c r="P12" s="25">
        <f>SUM(D12:O12)</f>
        <v>4249760573</v>
      </c>
    </row>
    <row r="13" spans="1:16" ht="21">
      <c r="A13" s="7"/>
      <c r="B13" s="9"/>
      <c r="C13" s="9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5"/>
      <c r="P13" s="25"/>
    </row>
    <row r="14" spans="1:16" ht="21">
      <c r="A14" s="7" t="s">
        <v>216</v>
      </c>
      <c r="B14" s="9"/>
      <c r="C14" s="9"/>
      <c r="D14" s="18"/>
      <c r="E14" s="18"/>
      <c r="F14" s="18"/>
      <c r="G14" s="18"/>
      <c r="H14" s="18"/>
      <c r="I14" s="18"/>
      <c r="J14" s="18"/>
      <c r="K14" s="18"/>
      <c r="L14" s="16"/>
      <c r="M14" s="18"/>
      <c r="N14" s="16"/>
      <c r="O14" s="16"/>
      <c r="P14" s="16"/>
    </row>
    <row r="15" spans="1:16" ht="21">
      <c r="A15" s="43" t="s">
        <v>103</v>
      </c>
      <c r="B15" s="38">
        <v>30</v>
      </c>
      <c r="C15" s="9"/>
      <c r="D15" s="34">
        <v>0</v>
      </c>
      <c r="E15" s="18"/>
      <c r="F15" s="34">
        <v>0</v>
      </c>
      <c r="G15" s="18"/>
      <c r="H15" s="34">
        <v>0</v>
      </c>
      <c r="I15" s="18"/>
      <c r="J15" s="34">
        <v>0</v>
      </c>
      <c r="K15" s="18"/>
      <c r="L15" s="16">
        <v>10604186</v>
      </c>
      <c r="M15" s="18"/>
      <c r="N15" s="16">
        <v>-10604186</v>
      </c>
      <c r="O15" s="16"/>
      <c r="P15" s="49">
        <f>SUM(D15:O15)</f>
        <v>0</v>
      </c>
    </row>
    <row r="16" spans="1:16" ht="21">
      <c r="A16" s="43" t="s">
        <v>104</v>
      </c>
      <c r="B16" s="38">
        <v>36</v>
      </c>
      <c r="C16" s="9"/>
      <c r="D16" s="18">
        <v>172574237</v>
      </c>
      <c r="E16" s="18"/>
      <c r="F16" s="34">
        <v>0</v>
      </c>
      <c r="G16" s="18"/>
      <c r="H16" s="34">
        <v>0</v>
      </c>
      <c r="I16" s="18"/>
      <c r="J16" s="34">
        <v>0</v>
      </c>
      <c r="K16" s="18"/>
      <c r="L16" s="55">
        <v>0</v>
      </c>
      <c r="M16" s="18"/>
      <c r="N16" s="16">
        <v>-172574237</v>
      </c>
      <c r="O16" s="16"/>
      <c r="P16" s="49">
        <f>SUM(D16:O16)</f>
        <v>0</v>
      </c>
    </row>
    <row r="17" spans="1:18" ht="21">
      <c r="A17" s="43" t="s">
        <v>105</v>
      </c>
      <c r="B17" s="38">
        <v>36</v>
      </c>
      <c r="C17" s="9"/>
      <c r="D17" s="34">
        <v>0</v>
      </c>
      <c r="E17" s="18"/>
      <c r="F17" s="34">
        <v>0</v>
      </c>
      <c r="G17" s="18"/>
      <c r="H17" s="34">
        <v>0</v>
      </c>
      <c r="I17" s="18"/>
      <c r="J17" s="34">
        <v>0</v>
      </c>
      <c r="K17" s="18"/>
      <c r="L17" s="55">
        <v>0</v>
      </c>
      <c r="M17" s="18"/>
      <c r="N17" s="16">
        <v>-19175765</v>
      </c>
      <c r="O17" s="16"/>
      <c r="P17" s="25">
        <f>SUM(D17:O17)</f>
        <v>-19175765</v>
      </c>
    </row>
    <row r="18" spans="1:18" ht="21">
      <c r="A18" s="43" t="s">
        <v>212</v>
      </c>
      <c r="B18" s="9"/>
      <c r="C18" s="13"/>
      <c r="D18" s="33">
        <v>0</v>
      </c>
      <c r="E18" s="55"/>
      <c r="F18" s="33">
        <v>0</v>
      </c>
      <c r="G18" s="55"/>
      <c r="H18" s="33">
        <v>0</v>
      </c>
      <c r="I18" s="55"/>
      <c r="J18" s="33">
        <v>0</v>
      </c>
      <c r="K18" s="55"/>
      <c r="L18" s="33">
        <v>0</v>
      </c>
      <c r="M18" s="16"/>
      <c r="N18" s="16">
        <f>PL!L52</f>
        <v>48411589</v>
      </c>
      <c r="O18" s="16"/>
      <c r="P18" s="16">
        <f>SUM(D18:O18)</f>
        <v>48411589</v>
      </c>
    </row>
    <row r="19" spans="1:18" ht="21.6" thickBot="1">
      <c r="A19" s="7" t="s">
        <v>217</v>
      </c>
      <c r="B19" s="9"/>
      <c r="C19" s="13"/>
      <c r="D19" s="26">
        <f>SUM(D12:D18)</f>
        <v>1553174254</v>
      </c>
      <c r="E19" s="27"/>
      <c r="F19" s="26">
        <f>SUM(F12:F18)</f>
        <v>5072395167</v>
      </c>
      <c r="G19" s="27"/>
      <c r="H19" s="26">
        <f>SUM(H12:H18)</f>
        <v>2588050</v>
      </c>
      <c r="I19" s="27"/>
      <c r="J19" s="26">
        <f>SUM(J12:J18)</f>
        <v>-2490187463</v>
      </c>
      <c r="K19" s="27"/>
      <c r="L19" s="26">
        <f>SUM(L12:L18)</f>
        <v>40236200</v>
      </c>
      <c r="M19" s="27"/>
      <c r="N19" s="26">
        <f>SUM(N12:N18)</f>
        <v>100790189</v>
      </c>
      <c r="O19" s="27"/>
      <c r="P19" s="26">
        <f>SUM(P12:P18)</f>
        <v>4278996397</v>
      </c>
      <c r="R19" s="1">
        <f>P19-BS!K108</f>
        <v>0</v>
      </c>
    </row>
    <row r="20" spans="1:18" ht="21.6" thickTop="1">
      <c r="A20" s="7"/>
      <c r="B20" s="9"/>
      <c r="C20" s="13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</row>
    <row r="21" spans="1:18" ht="21">
      <c r="A21" s="7" t="s">
        <v>106</v>
      </c>
      <c r="B21" s="9"/>
      <c r="C21" s="9"/>
      <c r="D21" s="25">
        <v>1553174254</v>
      </c>
      <c r="E21" s="29"/>
      <c r="F21" s="25">
        <v>5072395167</v>
      </c>
      <c r="G21" s="29"/>
      <c r="H21" s="29">
        <v>2588050</v>
      </c>
      <c r="I21" s="29"/>
      <c r="J21" s="29">
        <v>-2490187463</v>
      </c>
      <c r="K21" s="29"/>
      <c r="L21" s="25">
        <v>40236200</v>
      </c>
      <c r="M21" s="29"/>
      <c r="N21" s="25">
        <v>100790189</v>
      </c>
      <c r="O21" s="25"/>
      <c r="P21" s="25">
        <f>SUM(D21:O21)</f>
        <v>4278996397</v>
      </c>
    </row>
    <row r="22" spans="1:18" ht="21">
      <c r="A22" s="7"/>
      <c r="B22" s="9"/>
      <c r="C22" s="9"/>
      <c r="D22" s="25"/>
      <c r="E22" s="29"/>
      <c r="F22" s="25"/>
      <c r="G22" s="29"/>
      <c r="H22" s="29"/>
      <c r="I22" s="29"/>
      <c r="J22" s="29"/>
      <c r="K22" s="29"/>
      <c r="L22" s="25"/>
      <c r="M22" s="29"/>
      <c r="N22" s="25"/>
      <c r="O22" s="25"/>
      <c r="P22" s="25"/>
    </row>
    <row r="23" spans="1:18" ht="21">
      <c r="A23" s="7" t="s">
        <v>107</v>
      </c>
      <c r="B23" s="9"/>
      <c r="C23" s="9"/>
      <c r="D23" s="16"/>
      <c r="E23" s="23"/>
      <c r="F23" s="16"/>
      <c r="G23" s="23"/>
      <c r="H23" s="23"/>
      <c r="I23" s="23"/>
      <c r="J23" s="23"/>
      <c r="K23" s="23"/>
      <c r="L23" s="16"/>
      <c r="M23" s="23"/>
      <c r="N23" s="16"/>
      <c r="O23" s="16"/>
      <c r="P23" s="16"/>
    </row>
    <row r="24" spans="1:18" ht="21">
      <c r="A24" s="56" t="s">
        <v>108</v>
      </c>
      <c r="B24" s="9"/>
      <c r="C24" s="9"/>
      <c r="D24" s="16"/>
      <c r="E24" s="23"/>
      <c r="F24" s="16"/>
      <c r="G24" s="23"/>
      <c r="H24" s="23"/>
      <c r="I24" s="23"/>
      <c r="J24" s="23"/>
      <c r="K24" s="23"/>
      <c r="L24" s="16"/>
      <c r="M24" s="23"/>
      <c r="N24" s="16"/>
      <c r="O24" s="16"/>
      <c r="P24" s="16"/>
    </row>
    <row r="25" spans="1:18" ht="21">
      <c r="A25" s="17" t="s">
        <v>123</v>
      </c>
      <c r="B25" s="9"/>
      <c r="C25" s="9"/>
      <c r="D25" s="66">
        <v>1283</v>
      </c>
      <c r="E25" s="39"/>
      <c r="F25" s="66">
        <v>1892</v>
      </c>
      <c r="G25" s="39"/>
      <c r="H25" s="39">
        <v>0</v>
      </c>
      <c r="I25" s="39"/>
      <c r="J25" s="39">
        <v>0</v>
      </c>
      <c r="K25" s="39"/>
      <c r="L25" s="66">
        <v>0</v>
      </c>
      <c r="M25" s="39"/>
      <c r="N25" s="66">
        <v>0</v>
      </c>
      <c r="O25" s="66"/>
      <c r="P25" s="66">
        <f>SUM(D25:O25)</f>
        <v>3175</v>
      </c>
    </row>
    <row r="26" spans="1:18" ht="21">
      <c r="A26" s="56" t="s">
        <v>110</v>
      </c>
      <c r="B26" s="9"/>
      <c r="C26" s="9"/>
      <c r="D26" s="54">
        <f>SUM(D25)</f>
        <v>1283</v>
      </c>
      <c r="E26" s="57"/>
      <c r="F26" s="54">
        <f>SUM(F25)</f>
        <v>1892</v>
      </c>
      <c r="G26" s="57"/>
      <c r="H26" s="54">
        <f>SUM(H25)</f>
        <v>0</v>
      </c>
      <c r="I26" s="57"/>
      <c r="J26" s="54">
        <f>SUM(J25)</f>
        <v>0</v>
      </c>
      <c r="K26" s="57"/>
      <c r="L26" s="54">
        <f>SUM(L25)</f>
        <v>0</v>
      </c>
      <c r="M26" s="57"/>
      <c r="N26" s="54">
        <f>SUM(N25)</f>
        <v>0</v>
      </c>
      <c r="O26" s="48"/>
      <c r="P26" s="54">
        <f>SUM(P25)</f>
        <v>3175</v>
      </c>
    </row>
    <row r="27" spans="1:18" ht="21">
      <c r="A27" s="7" t="s">
        <v>114</v>
      </c>
      <c r="B27" s="9"/>
      <c r="C27" s="9"/>
      <c r="D27" s="54">
        <f>SUM(D26)</f>
        <v>1283</v>
      </c>
      <c r="E27" s="57"/>
      <c r="F27" s="54">
        <f>SUM(F26)</f>
        <v>1892</v>
      </c>
      <c r="G27" s="57"/>
      <c r="H27" s="54">
        <f>SUM(H26)</f>
        <v>0</v>
      </c>
      <c r="I27" s="57"/>
      <c r="J27" s="54">
        <f>SUM(J26)</f>
        <v>0</v>
      </c>
      <c r="K27" s="57"/>
      <c r="L27" s="54">
        <f>SUM(L26)</f>
        <v>0</v>
      </c>
      <c r="M27" s="57"/>
      <c r="N27" s="54">
        <f>SUM(N26)</f>
        <v>0</v>
      </c>
      <c r="O27" s="48"/>
      <c r="P27" s="54">
        <f>SUM(P26)</f>
        <v>3175</v>
      </c>
    </row>
    <row r="28" spans="1:18" ht="21">
      <c r="A28" s="17"/>
      <c r="B28" s="9"/>
      <c r="C28" s="9"/>
      <c r="D28" s="16"/>
      <c r="E28" s="23"/>
      <c r="F28" s="16"/>
      <c r="G28" s="23"/>
      <c r="H28" s="23"/>
      <c r="I28" s="23"/>
      <c r="J28" s="23"/>
      <c r="K28" s="23"/>
      <c r="L28" s="16"/>
      <c r="M28" s="23"/>
      <c r="N28" s="16"/>
      <c r="O28" s="16"/>
      <c r="P28" s="16"/>
    </row>
    <row r="29" spans="1:18" ht="21">
      <c r="A29" s="7" t="s">
        <v>216</v>
      </c>
      <c r="B29" s="9"/>
      <c r="C29" s="9"/>
      <c r="D29" s="25"/>
      <c r="E29" s="29"/>
      <c r="F29" s="25"/>
      <c r="G29" s="29"/>
      <c r="H29" s="29"/>
      <c r="I29" s="29"/>
      <c r="J29" s="29"/>
      <c r="K29" s="29"/>
      <c r="L29" s="25"/>
      <c r="M29" s="29"/>
      <c r="N29" s="25"/>
      <c r="O29" s="25"/>
      <c r="P29" s="25"/>
    </row>
    <row r="30" spans="1:18" ht="21">
      <c r="A30" s="17" t="s">
        <v>189</v>
      </c>
      <c r="B30" s="38">
        <v>30</v>
      </c>
      <c r="C30" s="9"/>
      <c r="D30" s="33">
        <v>0</v>
      </c>
      <c r="E30" s="29"/>
      <c r="F30" s="33">
        <v>0</v>
      </c>
      <c r="G30" s="29"/>
      <c r="H30" s="33">
        <v>0</v>
      </c>
      <c r="I30" s="29"/>
      <c r="J30" s="33">
        <v>0</v>
      </c>
      <c r="K30" s="29"/>
      <c r="L30" s="25">
        <v>2231890</v>
      </c>
      <c r="M30" s="29"/>
      <c r="N30" s="16">
        <v>-2231890</v>
      </c>
      <c r="O30" s="25"/>
      <c r="P30" s="49">
        <f>SUM(D30:O30)</f>
        <v>0</v>
      </c>
    </row>
    <row r="31" spans="1:18" ht="21">
      <c r="A31" s="43" t="s">
        <v>105</v>
      </c>
      <c r="B31" s="38">
        <v>36</v>
      </c>
      <c r="C31" s="9"/>
      <c r="D31" s="33">
        <v>0</v>
      </c>
      <c r="E31" s="29"/>
      <c r="F31" s="33">
        <v>0</v>
      </c>
      <c r="G31" s="29"/>
      <c r="H31" s="33">
        <v>0</v>
      </c>
      <c r="I31" s="29"/>
      <c r="J31" s="33">
        <v>0</v>
      </c>
      <c r="K31" s="29"/>
      <c r="L31" s="33">
        <v>0</v>
      </c>
      <c r="M31" s="29"/>
      <c r="N31" s="16">
        <v>-93190455</v>
      </c>
      <c r="O31" s="25"/>
      <c r="P31" s="48">
        <f>SUM(D31:O31)</f>
        <v>-93190455</v>
      </c>
    </row>
    <row r="32" spans="1:18" ht="21">
      <c r="A32" s="43" t="s">
        <v>212</v>
      </c>
      <c r="B32" s="9"/>
      <c r="C32" s="13"/>
      <c r="D32" s="33">
        <v>0</v>
      </c>
      <c r="E32" s="16"/>
      <c r="F32" s="33">
        <v>0</v>
      </c>
      <c r="G32" s="16"/>
      <c r="H32" s="33">
        <v>0</v>
      </c>
      <c r="I32" s="16"/>
      <c r="J32" s="33">
        <v>0</v>
      </c>
      <c r="K32" s="16"/>
      <c r="L32" s="33">
        <v>0</v>
      </c>
      <c r="M32" s="16"/>
      <c r="N32" s="46">
        <f>PL!J54</f>
        <v>182416169</v>
      </c>
      <c r="O32" s="46"/>
      <c r="P32" s="46">
        <f>SUM(D32:O32)</f>
        <v>182416169</v>
      </c>
    </row>
    <row r="33" spans="1:18" ht="21.6" thickBot="1">
      <c r="A33" s="7" t="s">
        <v>218</v>
      </c>
      <c r="B33" s="9"/>
      <c r="C33" s="13"/>
      <c r="D33" s="26">
        <f>+D21+D27+D32+D31+D30</f>
        <v>1553175537</v>
      </c>
      <c r="E33" s="27"/>
      <c r="F33" s="26">
        <f>+F21+F27+F32+F31+F30</f>
        <v>5072397059</v>
      </c>
      <c r="G33" s="27"/>
      <c r="H33" s="26">
        <f>+H21+H27+H32+H31+H30</f>
        <v>2588050</v>
      </c>
      <c r="I33" s="27"/>
      <c r="J33" s="26">
        <f>+J21+J27+J32+J31+J30</f>
        <v>-2490187463</v>
      </c>
      <c r="K33" s="27"/>
      <c r="L33" s="26">
        <f>+L21+L27+L32+L31+L30</f>
        <v>42468090</v>
      </c>
      <c r="M33" s="27"/>
      <c r="N33" s="26">
        <f>+N21+N27+N32+N31+N30</f>
        <v>187784013</v>
      </c>
      <c r="O33" s="27"/>
      <c r="P33" s="26">
        <f>+P21+P27+P32+P31+P30</f>
        <v>4368225286</v>
      </c>
      <c r="R33" s="1">
        <f>P33-BS!I108</f>
        <v>0</v>
      </c>
    </row>
    <row r="34" spans="1:18" ht="21.6" thickTop="1">
      <c r="A34" s="17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</row>
    <row r="99" spans="5:5">
      <c r="E99" s="1">
        <f>E35-E98</f>
        <v>0</v>
      </c>
    </row>
  </sheetData>
  <mergeCells count="4">
    <mergeCell ref="A2:E2"/>
    <mergeCell ref="D5:P5"/>
    <mergeCell ref="L7:N7"/>
    <mergeCell ref="D11:P11"/>
  </mergeCells>
  <printOptions horizontalCentered="1"/>
  <pageMargins left="0.6" right="0.4" top="0.7" bottom="0.7" header="0.3" footer="0.3"/>
  <pageSetup paperSize="9" scale="72" firstPageNumber="13" fitToHeight="0" orientation="landscape" useFirstPageNumber="1" r:id="rId1"/>
  <headerFooter scaleWithDoc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61B82-15B8-4A64-BE93-7BE5D1D3876A}">
  <sheetPr>
    <pageSetUpPr fitToPage="1"/>
  </sheetPr>
  <dimension ref="A1:O128"/>
  <sheetViews>
    <sheetView tabSelected="1" view="pageBreakPreview" topLeftCell="A25" zoomScale="90" zoomScaleNormal="100" zoomScaleSheetLayoutView="90" workbookViewId="0">
      <selection activeCell="N34" sqref="N34"/>
    </sheetView>
  </sheetViews>
  <sheetFormatPr defaultRowHeight="21"/>
  <cols>
    <col min="1" max="1" width="4.21875" style="71" customWidth="1"/>
    <col min="2" max="2" width="8.44140625" style="71" customWidth="1"/>
    <col min="3" max="3" width="32.109375" style="71" customWidth="1"/>
    <col min="4" max="4" width="9.5546875" style="71" customWidth="1"/>
    <col min="5" max="5" width="1.33203125" style="71" customWidth="1"/>
    <col min="6" max="6" width="15.77734375" style="71" customWidth="1"/>
    <col min="7" max="7" width="1.5546875" style="77" customWidth="1"/>
    <col min="8" max="8" width="15.77734375" style="77" customWidth="1"/>
    <col min="9" max="9" width="1.5546875" style="71" customWidth="1"/>
    <col min="10" max="10" width="15.77734375" style="71" customWidth="1"/>
    <col min="11" max="11" width="1.5546875" style="77" customWidth="1"/>
    <col min="12" max="12" width="15.77734375" style="77" customWidth="1"/>
    <col min="13" max="13" width="0.5546875" style="77" customWidth="1"/>
    <col min="14" max="14" width="13.109375" style="78" bestFit="1" customWidth="1"/>
    <col min="15" max="15" width="14.5546875" style="71" customWidth="1"/>
    <col min="16" max="16" width="10.44140625" style="71" bestFit="1" customWidth="1"/>
    <col min="17" max="16384" width="8.88671875" style="71"/>
  </cols>
  <sheetData>
    <row r="1" spans="1:14" s="72" customFormat="1" ht="24" customHeight="1">
      <c r="A1" s="79" t="str">
        <f>+'[1]CE Separate'!A1</f>
        <v>บริษัท เนอวานา ดีเวลลอปเม้นท์ จำกัด (มหาชน) (เดิมชื่อ บริษัท เนอวานา ไดอิ จำกัด (มหาชน)) และบริษัทย่อย</v>
      </c>
      <c r="B1" s="80"/>
      <c r="C1" s="81"/>
      <c r="D1" s="80"/>
      <c r="E1" s="80"/>
      <c r="F1" s="80"/>
      <c r="G1" s="80"/>
      <c r="H1" s="80"/>
      <c r="N1" s="82"/>
    </row>
    <row r="2" spans="1:14" s="73" customFormat="1" ht="24" customHeight="1">
      <c r="A2" s="83" t="s">
        <v>124</v>
      </c>
      <c r="B2" s="83"/>
      <c r="C2" s="83"/>
      <c r="D2" s="83"/>
      <c r="E2" s="83"/>
      <c r="F2" s="84"/>
      <c r="G2" s="84"/>
      <c r="H2" s="84"/>
      <c r="I2" s="85"/>
      <c r="N2" s="86"/>
    </row>
    <row r="3" spans="1:14" s="74" customFormat="1" ht="24" customHeight="1">
      <c r="A3" s="87" t="str">
        <f>'CE Consolidation '!A3</f>
        <v>สำหรับปีสิ้นสุดวันที่ 31 ธันวาคม 2566</v>
      </c>
      <c r="B3" s="87"/>
      <c r="C3" s="87"/>
      <c r="D3" s="87"/>
      <c r="E3" s="87"/>
      <c r="F3" s="87"/>
      <c r="G3" s="87"/>
      <c r="H3" s="87"/>
      <c r="I3" s="85"/>
      <c r="N3" s="82"/>
    </row>
    <row r="4" spans="1:14" s="74" customFormat="1" ht="24" customHeight="1">
      <c r="A4" s="88"/>
      <c r="B4" s="88"/>
      <c r="C4" s="88"/>
      <c r="D4" s="88"/>
      <c r="E4" s="88"/>
      <c r="F4" s="88"/>
      <c r="G4" s="88"/>
      <c r="H4" s="88"/>
      <c r="I4" s="85"/>
      <c r="L4" s="89"/>
      <c r="M4" s="90"/>
      <c r="N4" s="82"/>
    </row>
    <row r="5" spans="1:14" ht="24" customHeight="1">
      <c r="B5" s="89"/>
      <c r="C5" s="89"/>
      <c r="E5" s="89"/>
      <c r="F5" s="254" t="s">
        <v>1</v>
      </c>
      <c r="G5" s="254"/>
      <c r="H5" s="254"/>
      <c r="I5" s="89"/>
      <c r="J5" s="254" t="s">
        <v>2</v>
      </c>
      <c r="K5" s="254"/>
      <c r="L5" s="254"/>
      <c r="M5" s="89"/>
    </row>
    <row r="6" spans="1:14" ht="24" customHeight="1">
      <c r="C6" s="91"/>
      <c r="D6" s="92" t="s">
        <v>4</v>
      </c>
      <c r="E6" s="93"/>
      <c r="F6" s="94">
        <v>2566</v>
      </c>
      <c r="H6" s="94">
        <v>2565</v>
      </c>
      <c r="I6" s="93"/>
      <c r="J6" s="94">
        <v>2566</v>
      </c>
      <c r="L6" s="94">
        <v>2565</v>
      </c>
      <c r="M6" s="71"/>
    </row>
    <row r="7" spans="1:14" ht="24" customHeight="1">
      <c r="C7" s="91"/>
      <c r="D7" s="95"/>
      <c r="E7" s="93"/>
      <c r="F7" s="255" t="s">
        <v>5</v>
      </c>
      <c r="G7" s="255"/>
      <c r="H7" s="255"/>
      <c r="I7" s="255"/>
      <c r="J7" s="255"/>
      <c r="K7" s="255"/>
      <c r="L7" s="255"/>
      <c r="M7" s="71"/>
    </row>
    <row r="8" spans="1:14" s="75" customFormat="1" ht="24" customHeight="1">
      <c r="A8" s="96" t="s">
        <v>125</v>
      </c>
      <c r="B8" s="97"/>
      <c r="C8" s="97"/>
      <c r="D8" s="97"/>
      <c r="F8" s="98"/>
      <c r="G8" s="98"/>
      <c r="H8" s="98"/>
      <c r="I8" s="99"/>
      <c r="J8" s="98"/>
      <c r="K8" s="98"/>
      <c r="L8" s="98"/>
      <c r="N8" s="82"/>
    </row>
    <row r="9" spans="1:14" s="76" customFormat="1" ht="24" customHeight="1">
      <c r="A9" s="124" t="s">
        <v>221</v>
      </c>
      <c r="F9" s="100">
        <v>294477394</v>
      </c>
      <c r="G9" s="98"/>
      <c r="H9" s="100">
        <v>284339224</v>
      </c>
      <c r="I9" s="99"/>
      <c r="J9" s="100">
        <v>196197439</v>
      </c>
      <c r="K9" s="98"/>
      <c r="L9" s="100">
        <v>45855586</v>
      </c>
      <c r="N9" s="82"/>
    </row>
    <row r="10" spans="1:14" s="76" customFormat="1" ht="24" customHeight="1">
      <c r="A10" s="133" t="s">
        <v>220</v>
      </c>
      <c r="F10" s="100"/>
      <c r="G10" s="98"/>
      <c r="H10" s="100"/>
      <c r="I10" s="99"/>
      <c r="J10" s="100"/>
      <c r="K10" s="98"/>
      <c r="L10" s="100"/>
      <c r="N10" s="82"/>
    </row>
    <row r="11" spans="1:14" s="76" customFormat="1" ht="24" customHeight="1">
      <c r="A11" s="122" t="s">
        <v>126</v>
      </c>
      <c r="D11" s="186">
        <v>32</v>
      </c>
      <c r="F11" s="100">
        <v>54074334</v>
      </c>
      <c r="G11" s="98"/>
      <c r="H11" s="100">
        <v>62054247</v>
      </c>
      <c r="I11" s="99"/>
      <c r="J11" s="100">
        <v>13681614</v>
      </c>
      <c r="K11" s="98"/>
      <c r="L11" s="100">
        <v>15285952</v>
      </c>
      <c r="N11" s="82"/>
    </row>
    <row r="12" spans="1:14" s="76" customFormat="1" ht="24" customHeight="1">
      <c r="A12" s="122" t="s">
        <v>262</v>
      </c>
      <c r="B12" s="126"/>
      <c r="D12" s="186">
        <v>32</v>
      </c>
      <c r="F12" s="100">
        <v>25432256</v>
      </c>
      <c r="G12" s="131"/>
      <c r="H12" s="100">
        <v>5566112</v>
      </c>
      <c r="I12" s="99"/>
      <c r="J12" s="100">
        <v>12706615</v>
      </c>
      <c r="K12" s="131"/>
      <c r="L12" s="100">
        <v>1226435</v>
      </c>
      <c r="N12" s="82"/>
    </row>
    <row r="13" spans="1:14" s="76" customFormat="1" ht="24" customHeight="1">
      <c r="A13" s="104" t="s">
        <v>191</v>
      </c>
      <c r="D13" s="186"/>
      <c r="F13" s="100">
        <v>220418</v>
      </c>
      <c r="G13" s="98"/>
      <c r="H13" s="100">
        <v>32681833</v>
      </c>
      <c r="I13" s="100"/>
      <c r="J13" s="100">
        <v>0</v>
      </c>
      <c r="K13" s="100"/>
      <c r="L13" s="100">
        <v>1995808</v>
      </c>
      <c r="N13" s="82"/>
    </row>
    <row r="14" spans="1:14" s="76" customFormat="1" ht="24" customHeight="1">
      <c r="A14" s="126" t="s">
        <v>222</v>
      </c>
      <c r="D14" s="186"/>
      <c r="F14" s="100"/>
      <c r="G14" s="98"/>
      <c r="H14" s="100"/>
      <c r="I14" s="100"/>
      <c r="J14" s="100"/>
      <c r="K14" s="100"/>
      <c r="L14" s="100"/>
      <c r="N14" s="82"/>
    </row>
    <row r="15" spans="1:14" s="76" customFormat="1" ht="24" customHeight="1">
      <c r="A15" s="126"/>
      <c r="B15" s="76" t="s">
        <v>19</v>
      </c>
      <c r="D15" s="186">
        <v>17</v>
      </c>
      <c r="F15" s="100">
        <v>-227616259</v>
      </c>
      <c r="G15" s="98"/>
      <c r="H15" s="100">
        <v>-6475000</v>
      </c>
      <c r="I15" s="100"/>
      <c r="J15" s="100">
        <v>0</v>
      </c>
      <c r="K15" s="100"/>
      <c r="L15" s="100">
        <v>0</v>
      </c>
      <c r="N15" s="82"/>
    </row>
    <row r="16" spans="1:14" s="76" customFormat="1" ht="24" customHeight="1">
      <c r="A16" s="104" t="s">
        <v>195</v>
      </c>
      <c r="D16" s="186"/>
      <c r="F16" s="100">
        <v>356028</v>
      </c>
      <c r="G16" s="98"/>
      <c r="H16" s="100">
        <v>31918</v>
      </c>
      <c r="I16" s="100"/>
      <c r="J16" s="100">
        <v>56218</v>
      </c>
      <c r="K16" s="100"/>
      <c r="L16" s="100">
        <v>88</v>
      </c>
      <c r="N16" s="82"/>
    </row>
    <row r="17" spans="1:14" s="76" customFormat="1" ht="24" customHeight="1">
      <c r="A17" s="126" t="s">
        <v>202</v>
      </c>
      <c r="D17" s="186">
        <v>18</v>
      </c>
      <c r="F17" s="100">
        <v>0</v>
      </c>
      <c r="G17" s="98"/>
      <c r="H17" s="100">
        <v>-43628387</v>
      </c>
      <c r="I17" s="99"/>
      <c r="J17" s="100">
        <v>0</v>
      </c>
      <c r="K17" s="98"/>
      <c r="L17" s="100">
        <v>-9905597</v>
      </c>
      <c r="N17" s="82"/>
    </row>
    <row r="18" spans="1:14" s="76" customFormat="1" ht="24" customHeight="1">
      <c r="A18" s="126" t="s">
        <v>219</v>
      </c>
      <c r="D18" s="186">
        <v>8</v>
      </c>
      <c r="F18" s="100">
        <v>1891213</v>
      </c>
      <c r="G18" s="98"/>
      <c r="H18" s="100">
        <v>-42691784</v>
      </c>
      <c r="I18" s="99"/>
      <c r="J18" s="100">
        <v>1891213</v>
      </c>
      <c r="K18" s="98"/>
      <c r="L18" s="100">
        <v>12704303</v>
      </c>
      <c r="N18" s="82"/>
    </row>
    <row r="19" spans="1:14" s="76" customFormat="1" ht="24" customHeight="1">
      <c r="A19" s="102" t="s">
        <v>127</v>
      </c>
      <c r="D19" s="186">
        <v>28</v>
      </c>
      <c r="F19" s="100">
        <v>4311581</v>
      </c>
      <c r="G19" s="98"/>
      <c r="H19" s="100">
        <v>4325754</v>
      </c>
      <c r="I19" s="99"/>
      <c r="J19" s="100">
        <v>3870597</v>
      </c>
      <c r="K19" s="98"/>
      <c r="L19" s="100">
        <v>3655680</v>
      </c>
      <c r="N19" s="82"/>
    </row>
    <row r="20" spans="1:14" s="76" customFormat="1" ht="24" customHeight="1">
      <c r="A20" s="102" t="s">
        <v>128</v>
      </c>
      <c r="D20" s="186">
        <v>33</v>
      </c>
      <c r="F20" s="100">
        <v>-3232538</v>
      </c>
      <c r="G20" s="98"/>
      <c r="H20" s="100">
        <v>-19043633</v>
      </c>
      <c r="I20" s="99"/>
      <c r="J20" s="100">
        <v>-258070089</v>
      </c>
      <c r="K20" s="98"/>
      <c r="L20" s="100">
        <v>-240115394</v>
      </c>
      <c r="N20" s="82"/>
    </row>
    <row r="21" spans="1:14" s="76" customFormat="1" ht="24" customHeight="1">
      <c r="A21" s="102" t="s">
        <v>129</v>
      </c>
      <c r="D21" s="186"/>
      <c r="F21" s="100">
        <v>64308286</v>
      </c>
      <c r="G21" s="98"/>
      <c r="H21" s="100">
        <v>131827957</v>
      </c>
      <c r="I21" s="99"/>
      <c r="J21" s="100">
        <v>264981104</v>
      </c>
      <c r="K21" s="98"/>
      <c r="L21" s="100">
        <v>251301472</v>
      </c>
      <c r="N21" s="82"/>
    </row>
    <row r="22" spans="1:14" s="76" customFormat="1" ht="24" customHeight="1">
      <c r="A22" s="102" t="s">
        <v>130</v>
      </c>
      <c r="D22" s="186">
        <v>13</v>
      </c>
      <c r="F22" s="100">
        <v>8242432</v>
      </c>
      <c r="G22" s="98"/>
      <c r="H22" s="100">
        <v>3025229</v>
      </c>
      <c r="I22" s="99"/>
      <c r="J22" s="100">
        <v>0</v>
      </c>
      <c r="K22" s="98"/>
      <c r="L22" s="100">
        <v>0</v>
      </c>
      <c r="N22" s="82"/>
    </row>
    <row r="23" spans="1:14" s="76" customFormat="1" ht="24" customHeight="1">
      <c r="A23" s="126" t="s">
        <v>223</v>
      </c>
      <c r="D23" s="186"/>
      <c r="F23" s="100"/>
      <c r="G23" s="98"/>
      <c r="H23" s="100"/>
      <c r="I23" s="99"/>
      <c r="J23" s="100"/>
      <c r="K23" s="98"/>
      <c r="L23" s="100"/>
      <c r="N23" s="82"/>
    </row>
    <row r="24" spans="1:14" s="76" customFormat="1" ht="24" customHeight="1">
      <c r="A24" s="102"/>
      <c r="B24" s="76" t="s">
        <v>224</v>
      </c>
      <c r="D24" s="186">
        <v>13</v>
      </c>
      <c r="F24" s="100">
        <v>-6673926</v>
      </c>
      <c r="G24" s="98"/>
      <c r="H24" s="100">
        <v>-15533368</v>
      </c>
      <c r="I24" s="99"/>
      <c r="J24" s="100">
        <v>0</v>
      </c>
      <c r="K24" s="98"/>
      <c r="L24" s="100">
        <v>0</v>
      </c>
      <c r="N24" s="82"/>
    </row>
    <row r="25" spans="1:14" s="76" customFormat="1" ht="24" customHeight="1">
      <c r="A25" s="102" t="s">
        <v>131</v>
      </c>
      <c r="D25" s="186">
        <v>27</v>
      </c>
      <c r="F25" s="100">
        <v>20889090</v>
      </c>
      <c r="G25" s="98"/>
      <c r="H25" s="100">
        <v>14848640</v>
      </c>
      <c r="I25" s="99"/>
      <c r="J25" s="100">
        <v>20889090</v>
      </c>
      <c r="K25" s="98"/>
      <c r="L25" s="100">
        <v>14848640</v>
      </c>
      <c r="N25" s="82"/>
    </row>
    <row r="26" spans="1:14" s="76" customFormat="1" ht="24" customHeight="1">
      <c r="A26" s="102" t="s">
        <v>132</v>
      </c>
      <c r="D26" s="186"/>
      <c r="F26" s="100">
        <v>7916076</v>
      </c>
      <c r="G26" s="98"/>
      <c r="H26" s="100">
        <v>8045661</v>
      </c>
      <c r="I26" s="99"/>
      <c r="J26" s="100">
        <v>5864134</v>
      </c>
      <c r="K26" s="98"/>
      <c r="L26" s="100">
        <v>4017659</v>
      </c>
      <c r="N26" s="82"/>
    </row>
    <row r="27" spans="1:14" s="76" customFormat="1" ht="24" customHeight="1">
      <c r="A27" s="102" t="s">
        <v>133</v>
      </c>
      <c r="D27" s="186">
        <v>33</v>
      </c>
      <c r="F27" s="100">
        <v>-10261000</v>
      </c>
      <c r="G27" s="98"/>
      <c r="H27" s="100">
        <v>-19320415</v>
      </c>
      <c r="I27" s="99"/>
      <c r="J27" s="100">
        <v>-100000</v>
      </c>
      <c r="K27" s="98"/>
      <c r="L27" s="100">
        <v>-950000</v>
      </c>
      <c r="N27" s="82"/>
    </row>
    <row r="28" spans="1:14" s="76" customFormat="1" ht="24" customHeight="1">
      <c r="A28" s="126" t="s">
        <v>134</v>
      </c>
      <c r="D28" s="186">
        <v>33</v>
      </c>
      <c r="F28" s="100">
        <v>-6456226</v>
      </c>
      <c r="G28" s="98"/>
      <c r="H28" s="100">
        <v>-3438074</v>
      </c>
      <c r="I28" s="99"/>
      <c r="J28" s="100">
        <v>-732625</v>
      </c>
      <c r="K28" s="98"/>
      <c r="L28" s="100">
        <v>-504273</v>
      </c>
      <c r="N28" s="82"/>
    </row>
    <row r="29" spans="1:14" s="76" customFormat="1" ht="24" customHeight="1">
      <c r="A29" s="102" t="s">
        <v>196</v>
      </c>
      <c r="D29" s="186"/>
      <c r="F29" s="100">
        <v>0</v>
      </c>
      <c r="G29" s="98"/>
      <c r="H29" s="100">
        <v>-5043385</v>
      </c>
      <c r="I29" s="99"/>
      <c r="J29" s="100">
        <v>0</v>
      </c>
      <c r="K29" s="98"/>
      <c r="L29" s="100">
        <v>-5043385</v>
      </c>
      <c r="N29" s="82"/>
    </row>
    <row r="30" spans="1:14" s="76" customFormat="1" ht="24" customHeight="1">
      <c r="A30" s="126" t="s">
        <v>192</v>
      </c>
      <c r="D30" s="186"/>
      <c r="F30" s="105">
        <v>0</v>
      </c>
      <c r="G30" s="98"/>
      <c r="H30" s="105">
        <v>0</v>
      </c>
      <c r="I30" s="99"/>
      <c r="J30" s="105">
        <v>-178279729</v>
      </c>
      <c r="K30" s="98"/>
      <c r="L30" s="105">
        <v>-45287887</v>
      </c>
      <c r="N30" s="82"/>
    </row>
    <row r="31" spans="1:14" s="76" customFormat="1" ht="24" customHeight="1">
      <c r="A31" s="125" t="s">
        <v>135</v>
      </c>
      <c r="F31" s="98"/>
      <c r="G31" s="98"/>
      <c r="H31" s="98"/>
      <c r="I31" s="99"/>
      <c r="J31" s="98"/>
      <c r="K31" s="98"/>
      <c r="L31" s="98"/>
      <c r="N31" s="82"/>
    </row>
    <row r="32" spans="1:14" s="76" customFormat="1" ht="24" customHeight="1">
      <c r="A32" s="101" t="s">
        <v>136</v>
      </c>
      <c r="F32" s="98">
        <f>SUM(F9:F30)</f>
        <v>227879159</v>
      </c>
      <c r="G32" s="98"/>
      <c r="H32" s="98">
        <f>SUM(H9:H30)</f>
        <v>391572529</v>
      </c>
      <c r="I32" s="99"/>
      <c r="J32" s="98">
        <f>SUM(J9:J30)</f>
        <v>82955581</v>
      </c>
      <c r="K32" s="98"/>
      <c r="L32" s="98">
        <f>SUM(L9:L30)</f>
        <v>49085087</v>
      </c>
      <c r="N32" s="82"/>
    </row>
    <row r="33" spans="1:14" s="76" customFormat="1" ht="24" customHeight="1">
      <c r="A33" s="106" t="s">
        <v>137</v>
      </c>
      <c r="F33" s="98"/>
      <c r="G33" s="98"/>
      <c r="H33" s="98"/>
      <c r="I33" s="99"/>
      <c r="J33" s="98"/>
      <c r="K33" s="98"/>
      <c r="L33" s="98"/>
      <c r="N33" s="82"/>
    </row>
    <row r="34" spans="1:14" s="76" customFormat="1" ht="24" customHeight="1">
      <c r="A34" s="101" t="s">
        <v>138</v>
      </c>
      <c r="F34" s="128">
        <v>-131678272</v>
      </c>
      <c r="G34" s="128"/>
      <c r="H34" s="129">
        <v>-106275095</v>
      </c>
      <c r="I34" s="130"/>
      <c r="J34" s="128">
        <v>-14192200</v>
      </c>
      <c r="K34" s="128"/>
      <c r="L34" s="129">
        <v>-2570842</v>
      </c>
      <c r="N34" s="82"/>
    </row>
    <row r="35" spans="1:14" s="76" customFormat="1" ht="24" customHeight="1">
      <c r="A35" s="101" t="s">
        <v>139</v>
      </c>
      <c r="F35" s="98">
        <v>-1640668</v>
      </c>
      <c r="G35" s="98"/>
      <c r="H35" s="100">
        <v>309250</v>
      </c>
      <c r="I35" s="99"/>
      <c r="J35" s="98">
        <v>26664983</v>
      </c>
      <c r="K35" s="98"/>
      <c r="L35" s="100">
        <v>-54338024</v>
      </c>
      <c r="N35" s="82"/>
    </row>
    <row r="36" spans="1:14" s="76" customFormat="1" ht="24" customHeight="1">
      <c r="A36" s="101" t="s">
        <v>140</v>
      </c>
      <c r="F36" s="98">
        <v>-249504974</v>
      </c>
      <c r="G36" s="98"/>
      <c r="H36" s="100">
        <v>662440602</v>
      </c>
      <c r="I36" s="99"/>
      <c r="J36" s="98">
        <v>211949259</v>
      </c>
      <c r="K36" s="98"/>
      <c r="L36" s="100">
        <v>67706174</v>
      </c>
      <c r="N36" s="82"/>
    </row>
    <row r="37" spans="1:14" s="76" customFormat="1" ht="24" customHeight="1">
      <c r="A37" s="101" t="s">
        <v>141</v>
      </c>
      <c r="F37" s="98">
        <v>-641387450</v>
      </c>
      <c r="G37" s="98"/>
      <c r="H37" s="100">
        <v>-1082118579</v>
      </c>
      <c r="I37" s="99"/>
      <c r="J37" s="98">
        <v>-38755298</v>
      </c>
      <c r="K37" s="98"/>
      <c r="L37" s="100">
        <v>73292330</v>
      </c>
      <c r="N37" s="82"/>
    </row>
    <row r="38" spans="1:14" s="76" customFormat="1" ht="24" customHeight="1">
      <c r="A38" s="125" t="s">
        <v>142</v>
      </c>
      <c r="F38" s="98">
        <v>27777176</v>
      </c>
      <c r="G38" s="98"/>
      <c r="H38" s="98">
        <v>7431070</v>
      </c>
      <c r="I38" s="99"/>
      <c r="J38" s="100">
        <v>0</v>
      </c>
      <c r="K38" s="98"/>
      <c r="L38" s="100">
        <v>0</v>
      </c>
      <c r="N38" s="82"/>
    </row>
    <row r="39" spans="1:14" s="76" customFormat="1" ht="24" customHeight="1">
      <c r="A39" s="101" t="s">
        <v>143</v>
      </c>
      <c r="F39" s="98">
        <v>2194033</v>
      </c>
      <c r="G39" s="98"/>
      <c r="H39" s="98">
        <v>52104647</v>
      </c>
      <c r="I39" s="99"/>
      <c r="J39" s="100">
        <v>441897</v>
      </c>
      <c r="K39" s="98"/>
      <c r="L39" s="100">
        <v>0</v>
      </c>
      <c r="N39" s="82"/>
    </row>
    <row r="40" spans="1:14" s="76" customFormat="1" ht="24" customHeight="1">
      <c r="A40" s="125" t="s">
        <v>263</v>
      </c>
      <c r="F40" s="98">
        <v>460400</v>
      </c>
      <c r="G40" s="98"/>
      <c r="H40" s="98">
        <v>0</v>
      </c>
      <c r="I40" s="99"/>
      <c r="J40" s="100">
        <v>0</v>
      </c>
      <c r="K40" s="98"/>
      <c r="L40" s="100">
        <v>0</v>
      </c>
      <c r="N40" s="82"/>
    </row>
    <row r="41" spans="1:14" s="76" customFormat="1" ht="24" customHeight="1">
      <c r="A41" s="101" t="s">
        <v>144</v>
      </c>
      <c r="F41" s="98">
        <v>1557053</v>
      </c>
      <c r="G41" s="98"/>
      <c r="H41" s="98">
        <v>-9221224</v>
      </c>
      <c r="I41" s="99"/>
      <c r="J41" s="100">
        <v>0</v>
      </c>
      <c r="K41" s="98"/>
      <c r="L41" s="100">
        <v>-3006466</v>
      </c>
      <c r="N41" s="82"/>
    </row>
    <row r="42" spans="1:14" s="72" customFormat="1" ht="24" customHeight="1">
      <c r="A42" s="79" t="str">
        <f>A1</f>
        <v>บริษัท เนอวานา ดีเวลลอปเม้นท์ จำกัด (มหาชน) (เดิมชื่อ บริษัท เนอวานา ไดอิ จำกัด (มหาชน)) และบริษัทย่อย</v>
      </c>
      <c r="B42" s="80"/>
      <c r="C42" s="81"/>
      <c r="D42" s="80"/>
      <c r="E42" s="80"/>
      <c r="F42" s="80"/>
      <c r="G42" s="80"/>
      <c r="H42" s="80"/>
      <c r="N42" s="82"/>
    </row>
    <row r="43" spans="1:14" s="73" customFormat="1" ht="24" customHeight="1">
      <c r="A43" s="83" t="s">
        <v>158</v>
      </c>
      <c r="B43" s="83"/>
      <c r="C43" s="83"/>
      <c r="D43" s="83"/>
      <c r="E43" s="83"/>
      <c r="F43" s="84"/>
      <c r="G43" s="84"/>
      <c r="H43" s="84"/>
      <c r="I43" s="85"/>
      <c r="N43" s="86"/>
    </row>
    <row r="44" spans="1:14" s="74" customFormat="1" ht="24" customHeight="1">
      <c r="A44" s="87" t="str">
        <f>A3</f>
        <v>สำหรับปีสิ้นสุดวันที่ 31 ธันวาคม 2566</v>
      </c>
      <c r="B44" s="87"/>
      <c r="C44" s="87"/>
      <c r="D44" s="87"/>
      <c r="E44" s="87"/>
      <c r="F44" s="87"/>
      <c r="G44" s="87"/>
      <c r="H44" s="87"/>
      <c r="I44" s="85"/>
      <c r="N44" s="82"/>
    </row>
    <row r="45" spans="1:14" s="74" customFormat="1" ht="24" customHeight="1">
      <c r="A45" s="88"/>
      <c r="B45" s="88"/>
      <c r="C45" s="88"/>
      <c r="D45" s="88"/>
      <c r="E45" s="88"/>
      <c r="F45" s="88"/>
      <c r="G45" s="88"/>
      <c r="H45" s="88"/>
      <c r="I45" s="85"/>
      <c r="L45" s="89"/>
      <c r="M45" s="90"/>
      <c r="N45" s="82"/>
    </row>
    <row r="46" spans="1:14" ht="24" customHeight="1">
      <c r="B46" s="89"/>
      <c r="C46" s="89"/>
      <c r="E46" s="89"/>
      <c r="F46" s="254" t="s">
        <v>1</v>
      </c>
      <c r="G46" s="254"/>
      <c r="H46" s="254"/>
      <c r="I46" s="89"/>
      <c r="J46" s="254" t="s">
        <v>2</v>
      </c>
      <c r="K46" s="254"/>
      <c r="L46" s="254"/>
      <c r="M46" s="89"/>
    </row>
    <row r="47" spans="1:14" ht="24" customHeight="1">
      <c r="C47" s="91"/>
      <c r="D47" s="92" t="s">
        <v>4</v>
      </c>
      <c r="E47" s="93"/>
      <c r="F47" s="94">
        <f>F6</f>
        <v>2566</v>
      </c>
      <c r="H47" s="94">
        <f>H6</f>
        <v>2565</v>
      </c>
      <c r="I47" s="93"/>
      <c r="J47" s="94">
        <f>J6</f>
        <v>2566</v>
      </c>
      <c r="L47" s="94">
        <f>L6</f>
        <v>2565</v>
      </c>
      <c r="M47" s="71"/>
    </row>
    <row r="48" spans="1:14" ht="24" customHeight="1">
      <c r="C48" s="91"/>
      <c r="D48" s="95"/>
      <c r="E48" s="93"/>
      <c r="F48" s="247" t="s">
        <v>5</v>
      </c>
      <c r="G48" s="247"/>
      <c r="H48" s="247"/>
      <c r="I48" s="247"/>
      <c r="J48" s="247"/>
      <c r="K48" s="247"/>
      <c r="L48" s="247"/>
      <c r="M48" s="71"/>
    </row>
    <row r="49" spans="1:14" s="76" customFormat="1" ht="24" customHeight="1">
      <c r="A49" s="106" t="s">
        <v>145</v>
      </c>
      <c r="F49" s="98"/>
      <c r="G49" s="98"/>
      <c r="H49" s="98"/>
      <c r="I49" s="99"/>
      <c r="J49" s="100"/>
      <c r="K49" s="98"/>
      <c r="L49" s="100"/>
      <c r="N49" s="82"/>
    </row>
    <row r="50" spans="1:14" s="76" customFormat="1" ht="24" customHeight="1">
      <c r="A50" s="101" t="s">
        <v>146</v>
      </c>
      <c r="F50" s="98">
        <v>281716659</v>
      </c>
      <c r="G50" s="98"/>
      <c r="H50" s="98">
        <v>154966533</v>
      </c>
      <c r="I50" s="99"/>
      <c r="J50" s="100">
        <v>-21723127</v>
      </c>
      <c r="K50" s="98"/>
      <c r="L50" s="100">
        <v>111936081</v>
      </c>
      <c r="N50" s="82"/>
    </row>
    <row r="51" spans="1:14" s="76" customFormat="1" ht="24" customHeight="1">
      <c r="A51" s="125" t="s">
        <v>147</v>
      </c>
      <c r="F51" s="98">
        <v>3843046</v>
      </c>
      <c r="G51" s="98"/>
      <c r="H51" s="98">
        <v>816464</v>
      </c>
      <c r="I51" s="99"/>
      <c r="J51" s="100">
        <v>93577270</v>
      </c>
      <c r="K51" s="98"/>
      <c r="L51" s="100">
        <v>-37839598</v>
      </c>
      <c r="N51" s="82"/>
    </row>
    <row r="52" spans="1:14" s="76" customFormat="1" ht="24" customHeight="1">
      <c r="A52" s="101" t="s">
        <v>148</v>
      </c>
      <c r="F52" s="98">
        <v>-115800000</v>
      </c>
      <c r="G52" s="98"/>
      <c r="H52" s="98">
        <v>647782000</v>
      </c>
      <c r="I52" s="99"/>
      <c r="J52" s="100">
        <v>0</v>
      </c>
      <c r="K52" s="98"/>
      <c r="L52" s="100">
        <v>-100000000</v>
      </c>
      <c r="N52" s="82"/>
    </row>
    <row r="53" spans="1:14" s="76" customFormat="1" ht="24" customHeight="1">
      <c r="A53" s="101" t="s">
        <v>149</v>
      </c>
      <c r="F53" s="98">
        <v>10333296</v>
      </c>
      <c r="G53" s="98"/>
      <c r="H53" s="98">
        <v>4366187</v>
      </c>
      <c r="I53" s="99"/>
      <c r="J53" s="100">
        <v>81191</v>
      </c>
      <c r="K53" s="98"/>
      <c r="L53" s="100">
        <v>-9752361</v>
      </c>
      <c r="N53" s="82"/>
    </row>
    <row r="54" spans="1:14" s="76" customFormat="1" ht="24" customHeight="1">
      <c r="A54" s="101" t="s">
        <v>150</v>
      </c>
      <c r="F54" s="98">
        <f>-6786241</f>
        <v>-6786241</v>
      </c>
      <c r="G54" s="98"/>
      <c r="H54" s="98">
        <v>-54215529</v>
      </c>
      <c r="I54" s="99"/>
      <c r="J54" s="100">
        <v>2916465</v>
      </c>
      <c r="K54" s="98"/>
      <c r="L54" s="100">
        <v>8348597</v>
      </c>
      <c r="N54" s="82"/>
    </row>
    <row r="55" spans="1:14" s="76" customFormat="1" ht="24" customHeight="1">
      <c r="A55" s="101" t="s">
        <v>151</v>
      </c>
      <c r="F55" s="98">
        <v>-20441636</v>
      </c>
      <c r="G55" s="98"/>
      <c r="H55" s="98">
        <v>-6325286</v>
      </c>
      <c r="I55" s="99"/>
      <c r="J55" s="100">
        <v>-25800</v>
      </c>
      <c r="K55" s="98"/>
      <c r="L55" s="100">
        <v>-226291</v>
      </c>
      <c r="N55" s="82"/>
    </row>
    <row r="56" spans="1:14" s="76" customFormat="1" ht="24" customHeight="1">
      <c r="A56" s="101" t="s">
        <v>197</v>
      </c>
      <c r="F56" s="98">
        <v>-154960</v>
      </c>
      <c r="G56" s="98"/>
      <c r="H56" s="98">
        <v>-240000</v>
      </c>
      <c r="I56" s="99"/>
      <c r="J56" s="100">
        <v>-154960</v>
      </c>
      <c r="K56" s="98"/>
      <c r="L56" s="100">
        <v>0</v>
      </c>
      <c r="N56" s="82"/>
    </row>
    <row r="57" spans="1:14" s="76" customFormat="1" ht="24" customHeight="1">
      <c r="A57" s="101" t="s">
        <v>152</v>
      </c>
      <c r="F57" s="98">
        <v>25528558</v>
      </c>
      <c r="G57" s="98"/>
      <c r="H57" s="98">
        <v>-2615014</v>
      </c>
      <c r="I57" s="99"/>
      <c r="J57" s="100">
        <v>6612476</v>
      </c>
      <c r="K57" s="98"/>
      <c r="L57" s="100">
        <v>535812</v>
      </c>
      <c r="N57" s="82"/>
    </row>
    <row r="58" spans="1:14" s="76" customFormat="1" ht="24" customHeight="1">
      <c r="A58" s="125" t="s">
        <v>264</v>
      </c>
      <c r="F58" s="107">
        <v>7122026</v>
      </c>
      <c r="G58" s="98"/>
      <c r="H58" s="107">
        <v>0</v>
      </c>
      <c r="I58" s="99"/>
      <c r="J58" s="105">
        <v>0</v>
      </c>
      <c r="K58" s="98"/>
      <c r="L58" s="105">
        <v>0</v>
      </c>
      <c r="N58" s="82"/>
    </row>
    <row r="59" spans="1:14" s="76" customFormat="1" ht="24" customHeight="1">
      <c r="A59" s="76" t="s">
        <v>153</v>
      </c>
      <c r="F59" s="100">
        <f>SUM(F32:F41,F50:F58)</f>
        <v>-578982795</v>
      </c>
      <c r="G59" s="98"/>
      <c r="H59" s="100">
        <f>SUM(H32:H41,H50:H58)</f>
        <v>660778555</v>
      </c>
      <c r="I59" s="99"/>
      <c r="J59" s="100">
        <f>SUM(J32:J41,J50:J58)</f>
        <v>350347737</v>
      </c>
      <c r="K59" s="98"/>
      <c r="L59" s="100">
        <f>SUM(L32:L41,L50:L58)</f>
        <v>103170499</v>
      </c>
      <c r="N59" s="82"/>
    </row>
    <row r="60" spans="1:14" s="76" customFormat="1" ht="24" customHeight="1">
      <c r="A60" s="76" t="s">
        <v>154</v>
      </c>
      <c r="F60" s="100">
        <v>-471324045</v>
      </c>
      <c r="G60" s="98"/>
      <c r="H60" s="100">
        <v>-410188753</v>
      </c>
      <c r="I60" s="99"/>
      <c r="J60" s="100">
        <v>-244318471</v>
      </c>
      <c r="K60" s="98"/>
      <c r="L60" s="100">
        <v>-266722573</v>
      </c>
      <c r="N60" s="82"/>
    </row>
    <row r="61" spans="1:14" s="76" customFormat="1" ht="24" customHeight="1">
      <c r="A61" s="76" t="s">
        <v>155</v>
      </c>
      <c r="F61" s="100">
        <v>-66160945</v>
      </c>
      <c r="G61" s="98"/>
      <c r="H61" s="100">
        <v>-45936460</v>
      </c>
      <c r="I61" s="99"/>
      <c r="J61" s="100">
        <v>-10185055</v>
      </c>
      <c r="K61" s="98"/>
      <c r="L61" s="100">
        <v>-10644317</v>
      </c>
      <c r="N61" s="82"/>
    </row>
    <row r="62" spans="1:14" s="76" customFormat="1" ht="24" customHeight="1">
      <c r="A62" s="76" t="s">
        <v>156</v>
      </c>
      <c r="F62" s="100">
        <v>1092042</v>
      </c>
      <c r="G62" s="98"/>
      <c r="H62" s="100">
        <v>14185882</v>
      </c>
      <c r="I62" s="99"/>
      <c r="J62" s="100">
        <v>0</v>
      </c>
      <c r="K62" s="98"/>
      <c r="L62" s="100">
        <v>10739209</v>
      </c>
      <c r="N62" s="82"/>
    </row>
    <row r="63" spans="1:14" s="76" customFormat="1" ht="24" customHeight="1">
      <c r="A63" s="108" t="s">
        <v>157</v>
      </c>
      <c r="F63" s="109">
        <f>SUM(F59:F62)</f>
        <v>-1115375743</v>
      </c>
      <c r="G63" s="110"/>
      <c r="H63" s="109">
        <f>SUM(H59:H62)</f>
        <v>218839224</v>
      </c>
      <c r="I63" s="111"/>
      <c r="J63" s="109">
        <f>SUM(J59:J62)</f>
        <v>95844211</v>
      </c>
      <c r="K63" s="110"/>
      <c r="L63" s="109">
        <f>SUM(L59:L62)</f>
        <v>-163457182</v>
      </c>
      <c r="N63" s="82"/>
    </row>
    <row r="64" spans="1:14" s="76" customFormat="1" ht="24" customHeight="1">
      <c r="A64" s="108"/>
      <c r="F64" s="135"/>
      <c r="G64" s="110"/>
      <c r="H64" s="135"/>
      <c r="I64" s="111"/>
      <c r="J64" s="135"/>
      <c r="K64" s="110"/>
      <c r="L64" s="135"/>
      <c r="N64" s="82"/>
    </row>
    <row r="65" spans="1:14" s="76" customFormat="1" ht="24" customHeight="1">
      <c r="A65" s="108" t="s">
        <v>159</v>
      </c>
      <c r="D65" s="187"/>
      <c r="F65" s="99"/>
      <c r="G65" s="98"/>
      <c r="H65" s="99"/>
      <c r="I65" s="99"/>
      <c r="J65" s="98"/>
      <c r="K65" s="98"/>
      <c r="L65" s="98"/>
      <c r="N65" s="82"/>
    </row>
    <row r="66" spans="1:14" s="76" customFormat="1" ht="24" customHeight="1">
      <c r="A66" s="124" t="s">
        <v>265</v>
      </c>
      <c r="D66" s="188"/>
      <c r="F66" s="100">
        <v>29039142</v>
      </c>
      <c r="G66" s="98"/>
      <c r="H66" s="100">
        <v>-4876096</v>
      </c>
      <c r="I66" s="99"/>
      <c r="J66" s="99">
        <v>19382317</v>
      </c>
      <c r="K66" s="98"/>
      <c r="L66" s="100">
        <v>0</v>
      </c>
      <c r="N66" s="82"/>
    </row>
    <row r="67" spans="1:14" s="76" customFormat="1" ht="24" customHeight="1">
      <c r="A67" s="76" t="s">
        <v>160</v>
      </c>
      <c r="D67" s="188">
        <v>5</v>
      </c>
      <c r="F67" s="100">
        <v>0</v>
      </c>
      <c r="G67" s="98"/>
      <c r="H67" s="100">
        <v>0</v>
      </c>
      <c r="I67" s="99"/>
      <c r="J67" s="100">
        <v>2781518000</v>
      </c>
      <c r="K67" s="98"/>
      <c r="L67" s="100">
        <v>928815144</v>
      </c>
      <c r="N67" s="82"/>
    </row>
    <row r="68" spans="1:14" s="76" customFormat="1" ht="24" customHeight="1">
      <c r="A68" s="124" t="s">
        <v>266</v>
      </c>
      <c r="B68" s="134"/>
      <c r="D68" s="188">
        <v>5</v>
      </c>
      <c r="F68" s="100">
        <v>-14500000</v>
      </c>
      <c r="G68" s="98"/>
      <c r="H68" s="100">
        <v>0</v>
      </c>
      <c r="I68" s="99"/>
      <c r="J68" s="100">
        <v>-2263320000</v>
      </c>
      <c r="K68" s="98"/>
      <c r="L68" s="100">
        <v>-1978678600</v>
      </c>
      <c r="N68" s="82"/>
    </row>
    <row r="69" spans="1:14" s="76" customFormat="1" ht="24" customHeight="1">
      <c r="A69" s="76" t="s">
        <v>164</v>
      </c>
      <c r="D69" s="188"/>
      <c r="F69" s="100">
        <v>2128297</v>
      </c>
      <c r="G69" s="98"/>
      <c r="H69" s="100">
        <v>66430084</v>
      </c>
      <c r="I69" s="99"/>
      <c r="J69" s="100">
        <v>0</v>
      </c>
      <c r="K69" s="98"/>
      <c r="L69" s="100">
        <v>58527290</v>
      </c>
      <c r="N69" s="82"/>
    </row>
    <row r="70" spans="1:14" s="76" customFormat="1" ht="24" customHeight="1">
      <c r="A70" s="125" t="s">
        <v>203</v>
      </c>
      <c r="D70" s="187">
        <v>17</v>
      </c>
      <c r="F70" s="98">
        <v>-44710599</v>
      </c>
      <c r="G70" s="98"/>
      <c r="H70" s="115">
        <v>0</v>
      </c>
      <c r="I70" s="99"/>
      <c r="J70" s="100">
        <v>0</v>
      </c>
      <c r="K70" s="98"/>
      <c r="L70" s="100">
        <v>0</v>
      </c>
      <c r="N70" s="82"/>
    </row>
    <row r="71" spans="1:14" s="76" customFormat="1" ht="24" customHeight="1">
      <c r="A71" s="124" t="s">
        <v>163</v>
      </c>
      <c r="D71" s="188"/>
      <c r="F71" s="100">
        <v>-6831068</v>
      </c>
      <c r="G71" s="98"/>
      <c r="H71" s="98">
        <v>-107925653</v>
      </c>
      <c r="I71" s="99"/>
      <c r="J71" s="100">
        <v>-1935752</v>
      </c>
      <c r="K71" s="98"/>
      <c r="L71" s="100">
        <v>-106060549</v>
      </c>
      <c r="N71" s="82"/>
    </row>
    <row r="72" spans="1:14" s="76" customFormat="1" ht="24" customHeight="1">
      <c r="A72" s="76" t="s">
        <v>165</v>
      </c>
      <c r="D72" s="188"/>
      <c r="F72" s="100">
        <v>0</v>
      </c>
      <c r="G72" s="98"/>
      <c r="H72" s="100">
        <v>-118404</v>
      </c>
      <c r="I72" s="99"/>
      <c r="J72" s="100">
        <v>0</v>
      </c>
      <c r="K72" s="98"/>
      <c r="L72" s="100">
        <v>0</v>
      </c>
      <c r="N72" s="82"/>
    </row>
    <row r="73" spans="1:14" s="76" customFormat="1" ht="24" customHeight="1">
      <c r="A73" s="76" t="s">
        <v>166</v>
      </c>
      <c r="D73" s="188"/>
      <c r="F73" s="100">
        <v>-10910</v>
      </c>
      <c r="G73" s="98"/>
      <c r="H73" s="100">
        <v>-283550</v>
      </c>
      <c r="I73" s="99"/>
      <c r="J73" s="100">
        <v>-10910</v>
      </c>
      <c r="K73" s="98"/>
      <c r="L73" s="100">
        <v>-283550</v>
      </c>
      <c r="N73" s="82"/>
    </row>
    <row r="74" spans="1:14" s="76" customFormat="1" ht="24" customHeight="1">
      <c r="A74" s="76" t="s">
        <v>162</v>
      </c>
      <c r="D74" s="188"/>
      <c r="F74" s="98">
        <v>-138083869</v>
      </c>
      <c r="G74" s="98"/>
      <c r="H74" s="100">
        <v>0</v>
      </c>
      <c r="I74" s="99"/>
      <c r="J74" s="100">
        <v>-138083869</v>
      </c>
      <c r="K74" s="98"/>
      <c r="L74" s="100">
        <v>-999700</v>
      </c>
      <c r="N74" s="82"/>
    </row>
    <row r="75" spans="1:14" s="76" customFormat="1" ht="24" customHeight="1">
      <c r="A75" s="76" t="s">
        <v>161</v>
      </c>
      <c r="D75" s="188"/>
      <c r="F75" s="100">
        <v>0</v>
      </c>
      <c r="G75" s="98"/>
      <c r="H75" s="100">
        <v>0</v>
      </c>
      <c r="I75" s="99"/>
      <c r="J75" s="100">
        <v>178279729</v>
      </c>
      <c r="K75" s="98"/>
      <c r="L75" s="100">
        <v>375287447</v>
      </c>
      <c r="N75" s="82"/>
    </row>
    <row r="76" spans="1:14" s="76" customFormat="1" ht="24" customHeight="1">
      <c r="A76" s="76" t="s">
        <v>167</v>
      </c>
      <c r="D76" s="188"/>
      <c r="F76" s="100">
        <v>436374</v>
      </c>
      <c r="G76" s="98"/>
      <c r="H76" s="100">
        <v>97151</v>
      </c>
      <c r="I76" s="99"/>
      <c r="J76" s="100">
        <v>12945202</v>
      </c>
      <c r="K76" s="98"/>
      <c r="L76" s="100">
        <v>81583182</v>
      </c>
      <c r="N76" s="82"/>
    </row>
    <row r="77" spans="1:14" s="76" customFormat="1" ht="24" customHeight="1">
      <c r="A77" s="127" t="s">
        <v>204</v>
      </c>
      <c r="D77" s="103"/>
      <c r="F77" s="114">
        <f>SUM(F66:F76)</f>
        <v>-172532633</v>
      </c>
      <c r="G77" s="110"/>
      <c r="H77" s="114">
        <f>SUM(H66:H76)</f>
        <v>-46676468</v>
      </c>
      <c r="I77" s="111"/>
      <c r="J77" s="114">
        <f>SUM(J66:J76)</f>
        <v>588774717</v>
      </c>
      <c r="K77" s="110"/>
      <c r="L77" s="114">
        <f>SUM(L66:L76)</f>
        <v>-641809336</v>
      </c>
      <c r="N77" s="82"/>
    </row>
    <row r="78" spans="1:14" s="72" customFormat="1" ht="24" customHeight="1">
      <c r="A78" s="79" t="str">
        <f>A1</f>
        <v>บริษัท เนอวานา ดีเวลลอปเม้นท์ จำกัด (มหาชน) (เดิมชื่อ บริษัท เนอวานา ไดอิ จำกัด (มหาชน)) และบริษัทย่อย</v>
      </c>
      <c r="B78" s="80"/>
      <c r="C78" s="81"/>
      <c r="D78" s="80"/>
      <c r="E78" s="80"/>
      <c r="F78" s="80"/>
      <c r="G78" s="80"/>
      <c r="H78" s="80"/>
      <c r="N78" s="82"/>
    </row>
    <row r="79" spans="1:14" s="73" customFormat="1" ht="24" customHeight="1">
      <c r="A79" s="83" t="s">
        <v>158</v>
      </c>
      <c r="B79" s="83"/>
      <c r="C79" s="83"/>
      <c r="D79" s="83"/>
      <c r="E79" s="83"/>
      <c r="F79" s="84"/>
      <c r="G79" s="84"/>
      <c r="H79" s="84"/>
      <c r="I79" s="85"/>
      <c r="N79" s="86"/>
    </row>
    <row r="80" spans="1:14" s="74" customFormat="1" ht="24" customHeight="1">
      <c r="A80" s="87" t="str">
        <f>A3</f>
        <v>สำหรับปีสิ้นสุดวันที่ 31 ธันวาคม 2566</v>
      </c>
      <c r="B80" s="87"/>
      <c r="C80" s="87"/>
      <c r="D80" s="87"/>
      <c r="E80" s="87"/>
      <c r="F80" s="87"/>
      <c r="G80" s="87"/>
      <c r="H80" s="87"/>
      <c r="I80" s="85"/>
      <c r="N80" s="82"/>
    </row>
    <row r="81" spans="1:14" s="74" customFormat="1" ht="24" customHeight="1">
      <c r="A81" s="88"/>
      <c r="B81" s="88"/>
      <c r="C81" s="88"/>
      <c r="D81" s="88"/>
      <c r="E81" s="88"/>
      <c r="F81" s="88"/>
      <c r="G81" s="88"/>
      <c r="H81" s="88"/>
      <c r="I81" s="85"/>
      <c r="L81" s="89"/>
      <c r="M81" s="90"/>
      <c r="N81" s="82"/>
    </row>
    <row r="82" spans="1:14" ht="24" customHeight="1">
      <c r="B82" s="89"/>
      <c r="C82" s="89"/>
      <c r="E82" s="89"/>
      <c r="F82" s="254" t="s">
        <v>1</v>
      </c>
      <c r="G82" s="254"/>
      <c r="H82" s="254"/>
      <c r="I82" s="89"/>
      <c r="J82" s="254" t="s">
        <v>2</v>
      </c>
      <c r="K82" s="254"/>
      <c r="L82" s="254"/>
      <c r="M82" s="89"/>
    </row>
    <row r="83" spans="1:14" ht="24" customHeight="1">
      <c r="C83" s="91"/>
      <c r="D83" s="92" t="s">
        <v>4</v>
      </c>
      <c r="E83" s="93"/>
      <c r="F83" s="94">
        <f>F6</f>
        <v>2566</v>
      </c>
      <c r="H83" s="94">
        <f>H6</f>
        <v>2565</v>
      </c>
      <c r="I83" s="93"/>
      <c r="J83" s="94">
        <f>J6</f>
        <v>2566</v>
      </c>
      <c r="L83" s="94">
        <f>L6</f>
        <v>2565</v>
      </c>
      <c r="M83" s="71"/>
    </row>
    <row r="84" spans="1:14" ht="24" customHeight="1">
      <c r="C84" s="91"/>
      <c r="D84" s="95"/>
      <c r="E84" s="93"/>
      <c r="F84" s="247" t="s">
        <v>5</v>
      </c>
      <c r="G84" s="247"/>
      <c r="H84" s="247"/>
      <c r="I84" s="247"/>
      <c r="J84" s="247"/>
      <c r="K84" s="247"/>
      <c r="L84" s="247"/>
      <c r="M84" s="71"/>
    </row>
    <row r="85" spans="1:14" s="76" customFormat="1" ht="24" customHeight="1">
      <c r="A85" s="108" t="s">
        <v>168</v>
      </c>
      <c r="D85" s="103"/>
      <c r="F85" s="98"/>
      <c r="G85" s="98"/>
      <c r="H85" s="98"/>
      <c r="I85" s="99"/>
      <c r="J85" s="98"/>
      <c r="K85" s="98"/>
      <c r="L85" s="98"/>
      <c r="N85" s="82"/>
    </row>
    <row r="86" spans="1:14" s="76" customFormat="1" ht="24" customHeight="1">
      <c r="A86" s="125" t="s">
        <v>225</v>
      </c>
      <c r="D86" s="103"/>
      <c r="F86" s="98"/>
      <c r="G86" s="98"/>
      <c r="H86" s="100"/>
      <c r="I86" s="99"/>
      <c r="J86" s="98"/>
      <c r="K86" s="98"/>
      <c r="L86" s="100"/>
      <c r="N86" s="82"/>
    </row>
    <row r="87" spans="1:14" s="76" customFormat="1" ht="24" customHeight="1">
      <c r="A87" s="124" t="s">
        <v>227</v>
      </c>
      <c r="D87" s="103"/>
      <c r="F87" s="98">
        <v>-17647896</v>
      </c>
      <c r="G87" s="98"/>
      <c r="H87" s="100">
        <v>-60609687</v>
      </c>
      <c r="I87" s="99"/>
      <c r="J87" s="98">
        <v>-30790609</v>
      </c>
      <c r="K87" s="98"/>
      <c r="L87" s="100">
        <v>-19693573</v>
      </c>
      <c r="N87" s="82"/>
    </row>
    <row r="88" spans="1:14" s="76" customFormat="1" ht="24" customHeight="1">
      <c r="A88" s="101" t="s">
        <v>169</v>
      </c>
      <c r="D88" s="103"/>
      <c r="F88" s="98">
        <v>1672137164</v>
      </c>
      <c r="G88" s="98"/>
      <c r="H88" s="100">
        <v>1937832380</v>
      </c>
      <c r="I88" s="99"/>
      <c r="J88" s="98">
        <v>1246567164</v>
      </c>
      <c r="K88" s="98"/>
      <c r="L88" s="100">
        <v>1760222000</v>
      </c>
      <c r="N88" s="82"/>
    </row>
    <row r="89" spans="1:14" s="76" customFormat="1" ht="24" customHeight="1">
      <c r="A89" s="101" t="s">
        <v>170</v>
      </c>
      <c r="D89" s="103"/>
      <c r="F89" s="98">
        <v>-2122045663</v>
      </c>
      <c r="G89" s="98"/>
      <c r="H89" s="98">
        <v>-1492675123</v>
      </c>
      <c r="I89" s="99"/>
      <c r="J89" s="98">
        <v>-2102045663</v>
      </c>
      <c r="K89" s="98"/>
      <c r="L89" s="98">
        <v>-1084892628</v>
      </c>
      <c r="N89" s="82"/>
    </row>
    <row r="90" spans="1:14" s="76" customFormat="1" ht="24" customHeight="1">
      <c r="A90" s="125" t="s">
        <v>268</v>
      </c>
      <c r="D90" s="103"/>
      <c r="F90" s="98">
        <v>10000000</v>
      </c>
      <c r="G90" s="98"/>
      <c r="H90" s="98">
        <v>0</v>
      </c>
      <c r="I90" s="99"/>
      <c r="J90" s="98">
        <v>0</v>
      </c>
      <c r="K90" s="98"/>
      <c r="L90" s="98">
        <v>0</v>
      </c>
      <c r="N90" s="82"/>
    </row>
    <row r="91" spans="1:14" s="76" customFormat="1" ht="24" customHeight="1">
      <c r="A91" s="125" t="s">
        <v>190</v>
      </c>
      <c r="D91" s="103">
        <v>5</v>
      </c>
      <c r="F91" s="98">
        <v>0</v>
      </c>
      <c r="G91" s="98"/>
      <c r="H91" s="98">
        <v>0</v>
      </c>
      <c r="I91" s="99"/>
      <c r="J91" s="98">
        <v>791519600</v>
      </c>
      <c r="K91" s="98"/>
      <c r="L91" s="98">
        <v>0</v>
      </c>
      <c r="N91" s="82"/>
    </row>
    <row r="92" spans="1:14" s="76" customFormat="1" ht="24" customHeight="1">
      <c r="A92" s="125" t="s">
        <v>171</v>
      </c>
      <c r="D92" s="103">
        <v>5</v>
      </c>
      <c r="F92" s="98">
        <v>0</v>
      </c>
      <c r="G92" s="98"/>
      <c r="H92" s="98">
        <v>0</v>
      </c>
      <c r="I92" s="99"/>
      <c r="J92" s="98">
        <v>-140250000</v>
      </c>
      <c r="K92" s="98"/>
      <c r="L92" s="98">
        <v>-740000</v>
      </c>
      <c r="N92" s="82"/>
    </row>
    <row r="93" spans="1:14" s="76" customFormat="1" ht="24" customHeight="1">
      <c r="A93" s="101" t="s">
        <v>173</v>
      </c>
      <c r="D93" s="103"/>
      <c r="F93" s="129">
        <v>3521997243</v>
      </c>
      <c r="G93" s="128"/>
      <c r="H93" s="129">
        <v>1065217774</v>
      </c>
      <c r="I93" s="130"/>
      <c r="J93" s="189">
        <v>0</v>
      </c>
      <c r="K93" s="128"/>
      <c r="L93" s="129">
        <v>70000000</v>
      </c>
      <c r="N93" s="82"/>
    </row>
    <row r="94" spans="1:14" s="76" customFormat="1" ht="24" customHeight="1">
      <c r="A94" s="101" t="s">
        <v>172</v>
      </c>
      <c r="D94" s="103"/>
      <c r="F94" s="128">
        <v>-1481781424</v>
      </c>
      <c r="G94" s="128"/>
      <c r="H94" s="129">
        <v>-1633820353</v>
      </c>
      <c r="I94" s="130"/>
      <c r="J94" s="128">
        <v>-63516017</v>
      </c>
      <c r="K94" s="128"/>
      <c r="L94" s="128">
        <v>-72365441</v>
      </c>
      <c r="N94" s="82"/>
    </row>
    <row r="95" spans="1:14" s="76" customFormat="1" ht="24" customHeight="1">
      <c r="A95" s="101" t="s">
        <v>174</v>
      </c>
      <c r="D95" s="103"/>
      <c r="F95" s="129">
        <v>-3830878</v>
      </c>
      <c r="G95" s="128"/>
      <c r="H95" s="129">
        <v>-13099679</v>
      </c>
      <c r="I95" s="130"/>
      <c r="J95" s="128">
        <v>-830340</v>
      </c>
      <c r="K95" s="128"/>
      <c r="L95" s="129">
        <v>-9486377</v>
      </c>
      <c r="N95" s="82"/>
    </row>
    <row r="96" spans="1:14" s="76" customFormat="1" ht="24" customHeight="1">
      <c r="A96" s="101" t="s">
        <v>179</v>
      </c>
      <c r="D96" s="103"/>
      <c r="F96" s="98">
        <v>-1941812</v>
      </c>
      <c r="G96" s="98"/>
      <c r="H96" s="98">
        <v>-2311884</v>
      </c>
      <c r="I96" s="99"/>
      <c r="J96" s="98">
        <v>0</v>
      </c>
      <c r="K96" s="98"/>
      <c r="L96" s="100">
        <v>0</v>
      </c>
      <c r="N96" s="82"/>
    </row>
    <row r="97" spans="1:15" s="76" customFormat="1" ht="24" customHeight="1">
      <c r="A97" s="101" t="s">
        <v>175</v>
      </c>
      <c r="D97" s="103">
        <v>27</v>
      </c>
      <c r="F97" s="100">
        <v>1385000000</v>
      </c>
      <c r="G97" s="98"/>
      <c r="H97" s="100">
        <v>1050000000</v>
      </c>
      <c r="I97" s="99"/>
      <c r="J97" s="98">
        <v>1385000000</v>
      </c>
      <c r="K97" s="98"/>
      <c r="L97" s="100">
        <v>1050000000</v>
      </c>
      <c r="N97" s="82"/>
    </row>
    <row r="98" spans="1:15" s="76" customFormat="1" ht="24" customHeight="1">
      <c r="A98" s="101" t="s">
        <v>176</v>
      </c>
      <c r="D98" s="103">
        <v>27</v>
      </c>
      <c r="F98" s="100">
        <v>-21550312</v>
      </c>
      <c r="G98" s="98"/>
      <c r="H98" s="100">
        <v>-12875911</v>
      </c>
      <c r="I98" s="99"/>
      <c r="J98" s="98">
        <v>-21550313</v>
      </c>
      <c r="K98" s="98"/>
      <c r="L98" s="100">
        <v>-12875911</v>
      </c>
      <c r="N98" s="82"/>
    </row>
    <row r="99" spans="1:15" s="76" customFormat="1" ht="24" customHeight="1">
      <c r="A99" s="101" t="s">
        <v>177</v>
      </c>
      <c r="D99" s="103">
        <v>27</v>
      </c>
      <c r="F99" s="98">
        <v>-1600000000</v>
      </c>
      <c r="G99" s="98"/>
      <c r="H99" s="100">
        <v>-800000000</v>
      </c>
      <c r="I99" s="99"/>
      <c r="J99" s="100">
        <v>-1600000000</v>
      </c>
      <c r="K99" s="98"/>
      <c r="L99" s="100">
        <v>-800000000</v>
      </c>
      <c r="N99" s="82"/>
    </row>
    <row r="100" spans="1:15" s="76" customFormat="1" ht="24" customHeight="1">
      <c r="A100" s="101" t="s">
        <v>178</v>
      </c>
      <c r="D100" s="103"/>
      <c r="F100" s="98">
        <v>3178</v>
      </c>
      <c r="G100" s="98"/>
      <c r="H100" s="100">
        <v>0</v>
      </c>
      <c r="I100" s="99"/>
      <c r="J100" s="98">
        <v>3178</v>
      </c>
      <c r="K100" s="98"/>
      <c r="L100" s="100">
        <v>0</v>
      </c>
      <c r="N100" s="82"/>
    </row>
    <row r="101" spans="1:15" s="76" customFormat="1" ht="24" customHeight="1">
      <c r="A101" s="125" t="s">
        <v>226</v>
      </c>
      <c r="D101" s="103"/>
      <c r="F101" s="98"/>
      <c r="G101" s="98"/>
      <c r="H101" s="98"/>
      <c r="I101" s="99"/>
      <c r="J101" s="98"/>
      <c r="K101" s="98"/>
      <c r="L101" s="100"/>
      <c r="N101" s="82"/>
    </row>
    <row r="102" spans="1:15" s="76" customFormat="1" ht="24" customHeight="1">
      <c r="A102" s="124" t="s">
        <v>228</v>
      </c>
      <c r="D102" s="103"/>
      <c r="F102" s="98">
        <v>0</v>
      </c>
      <c r="G102" s="98"/>
      <c r="H102" s="98">
        <v>300</v>
      </c>
      <c r="I102" s="99"/>
      <c r="J102" s="98">
        <v>0</v>
      </c>
      <c r="K102" s="98"/>
      <c r="L102" s="100">
        <v>0</v>
      </c>
      <c r="N102" s="82"/>
    </row>
    <row r="103" spans="1:15" s="76" customFormat="1" ht="24" customHeight="1">
      <c r="A103" s="101" t="s">
        <v>105</v>
      </c>
      <c r="D103" s="103">
        <v>36</v>
      </c>
      <c r="F103" s="98">
        <v>-93190726</v>
      </c>
      <c r="G103" s="98"/>
      <c r="H103" s="98">
        <v>-19175765</v>
      </c>
      <c r="I103" s="99"/>
      <c r="J103" s="98">
        <v>-93190455</v>
      </c>
      <c r="K103" s="98"/>
      <c r="L103" s="100">
        <v>-19175765</v>
      </c>
      <c r="N103" s="82"/>
    </row>
    <row r="104" spans="1:15" s="76" customFormat="1" ht="24" customHeight="1">
      <c r="A104" s="101" t="s">
        <v>198</v>
      </c>
      <c r="D104" s="103"/>
      <c r="F104" s="98">
        <v>0</v>
      </c>
      <c r="G104" s="98"/>
      <c r="H104" s="98">
        <v>-114</v>
      </c>
      <c r="I104" s="99"/>
      <c r="J104" s="98">
        <v>0</v>
      </c>
      <c r="K104" s="98"/>
      <c r="L104" s="100">
        <v>0</v>
      </c>
      <c r="N104" s="82"/>
    </row>
    <row r="105" spans="1:15" s="76" customFormat="1" ht="24" customHeight="1">
      <c r="A105" s="123" t="s">
        <v>180</v>
      </c>
      <c r="D105" s="103"/>
      <c r="F105" s="109">
        <f>SUM(F86:F104)</f>
        <v>1247148874</v>
      </c>
      <c r="G105" s="110"/>
      <c r="H105" s="109">
        <f>SUM(H86:H104)</f>
        <v>18481938</v>
      </c>
      <c r="I105" s="111"/>
      <c r="J105" s="109">
        <f>SUM(J86:J104)</f>
        <v>-629083455</v>
      </c>
      <c r="K105" s="110"/>
      <c r="L105" s="109">
        <f>SUM(L86:L104)</f>
        <v>860992305</v>
      </c>
      <c r="N105" s="82"/>
    </row>
    <row r="106" spans="1:15" s="76" customFormat="1" ht="24" customHeight="1">
      <c r="A106" s="123" t="s">
        <v>181</v>
      </c>
      <c r="D106" s="103"/>
      <c r="F106" s="110">
        <f>F63+F77+F105</f>
        <v>-40759502</v>
      </c>
      <c r="G106" s="110"/>
      <c r="H106" s="110">
        <f>H63+H77+H105</f>
        <v>190644694</v>
      </c>
      <c r="I106" s="111"/>
      <c r="J106" s="110">
        <f>J63+J77+J105</f>
        <v>55535473</v>
      </c>
      <c r="K106" s="110"/>
      <c r="L106" s="110">
        <f>L63+L77+L105</f>
        <v>55725787</v>
      </c>
      <c r="N106" s="82"/>
    </row>
    <row r="107" spans="1:15" s="76" customFormat="1" ht="24" customHeight="1">
      <c r="A107" s="76" t="s">
        <v>182</v>
      </c>
      <c r="D107" s="103"/>
      <c r="F107" s="107">
        <v>295476661</v>
      </c>
      <c r="G107" s="98"/>
      <c r="H107" s="107">
        <v>104831967</v>
      </c>
      <c r="I107" s="99"/>
      <c r="J107" s="107">
        <v>67495681</v>
      </c>
      <c r="K107" s="98"/>
      <c r="L107" s="107">
        <v>11769894</v>
      </c>
      <c r="N107" s="82"/>
    </row>
    <row r="108" spans="1:15" s="76" customFormat="1" ht="24" customHeight="1" thickBot="1">
      <c r="A108" s="108" t="s">
        <v>183</v>
      </c>
      <c r="D108" s="103"/>
      <c r="F108" s="116">
        <f>SUM(F106:F107)</f>
        <v>254717159</v>
      </c>
      <c r="G108" s="110"/>
      <c r="H108" s="116">
        <f>SUM(H106:H107)</f>
        <v>295476661</v>
      </c>
      <c r="I108" s="111"/>
      <c r="J108" s="116">
        <f>SUM(J106:J107)</f>
        <v>123031154</v>
      </c>
      <c r="K108" s="110"/>
      <c r="L108" s="116">
        <f>SUM(L106:L107)</f>
        <v>67495681</v>
      </c>
      <c r="N108" s="117"/>
      <c r="O108" s="115"/>
    </row>
    <row r="109" spans="1:15" s="74" customFormat="1" ht="24" customHeight="1" thickTop="1">
      <c r="A109" s="108"/>
      <c r="B109" s="76"/>
      <c r="D109" s="112"/>
      <c r="E109" s="112"/>
      <c r="F109" s="113"/>
      <c r="G109" s="118"/>
      <c r="H109" s="113"/>
      <c r="I109" s="119"/>
      <c r="K109" s="118"/>
      <c r="L109" s="113"/>
      <c r="N109" s="82"/>
    </row>
    <row r="110" spans="1:15" s="74" customFormat="1" ht="24" customHeight="1">
      <c r="A110" s="120" t="s">
        <v>184</v>
      </c>
      <c r="B110" s="76"/>
      <c r="D110" s="112"/>
      <c r="E110" s="112"/>
      <c r="F110" s="113"/>
      <c r="G110" s="113"/>
      <c r="H110" s="113"/>
      <c r="I110" s="85"/>
      <c r="J110" s="113"/>
      <c r="K110" s="113"/>
      <c r="L110" s="113"/>
      <c r="N110" s="82"/>
    </row>
    <row r="111" spans="1:15" s="74" customFormat="1" ht="24" customHeight="1">
      <c r="A111" s="76" t="s">
        <v>185</v>
      </c>
      <c r="B111" s="76"/>
      <c r="D111" s="103"/>
      <c r="E111" s="112"/>
      <c r="F111" s="113">
        <v>120429</v>
      </c>
      <c r="G111" s="113"/>
      <c r="H111" s="113">
        <v>10145790</v>
      </c>
      <c r="I111" s="113"/>
      <c r="J111" s="115">
        <v>0</v>
      </c>
      <c r="K111" s="113"/>
      <c r="L111" s="98">
        <v>2854760</v>
      </c>
      <c r="N111" s="82"/>
    </row>
    <row r="112" spans="1:15" s="74" customFormat="1" ht="24" customHeight="1">
      <c r="A112" s="124" t="s">
        <v>252</v>
      </c>
      <c r="B112" s="76"/>
      <c r="D112" s="103"/>
      <c r="E112" s="112"/>
      <c r="F112" s="98">
        <v>22553471</v>
      </c>
      <c r="G112" s="113"/>
      <c r="H112" s="113">
        <v>892276</v>
      </c>
      <c r="I112" s="113"/>
      <c r="J112" s="115">
        <v>0</v>
      </c>
      <c r="K112" s="115"/>
      <c r="L112" s="115">
        <v>0</v>
      </c>
      <c r="N112" s="82"/>
    </row>
    <row r="113" spans="1:14" s="74" customFormat="1" ht="24" customHeight="1">
      <c r="A113" s="124" t="s">
        <v>271</v>
      </c>
      <c r="B113" s="76"/>
      <c r="D113" s="121"/>
      <c r="E113" s="112"/>
      <c r="F113" s="115">
        <v>0</v>
      </c>
      <c r="G113" s="115"/>
      <c r="H113" s="115">
        <v>0</v>
      </c>
      <c r="I113" s="113"/>
      <c r="J113" s="98">
        <v>91500000</v>
      </c>
      <c r="K113" s="113"/>
      <c r="L113" s="115">
        <v>0</v>
      </c>
      <c r="N113" s="82"/>
    </row>
    <row r="114" spans="1:14" s="74" customFormat="1" ht="24" customHeight="1">
      <c r="A114" s="124" t="s">
        <v>229</v>
      </c>
      <c r="B114" s="76"/>
      <c r="D114" s="121"/>
      <c r="E114" s="112"/>
      <c r="F114" s="113"/>
      <c r="G114" s="113"/>
      <c r="H114" s="115"/>
      <c r="I114" s="113"/>
      <c r="J114" s="98"/>
      <c r="K114" s="113"/>
      <c r="L114" s="115"/>
      <c r="N114" s="82"/>
    </row>
    <row r="115" spans="1:14" s="74" customFormat="1" ht="24" customHeight="1">
      <c r="A115" s="124" t="s">
        <v>251</v>
      </c>
      <c r="B115" s="76" t="s">
        <v>253</v>
      </c>
      <c r="D115" s="121"/>
      <c r="E115" s="112"/>
      <c r="F115" s="113">
        <v>241500000</v>
      </c>
      <c r="G115" s="113"/>
      <c r="H115" s="115">
        <v>0</v>
      </c>
      <c r="I115" s="113"/>
      <c r="J115" s="98">
        <v>150000000</v>
      </c>
      <c r="K115" s="113"/>
      <c r="L115" s="115">
        <v>0</v>
      </c>
      <c r="N115" s="82"/>
    </row>
    <row r="116" spans="1:14" s="74" customFormat="1" ht="24" customHeight="1">
      <c r="A116" s="76" t="s">
        <v>186</v>
      </c>
      <c r="B116" s="76"/>
      <c r="D116" s="121"/>
      <c r="E116" s="112"/>
      <c r="F116" s="113">
        <v>96963288</v>
      </c>
      <c r="G116" s="113"/>
      <c r="H116" s="115">
        <v>0</v>
      </c>
      <c r="I116" s="113"/>
      <c r="J116" s="98">
        <v>64400959</v>
      </c>
      <c r="K116" s="113"/>
      <c r="L116" s="115">
        <v>0</v>
      </c>
      <c r="N116" s="82"/>
    </row>
    <row r="117" spans="1:14" s="74" customFormat="1" ht="24" customHeight="1">
      <c r="A117" s="76" t="s">
        <v>187</v>
      </c>
      <c r="B117" s="76"/>
      <c r="D117" s="121"/>
      <c r="E117" s="112"/>
      <c r="F117" s="115">
        <v>0</v>
      </c>
      <c r="G117" s="115"/>
      <c r="H117" s="115">
        <v>0</v>
      </c>
      <c r="I117" s="113"/>
      <c r="J117" s="98">
        <v>32562329</v>
      </c>
      <c r="K117" s="113"/>
      <c r="L117" s="115">
        <v>0</v>
      </c>
      <c r="N117" s="82"/>
    </row>
    <row r="118" spans="1:14" s="74" customFormat="1">
      <c r="A118" s="124" t="s">
        <v>269</v>
      </c>
      <c r="B118" s="76"/>
      <c r="D118" s="103"/>
      <c r="E118" s="112"/>
      <c r="G118" s="113"/>
      <c r="H118" s="113"/>
      <c r="I118" s="113"/>
      <c r="J118" s="115"/>
      <c r="K118" s="113"/>
      <c r="L118" s="113"/>
      <c r="N118" s="82"/>
    </row>
    <row r="119" spans="1:14" s="74" customFormat="1">
      <c r="A119" s="76"/>
      <c r="B119" s="76" t="s">
        <v>270</v>
      </c>
      <c r="D119" s="103"/>
      <c r="E119" s="112"/>
      <c r="F119" s="113">
        <v>283774000</v>
      </c>
      <c r="G119" s="113"/>
      <c r="H119" s="115">
        <v>0</v>
      </c>
      <c r="I119" s="113"/>
      <c r="J119" s="115">
        <v>0</v>
      </c>
      <c r="K119" s="113"/>
      <c r="L119" s="115">
        <v>0</v>
      </c>
      <c r="N119" s="82"/>
    </row>
    <row r="120" spans="1:14" s="74" customFormat="1">
      <c r="A120" s="76"/>
      <c r="B120" s="76"/>
      <c r="D120" s="103"/>
      <c r="E120" s="112"/>
      <c r="F120" s="113"/>
      <c r="G120" s="113"/>
      <c r="H120" s="113"/>
      <c r="I120" s="113"/>
      <c r="J120" s="115"/>
      <c r="K120" s="113"/>
      <c r="L120" s="113"/>
      <c r="N120" s="82"/>
    </row>
    <row r="121" spans="1:14" s="74" customFormat="1">
      <c r="A121" s="76"/>
      <c r="B121" s="76"/>
      <c r="D121" s="103"/>
      <c r="E121" s="112"/>
      <c r="F121" s="113">
        <f>F108-BS!E9</f>
        <v>0</v>
      </c>
      <c r="G121" s="113"/>
      <c r="H121" s="113">
        <f>H108-BS!G9</f>
        <v>0</v>
      </c>
      <c r="I121" s="113">
        <f>I108-BS!H9</f>
        <v>0</v>
      </c>
      <c r="J121" s="113">
        <f>J108-BS!I9</f>
        <v>0</v>
      </c>
      <c r="K121" s="113">
        <f>K108-BS!J9</f>
        <v>0</v>
      </c>
      <c r="L121" s="113">
        <f>L108-BS!K9</f>
        <v>0</v>
      </c>
      <c r="N121" s="82"/>
    </row>
    <row r="122" spans="1:14" s="74" customFormat="1">
      <c r="A122" s="76"/>
      <c r="B122" s="76"/>
      <c r="D122" s="103"/>
      <c r="E122" s="112"/>
      <c r="F122" s="113"/>
      <c r="G122" s="113"/>
      <c r="H122" s="113"/>
      <c r="I122" s="113"/>
      <c r="J122" s="115"/>
      <c r="K122" s="113"/>
      <c r="L122" s="113"/>
      <c r="N122" s="82"/>
    </row>
    <row r="123" spans="1:14" s="74" customFormat="1">
      <c r="A123" s="76"/>
      <c r="B123" s="76"/>
      <c r="D123" s="103"/>
      <c r="E123" s="112"/>
      <c r="F123" s="113"/>
      <c r="G123" s="113"/>
      <c r="H123" s="113"/>
      <c r="I123" s="113"/>
      <c r="J123" s="113"/>
      <c r="K123" s="113"/>
      <c r="L123" s="113"/>
      <c r="N123" s="82"/>
    </row>
    <row r="124" spans="1:14" s="74" customFormat="1">
      <c r="A124" s="76"/>
      <c r="B124" s="76"/>
      <c r="D124" s="103"/>
      <c r="E124" s="112"/>
      <c r="F124" s="113"/>
      <c r="G124" s="113"/>
      <c r="H124" s="113"/>
      <c r="I124" s="113"/>
      <c r="J124" s="113"/>
      <c r="K124" s="113"/>
      <c r="L124" s="113"/>
      <c r="N124" s="82"/>
    </row>
    <row r="125" spans="1:14" s="74" customFormat="1">
      <c r="A125" s="76"/>
      <c r="B125" s="76"/>
      <c r="D125" s="112"/>
      <c r="E125" s="112"/>
      <c r="F125" s="113"/>
      <c r="G125" s="113"/>
      <c r="H125" s="113"/>
      <c r="I125" s="85"/>
      <c r="N125" s="82"/>
    </row>
    <row r="126" spans="1:14" s="74" customFormat="1">
      <c r="A126" s="76"/>
      <c r="B126" s="76"/>
      <c r="D126" s="112"/>
      <c r="E126" s="112"/>
      <c r="F126" s="113"/>
      <c r="G126" s="113"/>
      <c r="H126" s="113"/>
      <c r="I126" s="85"/>
      <c r="N126" s="82"/>
    </row>
    <row r="127" spans="1:14" s="74" customFormat="1">
      <c r="A127" s="75"/>
      <c r="B127" s="75"/>
      <c r="D127" s="112"/>
      <c r="E127" s="112"/>
      <c r="F127" s="113"/>
      <c r="G127" s="113"/>
      <c r="H127" s="113"/>
      <c r="I127" s="85"/>
      <c r="N127" s="82"/>
    </row>
    <row r="128" spans="1:14">
      <c r="F128" s="115"/>
      <c r="J128" s="113"/>
    </row>
  </sheetData>
  <mergeCells count="9">
    <mergeCell ref="F82:H82"/>
    <mergeCell ref="J82:L82"/>
    <mergeCell ref="F84:L84"/>
    <mergeCell ref="F5:H5"/>
    <mergeCell ref="J5:L5"/>
    <mergeCell ref="F7:L7"/>
    <mergeCell ref="F46:H46"/>
    <mergeCell ref="J46:L46"/>
    <mergeCell ref="F48:L48"/>
  </mergeCells>
  <printOptions horizontalCentered="1"/>
  <pageMargins left="0.6" right="0.4" top="0.7" bottom="0.7" header="0.196850393700787" footer="0.196850393700787"/>
  <pageSetup paperSize="9" scale="76" firstPageNumber="14" fitToHeight="0" orientation="portrait" useFirstPageNumber="1" r:id="rId1"/>
  <headerFooter scaleWithDoc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  <rowBreaks count="2" manualBreakCount="2">
    <brk id="41" max="11" man="1"/>
    <brk id="77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128cbc3-ba33-4159-99cf-c937717b8b4f">
      <Terms xmlns="http://schemas.microsoft.com/office/infopath/2007/PartnerControls"/>
    </lcf76f155ced4ddcb4097134ff3c332f>
    <TaxCatchAll xmlns="48ff08bb-c0af-463c-abc9-a845ad53222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4030CDF63C82948B2044C4DDE40D58E" ma:contentTypeVersion="10" ma:contentTypeDescription="สร้างเอกสารใหม่" ma:contentTypeScope="" ma:versionID="846b73067dad2d95ae3c4ef75bfe0604">
  <xsd:schema xmlns:xsd="http://www.w3.org/2001/XMLSchema" xmlns:xs="http://www.w3.org/2001/XMLSchema" xmlns:p="http://schemas.microsoft.com/office/2006/metadata/properties" xmlns:ns2="a128cbc3-ba33-4159-99cf-c937717b8b4f" xmlns:ns3="48ff08bb-c0af-463c-abc9-a845ad53222e" targetNamespace="http://schemas.microsoft.com/office/2006/metadata/properties" ma:root="true" ma:fieldsID="5f592c52e5165cf45febd69208c5a0f2" ns2:_="" ns3:_="">
    <xsd:import namespace="a128cbc3-ba33-4159-99cf-c937717b8b4f"/>
    <xsd:import namespace="48ff08bb-c0af-463c-abc9-a845ad5322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28cbc3-ba33-4159-99cf-c937717b8b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ff08bb-c0af-463c-abc9-a845ad53222e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4a6be33-ab97-4b19-92fb-1d3d1ff8b5bb}" ma:internalName="TaxCatchAll" ma:showField="CatchAllData" ma:web="48ff08bb-c0af-463c-abc9-a845ad5322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FF0F2FC-27FA-40AB-B1B0-7C860CC0C525}">
  <ds:schemaRefs>
    <ds:schemaRef ds:uri="http://schemas.microsoft.com/office/infopath/2007/PartnerControls"/>
    <ds:schemaRef ds:uri="a128cbc3-ba33-4159-99cf-c937717b8b4f"/>
    <ds:schemaRef ds:uri="http://purl.org/dc/dcmitype/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48ff08bb-c0af-463c-abc9-a845ad53222e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EF38430-FC20-45C7-A980-7D453D6DD0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552E3D5-497B-421F-B5CE-786E3288C7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28cbc3-ba33-4159-99cf-c937717b8b4f"/>
    <ds:schemaRef ds:uri="48ff08bb-c0af-463c-abc9-a845ad5322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Consolidation </vt:lpstr>
      <vt:lpstr>CE Separate</vt:lpstr>
      <vt:lpstr>CF </vt:lpstr>
      <vt:lpstr>BS!Print_Area</vt:lpstr>
      <vt:lpstr>'CE Consolidation '!Print_Area</vt:lpstr>
      <vt:lpstr>'CE Separate'!Print_Area</vt:lpstr>
      <vt:lpstr>'CF '!Print_Area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Chotiphat Jaksomsak</cp:lastModifiedBy>
  <cp:revision/>
  <cp:lastPrinted>2024-02-27T10:15:31Z</cp:lastPrinted>
  <dcterms:created xsi:type="dcterms:W3CDTF">2011-03-08T09:02:15Z</dcterms:created>
  <dcterms:modified xsi:type="dcterms:W3CDTF">2024-02-27T10:15:36Z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0x01010004030CDF63C82948B2044C4DDE40D58E</vt:lpwstr>
  </property>
  <property fmtid="{D5CDD505-2E9C-101B-9397-08002B2CF9AE}" pid="3" name="MediaServiceImageTags">
    <vt:lpwstr/>
  </property>
</Properties>
</file>