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/E_NVD/FORMAT FS/EN/"/>
    </mc:Choice>
  </mc:AlternateContent>
  <xr:revisionPtr revIDLastSave="3537" documentId="8_{6781D173-ECBE-4834-AC04-F46A320A107F}" xr6:coauthVersionLast="47" xr6:coauthVersionMax="47" xr10:uidLastSave="{E98ED54A-01C1-43C4-AF55-552916BD031A}"/>
  <bookViews>
    <workbookView xWindow="-108" yWindow="-108" windowWidth="23256" windowHeight="12456" activeTab="4" xr2:uid="{00000000-000D-0000-FFFF-FFFF00000000}"/>
  </bookViews>
  <sheets>
    <sheet name="BS" sheetId="5" r:id="rId1"/>
    <sheet name="PL3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BS!$A$1:$M$119</definedName>
    <definedName name="_xlnm.Print_Area" localSheetId="2">'CE Consolidation '!$A$1:$Y$45</definedName>
    <definedName name="_xlnm.Print_Area" localSheetId="3">'CE Separate'!$A$1:$R$37</definedName>
    <definedName name="_xlnm.Print_Area" localSheetId="4">CF!$A$1:$L$126</definedName>
    <definedName name="_xlnm.Print_Area" localSheetId="1">'PL3'!$A$1:$N$55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4" i="6" l="1"/>
  <c r="Z23" i="6"/>
  <c r="N49" i="3"/>
  <c r="L49" i="3"/>
  <c r="J49" i="3"/>
  <c r="H49" i="3"/>
  <c r="N44" i="3"/>
  <c r="L44" i="3"/>
  <c r="J44" i="3"/>
  <c r="H44" i="3"/>
  <c r="H39" i="3"/>
  <c r="H31" i="3"/>
  <c r="H29" i="3"/>
  <c r="N26" i="3"/>
  <c r="L26" i="3"/>
  <c r="J26" i="3"/>
  <c r="H26" i="3"/>
  <c r="H24" i="3"/>
  <c r="H17" i="3"/>
  <c r="N38" i="3"/>
  <c r="L38" i="3"/>
  <c r="J38" i="3"/>
  <c r="H38" i="3"/>
  <c r="N17" i="3"/>
  <c r="L17" i="3"/>
  <c r="J17" i="3"/>
  <c r="I77" i="5"/>
  <c r="M77" i="5"/>
  <c r="K77" i="5"/>
  <c r="G77" i="5"/>
  <c r="M20" i="5" l="1"/>
  <c r="K20" i="5"/>
  <c r="I20" i="5"/>
  <c r="G20" i="5"/>
  <c r="F81" i="7" l="1"/>
  <c r="F33" i="7"/>
  <c r="L33" i="7"/>
  <c r="J33" i="7"/>
  <c r="H33" i="7"/>
  <c r="R17" i="4"/>
  <c r="U29" i="6"/>
  <c r="U22" i="6"/>
  <c r="H52" i="3" l="1"/>
  <c r="L110" i="7"/>
  <c r="J110" i="7"/>
  <c r="F110" i="7"/>
  <c r="H110" i="7"/>
  <c r="U20" i="6"/>
  <c r="Y20" i="6" s="1"/>
  <c r="U21" i="6"/>
  <c r="Y21" i="6" s="1"/>
  <c r="J52" i="3" l="1"/>
  <c r="R32" i="4" l="1"/>
  <c r="R33" i="4"/>
  <c r="U19" i="6"/>
  <c r="Y19" i="6" s="1"/>
  <c r="U17" i="6"/>
  <c r="Y17" i="6" s="1"/>
  <c r="U41" i="6"/>
  <c r="Y41" i="6" s="1"/>
  <c r="U42" i="6"/>
  <c r="Y42" i="6" s="1"/>
  <c r="S37" i="6"/>
  <c r="W23" i="6"/>
  <c r="S23" i="6"/>
  <c r="G114" i="5"/>
  <c r="G34" i="5"/>
  <c r="R19" i="4"/>
  <c r="R18" i="4"/>
  <c r="N21" i="4"/>
  <c r="L21" i="4"/>
  <c r="J21" i="4"/>
  <c r="H21" i="4"/>
  <c r="F21" i="4"/>
  <c r="U18" i="6"/>
  <c r="Y18" i="6" s="1"/>
  <c r="Q23" i="6"/>
  <c r="O23" i="6"/>
  <c r="M23" i="6"/>
  <c r="K23" i="6"/>
  <c r="I23" i="6"/>
  <c r="R14" i="4" l="1"/>
  <c r="U36" i="6"/>
  <c r="Y36" i="6" s="1"/>
  <c r="P21" i="4" l="1"/>
  <c r="F54" i="7"/>
  <c r="P28" i="4" l="1"/>
  <c r="P29" i="4" s="1"/>
  <c r="P35" i="4" s="1"/>
  <c r="N28" i="4"/>
  <c r="N29" i="4" s="1"/>
  <c r="N35" i="4" s="1"/>
  <c r="L28" i="4"/>
  <c r="L29" i="4" s="1"/>
  <c r="L35" i="4" s="1"/>
  <c r="J28" i="4"/>
  <c r="J29" i="4" s="1"/>
  <c r="J35" i="4" s="1"/>
  <c r="H28" i="4"/>
  <c r="H29" i="4" s="1"/>
  <c r="H35" i="4" s="1"/>
  <c r="F28" i="4"/>
  <c r="F29" i="4" s="1"/>
  <c r="F35" i="4" s="1"/>
  <c r="R27" i="4"/>
  <c r="R28" i="4" s="1"/>
  <c r="R29" i="4" s="1"/>
  <c r="W37" i="6" l="1"/>
  <c r="Q37" i="6"/>
  <c r="O37" i="6"/>
  <c r="M37" i="6"/>
  <c r="K37" i="6"/>
  <c r="I37" i="6"/>
  <c r="O30" i="6"/>
  <c r="W30" i="6"/>
  <c r="S30" i="6"/>
  <c r="S38" i="6" s="1"/>
  <c r="S44" i="6" s="1"/>
  <c r="Q30" i="6"/>
  <c r="M30" i="6"/>
  <c r="K30" i="6"/>
  <c r="I30" i="6"/>
  <c r="U30" i="6"/>
  <c r="Q38" i="6" l="1"/>
  <c r="Q44" i="6" s="1"/>
  <c r="M38" i="6"/>
  <c r="M44" i="6" s="1"/>
  <c r="O38" i="6"/>
  <c r="O44" i="6" s="1"/>
  <c r="K38" i="6"/>
  <c r="K44" i="6" s="1"/>
  <c r="W38" i="6"/>
  <c r="W44" i="6" s="1"/>
  <c r="I38" i="6"/>
  <c r="I44" i="6" s="1"/>
  <c r="U37" i="6"/>
  <c r="U38" i="6" s="1"/>
  <c r="Y37" i="6"/>
  <c r="Y29" i="6"/>
  <c r="Y30" i="6" s="1"/>
  <c r="Y38" i="6" l="1"/>
  <c r="M114" i="5"/>
  <c r="K114" i="5"/>
  <c r="I114" i="5"/>
  <c r="A4" i="4" l="1"/>
  <c r="A1" i="3"/>
  <c r="A84" i="5"/>
  <c r="A81" i="5"/>
  <c r="A42" i="5"/>
  <c r="A39" i="5"/>
  <c r="J54" i="7" l="1"/>
  <c r="R23" i="4" l="1"/>
  <c r="N24" i="3"/>
  <c r="L24" i="3"/>
  <c r="L29" i="3" s="1"/>
  <c r="J24" i="3"/>
  <c r="N29" i="3"/>
  <c r="J29" i="3" l="1"/>
  <c r="L31" i="3" l="1"/>
  <c r="N31" i="3"/>
  <c r="K34" i="5"/>
  <c r="N39" i="3" l="1"/>
  <c r="L39" i="3"/>
  <c r="J31" i="3"/>
  <c r="L52" i="3"/>
  <c r="J39" i="3" l="1"/>
  <c r="M34" i="5"/>
  <c r="N52" i="3" l="1"/>
  <c r="M66" i="5"/>
  <c r="U14" i="6"/>
  <c r="Y14" i="6" s="1"/>
  <c r="A63" i="7"/>
  <c r="A1" i="6" l="1"/>
  <c r="A1" i="4" s="1"/>
  <c r="A1" i="7" s="1"/>
  <c r="A60" i="7" s="1"/>
  <c r="L81" i="7" l="1"/>
  <c r="J81" i="7"/>
  <c r="H81" i="7"/>
  <c r="I104" i="6" l="1"/>
  <c r="G102" i="4"/>
  <c r="U25" i="6" l="1"/>
  <c r="G66" i="5" l="1"/>
  <c r="Y25" i="6" l="1"/>
  <c r="M78" i="5"/>
  <c r="R20" i="4" l="1"/>
  <c r="R21" i="4" s="1"/>
  <c r="H54" i="7" l="1"/>
  <c r="H58" i="7" s="1"/>
  <c r="H111" i="7" s="1"/>
  <c r="L54" i="7" l="1"/>
  <c r="L58" i="7" s="1"/>
  <c r="H113" i="7"/>
  <c r="H128" i="7" s="1"/>
  <c r="L111" i="7" l="1"/>
  <c r="L113" i="7" s="1"/>
  <c r="L128" i="7" s="1"/>
  <c r="I34" i="5" l="1"/>
  <c r="I36" i="5" s="1"/>
  <c r="M116" i="5" l="1"/>
  <c r="M118" i="5" s="1"/>
  <c r="I66" i="5"/>
  <c r="I78" i="5" s="1"/>
  <c r="M36" i="5" l="1"/>
  <c r="M121" i="5" l="1"/>
  <c r="F58" i="7" l="1"/>
  <c r="F111" i="7" s="1"/>
  <c r="F113" i="7" l="1"/>
  <c r="F128" i="7" s="1"/>
  <c r="J58" i="7"/>
  <c r="J111" i="7" s="1"/>
  <c r="J113" i="7" s="1"/>
  <c r="J128" i="7" s="1"/>
  <c r="F114" i="7" l="1"/>
  <c r="U43" i="6"/>
  <c r="U44" i="6" s="1"/>
  <c r="G78" i="5" l="1"/>
  <c r="K66" i="5"/>
  <c r="K78" i="5" s="1"/>
  <c r="G36" i="5" l="1"/>
  <c r="K36" i="5"/>
  <c r="U23" i="6" l="1"/>
  <c r="Y22" i="6" l="1"/>
  <c r="I116" i="5"/>
  <c r="I118" i="5" s="1"/>
  <c r="I121" i="5" s="1"/>
  <c r="Y23" i="6" l="1"/>
  <c r="K116" i="5"/>
  <c r="K118" i="5" s="1"/>
  <c r="K121" i="5" s="1"/>
  <c r="R34" i="4"/>
  <c r="R35" i="4" s="1"/>
  <c r="T35" i="4" l="1"/>
  <c r="G116" i="5" l="1"/>
  <c r="Y43" i="6"/>
  <c r="Y44" i="6" l="1"/>
  <c r="G118" i="5"/>
  <c r="G121" i="5" s="1"/>
</calcChain>
</file>

<file path=xl/sharedStrings.xml><?xml version="1.0" encoding="utf-8"?>
<sst xmlns="http://schemas.openxmlformats.org/spreadsheetml/2006/main" count="398" uniqueCount="282">
  <si>
    <t>Statement of Financial Position</t>
  </si>
  <si>
    <t>Consolidated</t>
  </si>
  <si>
    <t>Separate</t>
  </si>
  <si>
    <t>financial statements</t>
  </si>
  <si>
    <t>Assets</t>
  </si>
  <si>
    <t>Note</t>
  </si>
  <si>
    <t>2023</t>
  </si>
  <si>
    <t>2022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</si>
  <si>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</si>
  <si>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</si>
  <si>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</si>
  <si>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</si>
  <si>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</si>
  <si>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Short-term loans to other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</si>
  <si>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</si>
  <si>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</si>
  <si>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</si>
  <si>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</si>
  <si>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</si>
  <si>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</si>
  <si>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</si>
  <si>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</si>
  <si>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</si>
  <si>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</si>
  <si>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</si>
  <si>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</si>
  <si>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</si>
  <si>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</si>
  <si>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</si>
  <si>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</si>
  <si>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</si>
  <si>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</si>
  <si>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</si>
  <si>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</si>
  <si>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</si>
  <si>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</si>
  <si>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</si>
  <si>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</si>
  <si>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</si>
  <si>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</si>
  <si>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</si>
  <si>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</si>
  <si>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</si>
  <si>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</si>
  <si>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</si>
  <si>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</si>
  <si>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</si>
  <si>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</si>
  <si>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</si>
  <si>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</si>
  <si>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</si>
  <si>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</si>
  <si>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</si>
  <si>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>Long-term land payable</t>
  </si>
  <si>
    <t xml:space="preserve">Long-term borrowings 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</si>
  <si>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</si>
  <si>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</si>
  <si>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</si>
  <si>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</si>
  <si>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</si>
  <si>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</si>
  <si>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</si>
  <si>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</si>
  <si>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</si>
  <si>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 xml:space="preserve">1,775,750,021 ordinary shares  </t>
  </si>
  <si>
    <t>at Baht 1 per share</t>
  </si>
  <si>
    <t>Issued and paid-up share capital</t>
  </si>
  <si>
    <t xml:space="preserve">1,553,174,254 ordinary shares 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</si>
  <si>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</si>
  <si>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</si>
  <si>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</si>
  <si>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</si>
  <si>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</si>
  <si>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</si>
  <si>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</si>
  <si>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</si>
  <si>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</si>
  <si>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</si>
  <si>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</si>
  <si>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</si>
  <si>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</si>
  <si>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</si>
  <si>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</si>
  <si>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</si>
  <si>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</si>
  <si>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</si>
  <si>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</si>
  <si>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</si>
  <si>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</si>
  <si>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</si>
  <si>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</si>
  <si>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Net gain from exchange rate</t>
  </si>
  <si>
    <t>Distribution costs</t>
  </si>
  <si>
    <t>Administrative expenses</t>
  </si>
  <si>
    <t>Share of loss from investment in a joint venture</t>
  </si>
  <si>
    <t>Tax income (expense)</t>
  </si>
  <si>
    <t>Other comprehensive income</t>
  </si>
  <si>
    <t>Owners of parent</t>
  </si>
  <si>
    <t>Non-controlling interest</t>
  </si>
  <si>
    <t xml:space="preserve">Weighted average number of ordinary shares   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</si>
  <si>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</si>
  <si>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</si>
  <si>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</si>
  <si>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</si>
  <si>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</si>
  <si>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</si>
  <si>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</si>
  <si>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</si>
  <si>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</si>
  <si>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</si>
  <si>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</si>
  <si>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</si>
  <si>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</si>
  <si>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</si>
  <si>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</si>
  <si>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</si>
  <si>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</si>
  <si>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</si>
  <si>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</si>
  <si>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</si>
  <si>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</si>
  <si>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</si>
  <si>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</si>
  <si>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</si>
  <si>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</si>
  <si>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</si>
  <si>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2022</t>
  </si>
  <si>
    <t>Legal reserve</t>
  </si>
  <si>
    <t>Stock Dividend</t>
  </si>
  <si>
    <t>Dividends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</si>
  <si>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</si>
  <si>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</si>
  <si>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</si>
  <si>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</si>
  <si>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</si>
  <si>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</si>
  <si>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</si>
  <si>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</si>
  <si>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</si>
  <si>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</si>
  <si>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</si>
  <si>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</si>
  <si>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</si>
  <si>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</si>
  <si>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</si>
  <si>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</si>
  <si>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</si>
  <si>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</si>
  <si>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</si>
  <si>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</si>
  <si>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</si>
  <si>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</si>
  <si>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</si>
  <si>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</si>
  <si>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</si>
  <si>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(กลับรายการ) ค่าเผื่อการด้อยค่าส่วนปรับปรุงอาคารและเครื่องจักร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</si>
  <si>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</si>
  <si>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</si>
  <si>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</si>
  <si>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</si>
  <si>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</si>
  <si>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</si>
  <si>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</si>
  <si>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</si>
  <si>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</si>
  <si>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</si>
  <si>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</si>
  <si>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</si>
  <si>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Profit from operation before changes in working capital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</si>
  <si>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</si>
  <si>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</si>
  <si>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</si>
  <si>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</si>
  <si>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</si>
  <si>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Land payables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</si>
  <si>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</si>
  <si>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</si>
  <si>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</si>
  <si>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</si>
  <si>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</si>
  <si>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</si>
  <si>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</si>
  <si>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</si>
  <si>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</si>
  <si>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</si>
  <si>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receipts from short-term loans to subsidiaries</t>
  </si>
  <si>
    <t>Cash receipts from dividend from subsidiaries</t>
  </si>
  <si>
    <t>Cash payments for investment in subsidiary</t>
  </si>
  <si>
    <t>Cash payments for purchase of assets</t>
  </si>
  <si>
    <t>Cash receipts from disposal of assets</t>
  </si>
  <si>
    <t>Cash payments for purchase of right-of-use assets</t>
  </si>
  <si>
    <t>Cash payments for purchase of intangible assets</t>
  </si>
  <si>
    <t>Cash receipts from interest income</t>
  </si>
  <si>
    <t>Cash flows from financing activities</t>
  </si>
  <si>
    <t>short-term borrowings from financial institutions</t>
  </si>
  <si>
    <t>Cash receipts from short-term borrowings</t>
  </si>
  <si>
    <t xml:space="preserve">Cash payments for short-term borrowings </t>
  </si>
  <si>
    <t xml:space="preserve">Cash payments from short-term borrowings </t>
  </si>
  <si>
    <t>from subsidiaries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</si>
  <si>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</si>
  <si>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</si>
  <si>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</si>
  <si>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</si>
  <si>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</si>
  <si>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</si>
  <si>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</si>
  <si>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</si>
  <si>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Dividend paid</t>
  </si>
  <si>
    <t>Net cash generated from (used in) financing activities</t>
  </si>
  <si>
    <t xml:space="preserve">Net increase (decrease) in cash and cash equivalents  </t>
  </si>
  <si>
    <t>Non-cash transaction</t>
  </si>
  <si>
    <t>Purchase payables of asstes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</si>
  <si>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</si>
  <si>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</si>
  <si>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</si>
  <si>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</si>
  <si>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</si>
  <si>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</si>
  <si>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of investment in subsidiaries </t>
  </si>
  <si>
    <t xml:space="preserve">Nirvana Development Public Company Limited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</si>
  <si>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</si>
  <si>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</si>
  <si>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Cash receipts from short-term borrowings </t>
  </si>
  <si>
    <t>Dividend income</t>
  </si>
  <si>
    <t>Loss on disposal of assets</t>
  </si>
  <si>
    <t>Loss on decline in value of inventories</t>
  </si>
  <si>
    <t xml:space="preserve">Eliminated unrealized gain on investment </t>
  </si>
  <si>
    <t xml:space="preserve">Dividend paid of a subsidiary </t>
  </si>
  <si>
    <t>Establishment of a subsidiary</t>
  </si>
  <si>
    <t>Loss from write-off assets</t>
  </si>
  <si>
    <t xml:space="preserve">Income from compensation of construction </t>
  </si>
  <si>
    <t xml:space="preserve">Employee benefits paid </t>
  </si>
  <si>
    <t xml:space="preserve">Dividend paid to non-controlling interests </t>
  </si>
  <si>
    <t xml:space="preserve">Cash receipts from investment in a subsidiary 
</t>
  </si>
  <si>
    <t xml:space="preserve">of non-controlling interests </t>
  </si>
  <si>
    <t xml:space="preserve">1,553,175,537 ordinary shares  </t>
  </si>
  <si>
    <t>Basic earnings per share (in Baht)</t>
  </si>
  <si>
    <t>Profit attributable to the owners of the parent</t>
  </si>
  <si>
    <t>Profit before income taxes</t>
  </si>
  <si>
    <t>Cash payments for purchase of investment property</t>
  </si>
  <si>
    <t>Net cash generated from (used in) investing activities</t>
  </si>
  <si>
    <t>(Formerly named Nirvana Daii Public Company Limited) and its subsidiaries</t>
  </si>
  <si>
    <t>As at 31 December 2023</t>
  </si>
  <si>
    <t>For the year ended 31 December 2023</t>
  </si>
  <si>
    <t xml:space="preserve">Gain from fair value adjustment of </t>
  </si>
  <si>
    <t>investment property</t>
  </si>
  <si>
    <t>Income</t>
  </si>
  <si>
    <t>Expenses</t>
  </si>
  <si>
    <t>Profit from operating activities</t>
  </si>
  <si>
    <t>Items that will not be subsequently</t>
  </si>
  <si>
    <t>reclassified to profit or loss</t>
  </si>
  <si>
    <t>Total other comprehensive income for the year</t>
  </si>
  <si>
    <t xml:space="preserve">Total comprehensive income for the year </t>
  </si>
  <si>
    <t>Balance at 31 December 2022</t>
  </si>
  <si>
    <t>Balance at 31 December 2023</t>
  </si>
  <si>
    <t xml:space="preserve">Adjustments to reconcile profit (loss) to </t>
  </si>
  <si>
    <t>cash receipts (payment)</t>
  </si>
  <si>
    <t>Gain from fair adjustment of investment property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</si>
  <si>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</si>
  <si>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</si>
  <si>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</si>
  <si>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</si>
  <si>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defined benefit plans</t>
  </si>
  <si>
    <t>Cash payments for short-term loans to related parties</t>
  </si>
  <si>
    <t>Increase (decrease) from restricted bank deposits</t>
  </si>
  <si>
    <t xml:space="preserve">Decrease in bank overdraft and </t>
  </si>
  <si>
    <t>from related person</t>
  </si>
  <si>
    <t>Recognise finance cost as part of property, plant and equipment</t>
  </si>
  <si>
    <t>Transfer investment property to cost of property development</t>
  </si>
  <si>
    <t>Short-term borrowings from related party</t>
  </si>
  <si>
    <t>Total expenses</t>
  </si>
  <si>
    <t>Profit for the year</t>
  </si>
  <si>
    <t>Gain on remeasurements of</t>
  </si>
  <si>
    <t>Profit attributable to:</t>
  </si>
  <si>
    <t>Total comprehensive income attributable to:</t>
  </si>
  <si>
    <t>Comprehensive income for the year</t>
  </si>
  <si>
    <t>Total comprehensive income for the year</t>
  </si>
  <si>
    <t>Profit before income taxes for the year</t>
  </si>
  <si>
    <t xml:space="preserve">Allowance for expected credit loss </t>
  </si>
  <si>
    <t>Reversal allowance for impairment of assets</t>
  </si>
  <si>
    <t>Cash and cash equivalents at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</si>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</sst>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200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165" fontId="12" fillId="0" borderId="0" xfId="0" applyNumberFormat="1" applyFont="1" applyAlignment="1">
      <alignment horizontal="righ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3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41" fontId="12" fillId="0" borderId="0" xfId="6" applyNumberFormat="1" applyFont="1" applyFill="1" applyBorder="1" applyAlignment="1"/>
    <xf numFmtId="41" fontId="12" fillId="0" borderId="1" xfId="6" applyNumberFormat="1" applyFont="1" applyFill="1" applyBorder="1" applyAlignment="1"/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41" fontId="12" fillId="0" borderId="1" xfId="1" applyNumberFormat="1" applyFont="1" applyBorder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165" fontId="11" fillId="0" borderId="3" xfId="3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Alignment="1"/>
    <xf numFmtId="41" fontId="12" fillId="0" borderId="0" xfId="3" applyNumberFormat="1" applyFont="1" applyFill="1" applyAlignment="1"/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9" fontId="13" fillId="0" borderId="0" xfId="1" applyNumberFormat="1" applyFont="1" applyAlignment="1">
      <alignment horizontal="center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43" fontId="11" fillId="0" borderId="0" xfId="3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2" xfId="3" applyNumberFormat="1" applyFont="1" applyBorder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3" fontId="11" fillId="0" borderId="0" xfId="3" applyFont="1"/>
    <xf numFmtId="43" fontId="11" fillId="0" borderId="3" xfId="3" applyFont="1" applyBorder="1" applyAlignment="1">
      <alignment horizontal="center"/>
    </xf>
    <xf numFmtId="43" fontId="12" fillId="0" borderId="0" xfId="3" applyFont="1" applyBorder="1"/>
    <xf numFmtId="165" fontId="12" fillId="0" borderId="1" xfId="5" applyNumberFormat="1" applyFont="1" applyBorder="1" applyAlignment="1">
      <alignment horizontal="right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165" fontId="12" fillId="0" borderId="0" xfId="3" applyNumberFormat="1" applyFont="1" applyFill="1"/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0" fontId="23" fillId="0" borderId="0" xfId="0" applyFont="1"/>
    <xf numFmtId="165" fontId="22" fillId="0" borderId="0" xfId="0" applyNumberFormat="1" applyFont="1" applyAlignment="1">
      <alignment horizontal="center"/>
    </xf>
    <xf numFmtId="0" fontId="22" fillId="0" borderId="0" xfId="0" applyFont="1"/>
    <xf numFmtId="165" fontId="22" fillId="0" borderId="0" xfId="3" applyNumberFormat="1" applyFont="1"/>
    <xf numFmtId="37" fontId="24" fillId="0" borderId="0" xfId="1" applyNumberFormat="1" applyFont="1" applyAlignment="1">
      <alignment horizontal="center"/>
    </xf>
    <xf numFmtId="0" fontId="24" fillId="0" borderId="0" xfId="0" applyFont="1" applyAlignment="1">
      <alignment horizontal="center"/>
    </xf>
    <xf numFmtId="43" fontId="12" fillId="0" borderId="0" xfId="3" applyFont="1" applyFill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24" fillId="0" borderId="0" xfId="1" applyFont="1" applyAlignment="1">
      <alignment horizontal="center"/>
    </xf>
    <xf numFmtId="43" fontId="22" fillId="0" borderId="0" xfId="3" applyFont="1"/>
    <xf numFmtId="168" fontId="12" fillId="0" borderId="0" xfId="0" applyNumberFormat="1" applyFont="1" applyAlignment="1">
      <alignment horizontal="left" wrapText="1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41" fontId="12" fillId="0" borderId="6" xfId="1" applyNumberFormat="1" applyFont="1" applyBorder="1"/>
    <xf numFmtId="41" fontId="12" fillId="0" borderId="3" xfId="1" applyNumberFormat="1" applyFont="1" applyBorder="1"/>
    <xf numFmtId="0" fontId="13" fillId="0" borderId="0" xfId="1" applyFont="1" applyAlignment="1">
      <alignment horizontal="center" vertical="center"/>
    </xf>
    <xf numFmtId="165" fontId="12" fillId="0" borderId="1" xfId="3" applyNumberFormat="1" applyFont="1" applyBorder="1" applyAlignment="1">
      <alignment horizontal="right"/>
    </xf>
    <xf numFmtId="165" fontId="12" fillId="0" borderId="1" xfId="3" quotePrefix="1" applyNumberFormat="1" applyFont="1" applyBorder="1" applyAlignment="1">
      <alignment horizontal="right"/>
    </xf>
    <xf numFmtId="43" fontId="12" fillId="0" borderId="0" xfId="3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1"/>
  <sheetViews>
    <sheetView topLeftCell="A99" zoomScale="90" zoomScaleNormal="90" zoomScaleSheetLayoutView="100" workbookViewId="0">
      <selection activeCell="A57" sqref="A57"/>
    </sheetView>
  </sheetViews>
  <sheetFormatPr defaultColWidth="10.5546875" defaultRowHeight="15" customHeight="1"/>
  <cols>
    <col min="1" max="2" width="1.5546875" style="4" customWidth="1"/>
    <col min="3" max="3" width="34.44140625" style="4" customWidth="1"/>
    <col min="4" max="4" width="1.33203125" style="3" customWidth="1"/>
    <col min="5" max="5" width="7.88671875" style="4" customWidth="1"/>
    <col min="6" max="6" width="1.33203125" style="3" customWidth="1"/>
    <col min="7" max="7" width="16.33203125" style="3" customWidth="1"/>
    <col min="8" max="8" width="1.33203125" style="3" customWidth="1"/>
    <col min="9" max="9" width="16.33203125" style="3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3" customWidth="1"/>
    <col min="14" max="14" width="1.44140625" style="3" customWidth="1"/>
    <col min="15" max="16384" width="10.5546875" style="3"/>
  </cols>
  <sheetData>
    <row r="1" spans="1:14" ht="15" customHeight="1">
      <c r="A1" s="1" t="s">
        <v>219</v>
      </c>
      <c r="B1" s="2"/>
      <c r="C1" s="2"/>
    </row>
    <row r="2" spans="1:14" ht="15" customHeight="1">
      <c r="A2" s="1" t="s">
        <v>241</v>
      </c>
      <c r="B2" s="2"/>
      <c r="C2" s="2"/>
    </row>
    <row r="3" spans="1:14" s="9" customFormat="1" ht="15" customHeight="1">
      <c r="A3" s="90" t="s">
        <v>0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90" t="s">
        <v>242</v>
      </c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s="9" customFormat="1" ht="15" customHeight="1">
      <c r="A5" s="5"/>
      <c r="B5" s="5"/>
      <c r="C5" s="5"/>
      <c r="D5" s="6"/>
      <c r="E5" s="7"/>
      <c r="F5" s="8"/>
      <c r="G5" s="6"/>
      <c r="H5" s="8"/>
      <c r="I5" s="6"/>
      <c r="J5" s="8"/>
      <c r="K5" s="6"/>
      <c r="L5" s="8"/>
      <c r="M5" s="6"/>
      <c r="N5" s="8"/>
    </row>
    <row r="6" spans="1:14" ht="15" customHeight="1">
      <c r="A6" s="7"/>
      <c r="B6" s="7"/>
      <c r="C6" s="7"/>
      <c r="D6" s="8"/>
      <c r="E6" s="10"/>
      <c r="F6" s="8"/>
      <c r="G6" s="190" t="s">
        <v>1</v>
      </c>
      <c r="H6" s="190"/>
      <c r="I6" s="190"/>
      <c r="J6" s="8"/>
      <c r="K6" s="190" t="s">
        <v>2</v>
      </c>
      <c r="L6" s="190"/>
      <c r="M6" s="190"/>
      <c r="N6" s="11"/>
    </row>
    <row r="7" spans="1:14" s="62" customFormat="1" ht="16.2" customHeight="1">
      <c r="B7" s="63"/>
      <c r="C7" s="63"/>
      <c r="D7" s="10"/>
      <c r="E7" s="63"/>
      <c r="F7" s="192" t="s">
        <v>3</v>
      </c>
      <c r="G7" s="192"/>
      <c r="H7" s="192"/>
      <c r="I7" s="192"/>
      <c r="J7" s="192" t="s">
        <v>3</v>
      </c>
      <c r="K7" s="192"/>
      <c r="L7" s="192"/>
      <c r="M7" s="192"/>
    </row>
    <row r="8" spans="1:14" ht="15" customHeight="1">
      <c r="A8" s="58" t="s">
        <v>4</v>
      </c>
      <c r="B8" s="58"/>
      <c r="C8" s="58"/>
      <c r="D8" s="8"/>
      <c r="E8" s="13" t="s">
        <v>5</v>
      </c>
      <c r="F8" s="8"/>
      <c r="G8" s="54" t="s">
        <v>6</v>
      </c>
      <c r="H8" s="55"/>
      <c r="I8" s="54" t="s">
        <v>7</v>
      </c>
      <c r="J8" s="56"/>
      <c r="K8" s="54" t="s">
        <v>6</v>
      </c>
      <c r="L8" s="55"/>
      <c r="M8" s="54" t="s">
        <v>7</v>
      </c>
      <c r="N8" s="11"/>
    </row>
    <row r="9" spans="1:14" ht="15" customHeight="1">
      <c r="A9" s="2"/>
      <c r="B9" s="2"/>
      <c r="C9" s="2"/>
      <c r="E9" s="13"/>
      <c r="G9" s="191" t="s">
        <v>8</v>
      </c>
      <c r="H9" s="191"/>
      <c r="I9" s="191"/>
      <c r="J9" s="191"/>
      <c r="K9" s="191"/>
      <c r="L9" s="191"/>
      <c r="M9" s="191"/>
    </row>
    <row r="10" spans="1:14" ht="15" customHeight="1">
      <c r="A10" s="12" t="s">
        <v>9</v>
      </c>
      <c r="B10" s="12"/>
      <c r="C10" s="12"/>
      <c r="E10" s="13"/>
    </row>
    <row r="11" spans="1:14" ht="15" customHeight="1">
      <c r="A11" s="4" t="s">
        <v>10</v>
      </c>
      <c r="E11" s="13">
        <v>6</v>
      </c>
      <c r="G11" s="14">
        <v>254717159</v>
      </c>
      <c r="H11" s="14"/>
      <c r="I11" s="14">
        <v>295476661</v>
      </c>
      <c r="J11" s="15"/>
      <c r="K11" s="14">
        <v>123031154</v>
      </c>
      <c r="L11" s="15"/>
      <c r="M11" s="14">
        <v>67495681</v>
      </c>
      <c r="N11" s="14"/>
    </row>
    <row r="12" spans="1:14" ht="15" customHeight="1">
      <c r="A12" s="4" t="s">
        <v>11</v>
      </c>
      <c r="E12" s="13">
        <v>7</v>
      </c>
      <c r="G12" s="14">
        <v>408877169</v>
      </c>
      <c r="H12" s="14"/>
      <c r="I12" s="14">
        <v>397788828</v>
      </c>
      <c r="J12" s="15"/>
      <c r="K12" s="14">
        <v>37027671</v>
      </c>
      <c r="L12" s="15"/>
      <c r="M12" s="14">
        <v>98589348</v>
      </c>
      <c r="N12" s="14"/>
    </row>
    <row r="13" spans="1:14" ht="15" customHeight="1">
      <c r="A13" s="4" t="s">
        <v>12</v>
      </c>
      <c r="E13" s="13">
        <v>5</v>
      </c>
      <c r="G13" s="14">
        <v>2196368</v>
      </c>
      <c r="H13" s="14"/>
      <c r="I13" s="14">
        <v>555700</v>
      </c>
      <c r="J13" s="15"/>
      <c r="K13" s="14">
        <v>898854434</v>
      </c>
      <c r="L13" s="15"/>
      <c r="M13" s="14">
        <v>681748229</v>
      </c>
      <c r="N13" s="14"/>
    </row>
    <row r="14" spans="1:14" ht="15" customHeight="1">
      <c r="A14" s="4" t="s">
        <v>258</v>
      </c>
      <c r="E14" s="13">
        <v>5</v>
      </c>
      <c r="G14" s="149">
        <v>14500000</v>
      </c>
      <c r="H14" s="14"/>
      <c r="I14" s="16">
        <v>0</v>
      </c>
      <c r="J14" s="15"/>
      <c r="K14" s="14">
        <v>3812387695</v>
      </c>
      <c r="L14" s="15"/>
      <c r="M14" s="14">
        <v>4330585695</v>
      </c>
      <c r="N14" s="14"/>
    </row>
    <row r="15" spans="1:14" ht="15" customHeight="1">
      <c r="A15" s="4" t="s">
        <v>13</v>
      </c>
      <c r="E15" s="13">
        <v>15</v>
      </c>
      <c r="G15" s="17">
        <v>0</v>
      </c>
      <c r="H15" s="14"/>
      <c r="I15" s="14">
        <v>241500000</v>
      </c>
      <c r="J15" s="15"/>
      <c r="K15" s="17">
        <v>0</v>
      </c>
      <c r="L15" s="15"/>
      <c r="M15" s="14">
        <v>91500000</v>
      </c>
      <c r="N15" s="14"/>
    </row>
    <row r="16" spans="1:14" ht="15" customHeight="1">
      <c r="A16" s="4" t="s">
        <v>14</v>
      </c>
      <c r="E16" s="13">
        <v>8</v>
      </c>
      <c r="G16" s="14">
        <v>2488667352</v>
      </c>
      <c r="H16" s="14"/>
      <c r="I16" s="14">
        <v>2168190066</v>
      </c>
      <c r="J16" s="15"/>
      <c r="K16" s="14">
        <v>451636926</v>
      </c>
      <c r="L16" s="15"/>
      <c r="M16" s="14">
        <v>665477397</v>
      </c>
      <c r="N16" s="14"/>
    </row>
    <row r="17" spans="1:14" ht="15" customHeight="1">
      <c r="A17" s="4" t="s">
        <v>15</v>
      </c>
      <c r="E17" s="13">
        <v>9</v>
      </c>
      <c r="G17" s="14">
        <v>9015444173</v>
      </c>
      <c r="H17" s="14"/>
      <c r="I17" s="14">
        <v>7704546481</v>
      </c>
      <c r="J17" s="15"/>
      <c r="K17" s="14">
        <v>1336922333</v>
      </c>
      <c r="L17" s="15"/>
      <c r="M17" s="14">
        <v>1294249449</v>
      </c>
      <c r="N17" s="14"/>
    </row>
    <row r="18" spans="1:14" ht="15" customHeight="1">
      <c r="A18" s="4" t="s">
        <v>16</v>
      </c>
      <c r="E18" s="13">
        <v>10</v>
      </c>
      <c r="G18" s="14">
        <v>13922703</v>
      </c>
      <c r="H18" s="14"/>
      <c r="I18" s="14">
        <v>41699879</v>
      </c>
      <c r="J18" s="15"/>
      <c r="K18" s="17">
        <v>0</v>
      </c>
      <c r="L18" s="15"/>
      <c r="M18" s="16">
        <v>0</v>
      </c>
      <c r="N18" s="14"/>
    </row>
    <row r="19" spans="1:14" ht="15" customHeight="1">
      <c r="A19" s="4" t="s">
        <v>17</v>
      </c>
      <c r="E19" s="13">
        <v>11</v>
      </c>
      <c r="G19" s="14">
        <v>15450715</v>
      </c>
      <c r="H19" s="14"/>
      <c r="I19" s="14">
        <v>17644748</v>
      </c>
      <c r="J19" s="15"/>
      <c r="K19" s="14">
        <v>800982</v>
      </c>
      <c r="L19" s="15"/>
      <c r="M19" s="14">
        <v>800982</v>
      </c>
      <c r="N19" s="14"/>
    </row>
    <row r="20" spans="1:14" ht="15" customHeight="1">
      <c r="A20" s="2" t="s">
        <v>18</v>
      </c>
      <c r="B20" s="2"/>
      <c r="C20" s="2"/>
      <c r="E20" s="13"/>
      <c r="G20" s="18">
        <f>SUM(G11:G19)</f>
        <v>12213775639</v>
      </c>
      <c r="H20" s="19"/>
      <c r="I20" s="18">
        <f>SUM(I11:I19)</f>
        <v>10867402363</v>
      </c>
      <c r="J20" s="20"/>
      <c r="K20" s="18">
        <f>SUM(K11:K19)</f>
        <v>6660661195</v>
      </c>
      <c r="L20" s="20"/>
      <c r="M20" s="21">
        <f>SUM(M11:M19)</f>
        <v>7230446781</v>
      </c>
      <c r="N20" s="14"/>
    </row>
    <row r="21" spans="1:14" ht="15" customHeight="1">
      <c r="A21" s="2"/>
      <c r="B21" s="2"/>
      <c r="C21" s="2"/>
      <c r="E21" s="13"/>
      <c r="G21" s="19"/>
      <c r="H21" s="19"/>
      <c r="I21" s="19"/>
      <c r="J21" s="20"/>
      <c r="K21" s="19"/>
      <c r="L21" s="20"/>
      <c r="M21" s="20"/>
      <c r="N21" s="14"/>
    </row>
    <row r="22" spans="1:14" ht="15" customHeight="1">
      <c r="A22" s="12" t="s">
        <v>19</v>
      </c>
      <c r="B22" s="12"/>
      <c r="C22" s="12"/>
      <c r="E22" s="13"/>
      <c r="G22" s="14"/>
      <c r="H22" s="14"/>
      <c r="I22" s="14"/>
      <c r="J22" s="15"/>
      <c r="K22" s="15"/>
      <c r="L22" s="15"/>
      <c r="M22" s="15"/>
      <c r="N22" s="14"/>
    </row>
    <row r="23" spans="1:14" ht="15" customHeight="1">
      <c r="A23" s="4" t="s">
        <v>20</v>
      </c>
      <c r="E23" s="13">
        <v>14</v>
      </c>
      <c r="G23" s="166">
        <v>14935708</v>
      </c>
      <c r="H23" s="14"/>
      <c r="I23" s="22">
        <v>43974850</v>
      </c>
      <c r="J23" s="15"/>
      <c r="K23" s="22">
        <v>4404803</v>
      </c>
      <c r="L23" s="16"/>
      <c r="M23" s="22">
        <v>23787120</v>
      </c>
      <c r="N23" s="14"/>
    </row>
    <row r="24" spans="1:14" ht="15" customHeight="1">
      <c r="A24" s="23" t="s">
        <v>21</v>
      </c>
      <c r="B24" s="23"/>
      <c r="C24" s="23"/>
      <c r="E24" s="13">
        <v>12</v>
      </c>
      <c r="G24" s="165">
        <v>0</v>
      </c>
      <c r="H24" s="14"/>
      <c r="I24" s="16">
        <v>0</v>
      </c>
      <c r="J24" s="15"/>
      <c r="K24" s="22">
        <v>1265746257</v>
      </c>
      <c r="L24" s="16"/>
      <c r="M24" s="14">
        <v>789199100</v>
      </c>
      <c r="N24" s="14"/>
    </row>
    <row r="25" spans="1:14" ht="15" customHeight="1">
      <c r="A25" s="23" t="s">
        <v>22</v>
      </c>
      <c r="B25" s="23"/>
      <c r="C25" s="23"/>
      <c r="D25" s="24"/>
      <c r="E25" s="13">
        <v>13</v>
      </c>
      <c r="G25" s="164">
        <v>16080652</v>
      </c>
      <c r="H25" s="14"/>
      <c r="I25" s="14">
        <v>17649158</v>
      </c>
      <c r="J25" s="15"/>
      <c r="K25" s="22">
        <v>206290000</v>
      </c>
      <c r="L25" s="15"/>
      <c r="M25" s="22">
        <v>206290000</v>
      </c>
      <c r="N25" s="14"/>
    </row>
    <row r="26" spans="1:14" ht="15" customHeight="1">
      <c r="A26" s="23" t="s">
        <v>23</v>
      </c>
      <c r="B26" s="23"/>
      <c r="C26" s="23"/>
      <c r="D26" s="24"/>
      <c r="E26" s="13">
        <v>16</v>
      </c>
      <c r="G26" s="164">
        <v>30399498</v>
      </c>
      <c r="H26" s="14"/>
      <c r="I26" s="14">
        <v>30859898</v>
      </c>
      <c r="J26" s="15"/>
      <c r="K26" s="16">
        <v>0</v>
      </c>
      <c r="L26" s="17"/>
      <c r="M26" s="16">
        <v>0</v>
      </c>
      <c r="N26" s="14"/>
    </row>
    <row r="27" spans="1:14" ht="15" customHeight="1">
      <c r="A27" s="23" t="s">
        <v>24</v>
      </c>
      <c r="B27" s="23"/>
      <c r="C27" s="23"/>
      <c r="D27" s="24"/>
      <c r="E27" s="13">
        <v>17</v>
      </c>
      <c r="G27" s="164">
        <v>1310131858</v>
      </c>
      <c r="H27" s="14"/>
      <c r="I27" s="14">
        <v>1321579000</v>
      </c>
      <c r="J27" s="15"/>
      <c r="K27" s="17">
        <v>0</v>
      </c>
      <c r="L27" s="17"/>
      <c r="M27" s="16">
        <v>0</v>
      </c>
      <c r="N27" s="14"/>
    </row>
    <row r="28" spans="1:14" ht="15" customHeight="1">
      <c r="A28" s="23" t="s">
        <v>25</v>
      </c>
      <c r="B28" s="23"/>
      <c r="C28" s="23"/>
      <c r="D28" s="24"/>
      <c r="E28" s="13">
        <v>18</v>
      </c>
      <c r="G28" s="164">
        <v>267062801</v>
      </c>
      <c r="H28" s="14"/>
      <c r="I28" s="14">
        <v>348339314</v>
      </c>
      <c r="J28" s="15"/>
      <c r="K28" s="14">
        <v>147379235</v>
      </c>
      <c r="L28" s="15"/>
      <c r="M28" s="25">
        <v>153951723</v>
      </c>
      <c r="N28" s="14"/>
    </row>
    <row r="29" spans="1:14" ht="15" customHeight="1">
      <c r="A29" s="23" t="s">
        <v>26</v>
      </c>
      <c r="B29" s="23"/>
      <c r="C29" s="23"/>
      <c r="D29" s="24"/>
      <c r="E29" s="13">
        <v>19</v>
      </c>
      <c r="G29" s="164">
        <v>270121593</v>
      </c>
      <c r="H29" s="14"/>
      <c r="I29" s="14">
        <v>283505836</v>
      </c>
      <c r="J29" s="15"/>
      <c r="K29" s="22">
        <v>0</v>
      </c>
      <c r="L29" s="15"/>
      <c r="M29" s="16">
        <v>0</v>
      </c>
      <c r="N29" s="14"/>
    </row>
    <row r="30" spans="1:14" ht="15" customHeight="1">
      <c r="A30" s="23" t="s">
        <v>27</v>
      </c>
      <c r="B30" s="23"/>
      <c r="C30" s="23"/>
      <c r="D30" s="24"/>
      <c r="E30" s="13">
        <v>20</v>
      </c>
      <c r="G30" s="164">
        <v>10916925</v>
      </c>
      <c r="H30" s="14"/>
      <c r="I30" s="14">
        <v>16237950</v>
      </c>
      <c r="J30" s="15"/>
      <c r="K30" s="14">
        <v>10857711</v>
      </c>
      <c r="L30" s="15"/>
      <c r="M30" s="14">
        <v>16076391</v>
      </c>
      <c r="N30" s="14"/>
    </row>
    <row r="31" spans="1:14" ht="15" customHeight="1">
      <c r="A31" s="23" t="s">
        <v>28</v>
      </c>
      <c r="B31" s="23"/>
      <c r="C31" s="23"/>
      <c r="D31" s="24"/>
      <c r="E31" s="13">
        <v>21</v>
      </c>
      <c r="G31" s="164">
        <v>331504909</v>
      </c>
      <c r="H31" s="14"/>
      <c r="I31" s="14">
        <v>331504909</v>
      </c>
      <c r="J31" s="15"/>
      <c r="K31" s="17">
        <v>0</v>
      </c>
      <c r="L31" s="15"/>
      <c r="M31" s="16">
        <v>0</v>
      </c>
      <c r="N31" s="14"/>
    </row>
    <row r="32" spans="1:14" ht="15" customHeight="1">
      <c r="A32" s="23" t="s">
        <v>29</v>
      </c>
      <c r="B32" s="23"/>
      <c r="C32" s="23"/>
      <c r="D32" s="24"/>
      <c r="E32" s="13">
        <v>23</v>
      </c>
      <c r="G32" s="164">
        <v>153300699</v>
      </c>
      <c r="H32" s="14"/>
      <c r="I32" s="14">
        <v>169920794</v>
      </c>
      <c r="J32" s="15"/>
      <c r="K32" s="14">
        <v>60128918</v>
      </c>
      <c r="L32" s="15"/>
      <c r="M32" s="14">
        <v>76280848</v>
      </c>
      <c r="N32" s="14"/>
    </row>
    <row r="33" spans="1:14" ht="15" customHeight="1">
      <c r="A33" s="4" t="s">
        <v>30</v>
      </c>
      <c r="E33" s="13">
        <v>22</v>
      </c>
      <c r="G33" s="163">
        <v>84669129</v>
      </c>
      <c r="H33" s="14"/>
      <c r="I33" s="26">
        <v>70319083</v>
      </c>
      <c r="J33" s="15"/>
      <c r="K33" s="26">
        <v>34596102</v>
      </c>
      <c r="L33" s="15"/>
      <c r="M33" s="26">
        <v>24852945</v>
      </c>
      <c r="N33" s="14"/>
    </row>
    <row r="34" spans="1:14" ht="15" customHeight="1">
      <c r="A34" s="2" t="s">
        <v>31</v>
      </c>
      <c r="B34" s="2"/>
      <c r="C34" s="2"/>
      <c r="E34" s="13"/>
      <c r="G34" s="162">
        <f>SUM(G23:G33)</f>
        <v>2489123772</v>
      </c>
      <c r="H34" s="19"/>
      <c r="I34" s="18">
        <f>SUM(I23:I33)</f>
        <v>2633890792</v>
      </c>
      <c r="J34" s="19"/>
      <c r="K34" s="18">
        <f>SUM(K23:K33)</f>
        <v>1729403026</v>
      </c>
      <c r="L34" s="19"/>
      <c r="M34" s="18">
        <f>SUM(M23:M33)</f>
        <v>1290438127</v>
      </c>
      <c r="N34" s="14"/>
    </row>
    <row r="35" spans="1:14" ht="15" customHeight="1">
      <c r="A35" s="2"/>
      <c r="B35" s="2"/>
      <c r="C35" s="2"/>
      <c r="E35" s="13"/>
      <c r="G35" s="19"/>
      <c r="H35" s="19"/>
      <c r="I35" s="19"/>
      <c r="J35" s="19"/>
      <c r="K35" s="19"/>
      <c r="L35" s="19"/>
      <c r="M35" s="19"/>
      <c r="N35" s="14"/>
    </row>
    <row r="36" spans="1:14" ht="15" customHeight="1" thickBot="1">
      <c r="A36" s="2" t="s">
        <v>32</v>
      </c>
      <c r="B36" s="2"/>
      <c r="C36" s="2"/>
      <c r="E36" s="13"/>
      <c r="G36" s="47">
        <f>SUM(G20,G34)</f>
        <v>14702899411</v>
      </c>
      <c r="H36" s="19"/>
      <c r="I36" s="47">
        <f>SUM(I20,I34)</f>
        <v>13501293155</v>
      </c>
      <c r="J36" s="19"/>
      <c r="K36" s="47">
        <f>SUM(K20,K34)</f>
        <v>8390064221</v>
      </c>
      <c r="L36" s="19"/>
      <c r="M36" s="47">
        <f>SUM(M20,M34)</f>
        <v>8520884908</v>
      </c>
      <c r="N36" s="14"/>
    </row>
    <row r="37" spans="1:14" ht="15" customHeight="1" thickTop="1">
      <c r="E37" s="13"/>
    </row>
    <row r="38" spans="1:14" ht="15" customHeight="1">
      <c r="E38" s="13"/>
    </row>
    <row r="39" spans="1:14" ht="15" customHeight="1">
      <c r="A39" s="1" t="str">
        <f>A1</f>
        <v xml:space="preserve">Nirvana Development Public Company Limited </v>
      </c>
      <c r="B39" s="2"/>
      <c r="C39" s="2"/>
      <c r="E39" s="13"/>
    </row>
    <row r="40" spans="1:14" ht="15" customHeight="1">
      <c r="A40" s="1" t="s">
        <v>241</v>
      </c>
      <c r="B40" s="2"/>
      <c r="C40" s="2"/>
      <c r="E40" s="13"/>
    </row>
    <row r="41" spans="1:14" s="9" customFormat="1" ht="15" customHeight="1">
      <c r="A41" s="57" t="s">
        <v>33</v>
      </c>
      <c r="B41" s="2"/>
      <c r="C41" s="2"/>
      <c r="D41" s="6"/>
      <c r="E41" s="13"/>
      <c r="F41" s="8"/>
      <c r="G41" s="6"/>
      <c r="H41" s="8"/>
      <c r="I41" s="6"/>
      <c r="J41" s="8"/>
      <c r="K41" s="6"/>
      <c r="L41" s="8"/>
      <c r="M41" s="6"/>
      <c r="N41" s="8"/>
    </row>
    <row r="42" spans="1:14" s="9" customFormat="1" ht="15" customHeight="1">
      <c r="A42" s="57" t="str">
        <f t="shared" ref="A42" si="0">A4</f>
        <v>As at 31 December 2023</v>
      </c>
      <c r="B42" s="2"/>
      <c r="C42" s="2"/>
      <c r="D42" s="6"/>
      <c r="E42" s="13"/>
      <c r="F42" s="8"/>
      <c r="G42" s="6"/>
      <c r="H42" s="8"/>
      <c r="I42" s="6"/>
      <c r="J42" s="8"/>
      <c r="K42" s="6"/>
      <c r="L42" s="8"/>
      <c r="M42" s="6"/>
      <c r="N42" s="8"/>
    </row>
    <row r="43" spans="1:14" ht="15" customHeight="1">
      <c r="A43" s="7"/>
      <c r="B43" s="7"/>
      <c r="C43" s="7"/>
      <c r="D43" s="8"/>
      <c r="E43" s="13"/>
      <c r="F43" s="8"/>
      <c r="G43" s="8"/>
      <c r="H43" s="8"/>
      <c r="I43" s="8"/>
      <c r="J43" s="8"/>
      <c r="K43" s="8"/>
      <c r="L43" s="8"/>
      <c r="M43" s="27"/>
      <c r="N43" s="8"/>
    </row>
    <row r="44" spans="1:14" ht="15" customHeight="1">
      <c r="A44" s="7"/>
      <c r="B44" s="7"/>
      <c r="C44" s="7"/>
      <c r="D44" s="8"/>
      <c r="E44" s="10"/>
      <c r="F44" s="8"/>
      <c r="G44" s="190" t="s">
        <v>1</v>
      </c>
      <c r="H44" s="190"/>
      <c r="I44" s="190"/>
      <c r="J44" s="8"/>
      <c r="K44" s="190" t="s">
        <v>2</v>
      </c>
      <c r="L44" s="190"/>
      <c r="M44" s="190"/>
      <c r="N44" s="11"/>
    </row>
    <row r="45" spans="1:14" s="62" customFormat="1" ht="16.2" customHeight="1">
      <c r="B45" s="63"/>
      <c r="C45" s="63"/>
      <c r="D45" s="10"/>
      <c r="E45" s="143"/>
      <c r="F45" s="192" t="s">
        <v>3</v>
      </c>
      <c r="G45" s="192"/>
      <c r="H45" s="192"/>
      <c r="I45" s="192"/>
      <c r="J45" s="192" t="s">
        <v>3</v>
      </c>
      <c r="K45" s="192"/>
      <c r="L45" s="192"/>
      <c r="M45" s="192"/>
    </row>
    <row r="46" spans="1:14" ht="15" customHeight="1">
      <c r="A46" s="58" t="s">
        <v>34</v>
      </c>
      <c r="B46" s="58"/>
      <c r="C46" s="58"/>
      <c r="D46" s="8"/>
      <c r="E46" s="13" t="s">
        <v>5</v>
      </c>
      <c r="F46" s="8"/>
      <c r="G46" s="54" t="s">
        <v>6</v>
      </c>
      <c r="H46" s="55"/>
      <c r="I46" s="54" t="s">
        <v>7</v>
      </c>
      <c r="J46" s="56"/>
      <c r="K46" s="54" t="s">
        <v>6</v>
      </c>
      <c r="L46" s="55"/>
      <c r="M46" s="54" t="s">
        <v>7</v>
      </c>
      <c r="N46" s="11"/>
    </row>
    <row r="47" spans="1:14" ht="15" customHeight="1">
      <c r="A47" s="2"/>
      <c r="B47" s="2"/>
      <c r="C47" s="2"/>
      <c r="E47" s="13"/>
      <c r="G47" s="191" t="s">
        <v>8</v>
      </c>
      <c r="H47" s="191"/>
      <c r="I47" s="191"/>
      <c r="J47" s="191"/>
      <c r="K47" s="191"/>
      <c r="L47" s="191"/>
      <c r="M47" s="191"/>
    </row>
    <row r="48" spans="1:14" ht="15" customHeight="1">
      <c r="A48" s="12" t="s">
        <v>35</v>
      </c>
      <c r="B48" s="12"/>
      <c r="C48" s="12"/>
      <c r="E48" s="13"/>
    </row>
    <row r="49" spans="1:14" ht="15" customHeight="1">
      <c r="A49" s="23" t="s">
        <v>36</v>
      </c>
      <c r="B49" s="23"/>
      <c r="C49" s="23"/>
      <c r="D49" s="24"/>
      <c r="N49" s="28"/>
    </row>
    <row r="50" spans="1:14" ht="15" customHeight="1">
      <c r="A50" s="23"/>
      <c r="B50" s="23" t="s">
        <v>37</v>
      </c>
      <c r="C50" s="23"/>
      <c r="D50" s="24"/>
      <c r="E50" s="13">
        <v>25</v>
      </c>
      <c r="G50" s="28">
        <v>1028524819</v>
      </c>
      <c r="H50" s="28"/>
      <c r="I50" s="28">
        <v>1844020424</v>
      </c>
      <c r="J50" s="29"/>
      <c r="K50" s="28">
        <v>569178795</v>
      </c>
      <c r="L50" s="29"/>
      <c r="M50" s="28">
        <v>1625776733</v>
      </c>
      <c r="N50" s="28"/>
    </row>
    <row r="51" spans="1:14" ht="15" customHeight="1">
      <c r="A51" s="23" t="s">
        <v>38</v>
      </c>
      <c r="B51" s="23"/>
      <c r="C51" s="23"/>
      <c r="D51" s="24"/>
      <c r="E51" s="13">
        <v>24</v>
      </c>
      <c r="G51" s="30">
        <v>642208678</v>
      </c>
      <c r="H51" s="31"/>
      <c r="I51" s="28">
        <v>359943245</v>
      </c>
      <c r="J51" s="29"/>
      <c r="K51" s="32">
        <v>74749529</v>
      </c>
      <c r="L51" s="29"/>
      <c r="M51" s="32">
        <v>64665087</v>
      </c>
      <c r="N51" s="28"/>
    </row>
    <row r="52" spans="1:14" ht="15" customHeight="1">
      <c r="A52" s="23" t="s">
        <v>39</v>
      </c>
      <c r="B52" s="23"/>
      <c r="C52" s="23"/>
      <c r="D52" s="24"/>
      <c r="E52" s="13">
        <v>5</v>
      </c>
      <c r="G52" s="30">
        <v>4732154</v>
      </c>
      <c r="H52" s="31"/>
      <c r="I52" s="28">
        <v>889108</v>
      </c>
      <c r="J52" s="29"/>
      <c r="K52" s="32">
        <v>147060426</v>
      </c>
      <c r="L52" s="29"/>
      <c r="M52" s="32">
        <v>28148177</v>
      </c>
      <c r="N52" s="28"/>
    </row>
    <row r="53" spans="1:14" ht="15" customHeight="1">
      <c r="A53" s="23" t="s">
        <v>40</v>
      </c>
      <c r="B53" s="23"/>
      <c r="C53" s="23"/>
      <c r="D53" s="24"/>
      <c r="E53" s="13"/>
      <c r="G53" s="30">
        <v>631982000</v>
      </c>
      <c r="H53" s="31"/>
      <c r="I53" s="28">
        <v>115800000</v>
      </c>
      <c r="J53" s="29"/>
      <c r="K53" s="32">
        <v>0</v>
      </c>
      <c r="L53" s="29"/>
      <c r="M53" s="16">
        <v>0</v>
      </c>
      <c r="N53" s="28"/>
    </row>
    <row r="54" spans="1:14" ht="15" customHeight="1">
      <c r="A54" s="23" t="s">
        <v>41</v>
      </c>
      <c r="B54" s="23"/>
      <c r="C54" s="23"/>
      <c r="D54" s="24"/>
      <c r="E54" s="13"/>
      <c r="G54" s="30"/>
      <c r="H54" s="31"/>
      <c r="I54" s="28"/>
      <c r="J54" s="29"/>
      <c r="K54" s="32"/>
      <c r="L54" s="29"/>
      <c r="M54" s="32"/>
      <c r="N54" s="28"/>
    </row>
    <row r="55" spans="1:14" ht="15" customHeight="1">
      <c r="A55" s="23"/>
      <c r="B55" s="23" t="s">
        <v>37</v>
      </c>
      <c r="C55" s="23"/>
      <c r="D55" s="24"/>
      <c r="E55" s="13">
        <v>25</v>
      </c>
      <c r="G55" s="30">
        <v>176549056</v>
      </c>
      <c r="H55" s="31"/>
      <c r="I55" s="28">
        <v>283756228</v>
      </c>
      <c r="J55" s="29"/>
      <c r="K55" s="32">
        <v>14040000</v>
      </c>
      <c r="L55" s="29"/>
      <c r="M55" s="32">
        <v>14040000</v>
      </c>
      <c r="N55" s="28"/>
    </row>
    <row r="56" spans="1:14" ht="15" customHeight="1">
      <c r="A56" s="23" t="s">
        <v>42</v>
      </c>
      <c r="B56" s="23"/>
      <c r="C56" s="23"/>
      <c r="D56" s="24"/>
      <c r="E56" s="13">
        <v>26</v>
      </c>
      <c r="G56" s="30">
        <v>915054</v>
      </c>
      <c r="H56" s="31"/>
      <c r="I56" s="28">
        <v>1941811</v>
      </c>
      <c r="J56" s="29"/>
      <c r="K56" s="32">
        <v>0</v>
      </c>
      <c r="L56" s="29"/>
      <c r="M56" s="16">
        <v>0</v>
      </c>
      <c r="N56" s="28"/>
    </row>
    <row r="57" spans="1:14" ht="15" customHeight="1">
      <c r="A57" s="23" t="s">
        <v>269</v>
      </c>
      <c r="B57" s="23"/>
      <c r="C57" s="23"/>
      <c r="D57" s="24"/>
      <c r="E57" s="13">
        <v>5</v>
      </c>
      <c r="G57" s="30">
        <v>10000000</v>
      </c>
      <c r="H57" s="31"/>
      <c r="I57" s="16">
        <v>0</v>
      </c>
      <c r="J57" s="29"/>
      <c r="K57" s="32">
        <v>1151269600</v>
      </c>
      <c r="L57" s="29"/>
      <c r="M57" s="32">
        <v>350000000</v>
      </c>
      <c r="N57" s="28"/>
    </row>
    <row r="58" spans="1:14" ht="15" customHeight="1">
      <c r="A58" s="23" t="s">
        <v>43</v>
      </c>
      <c r="B58" s="23"/>
      <c r="C58" s="23"/>
      <c r="D58" s="24"/>
      <c r="E58" s="13">
        <v>27</v>
      </c>
      <c r="G58" s="30">
        <v>1343291894</v>
      </c>
      <c r="H58" s="31"/>
      <c r="I58" s="32">
        <v>1395125899</v>
      </c>
      <c r="J58" s="29"/>
      <c r="K58" s="32">
        <v>1343291894</v>
      </c>
      <c r="L58" s="29"/>
      <c r="M58" s="32">
        <v>1395125899</v>
      </c>
      <c r="N58" s="28"/>
    </row>
    <row r="59" spans="1:14" ht="15" customHeight="1">
      <c r="A59" s="23" t="s">
        <v>44</v>
      </c>
      <c r="B59" s="23"/>
      <c r="C59" s="23"/>
      <c r="D59" s="24"/>
      <c r="E59" s="13"/>
      <c r="G59" s="30">
        <v>9804496</v>
      </c>
      <c r="H59" s="31"/>
      <c r="I59" s="28">
        <v>37450065</v>
      </c>
      <c r="J59" s="29"/>
      <c r="K59" s="32">
        <v>0</v>
      </c>
      <c r="L59" s="29"/>
      <c r="M59" s="16">
        <v>0</v>
      </c>
      <c r="N59" s="28"/>
    </row>
    <row r="60" spans="1:14" ht="15" customHeight="1">
      <c r="A60" s="23" t="s">
        <v>45</v>
      </c>
      <c r="B60" s="23"/>
      <c r="C60" s="23"/>
      <c r="D60" s="24"/>
      <c r="E60" s="13"/>
      <c r="G60" s="30">
        <v>92306713</v>
      </c>
      <c r="H60" s="31"/>
      <c r="I60" s="28">
        <v>88429641</v>
      </c>
      <c r="J60" s="29"/>
      <c r="K60" s="32">
        <v>10118741</v>
      </c>
      <c r="L60" s="29"/>
      <c r="M60" s="32">
        <v>10770175</v>
      </c>
      <c r="N60" s="28"/>
    </row>
    <row r="61" spans="1:14" ht="15" customHeight="1">
      <c r="A61" s="23" t="s">
        <v>46</v>
      </c>
      <c r="B61" s="23"/>
      <c r="C61" s="23"/>
      <c r="D61" s="24"/>
      <c r="E61" s="13"/>
      <c r="N61" s="28"/>
    </row>
    <row r="62" spans="1:14" ht="15" customHeight="1">
      <c r="A62" s="23"/>
      <c r="B62" s="23" t="s">
        <v>47</v>
      </c>
      <c r="C62" s="23"/>
      <c r="D62" s="24"/>
      <c r="E62" s="13"/>
      <c r="G62" s="3">
        <v>67435119</v>
      </c>
      <c r="H62" s="31"/>
      <c r="I62" s="28">
        <v>84482360</v>
      </c>
      <c r="J62" s="29"/>
      <c r="K62" s="167">
        <v>24342575</v>
      </c>
      <c r="L62" s="29"/>
      <c r="M62" s="32">
        <v>21526110</v>
      </c>
      <c r="N62" s="28"/>
    </row>
    <row r="63" spans="1:14" ht="15" customHeight="1">
      <c r="A63" s="23" t="s">
        <v>48</v>
      </c>
      <c r="B63" s="23"/>
      <c r="C63" s="23"/>
      <c r="D63" s="24"/>
      <c r="N63" s="28"/>
    </row>
    <row r="64" spans="1:14" ht="15" customHeight="1">
      <c r="A64" s="23"/>
      <c r="B64" s="23" t="s">
        <v>49</v>
      </c>
      <c r="C64" s="23"/>
      <c r="D64" s="24"/>
      <c r="E64" s="13">
        <v>10</v>
      </c>
      <c r="G64" s="30">
        <v>17727259</v>
      </c>
      <c r="H64" s="31"/>
      <c r="I64" s="28">
        <v>38168896</v>
      </c>
      <c r="J64" s="29"/>
      <c r="K64" s="32">
        <v>0</v>
      </c>
      <c r="L64" s="29"/>
      <c r="M64" s="32">
        <v>25800</v>
      </c>
      <c r="N64" s="28"/>
    </row>
    <row r="65" spans="1:14" ht="15" customHeight="1">
      <c r="A65" s="4" t="s">
        <v>50</v>
      </c>
      <c r="D65" s="13"/>
      <c r="E65" s="13"/>
      <c r="G65" s="167">
        <v>47534052</v>
      </c>
      <c r="H65" s="28"/>
      <c r="I65" s="28">
        <v>22005493</v>
      </c>
      <c r="J65" s="29"/>
      <c r="K65" s="167">
        <v>19368236</v>
      </c>
      <c r="L65" s="29"/>
      <c r="M65" s="28">
        <v>12755755</v>
      </c>
      <c r="N65" s="28"/>
    </row>
    <row r="66" spans="1:14" ht="15" customHeight="1">
      <c r="A66" s="2" t="s">
        <v>51</v>
      </c>
      <c r="B66" s="2"/>
      <c r="C66" s="2"/>
      <c r="E66" s="13"/>
      <c r="G66" s="33">
        <f>SUM(G50:G65)</f>
        <v>4073011294</v>
      </c>
      <c r="H66" s="34"/>
      <c r="I66" s="33">
        <f>SUM(I50:I65)</f>
        <v>4272013170</v>
      </c>
      <c r="J66" s="34"/>
      <c r="K66" s="33">
        <f>SUM(K50:K65)</f>
        <v>3353419796</v>
      </c>
      <c r="L66" s="34"/>
      <c r="M66" s="33">
        <f>SUM(M50:M65)</f>
        <v>3522833736</v>
      </c>
      <c r="N66" s="28"/>
    </row>
    <row r="67" spans="1:14" ht="15" customHeight="1">
      <c r="A67" s="2"/>
      <c r="B67" s="2"/>
      <c r="C67" s="2"/>
      <c r="E67" s="13"/>
      <c r="G67" s="34"/>
      <c r="H67" s="34"/>
      <c r="I67" s="34"/>
      <c r="J67" s="34"/>
      <c r="K67" s="34"/>
      <c r="L67" s="34"/>
      <c r="M67" s="34"/>
      <c r="N67" s="28"/>
    </row>
    <row r="68" spans="1:14" ht="15" customHeight="1">
      <c r="A68" s="12" t="s">
        <v>52</v>
      </c>
      <c r="B68" s="12"/>
      <c r="C68" s="12"/>
      <c r="E68" s="13"/>
      <c r="G68" s="35"/>
      <c r="H68" s="35"/>
      <c r="I68" s="35"/>
      <c r="J68" s="35"/>
      <c r="K68" s="35"/>
      <c r="L68" s="35"/>
      <c r="M68" s="35"/>
      <c r="N68" s="35"/>
    </row>
    <row r="69" spans="1:14" ht="15" customHeight="1">
      <c r="A69" s="4" t="s">
        <v>53</v>
      </c>
      <c r="E69" s="13"/>
      <c r="G69" s="38">
        <v>0</v>
      </c>
      <c r="H69" s="35"/>
      <c r="I69" s="3">
        <v>631982000</v>
      </c>
      <c r="J69" s="35"/>
      <c r="K69" s="36">
        <v>0</v>
      </c>
      <c r="L69" s="35"/>
      <c r="M69" s="36">
        <v>0</v>
      </c>
      <c r="N69" s="35"/>
    </row>
    <row r="70" spans="1:14" ht="15" customHeight="1">
      <c r="A70" s="4" t="s">
        <v>54</v>
      </c>
      <c r="E70" s="13"/>
      <c r="N70" s="35"/>
    </row>
    <row r="71" spans="1:14" ht="14.4">
      <c r="B71" s="4" t="s">
        <v>37</v>
      </c>
      <c r="E71" s="13">
        <v>25</v>
      </c>
      <c r="G71" s="35">
        <v>4720161901</v>
      </c>
      <c r="H71" s="35"/>
      <c r="I71" s="3">
        <v>2220714503</v>
      </c>
      <c r="K71" s="3">
        <v>161956606</v>
      </c>
      <c r="M71" s="161">
        <v>50110000</v>
      </c>
      <c r="N71" s="35"/>
    </row>
    <row r="72" spans="1:14" ht="14.4">
      <c r="A72" s="4" t="s">
        <v>55</v>
      </c>
      <c r="E72" s="13">
        <v>27</v>
      </c>
      <c r="G72" s="35">
        <v>480517444</v>
      </c>
      <c r="H72" s="35"/>
      <c r="I72" s="3">
        <v>644344662</v>
      </c>
      <c r="K72" s="3">
        <v>480517444</v>
      </c>
      <c r="M72" s="161">
        <v>644344662</v>
      </c>
      <c r="N72" s="35"/>
    </row>
    <row r="73" spans="1:14" ht="15" customHeight="1">
      <c r="A73" s="23" t="s">
        <v>56</v>
      </c>
      <c r="B73" s="23"/>
      <c r="C73" s="23"/>
      <c r="E73" s="13">
        <v>23</v>
      </c>
      <c r="G73" s="35">
        <v>211258252</v>
      </c>
      <c r="H73" s="35"/>
      <c r="I73" s="35">
        <v>166895907</v>
      </c>
      <c r="J73" s="37"/>
      <c r="K73" s="31">
        <v>0</v>
      </c>
      <c r="L73" s="29"/>
      <c r="M73" s="36">
        <v>0</v>
      </c>
      <c r="N73" s="28"/>
    </row>
    <row r="74" spans="1:14" ht="15" customHeight="1">
      <c r="A74" s="4" t="s">
        <v>57</v>
      </c>
      <c r="E74" s="13">
        <v>26</v>
      </c>
      <c r="G74" s="35">
        <v>139835216</v>
      </c>
      <c r="H74" s="35"/>
      <c r="I74" s="35">
        <v>140750270</v>
      </c>
      <c r="J74" s="35"/>
      <c r="K74" s="38">
        <v>0</v>
      </c>
      <c r="L74" s="35"/>
      <c r="M74" s="36">
        <v>0</v>
      </c>
      <c r="N74" s="35"/>
    </row>
    <row r="75" spans="1:14" ht="15" customHeight="1">
      <c r="A75" s="4" t="s">
        <v>58</v>
      </c>
      <c r="D75" s="13"/>
      <c r="E75" s="13">
        <v>28</v>
      </c>
      <c r="G75" s="28">
        <v>29168336</v>
      </c>
      <c r="H75" s="28"/>
      <c r="I75" s="28">
        <v>29025979</v>
      </c>
      <c r="J75" s="29"/>
      <c r="K75" s="28">
        <v>25945089</v>
      </c>
      <c r="L75" s="29"/>
      <c r="M75" s="28">
        <v>24600113</v>
      </c>
      <c r="N75" s="28"/>
    </row>
    <row r="76" spans="1:14" ht="15" customHeight="1">
      <c r="A76" s="4" t="s">
        <v>259</v>
      </c>
      <c r="D76" s="13"/>
      <c r="E76" s="13"/>
      <c r="G76" s="28">
        <v>7122028</v>
      </c>
      <c r="H76" s="28"/>
      <c r="I76" s="189">
        <v>0</v>
      </c>
      <c r="J76" s="29"/>
      <c r="K76" s="189">
        <v>0</v>
      </c>
      <c r="L76" s="29"/>
      <c r="M76" s="189">
        <v>0</v>
      </c>
      <c r="N76" s="28"/>
    </row>
    <row r="77" spans="1:14" ht="15" customHeight="1">
      <c r="A77" s="2" t="s">
        <v>59</v>
      </c>
      <c r="B77" s="2"/>
      <c r="C77" s="2"/>
      <c r="E77" s="13"/>
      <c r="G77" s="33">
        <f>SUM(G69:G76)</f>
        <v>5588063177</v>
      </c>
      <c r="H77" s="34"/>
      <c r="I77" s="33">
        <f>SUM(I69:I76)</f>
        <v>3833713321</v>
      </c>
      <c r="J77" s="34"/>
      <c r="K77" s="33">
        <f>SUM(K69:K76)</f>
        <v>668419139</v>
      </c>
      <c r="L77" s="34"/>
      <c r="M77" s="33">
        <f>SUM(M69:M76)</f>
        <v>719054775</v>
      </c>
      <c r="N77" s="28"/>
    </row>
    <row r="78" spans="1:14" ht="15" customHeight="1">
      <c r="A78" s="2" t="s">
        <v>60</v>
      </c>
      <c r="B78" s="2"/>
      <c r="C78" s="2"/>
      <c r="E78" s="13"/>
      <c r="G78" s="33">
        <f>G66+G77</f>
        <v>9661074471</v>
      </c>
      <c r="H78" s="34"/>
      <c r="I78" s="33">
        <f>I66+I77</f>
        <v>8105726491</v>
      </c>
      <c r="J78" s="34"/>
      <c r="K78" s="39">
        <f>SUM(K66,K77)</f>
        <v>4021838935</v>
      </c>
      <c r="L78" s="34"/>
      <c r="M78" s="39">
        <f>SUM(M66,M77)</f>
        <v>4241888511</v>
      </c>
      <c r="N78" s="28"/>
    </row>
    <row r="79" spans="1:14" ht="15" customHeight="1">
      <c r="E79" s="13"/>
    </row>
    <row r="80" spans="1:14" ht="15" customHeight="1">
      <c r="E80" s="13"/>
    </row>
    <row r="81" spans="1:14" ht="15" customHeight="1">
      <c r="A81" s="1" t="str">
        <f>A1</f>
        <v xml:space="preserve">Nirvana Development Public Company Limited </v>
      </c>
      <c r="B81" s="2"/>
      <c r="C81" s="2"/>
      <c r="E81" s="13"/>
    </row>
    <row r="82" spans="1:14" ht="15" customHeight="1">
      <c r="A82" s="1" t="s">
        <v>241</v>
      </c>
      <c r="B82" s="2"/>
      <c r="C82" s="2"/>
      <c r="E82" s="13"/>
    </row>
    <row r="83" spans="1:14" s="9" customFormat="1" ht="15" customHeight="1">
      <c r="A83" s="57" t="s">
        <v>33</v>
      </c>
      <c r="B83" s="5"/>
      <c r="C83" s="5"/>
      <c r="D83" s="6"/>
      <c r="E83" s="13"/>
      <c r="F83" s="8"/>
      <c r="G83" s="6"/>
      <c r="H83" s="8"/>
      <c r="I83" s="6"/>
      <c r="J83" s="8"/>
      <c r="K83" s="6"/>
      <c r="L83" s="8"/>
      <c r="M83" s="6"/>
      <c r="N83" s="8"/>
    </row>
    <row r="84" spans="1:14" s="9" customFormat="1" ht="15" customHeight="1">
      <c r="A84" s="57" t="str">
        <f t="shared" ref="A84" si="1">A4</f>
        <v>As at 31 December 2023</v>
      </c>
      <c r="B84" s="5"/>
      <c r="C84" s="5"/>
      <c r="D84" s="6"/>
      <c r="E84" s="13"/>
      <c r="F84" s="8"/>
      <c r="G84" s="6"/>
      <c r="H84" s="8"/>
      <c r="I84" s="6"/>
      <c r="J84" s="8"/>
      <c r="K84" s="6"/>
      <c r="L84" s="8"/>
      <c r="M84" s="6"/>
      <c r="N84" s="8"/>
    </row>
    <row r="85" spans="1:14" ht="15" customHeight="1">
      <c r="A85" s="7"/>
      <c r="B85" s="7"/>
      <c r="C85" s="7"/>
      <c r="D85" s="8"/>
      <c r="E85" s="13"/>
      <c r="F85" s="8"/>
      <c r="G85" s="8"/>
      <c r="H85" s="8"/>
      <c r="I85" s="8"/>
      <c r="J85" s="8"/>
      <c r="K85" s="8"/>
      <c r="L85" s="8"/>
      <c r="M85" s="27"/>
      <c r="N85" s="8"/>
    </row>
    <row r="86" spans="1:14" ht="15" customHeight="1">
      <c r="A86" s="7"/>
      <c r="B86" s="7"/>
      <c r="C86" s="7"/>
      <c r="D86" s="8"/>
      <c r="E86" s="10"/>
      <c r="F86" s="8"/>
      <c r="G86" s="190" t="s">
        <v>1</v>
      </c>
      <c r="H86" s="190"/>
      <c r="I86" s="190"/>
      <c r="J86" s="8"/>
      <c r="K86" s="190" t="s">
        <v>2</v>
      </c>
      <c r="L86" s="190"/>
      <c r="M86" s="190"/>
      <c r="N86" s="11"/>
    </row>
    <row r="87" spans="1:14" s="62" customFormat="1" ht="16.2" customHeight="1">
      <c r="B87" s="63"/>
      <c r="C87" s="63"/>
      <c r="D87" s="10"/>
      <c r="E87" s="143"/>
      <c r="F87" s="192" t="s">
        <v>3</v>
      </c>
      <c r="G87" s="192"/>
      <c r="H87" s="192"/>
      <c r="I87" s="192"/>
      <c r="J87" s="192" t="s">
        <v>3</v>
      </c>
      <c r="K87" s="192"/>
      <c r="L87" s="192"/>
      <c r="M87" s="192"/>
    </row>
    <row r="88" spans="1:14" ht="15" customHeight="1">
      <c r="A88" s="58" t="s">
        <v>34</v>
      </c>
      <c r="B88" s="58"/>
      <c r="C88" s="58"/>
      <c r="D88" s="8"/>
      <c r="E88" s="13" t="s">
        <v>5</v>
      </c>
      <c r="F88" s="8"/>
      <c r="G88" s="54" t="s">
        <v>6</v>
      </c>
      <c r="H88" s="55"/>
      <c r="I88" s="54" t="s">
        <v>7</v>
      </c>
      <c r="J88" s="56"/>
      <c r="K88" s="54" t="s">
        <v>6</v>
      </c>
      <c r="L88" s="55"/>
      <c r="M88" s="54" t="s">
        <v>7</v>
      </c>
      <c r="N88" s="11"/>
    </row>
    <row r="89" spans="1:14" ht="15" customHeight="1">
      <c r="A89" s="2"/>
      <c r="B89" s="2"/>
      <c r="C89" s="2"/>
      <c r="E89" s="13"/>
      <c r="G89" s="191" t="s">
        <v>8</v>
      </c>
      <c r="H89" s="191"/>
      <c r="I89" s="191"/>
      <c r="J89" s="191"/>
      <c r="K89" s="191"/>
      <c r="L89" s="191"/>
      <c r="M89" s="191"/>
    </row>
    <row r="90" spans="1:14" ht="15" customHeight="1">
      <c r="A90" s="12" t="s">
        <v>61</v>
      </c>
      <c r="B90" s="12"/>
      <c r="C90" s="12"/>
      <c r="E90" s="13"/>
      <c r="G90" s="14"/>
      <c r="H90" s="14"/>
      <c r="I90" s="14"/>
      <c r="J90" s="14"/>
      <c r="K90" s="35"/>
      <c r="L90" s="14"/>
      <c r="M90" s="35"/>
      <c r="N90" s="14"/>
    </row>
    <row r="91" spans="1:14" ht="15" customHeight="1">
      <c r="A91" s="4" t="s">
        <v>62</v>
      </c>
      <c r="E91" s="13">
        <v>29</v>
      </c>
      <c r="G91" s="14"/>
      <c r="H91" s="14"/>
      <c r="I91" s="14"/>
      <c r="J91" s="14"/>
      <c r="K91" s="35"/>
      <c r="L91" s="14"/>
      <c r="M91" s="35"/>
      <c r="N91" s="14"/>
    </row>
    <row r="92" spans="1:14" ht="15" customHeight="1">
      <c r="A92" s="40"/>
      <c r="B92" s="40" t="s">
        <v>63</v>
      </c>
      <c r="C92" s="40"/>
      <c r="D92" s="24"/>
      <c r="E92" s="13"/>
      <c r="G92" s="14"/>
      <c r="H92" s="14"/>
      <c r="I92" s="14"/>
      <c r="J92" s="14"/>
      <c r="K92" s="35"/>
      <c r="L92" s="14"/>
      <c r="M92" s="35"/>
      <c r="N92" s="14"/>
    </row>
    <row r="93" spans="1:14" ht="15" customHeight="1">
      <c r="A93" s="40"/>
      <c r="B93" s="40" t="s">
        <v>220</v>
      </c>
      <c r="C93" s="40"/>
      <c r="D93" s="24"/>
      <c r="E93" s="13"/>
      <c r="H93" s="14"/>
      <c r="I93" s="14"/>
      <c r="J93" s="14"/>
      <c r="K93" s="35"/>
      <c r="L93" s="14"/>
      <c r="M93" s="35"/>
      <c r="N93" s="14"/>
    </row>
    <row r="94" spans="1:14" ht="15" customHeight="1" thickBot="1">
      <c r="A94" s="40"/>
      <c r="B94" s="167"/>
      <c r="C94" s="40" t="s">
        <v>65</v>
      </c>
      <c r="D94" s="24"/>
      <c r="E94" s="13"/>
      <c r="G94" s="41">
        <v>1750749256</v>
      </c>
      <c r="H94" s="14"/>
      <c r="I94" s="14"/>
      <c r="J94" s="14"/>
      <c r="K94" s="41">
        <v>1750749256</v>
      </c>
      <c r="L94" s="14"/>
      <c r="M94" s="35"/>
      <c r="N94" s="14"/>
    </row>
    <row r="95" spans="1:14" ht="15" customHeight="1" thickTop="1">
      <c r="A95" s="40"/>
      <c r="B95" s="40" t="s">
        <v>64</v>
      </c>
      <c r="C95" s="40"/>
      <c r="D95" s="9"/>
      <c r="E95" s="13"/>
      <c r="H95" s="14"/>
      <c r="J95" s="15"/>
      <c r="L95" s="14"/>
      <c r="N95" s="14"/>
    </row>
    <row r="96" spans="1:14" ht="15" customHeight="1" thickBot="1">
      <c r="A96" s="40"/>
      <c r="B96" s="3"/>
      <c r="C96" s="40" t="s">
        <v>65</v>
      </c>
      <c r="D96" s="9"/>
      <c r="E96" s="13"/>
      <c r="H96" s="14"/>
      <c r="I96" s="41">
        <v>1775750021</v>
      </c>
      <c r="J96" s="15"/>
      <c r="L96" s="14"/>
      <c r="M96" s="41">
        <v>1775750021</v>
      </c>
      <c r="N96" s="14"/>
    </row>
    <row r="97" spans="1:14" ht="15" customHeight="1" thickTop="1">
      <c r="A97" s="40"/>
      <c r="B97" s="40" t="s">
        <v>66</v>
      </c>
      <c r="C97" s="40"/>
      <c r="D97" s="24"/>
      <c r="E97" s="13"/>
      <c r="G97" s="14"/>
      <c r="H97" s="14"/>
      <c r="I97" s="37"/>
      <c r="J97" s="37"/>
      <c r="K97" s="37"/>
      <c r="L97" s="37"/>
      <c r="M97" s="37"/>
      <c r="N97" s="14"/>
    </row>
    <row r="98" spans="1:14" ht="15" customHeight="1">
      <c r="A98" s="40"/>
      <c r="B98" s="40" t="s">
        <v>235</v>
      </c>
      <c r="C98" s="40"/>
      <c r="D98" s="24"/>
      <c r="E98" s="13"/>
      <c r="H98" s="14"/>
      <c r="I98" s="37"/>
      <c r="J98" s="37"/>
      <c r="L98" s="37"/>
      <c r="M98" s="37"/>
      <c r="N98" s="14"/>
    </row>
    <row r="99" spans="1:14" ht="15" customHeight="1">
      <c r="A99" s="40"/>
      <c r="B99" s="40"/>
      <c r="C99" s="40" t="s">
        <v>65</v>
      </c>
      <c r="D99" s="24"/>
      <c r="E99" s="13"/>
      <c r="G99" s="14">
        <v>1553175537</v>
      </c>
      <c r="H99" s="14"/>
      <c r="I99" s="37"/>
      <c r="J99" s="37"/>
      <c r="K99" s="14">
        <v>1553175537</v>
      </c>
      <c r="L99" s="37"/>
      <c r="M99" s="37"/>
      <c r="N99" s="14"/>
    </row>
    <row r="100" spans="1:14" ht="15" customHeight="1">
      <c r="A100" s="40"/>
      <c r="B100" s="40" t="s">
        <v>67</v>
      </c>
      <c r="C100" s="40"/>
      <c r="D100" s="24"/>
      <c r="E100" s="13"/>
      <c r="H100" s="14"/>
      <c r="J100" s="37"/>
      <c r="L100" s="37"/>
      <c r="N100" s="14"/>
    </row>
    <row r="101" spans="1:14" ht="15" customHeight="1">
      <c r="A101" s="40"/>
      <c r="B101" s="40"/>
      <c r="C101" s="40" t="s">
        <v>65</v>
      </c>
      <c r="D101" s="24"/>
      <c r="E101" s="13"/>
      <c r="H101" s="14"/>
      <c r="I101" s="37">
        <v>1553174254</v>
      </c>
      <c r="J101" s="37"/>
      <c r="L101" s="37"/>
      <c r="M101" s="37">
        <v>1553174254</v>
      </c>
      <c r="N101" s="14"/>
    </row>
    <row r="102" spans="1:14" ht="15" customHeight="1">
      <c r="A102" s="40" t="s">
        <v>68</v>
      </c>
      <c r="B102" s="40"/>
      <c r="C102" s="40"/>
      <c r="D102" s="24"/>
      <c r="E102" s="13">
        <v>29</v>
      </c>
      <c r="G102" s="14">
        <v>1251363378</v>
      </c>
      <c r="H102" s="14"/>
      <c r="I102" s="37">
        <v>1251361486</v>
      </c>
      <c r="J102" s="37"/>
      <c r="K102" s="14">
        <v>5072397059</v>
      </c>
      <c r="L102" s="37"/>
      <c r="M102" s="14">
        <v>5072395167</v>
      </c>
      <c r="N102" s="14"/>
    </row>
    <row r="103" spans="1:14" ht="15" customHeight="1">
      <c r="A103" s="40" t="s">
        <v>69</v>
      </c>
      <c r="B103" s="40"/>
      <c r="C103" s="40"/>
      <c r="D103" s="24"/>
      <c r="E103" s="13"/>
      <c r="G103" s="14">
        <v>1589337148</v>
      </c>
      <c r="H103" s="14"/>
      <c r="I103" s="37">
        <v>1589337148</v>
      </c>
      <c r="J103" s="37"/>
      <c r="K103" s="17">
        <v>0</v>
      </c>
      <c r="L103" s="38"/>
      <c r="M103" s="38">
        <v>0</v>
      </c>
      <c r="N103" s="14"/>
    </row>
    <row r="104" spans="1:14" ht="15" customHeight="1">
      <c r="A104" s="40" t="s">
        <v>260</v>
      </c>
      <c r="B104" s="40"/>
      <c r="C104" s="40"/>
      <c r="D104" s="24"/>
      <c r="E104" s="13"/>
      <c r="G104" s="14"/>
      <c r="H104" s="14"/>
      <c r="I104" s="37"/>
      <c r="J104" s="37"/>
      <c r="K104" s="17"/>
      <c r="L104" s="38"/>
      <c r="M104" s="38"/>
      <c r="N104" s="14"/>
    </row>
    <row r="105" spans="1:14" ht="15" customHeight="1">
      <c r="A105" s="40"/>
      <c r="B105" s="40" t="s">
        <v>261</v>
      </c>
      <c r="C105" s="40"/>
      <c r="D105" s="24"/>
      <c r="E105" s="13">
        <v>12</v>
      </c>
      <c r="G105" s="14">
        <v>-135645750</v>
      </c>
      <c r="H105" s="14"/>
      <c r="I105" s="38">
        <v>0</v>
      </c>
      <c r="J105" s="38"/>
      <c r="K105" s="17">
        <v>0</v>
      </c>
      <c r="L105" s="38"/>
      <c r="M105" s="38">
        <v>0</v>
      </c>
      <c r="N105" s="14"/>
    </row>
    <row r="106" spans="1:14" ht="15" customHeight="1">
      <c r="A106" s="40" t="s">
        <v>70</v>
      </c>
      <c r="B106" s="40"/>
      <c r="C106" s="40"/>
      <c r="D106" s="24"/>
      <c r="E106" s="13"/>
      <c r="N106" s="14"/>
    </row>
    <row r="107" spans="1:14" ht="15" customHeight="1">
      <c r="A107" s="40"/>
      <c r="B107" s="40" t="s">
        <v>71</v>
      </c>
      <c r="C107" s="40"/>
      <c r="D107" s="24"/>
      <c r="E107" s="13"/>
      <c r="G107" s="17">
        <v>0</v>
      </c>
      <c r="H107" s="17"/>
      <c r="I107" s="38">
        <v>0</v>
      </c>
      <c r="J107" s="37"/>
      <c r="K107" s="14">
        <v>-2490187463</v>
      </c>
      <c r="L107" s="37"/>
      <c r="M107" s="14">
        <v>-2490187463</v>
      </c>
      <c r="N107" s="14"/>
    </row>
    <row r="108" spans="1:14" ht="15" customHeight="1">
      <c r="A108" s="40" t="s">
        <v>72</v>
      </c>
      <c r="B108" s="40"/>
      <c r="C108" s="40"/>
      <c r="D108" s="24"/>
      <c r="E108" s="13"/>
      <c r="G108" s="38"/>
      <c r="H108" s="38"/>
      <c r="I108" s="38"/>
      <c r="N108" s="14"/>
    </row>
    <row r="109" spans="1:14" ht="15" customHeight="1">
      <c r="A109" s="40"/>
      <c r="B109" s="40" t="s">
        <v>73</v>
      </c>
      <c r="C109" s="40"/>
      <c r="D109" s="24"/>
      <c r="E109" s="13"/>
      <c r="G109" s="17">
        <v>0</v>
      </c>
      <c r="H109" s="17"/>
      <c r="I109" s="38">
        <v>0</v>
      </c>
      <c r="J109" s="37"/>
      <c r="K109" s="14">
        <v>2588050</v>
      </c>
      <c r="L109" s="37"/>
      <c r="M109" s="14">
        <v>2588050</v>
      </c>
      <c r="N109" s="14"/>
    </row>
    <row r="110" spans="1:14" ht="15" customHeight="1">
      <c r="A110" s="40" t="s">
        <v>74</v>
      </c>
      <c r="B110" s="40"/>
      <c r="C110" s="40"/>
      <c r="D110" s="24"/>
      <c r="E110" s="13"/>
      <c r="G110" s="14"/>
      <c r="H110" s="14"/>
      <c r="I110" s="42"/>
      <c r="J110" s="37"/>
      <c r="K110" s="14"/>
      <c r="L110" s="37"/>
      <c r="M110" s="42"/>
      <c r="N110" s="14"/>
    </row>
    <row r="111" spans="1:14" ht="15" customHeight="1">
      <c r="A111" s="40"/>
      <c r="B111" s="40" t="s">
        <v>75</v>
      </c>
      <c r="C111" s="40"/>
      <c r="D111" s="24"/>
      <c r="E111" s="13">
        <v>30</v>
      </c>
      <c r="G111" s="14">
        <v>59484194</v>
      </c>
      <c r="H111" s="14"/>
      <c r="I111" s="42">
        <v>57252304</v>
      </c>
      <c r="J111" s="37"/>
      <c r="K111" s="14">
        <v>42468090</v>
      </c>
      <c r="L111" s="37"/>
      <c r="M111" s="14">
        <v>40236200</v>
      </c>
      <c r="N111" s="14"/>
    </row>
    <row r="112" spans="1:14" ht="15" customHeight="1">
      <c r="A112" s="40"/>
      <c r="B112" s="40" t="s">
        <v>76</v>
      </c>
      <c r="C112" s="40"/>
      <c r="D112" s="9"/>
      <c r="E112" s="13"/>
      <c r="G112" s="26">
        <v>724048361</v>
      </c>
      <c r="H112" s="14"/>
      <c r="I112" s="43">
        <v>614366730</v>
      </c>
      <c r="J112" s="37"/>
      <c r="K112" s="26">
        <v>187784013</v>
      </c>
      <c r="L112" s="37"/>
      <c r="M112" s="26">
        <v>100790189</v>
      </c>
      <c r="N112" s="14"/>
    </row>
    <row r="113" spans="1:22" ht="15" customHeight="1">
      <c r="A113" s="44" t="s">
        <v>77</v>
      </c>
      <c r="B113" s="44"/>
      <c r="C113" s="44"/>
      <c r="D113" s="9"/>
      <c r="E113" s="13"/>
      <c r="G113" s="19"/>
      <c r="H113" s="19"/>
      <c r="I113" s="20"/>
      <c r="J113" s="20"/>
      <c r="K113" s="19"/>
      <c r="L113" s="20"/>
      <c r="M113" s="20"/>
      <c r="N113" s="14"/>
    </row>
    <row r="114" spans="1:22" ht="15" customHeight="1">
      <c r="A114" s="44"/>
      <c r="B114" s="44" t="s">
        <v>78</v>
      </c>
      <c r="C114" s="44"/>
      <c r="D114" s="9"/>
      <c r="E114" s="13"/>
      <c r="G114" s="19">
        <f>SUM(G99:G112)</f>
        <v>5041762868</v>
      </c>
      <c r="H114" s="19"/>
      <c r="I114" s="19">
        <f>SUM(I99:I112)</f>
        <v>5065491922</v>
      </c>
      <c r="J114" s="20"/>
      <c r="K114" s="19">
        <f>SUM(K99:K112)</f>
        <v>4368225286</v>
      </c>
      <c r="L114" s="20"/>
      <c r="M114" s="19">
        <f>SUM(M99:M112)</f>
        <v>4278996397</v>
      </c>
      <c r="N114" s="14"/>
    </row>
    <row r="115" spans="1:22" ht="15" customHeight="1">
      <c r="A115" s="40" t="s">
        <v>79</v>
      </c>
      <c r="B115" s="40"/>
      <c r="C115" s="40"/>
      <c r="D115" s="9"/>
      <c r="E115" s="13"/>
      <c r="G115" s="26">
        <v>62072</v>
      </c>
      <c r="H115" s="14"/>
      <c r="I115" s="148">
        <v>330074742</v>
      </c>
      <c r="J115" s="15"/>
      <c r="K115" s="45">
        <v>0</v>
      </c>
      <c r="L115" s="16"/>
      <c r="M115" s="45">
        <v>0</v>
      </c>
      <c r="N115" s="14"/>
    </row>
    <row r="116" spans="1:22" ht="15" customHeight="1">
      <c r="A116" s="44" t="s">
        <v>80</v>
      </c>
      <c r="B116" s="44"/>
      <c r="C116" s="44"/>
      <c r="D116" s="9"/>
      <c r="E116" s="13"/>
      <c r="G116" s="46">
        <f>SUM(G113:G115)</f>
        <v>5041824940</v>
      </c>
      <c r="H116" s="19"/>
      <c r="I116" s="46">
        <f>SUM(I113:I115)</f>
        <v>5395566664</v>
      </c>
      <c r="J116" s="19"/>
      <c r="K116" s="46">
        <f>SUM(K113:K115)</f>
        <v>4368225286</v>
      </c>
      <c r="L116" s="19"/>
      <c r="M116" s="46">
        <f>SUM(M113:M115)</f>
        <v>4278996397</v>
      </c>
      <c r="N116" s="14"/>
    </row>
    <row r="117" spans="1:22" ht="15" customHeight="1">
      <c r="A117" s="44"/>
      <c r="B117" s="44"/>
      <c r="C117" s="44"/>
      <c r="D117" s="9"/>
      <c r="E117" s="13"/>
      <c r="G117" s="19"/>
      <c r="H117" s="19"/>
      <c r="I117" s="19"/>
      <c r="J117" s="19"/>
      <c r="K117" s="19"/>
      <c r="L117" s="19"/>
      <c r="M117" s="19"/>
      <c r="N117" s="14"/>
    </row>
    <row r="118" spans="1:22" ht="15" customHeight="1" thickBot="1">
      <c r="A118" s="2" t="s">
        <v>81</v>
      </c>
      <c r="B118" s="2"/>
      <c r="C118" s="2"/>
      <c r="E118" s="13"/>
      <c r="G118" s="47">
        <f>SUM(G116,G78)</f>
        <v>14702899411</v>
      </c>
      <c r="H118" s="19"/>
      <c r="I118" s="47">
        <f>SUM(I116,I78)</f>
        <v>13501293155</v>
      </c>
      <c r="J118" s="19"/>
      <c r="K118" s="47">
        <f>SUM(K116,K78)</f>
        <v>8390064221</v>
      </c>
      <c r="L118" s="19"/>
      <c r="M118" s="47">
        <f>SUM(M116,M78)</f>
        <v>8520884908</v>
      </c>
      <c r="N118" s="14"/>
    </row>
    <row r="119" spans="1:22" ht="15" customHeight="1" thickTop="1">
      <c r="A119" s="2"/>
      <c r="B119" s="2"/>
      <c r="C119" s="2"/>
      <c r="E119" s="13"/>
      <c r="G119" s="19"/>
      <c r="H119" s="19"/>
      <c r="I119" s="19"/>
      <c r="J119" s="19"/>
      <c r="K119" s="19"/>
      <c r="L119" s="19"/>
      <c r="M119" s="19"/>
      <c r="N119" s="14"/>
    </row>
    <row r="120" spans="1:22" ht="15" customHeight="1">
      <c r="A120" s="2"/>
      <c r="B120" s="2"/>
      <c r="C120" s="2"/>
      <c r="G120" s="19"/>
      <c r="H120" s="19"/>
      <c r="I120" s="19"/>
      <c r="J120" s="19"/>
      <c r="K120" s="19"/>
      <c r="L120" s="19"/>
      <c r="M120" s="19"/>
      <c r="N120" s="14"/>
    </row>
    <row r="121" spans="1:22" ht="15" customHeight="1">
      <c r="E121" s="48"/>
      <c r="G121" s="3">
        <f>G36-G118</f>
        <v>0</v>
      </c>
      <c r="I121" s="3">
        <f>I36-I118</f>
        <v>0</v>
      </c>
      <c r="K121" s="3">
        <f>K36-K118</f>
        <v>0</v>
      </c>
      <c r="M121" s="3">
        <f>M36-M118</f>
        <v>0</v>
      </c>
      <c r="N121" s="35"/>
      <c r="P121" s="49"/>
      <c r="Q121" s="50"/>
      <c r="R121" s="51"/>
      <c r="S121" s="50"/>
      <c r="T121" s="51"/>
      <c r="U121" s="50"/>
      <c r="V121" s="51"/>
    </row>
    <row r="122" spans="1:22" ht="15" customHeight="1">
      <c r="E122" s="48"/>
    </row>
    <row r="123" spans="1:22" ht="15" customHeight="1">
      <c r="E123" s="48"/>
    </row>
    <row r="124" spans="1:22" ht="15" customHeight="1">
      <c r="A124" s="52"/>
      <c r="D124" s="48"/>
      <c r="E124" s="3"/>
      <c r="G124" s="48"/>
    </row>
    <row r="125" spans="1:22" ht="15" customHeight="1">
      <c r="D125" s="48"/>
      <c r="E125" s="3"/>
      <c r="G125" s="48"/>
    </row>
    <row r="126" spans="1:22" ht="15" customHeight="1">
      <c r="D126" s="40"/>
      <c r="E126" s="3"/>
      <c r="G126" s="40"/>
    </row>
    <row r="127" spans="1:22" ht="15" customHeight="1">
      <c r="A127" s="52"/>
      <c r="D127" s="48"/>
      <c r="E127" s="3"/>
      <c r="G127" s="48"/>
    </row>
    <row r="128" spans="1:22" ht="15" customHeight="1">
      <c r="E128" s="3"/>
    </row>
    <row r="131" spans="11:11" ht="15" customHeight="1">
      <c r="K131" s="53"/>
    </row>
  </sheetData>
  <mergeCells count="15">
    <mergeCell ref="G89:M89"/>
    <mergeCell ref="J7:M7"/>
    <mergeCell ref="F7:I7"/>
    <mergeCell ref="F45:I45"/>
    <mergeCell ref="J45:M45"/>
    <mergeCell ref="F87:I87"/>
    <mergeCell ref="J87:M87"/>
    <mergeCell ref="G47:M47"/>
    <mergeCell ref="G86:I86"/>
    <mergeCell ref="K86:M86"/>
    <mergeCell ref="G6:I6"/>
    <mergeCell ref="K6:M6"/>
    <mergeCell ref="G9:M9"/>
    <mergeCell ref="G44:I44"/>
    <mergeCell ref="K44:M44"/>
  </mergeCells>
  <printOptions horizontalCentered="1"/>
  <pageMargins left="0.6" right="0.4" top="0.75" bottom="0.75" header="0.5" footer="0.5"/>
  <pageSetup paperSize="9" scale="80" firstPageNumber="6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2" manualBreakCount="2">
    <brk id="38" max="12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5"/>
  <sheetViews>
    <sheetView topLeftCell="A37" zoomScale="90" zoomScaleNormal="90" zoomScaleSheetLayoutView="70" workbookViewId="0">
      <selection activeCell="E49" sqref="E49"/>
    </sheetView>
  </sheetViews>
  <sheetFormatPr defaultColWidth="8.5546875" defaultRowHeight="16.2" customHeight="1"/>
  <cols>
    <col min="1" max="3" width="1.44140625" style="62" customWidth="1"/>
    <col min="4" max="4" width="17.5546875" style="62" customWidth="1"/>
    <col min="5" max="5" width="22" style="62" customWidth="1"/>
    <col min="6" max="6" width="7.88671875" style="62" customWidth="1"/>
    <col min="7" max="7" width="1.109375" style="62" customWidth="1"/>
    <col min="8" max="8" width="14.77734375" style="62" customWidth="1"/>
    <col min="9" max="9" width="1.109375" style="66" customWidth="1"/>
    <col min="10" max="10" width="14.77734375" style="66" customWidth="1"/>
    <col min="11" max="11" width="1.109375" style="62" customWidth="1"/>
    <col min="12" max="12" width="14.88671875" style="62" customWidth="1"/>
    <col min="13" max="13" width="1.109375" style="66" customWidth="1"/>
    <col min="14" max="14" width="14.88671875" style="66" customWidth="1"/>
    <col min="15" max="15" width="0.5546875" style="66" customWidth="1"/>
    <col min="16" max="17" width="9.44140625" style="62" bestFit="1" customWidth="1"/>
    <col min="18" max="18" width="9.6640625" style="62" bestFit="1" customWidth="1"/>
    <col min="19" max="16384" width="8.5546875" style="62"/>
  </cols>
  <sheetData>
    <row r="1" spans="1:15" s="3" customFormat="1" ht="16.2" customHeight="1">
      <c r="A1" s="1" t="str">
        <f>BS!A1</f>
        <v xml:space="preserve">Nirvana Development Public Company Limited </v>
      </c>
      <c r="B1" s="1"/>
      <c r="C1" s="1"/>
      <c r="D1" s="1"/>
    </row>
    <row r="2" spans="1:15" s="3" customFormat="1" ht="16.2" customHeight="1">
      <c r="A2" s="1" t="s">
        <v>241</v>
      </c>
      <c r="B2" s="1"/>
      <c r="C2" s="1"/>
      <c r="D2" s="1"/>
    </row>
    <row r="3" spans="1:15" s="61" customFormat="1" ht="16.2" customHeight="1">
      <c r="A3" s="57" t="s">
        <v>82</v>
      </c>
      <c r="B3" s="57"/>
      <c r="C3" s="57"/>
      <c r="D3" s="57"/>
      <c r="E3" s="59"/>
      <c r="F3" s="59"/>
      <c r="G3" s="59"/>
      <c r="H3" s="59"/>
      <c r="I3" s="59"/>
      <c r="J3" s="60"/>
      <c r="K3" s="59"/>
      <c r="L3" s="59"/>
      <c r="M3" s="59"/>
      <c r="N3" s="60"/>
      <c r="O3" s="59"/>
    </row>
    <row r="4" spans="1:15" s="61" customFormat="1" ht="16.2" customHeight="1">
      <c r="A4" s="91" t="s">
        <v>243</v>
      </c>
      <c r="B4" s="91"/>
      <c r="C4" s="91"/>
      <c r="D4" s="91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5" ht="16.2" customHeight="1">
      <c r="E6" s="63"/>
      <c r="F6" s="10"/>
      <c r="G6" s="63"/>
      <c r="H6" s="192" t="s">
        <v>83</v>
      </c>
      <c r="I6" s="192"/>
      <c r="J6" s="192"/>
      <c r="K6" s="63"/>
      <c r="L6" s="192" t="s">
        <v>84</v>
      </c>
      <c r="M6" s="192"/>
      <c r="N6" s="192"/>
      <c r="O6" s="63"/>
    </row>
    <row r="7" spans="1:15" ht="16.2" customHeight="1">
      <c r="E7" s="63"/>
      <c r="F7" s="10"/>
      <c r="G7" s="63"/>
      <c r="H7" s="192" t="s">
        <v>3</v>
      </c>
      <c r="I7" s="192"/>
      <c r="J7" s="192"/>
      <c r="K7" s="63"/>
      <c r="L7" s="192" t="s">
        <v>3</v>
      </c>
      <c r="M7" s="192"/>
      <c r="N7" s="192"/>
      <c r="O7" s="63"/>
    </row>
    <row r="8" spans="1:15" s="61" customFormat="1" ht="16.2" customHeight="1">
      <c r="A8" s="62"/>
      <c r="B8" s="62"/>
      <c r="C8" s="62"/>
      <c r="D8" s="62"/>
      <c r="E8" s="62"/>
      <c r="F8" s="68" t="s">
        <v>5</v>
      </c>
      <c r="G8" s="60"/>
      <c r="H8" s="92">
        <v>2023</v>
      </c>
      <c r="I8" s="66"/>
      <c r="J8" s="92">
        <v>2022</v>
      </c>
      <c r="K8" s="60"/>
      <c r="L8" s="92">
        <v>2023</v>
      </c>
      <c r="M8" s="66"/>
      <c r="N8" s="92">
        <v>2022</v>
      </c>
    </row>
    <row r="9" spans="1:15" s="61" customFormat="1" ht="16.2" customHeight="1">
      <c r="A9" s="62"/>
      <c r="B9" s="62"/>
      <c r="C9" s="62"/>
      <c r="D9" s="62"/>
      <c r="E9" s="62"/>
      <c r="F9" s="65"/>
      <c r="G9" s="60"/>
      <c r="H9" s="193" t="s">
        <v>8</v>
      </c>
      <c r="I9" s="194"/>
      <c r="J9" s="194"/>
      <c r="K9" s="194"/>
      <c r="L9" s="194"/>
      <c r="M9" s="194"/>
      <c r="N9" s="194"/>
    </row>
    <row r="10" spans="1:15" s="61" customFormat="1" ht="16.2" customHeight="1">
      <c r="A10" s="182" t="s">
        <v>246</v>
      </c>
      <c r="B10" s="62"/>
      <c r="C10" s="62"/>
      <c r="D10" s="62"/>
      <c r="E10" s="62"/>
      <c r="F10" s="65"/>
      <c r="G10" s="60"/>
      <c r="H10" s="180"/>
      <c r="I10" s="181"/>
      <c r="J10" s="181"/>
      <c r="K10" s="181"/>
      <c r="L10" s="181"/>
      <c r="M10" s="181"/>
      <c r="N10" s="181"/>
    </row>
    <row r="11" spans="1:15" ht="16.2" customHeight="1">
      <c r="A11" s="67" t="s">
        <v>85</v>
      </c>
      <c r="B11" s="67"/>
      <c r="C11" s="67"/>
      <c r="D11" s="67"/>
      <c r="F11" s="68"/>
      <c r="G11" s="60"/>
      <c r="H11" s="69">
        <v>1787678759</v>
      </c>
      <c r="I11" s="69"/>
      <c r="J11" s="69">
        <v>2301724647</v>
      </c>
      <c r="K11" s="69"/>
      <c r="L11" s="70">
        <v>445210148</v>
      </c>
      <c r="M11" s="69"/>
      <c r="N11" s="69">
        <v>250131124</v>
      </c>
      <c r="O11" s="62"/>
    </row>
    <row r="12" spans="1:15" ht="16.2" customHeight="1">
      <c r="A12" s="67" t="s">
        <v>86</v>
      </c>
      <c r="B12" s="67"/>
      <c r="C12" s="67"/>
      <c r="D12" s="67"/>
      <c r="F12" s="68"/>
      <c r="G12" s="60"/>
      <c r="H12" s="69">
        <v>216176529</v>
      </c>
      <c r="I12" s="69"/>
      <c r="J12" s="69">
        <v>267532322</v>
      </c>
      <c r="K12" s="69"/>
      <c r="L12" s="93">
        <v>0</v>
      </c>
      <c r="M12" s="69"/>
      <c r="N12" s="70">
        <v>175720</v>
      </c>
      <c r="O12" s="62"/>
    </row>
    <row r="13" spans="1:15" ht="16.2" customHeight="1">
      <c r="A13" s="67" t="s">
        <v>90</v>
      </c>
      <c r="B13" s="67"/>
      <c r="C13" s="67"/>
      <c r="D13" s="67"/>
      <c r="F13" s="68">
        <v>33</v>
      </c>
      <c r="G13" s="60"/>
      <c r="H13" s="69">
        <v>78104681</v>
      </c>
      <c r="I13" s="69"/>
      <c r="J13" s="69">
        <v>152224235</v>
      </c>
      <c r="K13" s="69"/>
      <c r="L13" s="93">
        <v>675697981</v>
      </c>
      <c r="M13" s="69"/>
      <c r="N13" s="70">
        <v>542766573</v>
      </c>
      <c r="O13" s="62"/>
    </row>
    <row r="14" spans="1:15" ht="16.2" customHeight="1">
      <c r="A14" s="67" t="s">
        <v>244</v>
      </c>
      <c r="B14" s="67"/>
      <c r="C14" s="67"/>
      <c r="D14" s="67"/>
      <c r="F14" s="68"/>
      <c r="G14" s="60"/>
      <c r="H14" s="69"/>
      <c r="I14" s="69"/>
      <c r="J14" s="69"/>
      <c r="K14" s="69"/>
      <c r="L14" s="93"/>
      <c r="M14" s="69"/>
      <c r="N14" s="70"/>
      <c r="O14" s="62"/>
    </row>
    <row r="15" spans="1:15" ht="16.2" customHeight="1">
      <c r="A15" s="67"/>
      <c r="B15" s="67"/>
      <c r="C15" s="67"/>
      <c r="D15" s="67" t="s">
        <v>245</v>
      </c>
      <c r="F15" s="68">
        <v>17</v>
      </c>
      <c r="G15" s="60"/>
      <c r="H15" s="69">
        <v>227616259</v>
      </c>
      <c r="I15" s="69"/>
      <c r="J15" s="69">
        <v>6475000</v>
      </c>
      <c r="K15" s="69"/>
      <c r="L15" s="93">
        <v>0</v>
      </c>
      <c r="M15" s="69"/>
      <c r="N15" s="70">
        <v>0</v>
      </c>
      <c r="O15" s="62"/>
    </row>
    <row r="16" spans="1:15" ht="16.2" customHeight="1">
      <c r="A16" s="67" t="s">
        <v>91</v>
      </c>
      <c r="B16" s="67"/>
      <c r="C16" s="67"/>
      <c r="D16" s="67"/>
      <c r="F16" s="68"/>
      <c r="G16" s="60"/>
      <c r="H16" s="69">
        <v>49626</v>
      </c>
      <c r="I16" s="69"/>
      <c r="J16" s="71">
        <v>719840</v>
      </c>
      <c r="K16" s="69"/>
      <c r="L16" s="72">
        <v>0</v>
      </c>
      <c r="M16" s="69"/>
      <c r="N16" s="81">
        <v>6447</v>
      </c>
      <c r="O16" s="62"/>
    </row>
    <row r="17" spans="1:15" ht="16.2" customHeight="1">
      <c r="A17" s="74" t="s">
        <v>87</v>
      </c>
      <c r="B17" s="74"/>
      <c r="C17" s="74"/>
      <c r="D17" s="74"/>
      <c r="F17" s="68"/>
      <c r="G17" s="60"/>
      <c r="H17" s="75">
        <f>SUM(H11:H16)</f>
        <v>2309625854</v>
      </c>
      <c r="I17" s="69"/>
      <c r="J17" s="75">
        <f>SUM(J11:J16)</f>
        <v>2728676044</v>
      </c>
      <c r="K17" s="69"/>
      <c r="L17" s="75">
        <f>SUM(L11:L16)</f>
        <v>1120908129</v>
      </c>
      <c r="M17" s="69"/>
      <c r="N17" s="75">
        <f>SUM(N11:N16)</f>
        <v>793079864</v>
      </c>
      <c r="O17" s="62"/>
    </row>
    <row r="18" spans="1:15" ht="16.2" customHeight="1">
      <c r="A18" s="74"/>
      <c r="B18" s="74"/>
      <c r="C18" s="74"/>
      <c r="D18" s="74"/>
      <c r="F18" s="68"/>
      <c r="G18" s="60"/>
      <c r="H18" s="69"/>
      <c r="I18" s="69"/>
      <c r="J18" s="69"/>
      <c r="K18" s="69"/>
      <c r="L18" s="93"/>
      <c r="M18" s="69"/>
      <c r="N18" s="69"/>
      <c r="O18" s="62"/>
    </row>
    <row r="19" spans="1:15" ht="16.2" customHeight="1">
      <c r="A19" s="183" t="s">
        <v>247</v>
      </c>
      <c r="B19" s="74"/>
      <c r="C19" s="74"/>
      <c r="D19" s="74"/>
      <c r="F19" s="68"/>
      <c r="G19" s="60"/>
      <c r="H19" s="69"/>
      <c r="I19" s="69"/>
      <c r="J19" s="69"/>
      <c r="K19" s="69"/>
      <c r="L19" s="93"/>
      <c r="M19" s="69"/>
      <c r="N19" s="69"/>
      <c r="O19" s="62"/>
    </row>
    <row r="20" spans="1:15" ht="16.2" customHeight="1">
      <c r="A20" s="67" t="s">
        <v>88</v>
      </c>
      <c r="B20" s="67"/>
      <c r="C20" s="67"/>
      <c r="D20" s="67"/>
      <c r="F20" s="68"/>
      <c r="G20" s="60"/>
      <c r="H20" s="69">
        <v>1208684030</v>
      </c>
      <c r="I20" s="69"/>
      <c r="J20" s="69">
        <v>1491409726</v>
      </c>
      <c r="K20" s="69"/>
      <c r="L20" s="77">
        <v>364610093</v>
      </c>
      <c r="M20" s="69"/>
      <c r="N20" s="70">
        <v>225718795</v>
      </c>
      <c r="O20" s="62"/>
    </row>
    <row r="21" spans="1:15" ht="16.2" customHeight="1">
      <c r="A21" s="67" t="s">
        <v>89</v>
      </c>
      <c r="B21" s="67"/>
      <c r="C21" s="67"/>
      <c r="D21" s="67"/>
      <c r="F21" s="68"/>
      <c r="G21" s="60"/>
      <c r="H21" s="69">
        <v>171535025</v>
      </c>
      <c r="I21" s="69"/>
      <c r="J21" s="69">
        <v>223779805</v>
      </c>
      <c r="K21" s="69"/>
      <c r="L21" s="77">
        <v>0</v>
      </c>
      <c r="M21" s="69"/>
      <c r="N21" s="70">
        <v>174631</v>
      </c>
      <c r="O21" s="62"/>
    </row>
    <row r="22" spans="1:15" ht="16.2" customHeight="1">
      <c r="A22" s="67" t="s">
        <v>92</v>
      </c>
      <c r="B22" s="67"/>
      <c r="C22" s="67"/>
      <c r="D22" s="67"/>
      <c r="F22" s="68"/>
      <c r="G22" s="60"/>
      <c r="H22" s="69">
        <v>315095710</v>
      </c>
      <c r="I22" s="69"/>
      <c r="J22" s="69">
        <v>338498367</v>
      </c>
      <c r="K22" s="69"/>
      <c r="L22" s="77">
        <v>99369995</v>
      </c>
      <c r="M22" s="69"/>
      <c r="N22" s="70">
        <v>80180984</v>
      </c>
      <c r="O22" s="62"/>
    </row>
    <row r="23" spans="1:15" ht="16.2" customHeight="1">
      <c r="A23" s="67" t="s">
        <v>93</v>
      </c>
      <c r="B23" s="67"/>
      <c r="C23" s="67"/>
      <c r="D23" s="67"/>
      <c r="F23" s="68"/>
      <c r="G23" s="60"/>
      <c r="H23" s="69">
        <v>247282977</v>
      </c>
      <c r="I23" s="69"/>
      <c r="J23" s="71">
        <v>255795736</v>
      </c>
      <c r="K23" s="69"/>
      <c r="L23" s="72">
        <v>195749498</v>
      </c>
      <c r="M23" s="69"/>
      <c r="N23" s="81">
        <v>189848396</v>
      </c>
      <c r="O23" s="62"/>
    </row>
    <row r="24" spans="1:15" ht="16.2" customHeight="1">
      <c r="A24" s="74" t="s">
        <v>270</v>
      </c>
      <c r="B24" s="74"/>
      <c r="C24" s="74"/>
      <c r="D24" s="74"/>
      <c r="F24" s="68"/>
      <c r="G24" s="60"/>
      <c r="H24" s="75">
        <f>SUM(H20:H23)</f>
        <v>1942597742</v>
      </c>
      <c r="I24" s="69"/>
      <c r="J24" s="75">
        <f>SUM(J20:J23)</f>
        <v>2309483634</v>
      </c>
      <c r="K24" s="69"/>
      <c r="L24" s="76">
        <f>SUM(L20:L23)</f>
        <v>659729586</v>
      </c>
      <c r="M24" s="69"/>
      <c r="N24" s="75">
        <f>SUM(N20:N23)</f>
        <v>495922806</v>
      </c>
      <c r="O24" s="62"/>
    </row>
    <row r="25" spans="1:15" ht="16.2" customHeight="1">
      <c r="F25" s="68"/>
      <c r="G25" s="60"/>
      <c r="H25" s="69"/>
      <c r="I25" s="69"/>
      <c r="J25" s="69"/>
      <c r="K25" s="69"/>
      <c r="L25" s="93"/>
      <c r="M25" s="69"/>
      <c r="N25" s="69"/>
      <c r="O25" s="62"/>
    </row>
    <row r="26" spans="1:15" ht="16.2" customHeight="1">
      <c r="A26" s="74" t="s">
        <v>248</v>
      </c>
      <c r="B26" s="74"/>
      <c r="C26" s="74"/>
      <c r="D26" s="74"/>
      <c r="F26" s="68"/>
      <c r="G26" s="69"/>
      <c r="H26" s="79">
        <f>H17-H24</f>
        <v>367028112</v>
      </c>
      <c r="I26" s="69"/>
      <c r="J26" s="79">
        <f>J17-J24</f>
        <v>419192410</v>
      </c>
      <c r="K26" s="69"/>
      <c r="L26" s="79">
        <f>L17-L24</f>
        <v>461178543</v>
      </c>
      <c r="M26" s="69"/>
      <c r="N26" s="79">
        <f>N17-N24</f>
        <v>297157058</v>
      </c>
      <c r="O26" s="62"/>
    </row>
    <row r="27" spans="1:15" ht="16.2" customHeight="1">
      <c r="A27" s="67" t="s">
        <v>94</v>
      </c>
      <c r="B27" s="67"/>
      <c r="C27" s="67"/>
      <c r="D27" s="67"/>
      <c r="F27" s="68">
        <v>13</v>
      </c>
      <c r="G27" s="60"/>
      <c r="H27" s="70">
        <v>-8242432</v>
      </c>
      <c r="I27" s="69"/>
      <c r="J27" s="70">
        <v>-3025229</v>
      </c>
      <c r="K27" s="69"/>
      <c r="L27" s="70">
        <v>0</v>
      </c>
      <c r="M27" s="69"/>
      <c r="N27" s="78">
        <v>0</v>
      </c>
      <c r="O27" s="62"/>
    </row>
    <row r="28" spans="1:15" ht="16.2" customHeight="1">
      <c r="A28" s="67" t="s">
        <v>161</v>
      </c>
      <c r="B28" s="67"/>
      <c r="C28" s="67"/>
      <c r="D28" s="67"/>
      <c r="F28" s="68"/>
      <c r="G28" s="60"/>
      <c r="H28" s="81">
        <v>-64308286</v>
      </c>
      <c r="I28" s="69"/>
      <c r="J28" s="81">
        <v>-131827957</v>
      </c>
      <c r="K28" s="69"/>
      <c r="L28" s="81">
        <v>-264981104</v>
      </c>
      <c r="M28" s="69"/>
      <c r="N28" s="81">
        <v>-251301472</v>
      </c>
      <c r="O28" s="62"/>
    </row>
    <row r="29" spans="1:15" ht="16.2" customHeight="1">
      <c r="A29" s="74" t="s">
        <v>238</v>
      </c>
      <c r="B29" s="74"/>
      <c r="C29" s="74"/>
      <c r="D29" s="74"/>
      <c r="F29" s="66"/>
      <c r="G29" s="60"/>
      <c r="H29" s="69">
        <f>SUM(H26:H28)</f>
        <v>294477394</v>
      </c>
      <c r="I29" s="69"/>
      <c r="J29" s="69">
        <f>SUM(J26:J28)</f>
        <v>284339224</v>
      </c>
      <c r="K29" s="69"/>
      <c r="L29" s="69">
        <f>SUM(L26:L28)</f>
        <v>196197439</v>
      </c>
      <c r="M29" s="69"/>
      <c r="N29" s="69">
        <f>SUM(N26:N28)</f>
        <v>45855586</v>
      </c>
      <c r="O29" s="62"/>
    </row>
    <row r="30" spans="1:15" ht="16.2" customHeight="1">
      <c r="A30" s="67" t="s">
        <v>95</v>
      </c>
      <c r="B30" s="67"/>
      <c r="C30" s="67"/>
      <c r="D30" s="67"/>
      <c r="F30" s="68">
        <v>34</v>
      </c>
      <c r="G30" s="60"/>
      <c r="H30" s="69">
        <v>-82498674</v>
      </c>
      <c r="I30" s="69"/>
      <c r="J30" s="69">
        <v>-57145240</v>
      </c>
      <c r="K30" s="69"/>
      <c r="L30" s="77">
        <v>-16151931</v>
      </c>
      <c r="M30" s="69"/>
      <c r="N30" s="69">
        <v>-1217795</v>
      </c>
      <c r="O30" s="62"/>
    </row>
    <row r="31" spans="1:15" ht="16.2" customHeight="1" thickBot="1">
      <c r="A31" s="74" t="s">
        <v>271</v>
      </c>
      <c r="B31" s="74"/>
      <c r="C31" s="74"/>
      <c r="D31" s="74"/>
      <c r="F31" s="66"/>
      <c r="G31" s="60"/>
      <c r="H31" s="82">
        <f>SUM(H29:H30)</f>
        <v>211978720</v>
      </c>
      <c r="I31" s="79"/>
      <c r="J31" s="82">
        <f>SUM(J29:J30)</f>
        <v>227193984</v>
      </c>
      <c r="K31" s="79"/>
      <c r="L31" s="83">
        <f>SUM(L29:L30)</f>
        <v>180045508</v>
      </c>
      <c r="M31" s="79"/>
      <c r="N31" s="82">
        <f>SUM(N29:N30)</f>
        <v>44637791</v>
      </c>
      <c r="O31" s="62"/>
    </row>
    <row r="32" spans="1:15" ht="16.2" customHeight="1" thickTop="1">
      <c r="A32" s="74"/>
      <c r="B32" s="74"/>
      <c r="C32" s="74"/>
      <c r="D32" s="74"/>
      <c r="F32" s="68"/>
      <c r="G32" s="60"/>
      <c r="H32" s="69"/>
      <c r="I32" s="69"/>
      <c r="J32" s="69"/>
      <c r="K32" s="69"/>
      <c r="L32" s="35"/>
      <c r="M32" s="69"/>
      <c r="N32" s="35"/>
      <c r="O32" s="62"/>
    </row>
    <row r="33" spans="1:15" ht="16.2" customHeight="1">
      <c r="A33" s="74" t="s">
        <v>96</v>
      </c>
      <c r="B33" s="74"/>
      <c r="C33" s="74"/>
      <c r="D33" s="74"/>
      <c r="F33" s="68"/>
      <c r="G33" s="60"/>
      <c r="H33" s="69"/>
      <c r="I33" s="69"/>
      <c r="J33" s="69"/>
      <c r="K33" s="69"/>
      <c r="L33" s="35"/>
      <c r="M33" s="69"/>
      <c r="N33" s="35"/>
      <c r="O33" s="62"/>
    </row>
    <row r="34" spans="1:15" ht="16.2" customHeight="1">
      <c r="A34" s="183" t="s">
        <v>249</v>
      </c>
      <c r="B34" s="74"/>
      <c r="C34" s="74"/>
      <c r="D34" s="74"/>
      <c r="F34" s="68"/>
      <c r="G34" s="60"/>
      <c r="H34" s="69"/>
      <c r="I34" s="69"/>
      <c r="J34" s="69"/>
      <c r="K34" s="69"/>
      <c r="L34" s="35"/>
      <c r="M34" s="69"/>
      <c r="N34" s="35"/>
      <c r="O34" s="62"/>
    </row>
    <row r="35" spans="1:15" ht="16.2" customHeight="1">
      <c r="B35" s="74"/>
      <c r="C35" s="74"/>
      <c r="D35" s="183" t="s">
        <v>250</v>
      </c>
      <c r="F35" s="68"/>
      <c r="G35" s="60"/>
      <c r="H35" s="69"/>
      <c r="I35" s="69"/>
      <c r="J35" s="69"/>
      <c r="K35" s="69"/>
      <c r="L35" s="35"/>
      <c r="M35" s="69"/>
      <c r="N35" s="35"/>
      <c r="O35" s="62"/>
    </row>
    <row r="36" spans="1:15" ht="16.2" customHeight="1">
      <c r="A36" s="67" t="s">
        <v>272</v>
      </c>
      <c r="B36" s="74"/>
      <c r="C36" s="74"/>
      <c r="D36" s="74"/>
      <c r="F36" s="68"/>
      <c r="G36" s="60"/>
      <c r="H36" s="69"/>
      <c r="I36" s="69"/>
      <c r="J36" s="69"/>
      <c r="K36" s="69"/>
      <c r="L36" s="35"/>
      <c r="M36" s="69"/>
      <c r="N36" s="35"/>
      <c r="O36" s="62"/>
    </row>
    <row r="37" spans="1:15" ht="16.2" customHeight="1">
      <c r="A37" s="67"/>
      <c r="B37" s="74"/>
      <c r="C37" s="74"/>
      <c r="D37" s="67" t="s">
        <v>262</v>
      </c>
      <c r="F37" s="68"/>
      <c r="G37" s="60"/>
      <c r="H37" s="69">
        <v>4014264</v>
      </c>
      <c r="I37" s="69"/>
      <c r="J37" s="69">
        <v>4998844</v>
      </c>
      <c r="K37" s="69"/>
      <c r="L37" s="35">
        <v>2370661</v>
      </c>
      <c r="M37" s="69"/>
      <c r="N37" s="35">
        <v>3773798</v>
      </c>
      <c r="O37" s="62"/>
    </row>
    <row r="38" spans="1:15" ht="16.2" customHeight="1">
      <c r="A38" s="74" t="s">
        <v>251</v>
      </c>
      <c r="B38" s="74"/>
      <c r="C38" s="74"/>
      <c r="D38" s="74"/>
      <c r="F38" s="68"/>
      <c r="G38" s="60"/>
      <c r="H38" s="184">
        <f>SUM(H36:H37)</f>
        <v>4014264</v>
      </c>
      <c r="I38" s="69"/>
      <c r="J38" s="184">
        <f>SUM(J36:J37)</f>
        <v>4998844</v>
      </c>
      <c r="K38" s="69"/>
      <c r="L38" s="184">
        <f>SUM(L36:L37)</f>
        <v>2370661</v>
      </c>
      <c r="M38" s="69"/>
      <c r="N38" s="184">
        <f>SUM(N36:N37)</f>
        <v>3773798</v>
      </c>
      <c r="O38" s="62"/>
    </row>
    <row r="39" spans="1:15" ht="16.2" customHeight="1" thickBot="1">
      <c r="A39" s="74" t="s">
        <v>252</v>
      </c>
      <c r="B39" s="74"/>
      <c r="C39" s="74"/>
      <c r="D39" s="74"/>
      <c r="F39" s="68"/>
      <c r="G39" s="60"/>
      <c r="H39" s="185">
        <f>SUM(H31,H38)</f>
        <v>215992984</v>
      </c>
      <c r="I39" s="69"/>
      <c r="J39" s="185">
        <f>SUM(J31,J38)</f>
        <v>232192828</v>
      </c>
      <c r="K39" s="69"/>
      <c r="L39" s="185">
        <f>SUM(L31,L38)</f>
        <v>182416169</v>
      </c>
      <c r="M39" s="69"/>
      <c r="N39" s="185">
        <f>SUM(N31,N38)</f>
        <v>48411589</v>
      </c>
      <c r="O39" s="62"/>
    </row>
    <row r="40" spans="1:15" ht="16.2" customHeight="1" thickTop="1">
      <c r="A40" s="74"/>
      <c r="B40" s="74"/>
      <c r="C40" s="74"/>
      <c r="D40" s="74"/>
      <c r="F40" s="68"/>
      <c r="G40" s="60"/>
      <c r="H40" s="69"/>
      <c r="I40" s="69"/>
      <c r="J40" s="69"/>
      <c r="K40" s="69"/>
      <c r="L40" s="35"/>
      <c r="M40" s="69"/>
      <c r="N40" s="35"/>
      <c r="O40" s="62"/>
    </row>
    <row r="41" spans="1:15" ht="16.2" customHeight="1">
      <c r="A41" s="74" t="s">
        <v>273</v>
      </c>
      <c r="B41" s="74"/>
      <c r="C41" s="74"/>
      <c r="D41" s="74"/>
      <c r="F41" s="68"/>
      <c r="G41" s="60"/>
      <c r="H41" s="69"/>
      <c r="I41" s="69"/>
      <c r="J41" s="69"/>
      <c r="K41" s="69"/>
      <c r="L41" s="35"/>
      <c r="M41" s="69"/>
      <c r="N41" s="35"/>
      <c r="O41" s="62"/>
    </row>
    <row r="42" spans="1:15" ht="16.2" customHeight="1">
      <c r="A42" s="67"/>
      <c r="B42" s="67" t="s">
        <v>97</v>
      </c>
      <c r="C42" s="67"/>
      <c r="D42" s="67"/>
      <c r="F42" s="68"/>
      <c r="G42" s="60"/>
      <c r="H42" s="69">
        <v>201089983</v>
      </c>
      <c r="I42" s="69"/>
      <c r="J42" s="69">
        <v>201028253</v>
      </c>
      <c r="K42" s="69"/>
      <c r="L42" s="77">
        <v>180045508</v>
      </c>
      <c r="M42" s="69"/>
      <c r="N42" s="35">
        <v>44637791</v>
      </c>
      <c r="O42" s="62"/>
    </row>
    <row r="43" spans="1:15" ht="16.2" customHeight="1">
      <c r="A43" s="67"/>
      <c r="B43" s="67" t="s">
        <v>98</v>
      </c>
      <c r="C43" s="67"/>
      <c r="D43" s="67"/>
      <c r="F43" s="68"/>
      <c r="G43" s="60"/>
      <c r="H43" s="69">
        <v>10888737</v>
      </c>
      <c r="I43" s="69"/>
      <c r="J43" s="69">
        <v>26165731</v>
      </c>
      <c r="K43" s="69"/>
      <c r="L43" s="81">
        <v>0</v>
      </c>
      <c r="M43" s="69"/>
      <c r="N43" s="73">
        <v>0</v>
      </c>
      <c r="O43" s="62"/>
    </row>
    <row r="44" spans="1:15" ht="16.2" customHeight="1" thickBot="1">
      <c r="A44" s="74"/>
      <c r="B44" s="74"/>
      <c r="C44" s="74"/>
      <c r="D44" s="74"/>
      <c r="F44" s="68"/>
      <c r="G44" s="60"/>
      <c r="H44" s="82">
        <f>SUM(H42:H43)</f>
        <v>211978720</v>
      </c>
      <c r="I44" s="79"/>
      <c r="J44" s="82">
        <f>SUM(J42:J43)</f>
        <v>227193984</v>
      </c>
      <c r="K44" s="69"/>
      <c r="L44" s="82">
        <f>SUM(L42:L43)</f>
        <v>180045508</v>
      </c>
      <c r="M44" s="79"/>
      <c r="N44" s="82">
        <f>SUM(N42:N43)</f>
        <v>44637791</v>
      </c>
      <c r="O44" s="62"/>
    </row>
    <row r="45" spans="1:15" ht="16.2" customHeight="1" thickTop="1">
      <c r="A45" s="67"/>
      <c r="B45" s="67"/>
      <c r="C45" s="67"/>
      <c r="D45" s="67"/>
      <c r="F45" s="66"/>
      <c r="G45" s="66"/>
      <c r="H45" s="66"/>
      <c r="I45" s="60"/>
      <c r="K45" s="66"/>
      <c r="L45" s="35"/>
      <c r="M45" s="60"/>
      <c r="N45" s="35"/>
    </row>
    <row r="46" spans="1:15" ht="16.2" customHeight="1">
      <c r="A46" s="74" t="s">
        <v>274</v>
      </c>
      <c r="B46" s="74"/>
      <c r="C46" s="74"/>
      <c r="D46" s="74"/>
      <c r="F46" s="68"/>
      <c r="G46" s="60"/>
      <c r="H46" s="69"/>
      <c r="I46" s="69"/>
      <c r="J46" s="69"/>
      <c r="K46" s="69"/>
      <c r="L46" s="35"/>
      <c r="M46" s="69"/>
      <c r="N46" s="35"/>
      <c r="O46" s="62"/>
    </row>
    <row r="47" spans="1:15" ht="16.2" customHeight="1">
      <c r="A47" s="67"/>
      <c r="B47" s="67" t="s">
        <v>97</v>
      </c>
      <c r="C47" s="67"/>
      <c r="D47" s="67"/>
      <c r="F47" s="68"/>
      <c r="G47" s="60"/>
      <c r="H47" s="69">
        <v>205104247</v>
      </c>
      <c r="I47" s="69"/>
      <c r="J47" s="69">
        <v>206027097</v>
      </c>
      <c r="K47" s="69"/>
      <c r="L47" s="35">
        <v>182416169</v>
      </c>
      <c r="M47" s="69"/>
      <c r="N47" s="35">
        <v>48411589</v>
      </c>
      <c r="O47" s="62"/>
    </row>
    <row r="48" spans="1:15" ht="16.2" customHeight="1">
      <c r="A48" s="67"/>
      <c r="B48" s="67" t="s">
        <v>98</v>
      </c>
      <c r="C48" s="67"/>
      <c r="D48" s="67"/>
      <c r="F48" s="68"/>
      <c r="G48" s="60"/>
      <c r="H48" s="69">
        <v>10888737</v>
      </c>
      <c r="I48" s="69"/>
      <c r="J48" s="69">
        <v>26165731</v>
      </c>
      <c r="K48" s="69"/>
      <c r="L48" s="73">
        <v>0</v>
      </c>
      <c r="M48" s="69"/>
      <c r="N48" s="73">
        <v>0</v>
      </c>
      <c r="O48" s="62"/>
    </row>
    <row r="49" spans="1:17" ht="16.2" customHeight="1" thickBot="1">
      <c r="A49" s="74"/>
      <c r="B49" s="74"/>
      <c r="C49" s="74"/>
      <c r="D49" s="74"/>
      <c r="F49" s="68"/>
      <c r="G49" s="60"/>
      <c r="H49" s="82">
        <f>SUM(H47:H48)</f>
        <v>215992984</v>
      </c>
      <c r="I49" s="79"/>
      <c r="J49" s="82">
        <f>SUM(J47:J48)</f>
        <v>232192828</v>
      </c>
      <c r="K49" s="69"/>
      <c r="L49" s="82">
        <f>SUM(L47:L48)</f>
        <v>182416169</v>
      </c>
      <c r="M49" s="79"/>
      <c r="N49" s="82">
        <f>SUM(N47:N48)</f>
        <v>48411589</v>
      </c>
      <c r="O49" s="62"/>
    </row>
    <row r="50" spans="1:17" ht="16.2" customHeight="1" thickTop="1">
      <c r="A50" s="67"/>
      <c r="B50" s="67"/>
      <c r="C50" s="67"/>
      <c r="D50" s="67"/>
      <c r="F50" s="66"/>
      <c r="G50" s="66"/>
      <c r="H50" s="66"/>
      <c r="I50" s="60"/>
      <c r="K50" s="66"/>
      <c r="L50" s="35"/>
      <c r="M50" s="60"/>
      <c r="N50" s="35"/>
    </row>
    <row r="51" spans="1:17" ht="16.2" customHeight="1">
      <c r="A51" s="74" t="s">
        <v>236</v>
      </c>
      <c r="B51" s="74"/>
      <c r="C51" s="74"/>
      <c r="D51" s="74"/>
      <c r="F51" s="68">
        <v>35</v>
      </c>
      <c r="G51" s="60"/>
      <c r="I51" s="62"/>
      <c r="J51" s="62"/>
      <c r="K51" s="60"/>
      <c r="L51" s="84"/>
      <c r="M51" s="62"/>
      <c r="N51" s="84"/>
      <c r="O51" s="62"/>
    </row>
    <row r="52" spans="1:17" ht="16.2" customHeight="1" thickBot="1">
      <c r="A52" s="67" t="s">
        <v>237</v>
      </c>
      <c r="B52" s="67"/>
      <c r="C52" s="67"/>
      <c r="D52" s="67"/>
      <c r="F52" s="68"/>
      <c r="G52" s="60"/>
      <c r="H52" s="85">
        <f>H47/H54</f>
        <v>0.13205483018060243</v>
      </c>
      <c r="I52" s="86"/>
      <c r="J52" s="85">
        <f>J47/J54</f>
        <v>0.13264905497203794</v>
      </c>
      <c r="K52" s="86"/>
      <c r="L52" s="85">
        <f>L47/L54</f>
        <v>0.11744728142801973</v>
      </c>
      <c r="M52" s="87"/>
      <c r="N52" s="85">
        <f>N47/N54</f>
        <v>3.1169451125861888E-2</v>
      </c>
      <c r="O52" s="62"/>
      <c r="Q52" s="88"/>
    </row>
    <row r="53" spans="1:17" ht="16.2" customHeight="1" thickTop="1">
      <c r="A53" s="67"/>
      <c r="B53" s="67"/>
      <c r="C53" s="67"/>
      <c r="D53" s="67"/>
      <c r="F53" s="68"/>
      <c r="G53" s="60"/>
      <c r="H53" s="86"/>
      <c r="I53" s="86"/>
      <c r="J53" s="86"/>
      <c r="K53" s="60"/>
      <c r="M53" s="86"/>
      <c r="N53" s="62"/>
      <c r="O53" s="62"/>
    </row>
    <row r="54" spans="1:17" ht="16.2" customHeight="1" thickBot="1">
      <c r="A54" s="67" t="s">
        <v>99</v>
      </c>
      <c r="B54" s="67"/>
      <c r="C54" s="67"/>
      <c r="D54" s="67"/>
      <c r="F54" s="68"/>
      <c r="G54" s="60"/>
      <c r="H54" s="89">
        <v>1553174895</v>
      </c>
      <c r="I54" s="86"/>
      <c r="J54" s="89">
        <v>1553174254</v>
      </c>
      <c r="K54" s="60"/>
      <c r="L54" s="89">
        <v>1553174895</v>
      </c>
      <c r="M54" s="86"/>
      <c r="N54" s="89">
        <v>1553174254</v>
      </c>
      <c r="O54" s="62"/>
    </row>
    <row r="55" spans="1:17" ht="16.2" customHeight="1" thickTop="1"/>
  </sheetData>
  <mergeCells count="5">
    <mergeCell ref="H6:J6"/>
    <mergeCell ref="L6:N6"/>
    <mergeCell ref="H9:N9"/>
    <mergeCell ref="L7:N7"/>
    <mergeCell ref="H7:J7"/>
  </mergeCells>
  <pageMargins left="0.6" right="0.4" top="0.75" bottom="0.75" header="0.5" footer="0.5"/>
  <pageSetup paperSize="9" scale="80" firstPageNumber="9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"/>
  <sheetViews>
    <sheetView topLeftCell="A16" zoomScale="70" zoomScaleNormal="70" zoomScaleSheetLayoutView="80" workbookViewId="0">
      <selection activeCell="O44" sqref="O44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1.10937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+'PL3'!A1</f>
        <v xml:space="preserve">Nirvana Development Public Company Limited </v>
      </c>
      <c r="B1" s="1"/>
      <c r="C1" s="1"/>
      <c r="D1" s="1"/>
      <c r="F1" s="4"/>
    </row>
    <row r="2" spans="1:25" ht="18" customHeight="1">
      <c r="A2" s="1" t="s">
        <v>241</v>
      </c>
      <c r="B2" s="1"/>
      <c r="C2" s="1"/>
      <c r="D2" s="1"/>
      <c r="F2" s="4"/>
    </row>
    <row r="3" spans="1:25" ht="18" customHeight="1">
      <c r="A3" s="57" t="s">
        <v>100</v>
      </c>
      <c r="B3" s="57"/>
      <c r="C3" s="57"/>
      <c r="D3" s="5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/>
      <c r="R3" s="5"/>
      <c r="S3" s="5"/>
      <c r="T3" s="5"/>
      <c r="U3" s="5"/>
      <c r="V3" s="5"/>
      <c r="W3" s="5"/>
    </row>
    <row r="4" spans="1:25" ht="18" customHeight="1">
      <c r="A4" s="91" t="s">
        <v>243</v>
      </c>
      <c r="B4" s="91"/>
      <c r="C4" s="91"/>
      <c r="D4" s="9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18" customHeight="1"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Y5" s="63"/>
    </row>
    <row r="6" spans="1:25" ht="18" customHeight="1">
      <c r="E6" s="94"/>
      <c r="F6" s="94"/>
      <c r="G6" s="94"/>
      <c r="H6" s="94"/>
      <c r="I6" s="197" t="s">
        <v>101</v>
      </c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</row>
    <row r="7" spans="1:25" ht="18" customHeight="1">
      <c r="E7" s="94"/>
      <c r="F7" s="94"/>
      <c r="G7" s="94"/>
      <c r="H7" s="94"/>
      <c r="I7" s="196" t="s">
        <v>102</v>
      </c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95"/>
      <c r="W7" s="95"/>
    </row>
    <row r="8" spans="1:25" ht="8.4" customHeight="1">
      <c r="E8" s="94"/>
      <c r="F8" s="94"/>
      <c r="G8" s="94"/>
      <c r="H8" s="94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</row>
    <row r="9" spans="1:25" ht="18" customHeight="1">
      <c r="E9" s="94"/>
      <c r="F9" s="94"/>
      <c r="G9" s="94"/>
      <c r="H9" s="94"/>
      <c r="I9" s="95"/>
      <c r="J9" s="95"/>
      <c r="K9" s="11"/>
      <c r="L9" s="95"/>
      <c r="M9" s="95"/>
      <c r="N9" s="95"/>
      <c r="O9" s="95" t="s">
        <v>103</v>
      </c>
      <c r="P9" s="95"/>
      <c r="Q9" s="195" t="s">
        <v>104</v>
      </c>
      <c r="R9" s="195"/>
      <c r="S9" s="195"/>
      <c r="T9" s="95"/>
      <c r="V9" s="95"/>
    </row>
    <row r="10" spans="1:25" ht="18" customHeight="1">
      <c r="E10" s="94"/>
      <c r="F10" s="94"/>
      <c r="G10" s="94"/>
      <c r="H10" s="94"/>
      <c r="I10" s="95" t="s">
        <v>105</v>
      </c>
      <c r="J10" s="95"/>
      <c r="L10" s="95"/>
      <c r="M10" s="95" t="s">
        <v>106</v>
      </c>
      <c r="N10" s="95"/>
      <c r="O10" s="95" t="s">
        <v>107</v>
      </c>
      <c r="P10" s="95"/>
      <c r="Q10" s="11"/>
      <c r="R10" s="11"/>
      <c r="S10" s="11"/>
      <c r="T10" s="95"/>
      <c r="U10" s="11" t="s">
        <v>108</v>
      </c>
      <c r="V10" s="95"/>
      <c r="X10" s="95"/>
      <c r="Y10" s="11" t="s">
        <v>109</v>
      </c>
    </row>
    <row r="11" spans="1:25" s="11" customFormat="1" ht="18" customHeight="1">
      <c r="F11" s="10"/>
      <c r="I11" s="11" t="s">
        <v>110</v>
      </c>
      <c r="K11" s="11" t="s">
        <v>111</v>
      </c>
      <c r="M11" s="95" t="s">
        <v>112</v>
      </c>
      <c r="O11" s="11" t="s">
        <v>113</v>
      </c>
      <c r="Q11" s="96" t="s">
        <v>114</v>
      </c>
      <c r="U11" s="11" t="s">
        <v>115</v>
      </c>
      <c r="W11" s="11" t="s">
        <v>116</v>
      </c>
      <c r="Y11" s="11" t="s">
        <v>117</v>
      </c>
    </row>
    <row r="12" spans="1:25" s="11" customFormat="1" ht="18" customHeight="1">
      <c r="G12" s="144" t="s">
        <v>5</v>
      </c>
      <c r="I12" s="11" t="s">
        <v>118</v>
      </c>
      <c r="K12" s="11" t="s">
        <v>118</v>
      </c>
      <c r="M12" s="11" t="s">
        <v>119</v>
      </c>
      <c r="O12" s="11" t="s">
        <v>120</v>
      </c>
      <c r="Q12" s="96" t="s">
        <v>121</v>
      </c>
      <c r="S12" s="11" t="s">
        <v>122</v>
      </c>
      <c r="U12" s="11" t="s">
        <v>123</v>
      </c>
      <c r="W12" s="11" t="s">
        <v>124</v>
      </c>
      <c r="Y12" s="11" t="s">
        <v>125</v>
      </c>
    </row>
    <row r="13" spans="1:25" s="11" customFormat="1" ht="18" customHeight="1">
      <c r="I13" s="198" t="s">
        <v>8</v>
      </c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</row>
    <row r="14" spans="1:25" ht="18" customHeight="1">
      <c r="A14" s="2" t="s">
        <v>126</v>
      </c>
      <c r="B14" s="2"/>
      <c r="C14" s="2"/>
      <c r="D14" s="2"/>
      <c r="G14" s="11"/>
      <c r="H14" s="11"/>
      <c r="I14" s="97">
        <v>1380600017</v>
      </c>
      <c r="J14" s="34"/>
      <c r="K14" s="97">
        <v>1251361486</v>
      </c>
      <c r="L14" s="34"/>
      <c r="M14" s="34">
        <v>1589337148</v>
      </c>
      <c r="N14" s="34"/>
      <c r="O14" s="138">
        <v>0</v>
      </c>
      <c r="P14" s="34"/>
      <c r="Q14" s="97">
        <v>46648118</v>
      </c>
      <c r="R14" s="34"/>
      <c r="S14" s="97">
        <v>610693821</v>
      </c>
      <c r="T14" s="34"/>
      <c r="U14" s="97">
        <f>SUM(I14:T14)</f>
        <v>4878640590</v>
      </c>
      <c r="V14" s="34"/>
      <c r="W14" s="97">
        <v>303908825</v>
      </c>
      <c r="X14" s="34"/>
      <c r="Y14" s="97">
        <f t="shared" ref="Y14" si="0">SUM(U14:W14)</f>
        <v>5182549415</v>
      </c>
    </row>
    <row r="15" spans="1:25" ht="18" customHeight="1">
      <c r="A15" s="2"/>
      <c r="B15" s="2"/>
      <c r="C15" s="2"/>
      <c r="D15" s="2"/>
      <c r="G15" s="11"/>
      <c r="H15" s="11"/>
      <c r="I15" s="97"/>
      <c r="J15" s="34"/>
      <c r="K15" s="97"/>
      <c r="L15" s="34"/>
      <c r="M15" s="34"/>
      <c r="N15" s="34"/>
      <c r="O15" s="138"/>
      <c r="P15" s="34"/>
      <c r="Q15" s="97"/>
      <c r="R15" s="34"/>
      <c r="S15" s="97"/>
      <c r="T15" s="34"/>
      <c r="U15" s="97"/>
      <c r="V15" s="34"/>
      <c r="W15" s="97"/>
      <c r="X15" s="34"/>
      <c r="Y15" s="97"/>
    </row>
    <row r="16" spans="1:25" ht="18" customHeight="1">
      <c r="A16" s="2" t="s">
        <v>275</v>
      </c>
      <c r="B16" s="2"/>
      <c r="C16" s="2"/>
      <c r="D16" s="2"/>
      <c r="G16" s="11"/>
      <c r="H16" s="11"/>
      <c r="I16" s="97"/>
      <c r="J16" s="34"/>
      <c r="K16" s="97"/>
      <c r="L16" s="34"/>
      <c r="M16" s="34"/>
      <c r="N16" s="34"/>
      <c r="O16" s="138"/>
      <c r="P16" s="34"/>
      <c r="Q16" s="97"/>
      <c r="R16" s="34"/>
      <c r="S16" s="97"/>
      <c r="T16" s="34"/>
      <c r="U16" s="145"/>
      <c r="V16" s="34"/>
      <c r="W16" s="97"/>
      <c r="X16" s="34"/>
      <c r="Y16" s="97"/>
    </row>
    <row r="17" spans="1:26" ht="18" customHeight="1">
      <c r="A17" s="2"/>
      <c r="B17" s="4" t="s">
        <v>127</v>
      </c>
      <c r="C17" s="2"/>
      <c r="D17" s="2"/>
      <c r="G17" s="172">
        <v>30</v>
      </c>
      <c r="H17" s="11"/>
      <c r="I17" s="38">
        <v>0</v>
      </c>
      <c r="J17" s="28"/>
      <c r="K17" s="38">
        <v>0</v>
      </c>
      <c r="L17" s="28"/>
      <c r="M17" s="38">
        <v>0</v>
      </c>
      <c r="N17" s="28"/>
      <c r="O17" s="38">
        <v>0</v>
      </c>
      <c r="P17" s="28"/>
      <c r="Q17" s="35">
        <v>10604186</v>
      </c>
      <c r="R17" s="28"/>
      <c r="S17" s="35">
        <v>-10604186</v>
      </c>
      <c r="T17" s="28"/>
      <c r="U17" s="38">
        <f>SUM(I17:T17)</f>
        <v>0</v>
      </c>
      <c r="V17" s="28"/>
      <c r="W17" s="38">
        <v>0</v>
      </c>
      <c r="X17" s="28"/>
      <c r="Y17" s="38">
        <f>SUM(U17:W17)</f>
        <v>0</v>
      </c>
    </row>
    <row r="18" spans="1:26" ht="18" customHeight="1">
      <c r="A18" s="2"/>
      <c r="B18" s="4" t="s">
        <v>128</v>
      </c>
      <c r="C18" s="2"/>
      <c r="D18" s="2"/>
      <c r="G18" s="172">
        <v>36</v>
      </c>
      <c r="H18" s="11"/>
      <c r="I18" s="77">
        <v>172574237</v>
      </c>
      <c r="J18" s="28"/>
      <c r="K18" s="38">
        <v>0</v>
      </c>
      <c r="L18" s="28"/>
      <c r="M18" s="38">
        <v>0</v>
      </c>
      <c r="N18" s="28"/>
      <c r="O18" s="38">
        <v>0</v>
      </c>
      <c r="P18" s="28"/>
      <c r="Q18" s="174">
        <v>0</v>
      </c>
      <c r="R18" s="28"/>
      <c r="S18" s="35">
        <v>-172574237</v>
      </c>
      <c r="T18" s="28"/>
      <c r="U18" s="38">
        <f t="shared" ref="U18" si="1">SUM(I18:T18)</f>
        <v>0</v>
      </c>
      <c r="V18" s="28"/>
      <c r="W18" s="38">
        <v>0</v>
      </c>
      <c r="X18" s="28"/>
      <c r="Y18" s="38">
        <f t="shared" ref="Y18:Y21" si="2">SUM(U18:W18)</f>
        <v>0</v>
      </c>
    </row>
    <row r="19" spans="1:26" ht="18" customHeight="1">
      <c r="A19" s="2"/>
      <c r="B19" s="4" t="s">
        <v>129</v>
      </c>
      <c r="C19" s="2"/>
      <c r="D19" s="2"/>
      <c r="G19" s="172">
        <v>36</v>
      </c>
      <c r="H19" s="11"/>
      <c r="I19" s="77">
        <v>0</v>
      </c>
      <c r="J19" s="28"/>
      <c r="K19" s="38">
        <v>0</v>
      </c>
      <c r="L19" s="28"/>
      <c r="M19" s="38">
        <v>0</v>
      </c>
      <c r="N19" s="28"/>
      <c r="O19" s="38">
        <v>0</v>
      </c>
      <c r="P19" s="28"/>
      <c r="Q19" s="38">
        <v>0</v>
      </c>
      <c r="R19" s="28"/>
      <c r="S19" s="35">
        <v>-19175765</v>
      </c>
      <c r="T19" s="28"/>
      <c r="U19" s="35">
        <f>SUM(I19:T19)</f>
        <v>-19175765</v>
      </c>
      <c r="V19" s="28"/>
      <c r="W19" s="38">
        <v>0</v>
      </c>
      <c r="X19" s="28"/>
      <c r="Y19" s="35">
        <f t="shared" si="2"/>
        <v>-19175765</v>
      </c>
    </row>
    <row r="20" spans="1:26" ht="18" customHeight="1">
      <c r="A20" s="2"/>
      <c r="B20" s="4" t="s">
        <v>227</v>
      </c>
      <c r="C20" s="2"/>
      <c r="D20" s="2"/>
      <c r="H20" s="11"/>
      <c r="I20" s="38">
        <v>0</v>
      </c>
      <c r="J20" s="28"/>
      <c r="K20" s="38">
        <v>0</v>
      </c>
      <c r="L20" s="28"/>
      <c r="M20" s="38">
        <v>0</v>
      </c>
      <c r="N20" s="28"/>
      <c r="O20" s="38">
        <v>0</v>
      </c>
      <c r="P20" s="28"/>
      <c r="Q20" s="38">
        <v>0</v>
      </c>
      <c r="R20" s="28"/>
      <c r="S20" s="38">
        <v>0</v>
      </c>
      <c r="T20" s="28"/>
      <c r="U20" s="38">
        <f t="shared" ref="U20:U21" si="3">SUM(I20:T20)</f>
        <v>0</v>
      </c>
      <c r="V20" s="28"/>
      <c r="W20" s="77">
        <v>-114</v>
      </c>
      <c r="X20" s="28"/>
      <c r="Y20" s="35">
        <f t="shared" si="2"/>
        <v>-114</v>
      </c>
    </row>
    <row r="21" spans="1:26" ht="18" customHeight="1">
      <c r="A21" s="2"/>
      <c r="B21" s="4" t="s">
        <v>228</v>
      </c>
      <c r="C21" s="2"/>
      <c r="D21" s="2"/>
      <c r="G21" s="172"/>
      <c r="H21" s="11"/>
      <c r="I21" s="38">
        <v>0</v>
      </c>
      <c r="J21" s="28"/>
      <c r="K21" s="38">
        <v>0</v>
      </c>
      <c r="L21" s="28"/>
      <c r="M21" s="38">
        <v>0</v>
      </c>
      <c r="N21" s="28"/>
      <c r="O21" s="38">
        <v>0</v>
      </c>
      <c r="P21" s="28"/>
      <c r="Q21" s="38">
        <v>0</v>
      </c>
      <c r="R21" s="28"/>
      <c r="S21" s="38">
        <v>0</v>
      </c>
      <c r="T21" s="28"/>
      <c r="U21" s="38">
        <f t="shared" si="3"/>
        <v>0</v>
      </c>
      <c r="V21" s="28"/>
      <c r="W21" s="77">
        <v>300</v>
      </c>
      <c r="X21" s="28"/>
      <c r="Y21" s="35">
        <f t="shared" si="2"/>
        <v>300</v>
      </c>
    </row>
    <row r="22" spans="1:26" ht="18" customHeight="1">
      <c r="A22" s="98"/>
      <c r="B22" s="4" t="s">
        <v>276</v>
      </c>
      <c r="C22" s="4"/>
      <c r="D22" s="4"/>
      <c r="G22" s="172"/>
      <c r="H22" s="11"/>
      <c r="I22" s="78">
        <v>0</v>
      </c>
      <c r="J22" s="78"/>
      <c r="K22" s="78">
        <v>0</v>
      </c>
      <c r="L22" s="78"/>
      <c r="M22" s="78">
        <v>0</v>
      </c>
      <c r="N22" s="78"/>
      <c r="O22" s="78">
        <v>0</v>
      </c>
      <c r="P22" s="78"/>
      <c r="Q22" s="78">
        <v>0</v>
      </c>
      <c r="R22" s="35"/>
      <c r="S22" s="35">
        <v>206027097</v>
      </c>
      <c r="T22" s="35"/>
      <c r="U22" s="35">
        <f>SUM(I22:T22)</f>
        <v>206027097</v>
      </c>
      <c r="V22" s="35"/>
      <c r="W22" s="35">
        <v>26165731</v>
      </c>
      <c r="X22" s="35"/>
      <c r="Y22" s="35">
        <f>SUM(U22:W22)</f>
        <v>232192828</v>
      </c>
    </row>
    <row r="23" spans="1:26" ht="18" customHeight="1" thickBot="1">
      <c r="A23" s="2" t="s">
        <v>253</v>
      </c>
      <c r="B23" s="2"/>
      <c r="C23" s="2"/>
      <c r="D23" s="2"/>
      <c r="G23" s="172"/>
      <c r="H23" s="11"/>
      <c r="I23" s="99">
        <f>SUM(I14:I22)</f>
        <v>1553174254</v>
      </c>
      <c r="J23" s="34"/>
      <c r="K23" s="99">
        <f>SUM(K14:K22)</f>
        <v>1251361486</v>
      </c>
      <c r="L23" s="34"/>
      <c r="M23" s="99">
        <f>SUM(M14:M22)</f>
        <v>1589337148</v>
      </c>
      <c r="N23" s="34"/>
      <c r="O23" s="146">
        <f>SUM(O14:O22)</f>
        <v>0</v>
      </c>
      <c r="P23" s="34"/>
      <c r="Q23" s="99">
        <f>SUM(Q14:Q22)</f>
        <v>57252304</v>
      </c>
      <c r="R23" s="34"/>
      <c r="S23" s="99">
        <f>SUM(S14:S22)</f>
        <v>614366730</v>
      </c>
      <c r="T23" s="34"/>
      <c r="U23" s="99">
        <f>SUM(U14:U22)</f>
        <v>5065491922</v>
      </c>
      <c r="V23" s="34"/>
      <c r="W23" s="99">
        <f>SUM(W14:W22)</f>
        <v>330074742</v>
      </c>
      <c r="X23" s="34"/>
      <c r="Y23" s="99">
        <f>SUM(Y14:Y22)</f>
        <v>5395566664</v>
      </c>
      <c r="Z23" s="3">
        <f>Y23-BS!I116</f>
        <v>0</v>
      </c>
    </row>
    <row r="24" spans="1:26" ht="18" customHeight="1" thickTop="1">
      <c r="A24" s="2"/>
      <c r="B24" s="2"/>
      <c r="C24" s="2"/>
      <c r="D24" s="2"/>
      <c r="G24" s="11"/>
      <c r="H24" s="11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6" ht="18" customHeight="1">
      <c r="A25" s="2" t="s">
        <v>130</v>
      </c>
      <c r="B25" s="2"/>
      <c r="C25" s="2"/>
      <c r="D25" s="2"/>
      <c r="G25" s="11"/>
      <c r="H25" s="11"/>
      <c r="I25" s="97">
        <v>1553174254</v>
      </c>
      <c r="J25" s="34"/>
      <c r="K25" s="97">
        <v>1251361486</v>
      </c>
      <c r="L25" s="34"/>
      <c r="M25" s="34">
        <v>1589337148</v>
      </c>
      <c r="N25" s="34"/>
      <c r="O25" s="138">
        <v>0</v>
      </c>
      <c r="P25" s="34"/>
      <c r="Q25" s="97">
        <v>57252304</v>
      </c>
      <c r="R25" s="34"/>
      <c r="S25" s="97">
        <v>614366730</v>
      </c>
      <c r="T25" s="34"/>
      <c r="U25" s="97">
        <f>SUM(I25:T25)</f>
        <v>5065491922</v>
      </c>
      <c r="V25" s="34"/>
      <c r="W25" s="100">
        <v>330074742</v>
      </c>
      <c r="X25" s="34"/>
      <c r="Y25" s="97">
        <f>SUM(U25:W25)</f>
        <v>5395566664</v>
      </c>
    </row>
    <row r="26" spans="1:26" ht="18" customHeight="1">
      <c r="A26" s="2"/>
      <c r="B26" s="2"/>
      <c r="C26" s="2"/>
      <c r="D26" s="2"/>
      <c r="G26" s="11"/>
      <c r="H26" s="11"/>
      <c r="I26" s="97"/>
      <c r="J26" s="34"/>
      <c r="K26" s="97"/>
      <c r="L26" s="34"/>
      <c r="M26" s="34"/>
      <c r="N26" s="34"/>
      <c r="O26" s="34"/>
      <c r="P26" s="34"/>
      <c r="Q26" s="97"/>
      <c r="R26" s="34"/>
      <c r="S26" s="97"/>
      <c r="T26" s="34"/>
      <c r="U26" s="97"/>
      <c r="V26" s="34"/>
      <c r="W26" s="100"/>
      <c r="X26" s="34"/>
      <c r="Y26" s="97"/>
    </row>
    <row r="27" spans="1:26" ht="18" customHeight="1">
      <c r="A27" s="2" t="s">
        <v>131</v>
      </c>
      <c r="B27" s="2"/>
      <c r="C27" s="2"/>
      <c r="D27" s="2"/>
      <c r="G27" s="11"/>
      <c r="H27" s="11"/>
      <c r="I27" s="97"/>
      <c r="J27" s="34"/>
      <c r="K27" s="97"/>
      <c r="L27" s="34"/>
      <c r="M27" s="34"/>
      <c r="N27" s="34"/>
      <c r="O27" s="34"/>
      <c r="P27" s="34"/>
      <c r="Q27" s="97"/>
      <c r="R27" s="34"/>
      <c r="S27" s="97"/>
      <c r="T27" s="34"/>
      <c r="U27" s="97"/>
      <c r="V27" s="34"/>
      <c r="W27" s="100"/>
      <c r="X27" s="34"/>
      <c r="Y27" s="97"/>
    </row>
    <row r="28" spans="1:26" ht="18" customHeight="1">
      <c r="A28" s="2"/>
      <c r="B28" s="12" t="s">
        <v>132</v>
      </c>
      <c r="C28" s="12"/>
      <c r="D28" s="12"/>
      <c r="G28" s="11"/>
      <c r="H28" s="11"/>
      <c r="I28" s="97"/>
      <c r="J28" s="34"/>
      <c r="K28" s="97"/>
      <c r="L28" s="34"/>
      <c r="M28" s="34"/>
      <c r="N28" s="34"/>
      <c r="O28" s="34"/>
      <c r="P28" s="34"/>
      <c r="Q28" s="97"/>
      <c r="R28" s="34"/>
      <c r="S28" s="97"/>
      <c r="T28" s="34"/>
      <c r="U28" s="97"/>
      <c r="V28" s="34"/>
      <c r="W28" s="100"/>
      <c r="X28" s="34"/>
      <c r="Y28" s="97"/>
    </row>
    <row r="29" spans="1:26" ht="18" customHeight="1">
      <c r="A29" s="4"/>
      <c r="B29" s="4"/>
      <c r="C29" s="4" t="s">
        <v>133</v>
      </c>
      <c r="D29" s="4"/>
      <c r="G29" s="11"/>
      <c r="H29" s="11"/>
      <c r="I29" s="77">
        <v>1283</v>
      </c>
      <c r="J29" s="30"/>
      <c r="K29" s="77">
        <v>1892</v>
      </c>
      <c r="L29" s="30"/>
      <c r="M29" s="30">
        <v>0</v>
      </c>
      <c r="N29" s="30"/>
      <c r="O29" s="30">
        <v>0</v>
      </c>
      <c r="P29" s="30"/>
      <c r="Q29" s="77">
        <v>0</v>
      </c>
      <c r="R29" s="30"/>
      <c r="S29" s="77">
        <v>0</v>
      </c>
      <c r="T29" s="30"/>
      <c r="U29" s="77">
        <f>SUM(I29:T29)</f>
        <v>3175</v>
      </c>
      <c r="V29" s="30"/>
      <c r="W29" s="102">
        <v>0</v>
      </c>
      <c r="X29" s="30"/>
      <c r="Y29" s="77">
        <f t="shared" ref="Y29" si="4">SUM(U29:W29)</f>
        <v>3175</v>
      </c>
    </row>
    <row r="30" spans="1:26" ht="18" customHeight="1">
      <c r="A30" s="2"/>
      <c r="B30" s="12" t="s">
        <v>134</v>
      </c>
      <c r="C30" s="12"/>
      <c r="D30" s="12"/>
      <c r="G30" s="11"/>
      <c r="H30" s="11"/>
      <c r="I30" s="136">
        <f>SUM(I29)</f>
        <v>1283</v>
      </c>
      <c r="J30" s="139"/>
      <c r="K30" s="136">
        <f>SUM(K29)</f>
        <v>1892</v>
      </c>
      <c r="L30" s="139"/>
      <c r="M30" s="136">
        <f>SUM(M29)</f>
        <v>0</v>
      </c>
      <c r="N30" s="139"/>
      <c r="O30" s="136">
        <f>SUM(O29)</f>
        <v>0</v>
      </c>
      <c r="P30" s="139"/>
      <c r="Q30" s="136">
        <f>SUM(Q29)</f>
        <v>0</v>
      </c>
      <c r="R30" s="139"/>
      <c r="S30" s="136">
        <f>SUM(S29)</f>
        <v>0</v>
      </c>
      <c r="T30" s="139"/>
      <c r="U30" s="136">
        <f>SUM(U29)</f>
        <v>3175</v>
      </c>
      <c r="V30" s="139"/>
      <c r="W30" s="136">
        <f>SUM(W29)</f>
        <v>0</v>
      </c>
      <c r="X30" s="139"/>
      <c r="Y30" s="136">
        <f>SUM(Y29)</f>
        <v>3175</v>
      </c>
    </row>
    <row r="31" spans="1:26" ht="18" customHeight="1">
      <c r="A31" s="2"/>
      <c r="B31" s="2"/>
      <c r="C31" s="2"/>
      <c r="D31" s="2"/>
      <c r="G31" s="11"/>
      <c r="H31" s="11"/>
      <c r="I31" s="97"/>
      <c r="J31" s="34"/>
      <c r="K31" s="97"/>
      <c r="L31" s="34"/>
      <c r="M31" s="34"/>
      <c r="N31" s="34"/>
      <c r="O31" s="34"/>
      <c r="P31" s="34"/>
      <c r="Q31" s="97"/>
      <c r="R31" s="34"/>
      <c r="S31" s="97"/>
      <c r="T31" s="34"/>
      <c r="U31" s="97"/>
      <c r="V31" s="34"/>
      <c r="W31" s="100"/>
      <c r="X31" s="34"/>
      <c r="Y31" s="97"/>
    </row>
    <row r="32" spans="1:26" ht="18" customHeight="1">
      <c r="A32" s="2"/>
      <c r="B32" s="12" t="s">
        <v>135</v>
      </c>
      <c r="C32" s="12"/>
      <c r="G32" s="11"/>
      <c r="H32" s="11"/>
      <c r="I32" s="97"/>
      <c r="J32" s="34"/>
      <c r="K32" s="97"/>
      <c r="L32" s="34"/>
      <c r="M32" s="34"/>
      <c r="N32" s="34"/>
      <c r="O32" s="34"/>
      <c r="P32" s="34"/>
      <c r="Q32" s="97"/>
      <c r="R32" s="34"/>
      <c r="S32" s="97"/>
      <c r="T32" s="34"/>
      <c r="U32" s="97"/>
      <c r="V32" s="34"/>
      <c r="W32" s="100"/>
      <c r="X32" s="34"/>
      <c r="Y32" s="97"/>
    </row>
    <row r="33" spans="1:26" ht="18" hidden="1" customHeight="1">
      <c r="A33" s="2"/>
      <c r="B33" s="12"/>
      <c r="C33" s="168" t="s">
        <v>221</v>
      </c>
      <c r="G33" s="11"/>
      <c r="H33" s="11"/>
      <c r="I33" s="97"/>
      <c r="J33" s="34"/>
      <c r="K33" s="97"/>
      <c r="L33" s="34"/>
      <c r="M33" s="34"/>
      <c r="N33" s="34"/>
      <c r="O33" s="34"/>
      <c r="P33" s="34"/>
      <c r="Q33" s="97"/>
      <c r="R33" s="34"/>
      <c r="S33" s="97"/>
      <c r="T33" s="34"/>
      <c r="U33" s="97"/>
      <c r="V33" s="34"/>
      <c r="W33" s="100"/>
      <c r="X33" s="34"/>
      <c r="Y33" s="97"/>
    </row>
    <row r="34" spans="1:26" ht="18" hidden="1" customHeight="1">
      <c r="A34" s="2"/>
      <c r="B34" s="12"/>
      <c r="C34" s="12"/>
      <c r="G34" s="11"/>
      <c r="H34" s="11"/>
      <c r="I34" s="97"/>
      <c r="J34" s="34"/>
      <c r="K34" s="97"/>
      <c r="L34" s="34"/>
      <c r="M34" s="34"/>
      <c r="N34" s="34"/>
      <c r="O34" s="34"/>
      <c r="P34" s="34"/>
      <c r="Q34" s="97"/>
      <c r="R34" s="34"/>
      <c r="S34" s="97"/>
      <c r="T34" s="34"/>
      <c r="U34" s="97"/>
      <c r="V34" s="34"/>
      <c r="W34" s="100"/>
      <c r="X34" s="34"/>
      <c r="Y34" s="97"/>
    </row>
    <row r="35" spans="1:26" ht="18" customHeight="1">
      <c r="A35" s="2"/>
      <c r="C35" s="4" t="s">
        <v>136</v>
      </c>
      <c r="G35" s="11"/>
      <c r="H35" s="11"/>
      <c r="I35" s="77"/>
      <c r="J35" s="30"/>
      <c r="K35" s="77"/>
      <c r="L35" s="30"/>
      <c r="M35" s="30"/>
      <c r="N35" s="30"/>
      <c r="O35" s="30"/>
      <c r="P35" s="30"/>
      <c r="Q35" s="77"/>
      <c r="R35" s="30"/>
      <c r="S35" s="77"/>
      <c r="T35" s="30"/>
      <c r="U35" s="77"/>
      <c r="V35" s="30"/>
      <c r="W35" s="102"/>
      <c r="X35" s="30"/>
      <c r="Y35" s="77"/>
    </row>
    <row r="36" spans="1:26" ht="18" customHeight="1">
      <c r="A36" s="2"/>
      <c r="D36" s="4" t="s">
        <v>137</v>
      </c>
      <c r="G36" s="13">
        <v>12</v>
      </c>
      <c r="H36" s="11"/>
      <c r="I36" s="77">
        <v>0</v>
      </c>
      <c r="J36" s="30"/>
      <c r="K36" s="77">
        <v>0</v>
      </c>
      <c r="L36" s="30"/>
      <c r="M36" s="30">
        <v>0</v>
      </c>
      <c r="N36" s="30"/>
      <c r="O36" s="30">
        <v>-135645750</v>
      </c>
      <c r="P36" s="30"/>
      <c r="Q36" s="77">
        <v>0</v>
      </c>
      <c r="R36" s="30"/>
      <c r="S36" s="77"/>
      <c r="T36" s="30"/>
      <c r="U36" s="77">
        <f>SUM(I36:T36)</f>
        <v>-135645750</v>
      </c>
      <c r="V36" s="30"/>
      <c r="W36" s="102">
        <v>-340901407</v>
      </c>
      <c r="X36" s="30"/>
      <c r="Y36" s="77">
        <f>SUM(U36:W36)</f>
        <v>-476547157</v>
      </c>
    </row>
    <row r="37" spans="1:26" ht="18" customHeight="1">
      <c r="B37" s="12" t="s">
        <v>138</v>
      </c>
      <c r="C37" s="12"/>
      <c r="D37" s="12"/>
      <c r="G37" s="11"/>
      <c r="H37" s="11"/>
      <c r="I37" s="136">
        <f>SUM(I35:I36)</f>
        <v>0</v>
      </c>
      <c r="J37" s="139"/>
      <c r="K37" s="136">
        <f>SUM(K35:K36)</f>
        <v>0</v>
      </c>
      <c r="L37" s="139"/>
      <c r="M37" s="136">
        <f>SUM(M35:M36)</f>
        <v>0</v>
      </c>
      <c r="N37" s="139"/>
      <c r="O37" s="136">
        <f>SUM(O35:O36)</f>
        <v>-135645750</v>
      </c>
      <c r="P37" s="139"/>
      <c r="Q37" s="136">
        <f>SUM(Q35:Q36)</f>
        <v>0</v>
      </c>
      <c r="R37" s="139"/>
      <c r="S37" s="136">
        <f>SUM(S35:S36)</f>
        <v>0</v>
      </c>
      <c r="T37" s="139"/>
      <c r="U37" s="136">
        <f>SUM(U35:U36)</f>
        <v>-135645750</v>
      </c>
      <c r="V37" s="139"/>
      <c r="W37" s="136">
        <f>SUM(W35:W36)</f>
        <v>-340901407</v>
      </c>
      <c r="X37" s="139"/>
      <c r="Y37" s="136">
        <f>SUM(Y35:Y36)</f>
        <v>-476547157</v>
      </c>
    </row>
    <row r="38" spans="1:26" ht="18" customHeight="1">
      <c r="A38" s="2" t="s">
        <v>139</v>
      </c>
      <c r="B38" s="2"/>
      <c r="C38" s="2"/>
      <c r="D38" s="2"/>
      <c r="G38" s="11"/>
      <c r="H38" s="11"/>
      <c r="I38" s="136">
        <f>I30+I37</f>
        <v>1283</v>
      </c>
      <c r="J38" s="139"/>
      <c r="K38" s="136">
        <f>K30+K37</f>
        <v>1892</v>
      </c>
      <c r="L38" s="139"/>
      <c r="M38" s="140">
        <f>M30+M37</f>
        <v>0</v>
      </c>
      <c r="N38" s="139"/>
      <c r="O38" s="140">
        <f>O30+O37</f>
        <v>-135645750</v>
      </c>
      <c r="P38" s="139"/>
      <c r="Q38" s="136">
        <f>Q30+Q37</f>
        <v>0</v>
      </c>
      <c r="R38" s="139"/>
      <c r="S38" s="136">
        <f>S30+S37</f>
        <v>0</v>
      </c>
      <c r="T38" s="139"/>
      <c r="U38" s="136">
        <f>U30+U37</f>
        <v>-135642575</v>
      </c>
      <c r="V38" s="139"/>
      <c r="W38" s="137">
        <f>W30+W37</f>
        <v>-340901407</v>
      </c>
      <c r="X38" s="139"/>
      <c r="Y38" s="136">
        <f>Y30+Y37</f>
        <v>-476543982</v>
      </c>
    </row>
    <row r="39" spans="1:26" ht="18" customHeight="1">
      <c r="A39" s="2"/>
      <c r="B39" s="2"/>
      <c r="C39" s="2"/>
      <c r="D39" s="2"/>
      <c r="G39" s="11"/>
      <c r="H39" s="11"/>
      <c r="I39" s="97"/>
      <c r="J39" s="34"/>
      <c r="K39" s="97"/>
      <c r="L39" s="34"/>
      <c r="M39" s="34"/>
      <c r="N39" s="34"/>
      <c r="O39" s="34"/>
      <c r="P39" s="34"/>
      <c r="Q39" s="97"/>
      <c r="R39" s="34"/>
      <c r="S39" s="97"/>
      <c r="T39" s="34"/>
      <c r="U39" s="97"/>
      <c r="V39" s="34"/>
      <c r="W39" s="100"/>
      <c r="X39" s="34"/>
      <c r="Y39" s="97"/>
    </row>
    <row r="40" spans="1:26" ht="18" customHeight="1">
      <c r="A40" s="2" t="s">
        <v>275</v>
      </c>
      <c r="B40" s="2"/>
      <c r="C40" s="2"/>
      <c r="D40" s="2"/>
      <c r="G40" s="11"/>
      <c r="H40" s="11"/>
      <c r="I40" s="97"/>
      <c r="J40" s="34"/>
      <c r="K40" s="97"/>
      <c r="L40" s="34"/>
      <c r="M40" s="34"/>
      <c r="N40" s="34"/>
      <c r="O40" s="34"/>
      <c r="P40" s="34"/>
      <c r="Q40" s="97"/>
      <c r="R40" s="34"/>
      <c r="S40" s="97"/>
      <c r="T40" s="34"/>
      <c r="U40" s="97"/>
      <c r="V40" s="34"/>
      <c r="W40" s="101"/>
      <c r="X40" s="34"/>
      <c r="Y40" s="97"/>
    </row>
    <row r="41" spans="1:26" ht="18" customHeight="1">
      <c r="A41" s="2"/>
      <c r="B41" s="170" t="s">
        <v>127</v>
      </c>
      <c r="C41" s="2"/>
      <c r="D41" s="2"/>
      <c r="G41" s="173">
        <v>30</v>
      </c>
      <c r="H41" s="11"/>
      <c r="I41" s="171">
        <v>0</v>
      </c>
      <c r="J41" s="34"/>
      <c r="K41" s="171">
        <v>0</v>
      </c>
      <c r="L41" s="34"/>
      <c r="M41" s="171">
        <v>0</v>
      </c>
      <c r="N41" s="34"/>
      <c r="O41" s="171">
        <v>0</v>
      </c>
      <c r="P41" s="28"/>
      <c r="Q41" s="77">
        <v>2231890</v>
      </c>
      <c r="R41" s="28"/>
      <c r="S41" s="35">
        <v>-2231890</v>
      </c>
      <c r="T41" s="28"/>
      <c r="U41" s="38">
        <f>SUM(I41:T41)</f>
        <v>0</v>
      </c>
      <c r="V41" s="28"/>
      <c r="W41" s="103">
        <v>0</v>
      </c>
      <c r="X41" s="28"/>
      <c r="Y41" s="38">
        <f>SUM(U41:W41)</f>
        <v>0</v>
      </c>
    </row>
    <row r="42" spans="1:26" ht="18" customHeight="1">
      <c r="A42" s="2"/>
      <c r="B42" s="170" t="s">
        <v>129</v>
      </c>
      <c r="C42" s="2"/>
      <c r="D42" s="2"/>
      <c r="G42" s="173">
        <v>36</v>
      </c>
      <c r="H42" s="11"/>
      <c r="I42" s="171">
        <v>0</v>
      </c>
      <c r="J42" s="34"/>
      <c r="K42" s="171">
        <v>0</v>
      </c>
      <c r="L42" s="34"/>
      <c r="M42" s="171">
        <v>0</v>
      </c>
      <c r="N42" s="34"/>
      <c r="O42" s="171">
        <v>0</v>
      </c>
      <c r="P42" s="28"/>
      <c r="Q42" s="171">
        <v>0</v>
      </c>
      <c r="R42" s="28"/>
      <c r="S42" s="35">
        <v>-93190726</v>
      </c>
      <c r="T42" s="28"/>
      <c r="U42" s="35">
        <f>SUM(I42:T42)</f>
        <v>-93190726</v>
      </c>
      <c r="V42" s="28"/>
      <c r="W42" s="103">
        <v>0</v>
      </c>
      <c r="X42" s="28"/>
      <c r="Y42" s="35">
        <f>SUM(U42:W42)</f>
        <v>-93190726</v>
      </c>
    </row>
    <row r="43" spans="1:26" ht="18" customHeight="1">
      <c r="A43" s="98"/>
      <c r="B43" s="4" t="s">
        <v>276</v>
      </c>
      <c r="C43" s="4"/>
      <c r="D43" s="4"/>
      <c r="G43" s="11"/>
      <c r="H43" s="11"/>
      <c r="I43" s="78">
        <v>0</v>
      </c>
      <c r="J43" s="78"/>
      <c r="K43" s="78">
        <v>0</v>
      </c>
      <c r="L43" s="78"/>
      <c r="M43" s="78">
        <v>0</v>
      </c>
      <c r="N43" s="78"/>
      <c r="O43" s="78">
        <v>0</v>
      </c>
      <c r="P43" s="78"/>
      <c r="Q43" s="78">
        <v>0</v>
      </c>
      <c r="R43" s="35"/>
      <c r="S43" s="70">
        <v>205104247</v>
      </c>
      <c r="U43" s="102">
        <f>SUM(I43:T43)</f>
        <v>205104247</v>
      </c>
      <c r="W43" s="70">
        <v>10888737</v>
      </c>
      <c r="X43" s="70"/>
      <c r="Y43" s="70">
        <f t="shared" ref="Y43" si="5">SUM(U43:W43)</f>
        <v>215992984</v>
      </c>
    </row>
    <row r="44" spans="1:26" ht="18" customHeight="1" thickBot="1">
      <c r="A44" s="2" t="s">
        <v>254</v>
      </c>
      <c r="B44" s="2"/>
      <c r="C44" s="2"/>
      <c r="D44" s="2"/>
      <c r="G44" s="11"/>
      <c r="H44" s="11"/>
      <c r="I44" s="99">
        <f>I25+I38+I43+I41+I42</f>
        <v>1553175537</v>
      </c>
      <c r="J44" s="34"/>
      <c r="K44" s="99">
        <f>K25+K38+K43+K41+K42</f>
        <v>1251363378</v>
      </c>
      <c r="L44" s="34"/>
      <c r="M44" s="99">
        <f>M25+M38+M43+M41+M42</f>
        <v>1589337148</v>
      </c>
      <c r="N44" s="34"/>
      <c r="O44" s="99">
        <f>O25+O38+O43+O41+O42</f>
        <v>-135645750</v>
      </c>
      <c r="P44" s="34"/>
      <c r="Q44" s="99">
        <f>Q25+Q38+Q43+Q41+Q42</f>
        <v>59484194</v>
      </c>
      <c r="R44" s="34"/>
      <c r="S44" s="99">
        <f>S25+S38+S43+S41+S42</f>
        <v>724048361</v>
      </c>
      <c r="T44" s="34"/>
      <c r="U44" s="99">
        <f>U25+U38+U43+U41+U42</f>
        <v>5041762868</v>
      </c>
      <c r="V44" s="34"/>
      <c r="W44" s="99">
        <f>W25+W38+W43+W41+W42</f>
        <v>62072</v>
      </c>
      <c r="X44" s="34"/>
      <c r="Y44" s="99">
        <f>Y25+Y38+Y43+Y41+Y42</f>
        <v>5041824940</v>
      </c>
      <c r="Z44" s="3">
        <f>Y44-BS!G116</f>
        <v>0</v>
      </c>
    </row>
    <row r="45" spans="1:26" ht="18" customHeight="1" thickTop="1">
      <c r="A45" s="2"/>
      <c r="B45" s="2"/>
      <c r="C45" s="2"/>
      <c r="D45" s="2"/>
      <c r="G45" s="11"/>
      <c r="H45" s="11"/>
      <c r="I45" s="11"/>
      <c r="J45" s="11"/>
      <c r="K45" s="11"/>
      <c r="L45" s="11"/>
      <c r="M45" s="11"/>
      <c r="N45" s="11"/>
      <c r="O45" s="169"/>
      <c r="P45" s="11"/>
      <c r="Q45" s="11"/>
      <c r="R45" s="11"/>
      <c r="S45" s="11"/>
      <c r="T45" s="11"/>
      <c r="V45" s="11"/>
      <c r="W45" s="11"/>
    </row>
    <row r="46" spans="1:26" ht="18" customHeight="1">
      <c r="A46" s="4"/>
      <c r="B46" s="4"/>
      <c r="C46" s="4"/>
      <c r="D46" s="4"/>
    </row>
    <row r="104" spans="9:9" ht="18" customHeight="1">
      <c r="I104" s="3" t="e">
        <f>#REF!-I103</f>
        <v>#REF!</v>
      </c>
    </row>
  </sheetData>
  <mergeCells count="4">
    <mergeCell ref="Q9:S9"/>
    <mergeCell ref="I7:U7"/>
    <mergeCell ref="I6:Y6"/>
    <mergeCell ref="I13:Y13"/>
  </mergeCells>
  <printOptions horizontalCentered="1"/>
  <pageMargins left="0.6" right="0.4" top="0.75" bottom="0.75" header="0.5" footer="0.5"/>
  <pageSetup firstPageNumber="10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topLeftCell="A7" zoomScale="70" zoomScaleNormal="70" zoomScaleSheetLayoutView="100" workbookViewId="0">
      <selection activeCell="D28" sqref="D28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16384" width="9.44140625" style="3"/>
  </cols>
  <sheetData>
    <row r="1" spans="1:18" ht="16.2" customHeight="1">
      <c r="A1" s="1" t="str">
        <f>+'CE Consolidation '!A1</f>
        <v xml:space="preserve">Nirvana Development Public Company Limited </v>
      </c>
      <c r="B1" s="1"/>
      <c r="C1" s="1"/>
      <c r="D1" s="4"/>
    </row>
    <row r="2" spans="1:18" ht="16.2" customHeight="1">
      <c r="A2" s="1" t="s">
        <v>241</v>
      </c>
      <c r="B2" s="1"/>
      <c r="C2" s="1"/>
      <c r="D2" s="4"/>
    </row>
    <row r="3" spans="1:18" ht="16.2" customHeight="1">
      <c r="A3" s="57" t="s">
        <v>140</v>
      </c>
      <c r="B3" s="57"/>
      <c r="C3" s="57"/>
      <c r="D3" s="57"/>
      <c r="E3" s="57"/>
      <c r="F3" s="57"/>
      <c r="G3" s="57"/>
      <c r="H3" s="44"/>
      <c r="I3" s="44"/>
      <c r="J3" s="44"/>
      <c r="K3" s="44"/>
      <c r="L3" s="44"/>
      <c r="M3" s="44"/>
      <c r="N3" s="5"/>
      <c r="O3" s="5"/>
      <c r="P3" s="5"/>
      <c r="Q3" s="5"/>
      <c r="R3" s="5"/>
    </row>
    <row r="4" spans="1:18" ht="16.2" customHeight="1">
      <c r="A4" s="108" t="str">
        <f>'CE Consolidation '!A4</f>
        <v>For the year ended 31 December 2023</v>
      </c>
      <c r="B4" s="108"/>
      <c r="C4" s="108"/>
      <c r="D4" s="108"/>
      <c r="E4" s="108"/>
      <c r="F4" s="108"/>
      <c r="G4" s="108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6.2" customHeight="1"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63"/>
    </row>
    <row r="6" spans="1:18" ht="16.2" customHeight="1">
      <c r="D6" s="94"/>
      <c r="E6" s="94"/>
      <c r="F6" s="197" t="s">
        <v>141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18" ht="16.2" customHeight="1">
      <c r="D7" s="94"/>
      <c r="E7" s="9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</row>
    <row r="8" spans="1:18" ht="16.2" customHeight="1">
      <c r="D8" s="94"/>
      <c r="E8" s="94"/>
      <c r="F8" s="95"/>
      <c r="G8" s="95"/>
      <c r="H8" s="95"/>
      <c r="I8" s="95"/>
      <c r="J8" s="95"/>
      <c r="K8" s="95"/>
      <c r="L8" s="95" t="s">
        <v>142</v>
      </c>
      <c r="M8" s="95"/>
      <c r="Q8" s="95"/>
      <c r="R8" s="95"/>
    </row>
    <row r="9" spans="1:18" ht="16.2" customHeight="1">
      <c r="D9" s="94"/>
      <c r="E9" s="94"/>
      <c r="F9" s="95"/>
      <c r="G9" s="95"/>
      <c r="H9" s="95"/>
      <c r="I9" s="95"/>
      <c r="J9" s="95"/>
      <c r="K9" s="95"/>
      <c r="L9" s="95" t="s">
        <v>112</v>
      </c>
      <c r="M9" s="95"/>
      <c r="N9" s="11"/>
      <c r="O9" s="11"/>
      <c r="P9" s="11"/>
      <c r="Q9" s="95"/>
      <c r="R9" s="95"/>
    </row>
    <row r="10" spans="1:18" ht="16.2" customHeight="1">
      <c r="D10" s="94"/>
      <c r="E10" s="94"/>
      <c r="F10" s="95" t="s">
        <v>105</v>
      </c>
      <c r="G10" s="95"/>
      <c r="H10" s="95"/>
      <c r="I10" s="95"/>
      <c r="J10" s="11" t="s">
        <v>143</v>
      </c>
      <c r="K10" s="95"/>
      <c r="L10" s="11" t="s">
        <v>144</v>
      </c>
      <c r="M10" s="95"/>
      <c r="N10" s="195" t="s">
        <v>104</v>
      </c>
      <c r="O10" s="195"/>
      <c r="P10" s="195"/>
      <c r="Q10" s="95"/>
      <c r="R10" s="11" t="s">
        <v>108</v>
      </c>
    </row>
    <row r="11" spans="1:18" s="11" customFormat="1" ht="16.2" customHeight="1">
      <c r="F11" s="11" t="s">
        <v>110</v>
      </c>
      <c r="H11" s="11" t="s">
        <v>111</v>
      </c>
      <c r="J11" s="11" t="s">
        <v>145</v>
      </c>
      <c r="L11" s="11" t="s">
        <v>146</v>
      </c>
      <c r="N11" s="96" t="s">
        <v>114</v>
      </c>
      <c r="R11" s="11" t="s">
        <v>117</v>
      </c>
    </row>
    <row r="12" spans="1:18" s="11" customFormat="1" ht="16.2" customHeight="1">
      <c r="D12" s="144" t="s">
        <v>5</v>
      </c>
      <c r="F12" s="11" t="s">
        <v>118</v>
      </c>
      <c r="H12" s="11" t="s">
        <v>118</v>
      </c>
      <c r="J12" s="11" t="s">
        <v>147</v>
      </c>
      <c r="L12" s="11" t="s">
        <v>148</v>
      </c>
      <c r="N12" s="96" t="s">
        <v>121</v>
      </c>
      <c r="P12" s="11" t="s">
        <v>122</v>
      </c>
      <c r="R12" s="11" t="s">
        <v>125</v>
      </c>
    </row>
    <row r="13" spans="1:18" s="11" customFormat="1" ht="16.2" customHeight="1">
      <c r="F13" s="198" t="s">
        <v>8</v>
      </c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</row>
    <row r="14" spans="1:18" ht="16.2" customHeight="1">
      <c r="A14" s="2" t="s">
        <v>126</v>
      </c>
      <c r="B14" s="2"/>
      <c r="C14" s="2"/>
      <c r="F14" s="105">
        <v>1380600017</v>
      </c>
      <c r="G14" s="105"/>
      <c r="H14" s="105">
        <v>5072395167</v>
      </c>
      <c r="I14" s="105"/>
      <c r="J14" s="105">
        <v>2588050</v>
      </c>
      <c r="K14" s="105"/>
      <c r="L14" s="105">
        <v>-2490187463</v>
      </c>
      <c r="M14" s="105"/>
      <c r="N14" s="105">
        <v>29632014</v>
      </c>
      <c r="O14" s="105"/>
      <c r="P14" s="105">
        <v>254732788</v>
      </c>
      <c r="Q14" s="97"/>
      <c r="R14" s="97">
        <f>SUM(F14:Q14)</f>
        <v>4249760573</v>
      </c>
    </row>
    <row r="15" spans="1:18" ht="16.2" customHeight="1">
      <c r="A15" s="2"/>
      <c r="B15" s="2"/>
      <c r="C15" s="2"/>
      <c r="F15" s="106"/>
      <c r="G15" s="106"/>
      <c r="H15" s="106"/>
      <c r="I15" s="106"/>
      <c r="J15" s="106"/>
      <c r="K15" s="106"/>
      <c r="L15" s="106"/>
      <c r="M15" s="106"/>
      <c r="N15" s="35"/>
      <c r="O15" s="106"/>
      <c r="P15" s="35"/>
      <c r="Q15" s="35"/>
      <c r="R15" s="35"/>
    </row>
    <row r="16" spans="1:18" ht="16.2" customHeight="1">
      <c r="A16" s="2" t="s">
        <v>275</v>
      </c>
      <c r="B16" s="2"/>
      <c r="C16" s="2"/>
      <c r="F16" s="106"/>
      <c r="G16" s="106"/>
      <c r="H16" s="106"/>
      <c r="I16" s="106"/>
      <c r="J16" s="106"/>
      <c r="K16" s="106"/>
      <c r="L16" s="106"/>
      <c r="M16" s="106"/>
      <c r="N16" s="35"/>
      <c r="O16" s="106"/>
      <c r="P16" s="35"/>
      <c r="Q16" s="35"/>
      <c r="R16" s="35"/>
    </row>
    <row r="17" spans="1:18" ht="16.2" customHeight="1">
      <c r="A17" s="2"/>
      <c r="B17" s="4" t="s">
        <v>127</v>
      </c>
      <c r="C17" s="2"/>
      <c r="D17" s="10">
        <v>30</v>
      </c>
      <c r="F17" s="103">
        <v>0</v>
      </c>
      <c r="G17" s="106"/>
      <c r="H17" s="103">
        <v>0</v>
      </c>
      <c r="I17" s="106"/>
      <c r="J17" s="103">
        <v>0</v>
      </c>
      <c r="K17" s="106"/>
      <c r="L17" s="103">
        <v>0</v>
      </c>
      <c r="M17" s="106"/>
      <c r="N17" s="35">
        <v>10604186</v>
      </c>
      <c r="O17" s="106"/>
      <c r="P17" s="35">
        <v>-10604186</v>
      </c>
      <c r="Q17" s="35"/>
      <c r="R17" s="70">
        <f>SUM(F17:Q17)</f>
        <v>0</v>
      </c>
    </row>
    <row r="18" spans="1:18" ht="16.2" customHeight="1">
      <c r="A18" s="2"/>
      <c r="B18" s="4" t="s">
        <v>128</v>
      </c>
      <c r="C18" s="2"/>
      <c r="D18" s="186">
        <v>36</v>
      </c>
      <c r="F18" s="106">
        <v>172574237</v>
      </c>
      <c r="G18" s="106"/>
      <c r="H18" s="103">
        <v>0</v>
      </c>
      <c r="I18" s="106"/>
      <c r="J18" s="103">
        <v>0</v>
      </c>
      <c r="K18" s="106"/>
      <c r="L18" s="103">
        <v>0</v>
      </c>
      <c r="M18" s="106"/>
      <c r="N18" s="103">
        <v>0</v>
      </c>
      <c r="O18" s="106"/>
      <c r="P18" s="35">
        <v>-172574237</v>
      </c>
      <c r="Q18" s="35"/>
      <c r="R18" s="70">
        <f t="shared" ref="R18:R19" si="0">SUM(F18:Q18)</f>
        <v>0</v>
      </c>
    </row>
    <row r="19" spans="1:18" ht="16.2" customHeight="1">
      <c r="A19" s="2"/>
      <c r="B19" s="4" t="s">
        <v>129</v>
      </c>
      <c r="C19" s="2"/>
      <c r="D19" s="186">
        <v>36</v>
      </c>
      <c r="F19" s="103">
        <v>0</v>
      </c>
      <c r="G19" s="103"/>
      <c r="H19" s="103">
        <v>0</v>
      </c>
      <c r="I19" s="106"/>
      <c r="J19" s="103">
        <v>0</v>
      </c>
      <c r="K19" s="106"/>
      <c r="L19" s="103">
        <v>0</v>
      </c>
      <c r="M19" s="106"/>
      <c r="N19" s="103">
        <v>0</v>
      </c>
      <c r="O19" s="106"/>
      <c r="P19" s="35">
        <v>-19175765</v>
      </c>
      <c r="Q19" s="35"/>
      <c r="R19" s="70">
        <f t="shared" si="0"/>
        <v>-19175765</v>
      </c>
    </row>
    <row r="20" spans="1:18" ht="16.2" customHeight="1">
      <c r="A20" s="98"/>
      <c r="B20" s="4" t="s">
        <v>276</v>
      </c>
      <c r="C20" s="4"/>
      <c r="E20" s="11"/>
      <c r="F20" s="78">
        <v>0</v>
      </c>
      <c r="G20" s="35"/>
      <c r="H20" s="78">
        <v>0</v>
      </c>
      <c r="I20" s="35"/>
      <c r="J20" s="147">
        <v>0</v>
      </c>
      <c r="K20" s="147"/>
      <c r="L20" s="147">
        <v>0</v>
      </c>
      <c r="M20" s="35"/>
      <c r="N20" s="78">
        <v>0</v>
      </c>
      <c r="O20" s="35"/>
      <c r="P20" s="70">
        <v>48411589</v>
      </c>
      <c r="R20" s="70">
        <f>SUM(F20:Q20)</f>
        <v>48411589</v>
      </c>
    </row>
    <row r="21" spans="1:18" ht="16.2" customHeight="1" thickBot="1">
      <c r="A21" s="2" t="s">
        <v>253</v>
      </c>
      <c r="B21" s="2"/>
      <c r="C21" s="2"/>
      <c r="E21" s="11"/>
      <c r="F21" s="99">
        <f>SUM(F14:F20)</f>
        <v>1553174254</v>
      </c>
      <c r="G21" s="34"/>
      <c r="H21" s="99">
        <f>SUM(H14:H20)</f>
        <v>5072395167</v>
      </c>
      <c r="I21" s="34"/>
      <c r="J21" s="99">
        <f>SUM(J14:J20)</f>
        <v>2588050</v>
      </c>
      <c r="K21" s="34"/>
      <c r="L21" s="99">
        <f>SUM(L14:L20)</f>
        <v>-2490187463</v>
      </c>
      <c r="M21" s="34"/>
      <c r="N21" s="99">
        <f>SUM(N14:N20)</f>
        <v>40236200</v>
      </c>
      <c r="O21" s="34"/>
      <c r="P21" s="99">
        <f>SUM(P14:P20)</f>
        <v>100790189</v>
      </c>
      <c r="Q21" s="34"/>
      <c r="R21" s="99">
        <f>SUM(R14:R20)</f>
        <v>4278996397</v>
      </c>
    </row>
    <row r="22" spans="1:18" ht="16.2" customHeight="1" thickTop="1">
      <c r="A22" s="2"/>
      <c r="B22" s="2"/>
      <c r="C22" s="2"/>
      <c r="E22" s="1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ht="16.2" customHeight="1">
      <c r="A23" s="2" t="s">
        <v>130</v>
      </c>
      <c r="B23" s="2"/>
      <c r="C23" s="2"/>
      <c r="F23" s="97">
        <v>1553174254</v>
      </c>
      <c r="G23" s="107"/>
      <c r="H23" s="97">
        <v>5072395167</v>
      </c>
      <c r="I23" s="107"/>
      <c r="J23" s="107">
        <v>2588050</v>
      </c>
      <c r="K23" s="107"/>
      <c r="L23" s="107">
        <v>-2490187463</v>
      </c>
      <c r="M23" s="107"/>
      <c r="N23" s="97">
        <v>40236200</v>
      </c>
      <c r="O23" s="107"/>
      <c r="P23" s="97">
        <v>100790189</v>
      </c>
      <c r="Q23" s="97"/>
      <c r="R23" s="97">
        <f>SUM(F23:Q23)</f>
        <v>4278996397</v>
      </c>
    </row>
    <row r="24" spans="1:18" ht="16.2" customHeight="1">
      <c r="A24" s="2"/>
      <c r="B24" s="2"/>
      <c r="C24" s="2"/>
      <c r="F24" s="97"/>
      <c r="G24" s="107"/>
      <c r="H24" s="97"/>
      <c r="I24" s="107"/>
      <c r="J24" s="107"/>
      <c r="K24" s="107"/>
      <c r="L24" s="107"/>
      <c r="M24" s="107"/>
      <c r="N24" s="97"/>
      <c r="O24" s="107"/>
      <c r="P24" s="97"/>
      <c r="Q24" s="97"/>
      <c r="R24" s="97"/>
    </row>
    <row r="25" spans="1:18" ht="16.2" customHeight="1">
      <c r="A25" s="2" t="s">
        <v>131</v>
      </c>
      <c r="B25" s="2"/>
      <c r="C25" s="2"/>
      <c r="F25" s="97"/>
      <c r="G25" s="107"/>
      <c r="H25" s="97"/>
      <c r="I25" s="107"/>
      <c r="J25" s="107"/>
      <c r="K25" s="107"/>
      <c r="L25" s="107"/>
      <c r="M25" s="107"/>
      <c r="N25" s="97"/>
      <c r="O25" s="107"/>
      <c r="P25" s="97"/>
      <c r="Q25" s="97"/>
      <c r="R25" s="97"/>
    </row>
    <row r="26" spans="1:18" ht="16.2" customHeight="1">
      <c r="A26" s="2"/>
      <c r="B26" s="12" t="s">
        <v>132</v>
      </c>
      <c r="C26" s="2"/>
      <c r="F26" s="97"/>
      <c r="G26" s="107"/>
      <c r="H26" s="97"/>
      <c r="I26" s="107"/>
      <c r="J26" s="107"/>
      <c r="K26" s="107"/>
      <c r="L26" s="107"/>
      <c r="M26" s="107"/>
      <c r="N26" s="97"/>
      <c r="O26" s="107"/>
      <c r="P26" s="97"/>
      <c r="Q26" s="97"/>
      <c r="R26" s="97"/>
    </row>
    <row r="27" spans="1:18" ht="16.2" customHeight="1">
      <c r="A27" s="2"/>
      <c r="B27" s="2"/>
      <c r="C27" s="3" t="s">
        <v>133</v>
      </c>
      <c r="F27" s="72">
        <v>1283</v>
      </c>
      <c r="G27" s="70"/>
      <c r="H27" s="72">
        <v>1892</v>
      </c>
      <c r="I27" s="70"/>
      <c r="J27" s="81">
        <v>0</v>
      </c>
      <c r="K27" s="70"/>
      <c r="L27" s="81">
        <v>0</v>
      </c>
      <c r="M27" s="70"/>
      <c r="N27" s="72">
        <v>0</v>
      </c>
      <c r="O27" s="70"/>
      <c r="P27" s="72">
        <v>0</v>
      </c>
      <c r="Q27" s="77"/>
      <c r="R27" s="72">
        <f>SUM(F27:Q27)</f>
        <v>3175</v>
      </c>
    </row>
    <row r="28" spans="1:18" ht="16.2" customHeight="1">
      <c r="A28" s="2"/>
      <c r="B28" s="12" t="s">
        <v>134</v>
      </c>
      <c r="C28" s="2"/>
      <c r="F28" s="141">
        <f>SUM(F27)</f>
        <v>1283</v>
      </c>
      <c r="G28" s="142"/>
      <c r="H28" s="141">
        <f>SUM(H27)</f>
        <v>1892</v>
      </c>
      <c r="I28" s="142"/>
      <c r="J28" s="141">
        <f>SUM(J27)</f>
        <v>0</v>
      </c>
      <c r="K28" s="142"/>
      <c r="L28" s="141">
        <f>SUM(L27)</f>
        <v>0</v>
      </c>
      <c r="M28" s="142"/>
      <c r="N28" s="141">
        <f>SUM(N27)</f>
        <v>0</v>
      </c>
      <c r="O28" s="142"/>
      <c r="P28" s="141">
        <f>SUM(P27)</f>
        <v>0</v>
      </c>
      <c r="Q28" s="80"/>
      <c r="R28" s="141">
        <f>SUM(R27)</f>
        <v>3175</v>
      </c>
    </row>
    <row r="29" spans="1:18" ht="16.2" customHeight="1">
      <c r="A29" s="2" t="s">
        <v>139</v>
      </c>
      <c r="B29" s="2"/>
      <c r="C29" s="2"/>
      <c r="F29" s="141">
        <f>SUM(F28)</f>
        <v>1283</v>
      </c>
      <c r="G29" s="142"/>
      <c r="H29" s="141">
        <f>SUM(H28)</f>
        <v>1892</v>
      </c>
      <c r="I29" s="142"/>
      <c r="J29" s="141">
        <f>SUM(J28)</f>
        <v>0</v>
      </c>
      <c r="K29" s="142"/>
      <c r="L29" s="141">
        <f>SUM(L28)</f>
        <v>0</v>
      </c>
      <c r="M29" s="142"/>
      <c r="N29" s="141">
        <f>SUM(N28)</f>
        <v>0</v>
      </c>
      <c r="O29" s="142"/>
      <c r="P29" s="141">
        <f>SUM(P28)</f>
        <v>0</v>
      </c>
      <c r="Q29" s="80"/>
      <c r="R29" s="141">
        <f>SUM(R28)</f>
        <v>3175</v>
      </c>
    </row>
    <row r="30" spans="1:18" ht="16.2" customHeight="1">
      <c r="A30" s="2"/>
      <c r="B30" s="2"/>
      <c r="C30" s="2"/>
      <c r="F30" s="97"/>
      <c r="G30" s="107"/>
      <c r="H30" s="97"/>
      <c r="I30" s="107"/>
      <c r="J30" s="107"/>
      <c r="K30" s="107"/>
      <c r="L30" s="107"/>
      <c r="M30" s="107"/>
      <c r="N30" s="97"/>
      <c r="O30" s="107"/>
      <c r="P30" s="97"/>
      <c r="Q30" s="97"/>
      <c r="R30" s="97"/>
    </row>
    <row r="31" spans="1:18" ht="16.2" customHeight="1">
      <c r="A31" s="2" t="s">
        <v>275</v>
      </c>
      <c r="B31" s="2"/>
      <c r="C31" s="2"/>
      <c r="D31" s="4"/>
      <c r="F31" s="97"/>
      <c r="G31" s="107"/>
      <c r="H31" s="97"/>
      <c r="I31" s="107"/>
      <c r="J31" s="107"/>
      <c r="K31" s="107"/>
      <c r="L31" s="107"/>
      <c r="M31" s="107"/>
      <c r="N31" s="97"/>
      <c r="O31" s="107"/>
      <c r="P31" s="97"/>
      <c r="Q31" s="97"/>
      <c r="R31" s="97"/>
    </row>
    <row r="32" spans="1:18" ht="16.2" customHeight="1">
      <c r="A32" s="2"/>
      <c r="B32" s="170" t="s">
        <v>127</v>
      </c>
      <c r="C32" s="2"/>
      <c r="D32" s="177">
        <v>30</v>
      </c>
      <c r="F32" s="171">
        <v>0</v>
      </c>
      <c r="G32" s="107"/>
      <c r="H32" s="171">
        <v>0</v>
      </c>
      <c r="I32" s="107"/>
      <c r="J32" s="171">
        <v>0</v>
      </c>
      <c r="K32" s="107"/>
      <c r="L32" s="171">
        <v>0</v>
      </c>
      <c r="M32" s="107"/>
      <c r="N32" s="171">
        <v>2231890</v>
      </c>
      <c r="O32" s="107"/>
      <c r="P32" s="35">
        <v>-2231890</v>
      </c>
      <c r="Q32" s="97"/>
      <c r="R32" s="145">
        <f>SUM(F32:Q32)</f>
        <v>0</v>
      </c>
    </row>
    <row r="33" spans="1:20" ht="16.2" customHeight="1">
      <c r="A33" s="2"/>
      <c r="B33" s="170" t="s">
        <v>129</v>
      </c>
      <c r="C33" s="2"/>
      <c r="D33" s="177">
        <v>36</v>
      </c>
      <c r="F33" s="171">
        <v>0</v>
      </c>
      <c r="G33" s="107"/>
      <c r="H33" s="171">
        <v>0</v>
      </c>
      <c r="I33" s="107"/>
      <c r="J33" s="171">
        <v>0</v>
      </c>
      <c r="K33" s="107"/>
      <c r="L33" s="171">
        <v>0</v>
      </c>
      <c r="M33" s="107"/>
      <c r="N33" s="178">
        <v>0</v>
      </c>
      <c r="O33" s="107"/>
      <c r="P33" s="35">
        <v>-93190455</v>
      </c>
      <c r="Q33" s="97"/>
      <c r="R33" s="35">
        <f>SUM(F33:Q33)</f>
        <v>-93190455</v>
      </c>
    </row>
    <row r="34" spans="1:20" ht="16.2" customHeight="1">
      <c r="A34" s="98"/>
      <c r="B34" s="4" t="s">
        <v>276</v>
      </c>
      <c r="C34" s="98"/>
      <c r="E34" s="11"/>
      <c r="F34" s="93">
        <v>0</v>
      </c>
      <c r="G34" s="93"/>
      <c r="H34" s="93">
        <v>0</v>
      </c>
      <c r="I34" s="93"/>
      <c r="J34" s="93">
        <v>0</v>
      </c>
      <c r="K34" s="93"/>
      <c r="L34" s="93">
        <v>0</v>
      </c>
      <c r="M34" s="93"/>
      <c r="N34" s="93">
        <v>0</v>
      </c>
      <c r="O34" s="93"/>
      <c r="P34" s="93">
        <v>182416169</v>
      </c>
      <c r="Q34" s="93"/>
      <c r="R34" s="93">
        <f>SUM(F34:Q34)</f>
        <v>182416169</v>
      </c>
    </row>
    <row r="35" spans="1:20" ht="16.2" customHeight="1" thickBot="1">
      <c r="A35" s="2" t="s">
        <v>254</v>
      </c>
      <c r="B35" s="2"/>
      <c r="C35" s="2"/>
      <c r="E35" s="11"/>
      <c r="F35" s="99">
        <f>+F23+F29+F34+F33+F32</f>
        <v>1553175537</v>
      </c>
      <c r="G35" s="34"/>
      <c r="H35" s="99">
        <f>+H23+H29+H34+H33+H32</f>
        <v>5072397059</v>
      </c>
      <c r="I35" s="34"/>
      <c r="J35" s="99">
        <f>+J23+J29+J34+J33+J32</f>
        <v>2588050</v>
      </c>
      <c r="K35" s="34"/>
      <c r="L35" s="99">
        <f>+L23+L29+L34+L33+L32</f>
        <v>-2490187463</v>
      </c>
      <c r="M35" s="34"/>
      <c r="N35" s="99">
        <f>+N23+N29+N34+N33+N32</f>
        <v>42468090</v>
      </c>
      <c r="O35" s="34"/>
      <c r="P35" s="99">
        <f>+P23+P29+P34+P33+P32</f>
        <v>187784013</v>
      </c>
      <c r="Q35" s="34"/>
      <c r="R35" s="99">
        <f>+R23+R29+R34+R33+R32</f>
        <v>4368225286</v>
      </c>
      <c r="T35" s="3">
        <f>R35-BS!K116</f>
        <v>0</v>
      </c>
    </row>
    <row r="36" spans="1:20" ht="16.2" customHeight="1" thickTop="1">
      <c r="A36" s="4"/>
      <c r="B36" s="4"/>
      <c r="C36" s="4"/>
      <c r="E36" s="11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20" ht="16.2" customHeight="1">
      <c r="A37" s="4"/>
      <c r="B37" s="4"/>
      <c r="C37" s="4"/>
    </row>
    <row r="102" spans="7:7" ht="16.2" customHeight="1">
      <c r="G102" s="3">
        <f>G38-G101</f>
        <v>0</v>
      </c>
    </row>
  </sheetData>
  <mergeCells count="3">
    <mergeCell ref="F6:R6"/>
    <mergeCell ref="N10:P10"/>
    <mergeCell ref="F13:R13"/>
  </mergeCells>
  <printOptions horizontalCentered="1"/>
  <pageMargins left="0.6" right="0.4" top="0.75" bottom="0.75" header="0.5" footer="0.5"/>
  <pageSetup paperSize="9" scale="72" firstPageNumber="11" fitToHeight="0" orientation="landscape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28"/>
  <sheetViews>
    <sheetView tabSelected="1" view="pageBreakPreview" zoomScaleNormal="90" zoomScaleSheetLayoutView="100" workbookViewId="0">
      <selection activeCell="N6" sqref="N6"/>
    </sheetView>
  </sheetViews>
  <sheetFormatPr defaultColWidth="8.5546875" defaultRowHeight="16.2" customHeight="1"/>
  <cols>
    <col min="1" max="1" width="1.6640625" style="62" customWidth="1"/>
    <col min="2" max="2" width="1.44140625" style="62" customWidth="1"/>
    <col min="3" max="3" width="49.21875" style="62" customWidth="1"/>
    <col min="4" max="4" width="9.109375" style="62" customWidth="1"/>
    <col min="5" max="5" width="1.33203125" style="62" customWidth="1"/>
    <col min="6" max="6" width="15.77734375" style="62" customWidth="1"/>
    <col min="7" max="7" width="1.5546875" style="66" customWidth="1"/>
    <col min="8" max="8" width="15.77734375" style="66" customWidth="1"/>
    <col min="9" max="9" width="1.5546875" style="62" customWidth="1"/>
    <col min="10" max="10" width="15.77734375" style="62" customWidth="1"/>
    <col min="11" max="11" width="1.5546875" style="66" customWidth="1"/>
    <col min="12" max="12" width="15.77734375" style="66" customWidth="1"/>
    <col min="13" max="13" width="0.5546875" style="66" customWidth="1"/>
    <col min="14" max="14" width="10.44140625" style="62" bestFit="1" customWidth="1"/>
    <col min="15" max="15" width="14.6640625" style="62" customWidth="1"/>
    <col min="16" max="16" width="10.44140625" style="62" bestFit="1" customWidth="1"/>
    <col min="17" max="16384" width="8.5546875" style="62"/>
  </cols>
  <sheetData>
    <row r="1" spans="1:13" s="3" customFormat="1" ht="16.2" customHeight="1">
      <c r="A1" s="1" t="str">
        <f>+'CE Separate'!A1</f>
        <v xml:space="preserve">Nirvana Development Public Company Limited </v>
      </c>
      <c r="C1" s="4"/>
    </row>
    <row r="2" spans="1:13" s="3" customFormat="1" ht="16.2" customHeight="1">
      <c r="A2" s="1" t="s">
        <v>241</v>
      </c>
      <c r="C2" s="4"/>
    </row>
    <row r="3" spans="1:13" s="111" customFormat="1" ht="16.2" customHeight="1">
      <c r="A3" s="90" t="s">
        <v>149</v>
      </c>
      <c r="B3" s="5"/>
      <c r="C3" s="5"/>
      <c r="D3" s="5"/>
      <c r="E3" s="5"/>
      <c r="F3" s="109"/>
      <c r="G3" s="109"/>
      <c r="H3" s="109"/>
      <c r="I3" s="110"/>
    </row>
    <row r="4" spans="1:13" s="113" customFormat="1" ht="16.2" customHeight="1">
      <c r="A4" s="130" t="s">
        <v>243</v>
      </c>
      <c r="B4" s="112"/>
      <c r="C4" s="112"/>
      <c r="D4" s="112"/>
      <c r="E4" s="112"/>
      <c r="F4" s="112"/>
      <c r="G4" s="112"/>
      <c r="H4" s="112"/>
      <c r="I4" s="110"/>
    </row>
    <row r="5" spans="1:13" s="113" customFormat="1" ht="16.2" customHeight="1">
      <c r="A5" s="114"/>
      <c r="B5" s="114"/>
      <c r="C5" s="114"/>
      <c r="D5" s="114"/>
      <c r="E5" s="114"/>
      <c r="F5" s="114"/>
      <c r="G5" s="114"/>
      <c r="H5" s="114"/>
      <c r="I5" s="110"/>
      <c r="L5" s="63"/>
      <c r="M5" s="115"/>
    </row>
    <row r="6" spans="1:13" s="132" customFormat="1" ht="14.4">
      <c r="A6" s="131"/>
      <c r="B6" s="131"/>
      <c r="F6" s="199" t="s">
        <v>83</v>
      </c>
      <c r="G6" s="199"/>
      <c r="H6" s="199"/>
      <c r="J6" s="199" t="s">
        <v>150</v>
      </c>
      <c r="K6" s="199"/>
      <c r="L6" s="199"/>
    </row>
    <row r="7" spans="1:13" s="132" customFormat="1" ht="14.4">
      <c r="A7" s="131"/>
      <c r="B7" s="131"/>
      <c r="F7" s="199" t="s">
        <v>3</v>
      </c>
      <c r="G7" s="199"/>
      <c r="H7" s="199"/>
      <c r="J7" s="199" t="s">
        <v>3</v>
      </c>
      <c r="K7" s="199"/>
      <c r="L7" s="199"/>
    </row>
    <row r="8" spans="1:13" s="61" customFormat="1" ht="16.2" customHeight="1">
      <c r="A8" s="62"/>
      <c r="B8" s="62"/>
      <c r="C8" s="64"/>
      <c r="D8" s="158" t="s">
        <v>5</v>
      </c>
      <c r="E8" s="60"/>
      <c r="F8" s="92">
        <v>2023</v>
      </c>
      <c r="G8" s="66"/>
      <c r="H8" s="92">
        <v>2022</v>
      </c>
      <c r="I8" s="60"/>
      <c r="J8" s="92">
        <v>2023</v>
      </c>
      <c r="K8" s="66"/>
      <c r="L8" s="92">
        <v>2022</v>
      </c>
    </row>
    <row r="9" spans="1:13" s="61" customFormat="1" ht="16.2" customHeight="1">
      <c r="A9" s="62"/>
      <c r="B9" s="62"/>
      <c r="C9" s="64"/>
      <c r="D9" s="159"/>
      <c r="E9" s="60"/>
      <c r="F9" s="194" t="s">
        <v>8</v>
      </c>
      <c r="G9" s="194"/>
      <c r="H9" s="194"/>
      <c r="I9" s="194"/>
      <c r="J9" s="194"/>
      <c r="K9" s="194"/>
      <c r="L9" s="194"/>
    </row>
    <row r="10" spans="1:13" s="4" customFormat="1" ht="16.2" customHeight="1">
      <c r="A10" s="44" t="s">
        <v>151</v>
      </c>
      <c r="B10" s="40"/>
      <c r="C10" s="40"/>
      <c r="D10" s="13"/>
      <c r="F10" s="35"/>
      <c r="G10" s="35"/>
      <c r="H10" s="35"/>
      <c r="I10" s="110"/>
    </row>
    <row r="11" spans="1:13" s="116" customFormat="1" ht="16.2" customHeight="1">
      <c r="A11" s="116" t="s">
        <v>277</v>
      </c>
      <c r="D11" s="13"/>
      <c r="F11" s="149">
        <v>294477394</v>
      </c>
      <c r="G11" s="77"/>
      <c r="H11" s="149">
        <v>284339224</v>
      </c>
      <c r="I11" s="30"/>
      <c r="J11" s="149">
        <v>196197439</v>
      </c>
      <c r="K11" s="77"/>
      <c r="L11" s="149">
        <v>45855586</v>
      </c>
    </row>
    <row r="12" spans="1:13" s="116" customFormat="1" ht="16.2" customHeight="1">
      <c r="A12" s="134" t="s">
        <v>255</v>
      </c>
      <c r="B12" s="135"/>
      <c r="D12" s="13"/>
      <c r="F12" s="149"/>
      <c r="G12" s="77"/>
      <c r="H12" s="149"/>
      <c r="I12" s="30"/>
      <c r="J12" s="149"/>
      <c r="K12" s="77"/>
      <c r="L12" s="149"/>
    </row>
    <row r="13" spans="1:13" s="116" customFormat="1" ht="16.2" customHeight="1">
      <c r="A13" s="135"/>
      <c r="C13" s="134" t="s">
        <v>256</v>
      </c>
      <c r="D13" s="13"/>
      <c r="F13" s="149"/>
      <c r="G13" s="77"/>
      <c r="H13" s="149"/>
      <c r="I13" s="30"/>
      <c r="J13" s="149"/>
      <c r="K13" s="77"/>
      <c r="L13" s="149"/>
    </row>
    <row r="14" spans="1:13" s="116" customFormat="1" ht="16.2" customHeight="1">
      <c r="A14" s="117" t="s">
        <v>152</v>
      </c>
      <c r="B14" s="116" t="s">
        <v>153</v>
      </c>
      <c r="D14" s="13">
        <v>32</v>
      </c>
      <c r="F14" s="149">
        <v>54074334</v>
      </c>
      <c r="G14" s="77"/>
      <c r="H14" s="149">
        <v>62054247</v>
      </c>
      <c r="I14" s="30"/>
      <c r="J14" s="149">
        <v>13681614</v>
      </c>
      <c r="K14" s="77"/>
      <c r="L14" s="122">
        <v>15285952</v>
      </c>
    </row>
    <row r="15" spans="1:13" s="116" customFormat="1" ht="16.2" customHeight="1">
      <c r="A15" s="117"/>
      <c r="B15" s="116" t="s">
        <v>278</v>
      </c>
      <c r="D15" s="13">
        <v>32</v>
      </c>
      <c r="F15" s="149">
        <v>25432256</v>
      </c>
      <c r="G15" s="77"/>
      <c r="H15" s="149">
        <v>5566112</v>
      </c>
      <c r="I15" s="30"/>
      <c r="J15" s="149">
        <v>12706615</v>
      </c>
      <c r="K15" s="77"/>
      <c r="L15" s="122">
        <v>1226435</v>
      </c>
    </row>
    <row r="16" spans="1:13" s="116" customFormat="1" ht="16.2" customHeight="1">
      <c r="A16" s="117" t="s">
        <v>154</v>
      </c>
      <c r="B16" s="116" t="s">
        <v>224</v>
      </c>
      <c r="D16" s="13"/>
      <c r="F16" s="149">
        <v>220418</v>
      </c>
      <c r="G16" s="77"/>
      <c r="H16" s="22">
        <v>32681833</v>
      </c>
      <c r="I16" s="22"/>
      <c r="J16" s="22">
        <v>0</v>
      </c>
      <c r="K16" s="22"/>
      <c r="L16" s="22">
        <v>1995808</v>
      </c>
    </row>
    <row r="17" spans="1:12" s="116" customFormat="1" ht="16.2" customHeight="1">
      <c r="A17" s="117"/>
      <c r="B17" s="116" t="s">
        <v>257</v>
      </c>
      <c r="D17" s="13">
        <v>17</v>
      </c>
      <c r="F17" s="149">
        <v>-227616259</v>
      </c>
      <c r="G17" s="77"/>
      <c r="H17" s="22">
        <v>-6475000</v>
      </c>
      <c r="I17" s="22"/>
      <c r="J17" s="22">
        <v>0</v>
      </c>
      <c r="K17" s="22"/>
      <c r="L17" s="22">
        <v>0</v>
      </c>
    </row>
    <row r="18" spans="1:12" s="116" customFormat="1" ht="16.2" customHeight="1">
      <c r="A18" s="117"/>
      <c r="B18" s="116" t="s">
        <v>229</v>
      </c>
      <c r="D18" s="13"/>
      <c r="F18" s="149">
        <v>356028</v>
      </c>
      <c r="G18" s="77"/>
      <c r="H18" s="22">
        <v>31918</v>
      </c>
      <c r="I18" s="22"/>
      <c r="J18" s="22">
        <v>56218</v>
      </c>
      <c r="K18" s="22"/>
      <c r="L18" s="22">
        <v>88</v>
      </c>
    </row>
    <row r="19" spans="1:12" s="116" customFormat="1" ht="16.2" customHeight="1">
      <c r="A19" s="118" t="s">
        <v>155</v>
      </c>
      <c r="B19" s="116" t="s">
        <v>279</v>
      </c>
      <c r="D19" s="160">
        <v>18</v>
      </c>
      <c r="F19" s="149">
        <v>0</v>
      </c>
      <c r="G19" s="77"/>
      <c r="H19" s="22">
        <v>-43628387</v>
      </c>
      <c r="I19" s="30"/>
      <c r="J19" s="22">
        <v>0</v>
      </c>
      <c r="K19" s="77"/>
      <c r="L19" s="22">
        <v>-9905597</v>
      </c>
    </row>
    <row r="20" spans="1:12" s="116" customFormat="1" ht="16.2" customHeight="1">
      <c r="A20" s="118"/>
      <c r="B20" s="116" t="s">
        <v>225</v>
      </c>
      <c r="D20" s="160">
        <v>8</v>
      </c>
      <c r="F20" s="149">
        <v>1891213</v>
      </c>
      <c r="G20" s="77"/>
      <c r="H20" s="22">
        <v>-42691784</v>
      </c>
      <c r="I20" s="30"/>
      <c r="J20" s="22">
        <v>1891213</v>
      </c>
      <c r="K20" s="77"/>
      <c r="L20" s="22">
        <v>12704303</v>
      </c>
    </row>
    <row r="21" spans="1:12" s="116" customFormat="1" ht="16.2" customHeight="1">
      <c r="A21" s="118" t="s">
        <v>156</v>
      </c>
      <c r="B21" s="116" t="s">
        <v>157</v>
      </c>
      <c r="D21" s="160">
        <v>28</v>
      </c>
      <c r="F21" s="22">
        <v>4311581</v>
      </c>
      <c r="G21" s="77"/>
      <c r="H21" s="119">
        <v>4325754</v>
      </c>
      <c r="I21" s="30"/>
      <c r="J21" s="22">
        <v>3870597</v>
      </c>
      <c r="K21" s="77"/>
      <c r="L21" s="149">
        <v>3655680</v>
      </c>
    </row>
    <row r="22" spans="1:12" s="116" customFormat="1" ht="16.2" customHeight="1">
      <c r="A22" s="118" t="s">
        <v>158</v>
      </c>
      <c r="B22" s="116" t="s">
        <v>159</v>
      </c>
      <c r="D22" s="160">
        <v>33</v>
      </c>
      <c r="F22" s="149">
        <v>-3232538</v>
      </c>
      <c r="G22" s="77"/>
      <c r="H22" s="122">
        <v>-19043633</v>
      </c>
      <c r="I22" s="30"/>
      <c r="J22" s="22">
        <v>-258070089</v>
      </c>
      <c r="K22" s="77"/>
      <c r="L22" s="149">
        <v>-240115394</v>
      </c>
    </row>
    <row r="23" spans="1:12" s="116" customFormat="1" ht="16.2" customHeight="1">
      <c r="A23" s="118" t="s">
        <v>160</v>
      </c>
      <c r="B23" s="116" t="s">
        <v>161</v>
      </c>
      <c r="D23" s="160"/>
      <c r="F23" s="149">
        <v>64308286</v>
      </c>
      <c r="G23" s="77"/>
      <c r="H23" s="22">
        <v>131827957</v>
      </c>
      <c r="I23" s="30"/>
      <c r="J23" s="22">
        <v>264981104</v>
      </c>
      <c r="K23" s="77"/>
      <c r="L23" s="22">
        <v>251301472</v>
      </c>
    </row>
    <row r="24" spans="1:12" s="116" customFormat="1" ht="16.2" customHeight="1">
      <c r="A24" s="118"/>
      <c r="B24" s="116" t="s">
        <v>94</v>
      </c>
      <c r="D24" s="160">
        <v>13</v>
      </c>
      <c r="F24" s="149">
        <v>8242432</v>
      </c>
      <c r="G24" s="77"/>
      <c r="H24" s="22">
        <v>3025229</v>
      </c>
      <c r="I24" s="30"/>
      <c r="J24" s="22">
        <v>0</v>
      </c>
      <c r="K24" s="77"/>
      <c r="L24" s="22">
        <v>0</v>
      </c>
    </row>
    <row r="25" spans="1:12" s="116" customFormat="1" ht="16.2" customHeight="1">
      <c r="A25" s="118"/>
      <c r="B25" s="116" t="s">
        <v>226</v>
      </c>
      <c r="D25" s="160"/>
      <c r="F25" s="149"/>
      <c r="G25" s="77"/>
      <c r="H25" s="22"/>
      <c r="I25" s="30"/>
      <c r="J25" s="22"/>
      <c r="K25" s="77"/>
      <c r="L25" s="22"/>
    </row>
    <row r="26" spans="1:12" s="116" customFormat="1" ht="16.2" customHeight="1">
      <c r="A26" s="118"/>
      <c r="C26" s="116" t="s">
        <v>162</v>
      </c>
      <c r="D26" s="160">
        <v>13</v>
      </c>
      <c r="F26" s="149">
        <v>-6673926</v>
      </c>
      <c r="G26" s="77"/>
      <c r="H26" s="22">
        <v>-15533368</v>
      </c>
      <c r="I26" s="30"/>
      <c r="J26" s="22">
        <v>0</v>
      </c>
      <c r="K26" s="77"/>
      <c r="L26" s="22">
        <v>0</v>
      </c>
    </row>
    <row r="27" spans="1:12" s="116" customFormat="1" ht="16.2" customHeight="1">
      <c r="A27" s="118" t="s">
        <v>163</v>
      </c>
      <c r="B27" s="116" t="s">
        <v>164</v>
      </c>
      <c r="D27" s="160">
        <v>27</v>
      </c>
      <c r="F27" s="149">
        <v>20889090</v>
      </c>
      <c r="G27" s="77"/>
      <c r="H27" s="122">
        <v>14848640</v>
      </c>
      <c r="I27" s="30"/>
      <c r="J27" s="22">
        <v>20889090</v>
      </c>
      <c r="K27" s="77"/>
      <c r="L27" s="149">
        <v>14848640</v>
      </c>
    </row>
    <row r="28" spans="1:12" s="116" customFormat="1" ht="16.2" customHeight="1">
      <c r="A28" s="118"/>
      <c r="B28" s="116" t="s">
        <v>165</v>
      </c>
      <c r="D28" s="160"/>
      <c r="F28" s="149">
        <v>7916076</v>
      </c>
      <c r="G28" s="77"/>
      <c r="H28" s="150">
        <v>8045661</v>
      </c>
      <c r="I28" s="151"/>
      <c r="J28" s="126">
        <v>5864134</v>
      </c>
      <c r="K28" s="93"/>
      <c r="L28" s="152">
        <v>4017659</v>
      </c>
    </row>
    <row r="29" spans="1:12" s="116" customFormat="1" ht="16.2" customHeight="1">
      <c r="A29" s="118"/>
      <c r="B29" s="116" t="s">
        <v>166</v>
      </c>
      <c r="D29" s="160">
        <v>33</v>
      </c>
      <c r="F29" s="126">
        <v>-10261000</v>
      </c>
      <c r="G29" s="93"/>
      <c r="H29" s="150">
        <v>-19320415</v>
      </c>
      <c r="I29" s="151"/>
      <c r="J29" s="126">
        <v>-100000</v>
      </c>
      <c r="K29" s="93"/>
      <c r="L29" s="126">
        <v>-950000</v>
      </c>
    </row>
    <row r="30" spans="1:12" s="116" customFormat="1" ht="16.2" customHeight="1">
      <c r="A30" s="118"/>
      <c r="B30" s="116" t="s">
        <v>167</v>
      </c>
      <c r="D30" s="13">
        <v>33</v>
      </c>
      <c r="F30" s="93">
        <v>-6456226</v>
      </c>
      <c r="G30" s="93"/>
      <c r="H30" s="93">
        <v>-3438074</v>
      </c>
      <c r="I30" s="93"/>
      <c r="J30" s="93">
        <v>-732625</v>
      </c>
      <c r="K30" s="93"/>
      <c r="L30" s="93">
        <v>-504273</v>
      </c>
    </row>
    <row r="31" spans="1:12" s="116" customFormat="1" ht="16.2" customHeight="1">
      <c r="A31" s="118"/>
      <c r="B31" s="116" t="s">
        <v>230</v>
      </c>
      <c r="D31" s="160"/>
      <c r="F31" s="126">
        <v>0</v>
      </c>
      <c r="G31" s="93"/>
      <c r="H31" s="150">
        <v>-5043385</v>
      </c>
      <c r="I31" s="151"/>
      <c r="J31" s="126">
        <v>0</v>
      </c>
      <c r="K31" s="93"/>
      <c r="L31" s="126">
        <v>-5043385</v>
      </c>
    </row>
    <row r="32" spans="1:12" s="116" customFormat="1" ht="16.2" customHeight="1">
      <c r="A32" s="118"/>
      <c r="B32" s="116" t="s">
        <v>223</v>
      </c>
      <c r="D32" s="160"/>
      <c r="F32" s="187">
        <v>0</v>
      </c>
      <c r="G32" s="77"/>
      <c r="H32" s="188">
        <v>0</v>
      </c>
      <c r="I32" s="30"/>
      <c r="J32" s="120">
        <v>-178279729</v>
      </c>
      <c r="K32" s="77"/>
      <c r="L32" s="187">
        <v>-45287887</v>
      </c>
    </row>
    <row r="33" spans="1:12" s="116" customFormat="1" ht="16.2" customHeight="1">
      <c r="A33" s="121" t="s">
        <v>168</v>
      </c>
      <c r="D33" s="13"/>
      <c r="F33" s="102">
        <f>SUM(F11:F32)</f>
        <v>227879159</v>
      </c>
      <c r="G33" s="77"/>
      <c r="H33" s="102">
        <f>SUM(H11:H32)</f>
        <v>391572529</v>
      </c>
      <c r="I33" s="30"/>
      <c r="J33" s="102">
        <f>SUM(J11:J32)</f>
        <v>82955581</v>
      </c>
      <c r="K33" s="77"/>
      <c r="L33" s="102">
        <f>SUM(L11:L32)</f>
        <v>49085087</v>
      </c>
    </row>
    <row r="34" spans="1:12" s="116" customFormat="1" ht="16.2" customHeight="1">
      <c r="A34" s="135" t="s">
        <v>169</v>
      </c>
      <c r="D34" s="13"/>
      <c r="F34" s="77"/>
      <c r="G34" s="77"/>
      <c r="H34" s="77"/>
      <c r="I34" s="30"/>
      <c r="J34" s="77"/>
      <c r="K34" s="77"/>
      <c r="L34" s="77"/>
    </row>
    <row r="35" spans="1:12" s="116" customFormat="1" ht="16.2" customHeight="1">
      <c r="A35" s="121"/>
      <c r="B35" s="116" t="s">
        <v>11</v>
      </c>
      <c r="D35" s="13"/>
      <c r="F35" s="77">
        <v>-131678272</v>
      </c>
      <c r="G35" s="77"/>
      <c r="H35" s="119">
        <v>-106275095</v>
      </c>
      <c r="I35" s="30"/>
      <c r="J35" s="77">
        <v>-14192200</v>
      </c>
      <c r="K35" s="77"/>
      <c r="L35" s="122">
        <v>-2570842</v>
      </c>
    </row>
    <row r="36" spans="1:12" s="116" customFormat="1" ht="16.2" customHeight="1">
      <c r="A36" s="121"/>
      <c r="B36" s="116" t="s">
        <v>12</v>
      </c>
      <c r="D36" s="13"/>
      <c r="F36" s="77">
        <v>-1640668</v>
      </c>
      <c r="G36" s="77"/>
      <c r="H36" s="119">
        <v>309250</v>
      </c>
      <c r="I36" s="30"/>
      <c r="J36" s="77">
        <v>26664983</v>
      </c>
      <c r="K36" s="77"/>
      <c r="L36" s="122">
        <v>-54338024</v>
      </c>
    </row>
    <row r="37" spans="1:12" s="116" customFormat="1" ht="16.2" customHeight="1">
      <c r="A37" s="121"/>
      <c r="B37" s="116" t="s">
        <v>14</v>
      </c>
      <c r="D37" s="13"/>
      <c r="F37" s="77">
        <v>-249504974</v>
      </c>
      <c r="G37" s="77"/>
      <c r="H37" s="119">
        <v>662440602</v>
      </c>
      <c r="I37" s="30"/>
      <c r="J37" s="77">
        <v>211949259</v>
      </c>
      <c r="K37" s="77"/>
      <c r="L37" s="122">
        <v>67706174</v>
      </c>
    </row>
    <row r="38" spans="1:12" s="116" customFormat="1" ht="16.2" customHeight="1">
      <c r="A38" s="121"/>
      <c r="B38" s="116" t="s">
        <v>170</v>
      </c>
      <c r="D38" s="13"/>
      <c r="F38" s="77">
        <v>-641387450</v>
      </c>
      <c r="G38" s="77"/>
      <c r="H38" s="119">
        <v>-1082118579</v>
      </c>
      <c r="I38" s="30"/>
      <c r="J38" s="77">
        <v>-38755298</v>
      </c>
      <c r="K38" s="77"/>
      <c r="L38" s="122">
        <v>73292330</v>
      </c>
    </row>
    <row r="39" spans="1:12" s="116" customFormat="1" ht="16.2" customHeight="1">
      <c r="A39" s="121"/>
      <c r="B39" s="116" t="s">
        <v>171</v>
      </c>
      <c r="D39" s="13"/>
      <c r="F39" s="77">
        <v>27777176</v>
      </c>
      <c r="G39" s="77"/>
      <c r="H39" s="77">
        <v>7431070</v>
      </c>
      <c r="I39" s="30"/>
      <c r="J39" s="149">
        <v>0</v>
      </c>
      <c r="K39" s="77"/>
      <c r="L39" s="22">
        <v>0</v>
      </c>
    </row>
    <row r="40" spans="1:12" s="116" customFormat="1" ht="16.2" customHeight="1">
      <c r="A40" s="121"/>
      <c r="B40" s="116" t="s">
        <v>172</v>
      </c>
      <c r="D40" s="13"/>
      <c r="F40" s="77">
        <v>2194033</v>
      </c>
      <c r="G40" s="77"/>
      <c r="H40" s="77">
        <v>52104647</v>
      </c>
      <c r="I40" s="30"/>
      <c r="J40" s="149">
        <v>441897</v>
      </c>
      <c r="K40" s="77"/>
      <c r="L40" s="22">
        <v>0</v>
      </c>
    </row>
    <row r="41" spans="1:12" s="116" customFormat="1" ht="16.2" customHeight="1">
      <c r="A41" s="121"/>
      <c r="B41" s="116" t="s">
        <v>23</v>
      </c>
      <c r="D41" s="13"/>
      <c r="F41" s="77">
        <v>460400</v>
      </c>
      <c r="G41" s="77"/>
      <c r="H41" s="77">
        <v>0</v>
      </c>
      <c r="I41" s="30"/>
      <c r="J41" s="149">
        <v>0</v>
      </c>
      <c r="K41" s="77"/>
      <c r="L41" s="22">
        <v>0</v>
      </c>
    </row>
    <row r="42" spans="1:12" s="116" customFormat="1" ht="16.2" customHeight="1">
      <c r="A42" s="121"/>
      <c r="B42" s="116" t="s">
        <v>30</v>
      </c>
      <c r="D42" s="13"/>
      <c r="F42" s="77">
        <v>1557053</v>
      </c>
      <c r="G42" s="77"/>
      <c r="H42" s="77">
        <v>-9221224</v>
      </c>
      <c r="I42" s="30"/>
      <c r="J42" s="22">
        <v>0</v>
      </c>
      <c r="K42" s="77"/>
      <c r="L42" s="22">
        <v>-3006466</v>
      </c>
    </row>
    <row r="43" spans="1:12" s="116" customFormat="1" ht="16.2" customHeight="1">
      <c r="A43" s="135" t="s">
        <v>173</v>
      </c>
      <c r="D43" s="13"/>
      <c r="F43" s="77"/>
      <c r="G43" s="77"/>
      <c r="H43" s="77"/>
      <c r="I43" s="30"/>
      <c r="J43" s="22"/>
      <c r="K43" s="77"/>
      <c r="L43" s="22"/>
    </row>
    <row r="44" spans="1:12" s="116" customFormat="1" ht="16.2" customHeight="1">
      <c r="A44" s="121"/>
      <c r="B44" s="116" t="s">
        <v>38</v>
      </c>
      <c r="D44" s="13"/>
      <c r="F44" s="77">
        <v>281716659</v>
      </c>
      <c r="G44" s="77"/>
      <c r="H44" s="77">
        <v>154966533</v>
      </c>
      <c r="I44" s="30"/>
      <c r="J44" s="22">
        <v>-21723127</v>
      </c>
      <c r="K44" s="77"/>
      <c r="L44" s="22">
        <v>111936081</v>
      </c>
    </row>
    <row r="45" spans="1:12" s="116" customFormat="1" ht="16.2" customHeight="1">
      <c r="A45" s="121"/>
      <c r="B45" s="116" t="s">
        <v>39</v>
      </c>
      <c r="D45" s="13"/>
      <c r="F45" s="77">
        <v>3843046</v>
      </c>
      <c r="G45" s="77"/>
      <c r="H45" s="77">
        <v>816464</v>
      </c>
      <c r="I45" s="30"/>
      <c r="J45" s="22">
        <v>93577270</v>
      </c>
      <c r="K45" s="77"/>
      <c r="L45" s="22">
        <v>-37839598</v>
      </c>
    </row>
    <row r="46" spans="1:12" s="116" customFormat="1" ht="16.2" customHeight="1">
      <c r="A46" s="121"/>
      <c r="B46" s="116" t="s">
        <v>174</v>
      </c>
      <c r="D46" s="13"/>
      <c r="F46" s="77">
        <v>-115800000</v>
      </c>
      <c r="G46" s="77"/>
      <c r="H46" s="77">
        <v>647782000</v>
      </c>
      <c r="I46" s="30"/>
      <c r="J46" s="22">
        <v>0</v>
      </c>
      <c r="K46" s="77"/>
      <c r="L46" s="22">
        <v>-100000000</v>
      </c>
    </row>
    <row r="47" spans="1:12" s="116" customFormat="1" ht="16.2" customHeight="1">
      <c r="A47" s="121"/>
      <c r="B47" s="116" t="s">
        <v>45</v>
      </c>
      <c r="D47" s="13"/>
      <c r="F47" s="77">
        <v>10333296</v>
      </c>
      <c r="G47" s="77"/>
      <c r="H47" s="77">
        <v>4366187</v>
      </c>
      <c r="I47" s="30"/>
      <c r="J47" s="22">
        <v>81191</v>
      </c>
      <c r="K47" s="77"/>
      <c r="L47" s="22">
        <v>-9752361</v>
      </c>
    </row>
    <row r="48" spans="1:12" s="116" customFormat="1" ht="16.2" customHeight="1">
      <c r="A48" s="121"/>
      <c r="B48" s="116" t="s">
        <v>175</v>
      </c>
      <c r="D48" s="13"/>
      <c r="F48" s="77">
        <v>-6786241</v>
      </c>
      <c r="G48" s="77"/>
      <c r="H48" s="77">
        <v>-54215529</v>
      </c>
      <c r="I48" s="30"/>
      <c r="J48" s="22">
        <v>2916465</v>
      </c>
      <c r="K48" s="77"/>
      <c r="L48" s="22">
        <v>8348597</v>
      </c>
    </row>
    <row r="49" spans="1:13" s="116" customFormat="1" ht="16.2" customHeight="1">
      <c r="A49" s="121"/>
      <c r="B49" s="116" t="s">
        <v>176</v>
      </c>
      <c r="D49" s="13"/>
      <c r="F49" s="77"/>
      <c r="G49" s="77"/>
      <c r="H49" s="77"/>
      <c r="I49" s="77"/>
      <c r="J49" s="77"/>
      <c r="K49" s="77"/>
      <c r="L49" s="77"/>
    </row>
    <row r="50" spans="1:13" s="116" customFormat="1" ht="16.2" customHeight="1">
      <c r="A50" s="121"/>
      <c r="C50" s="116" t="s">
        <v>49</v>
      </c>
      <c r="D50" s="13"/>
      <c r="F50" s="77">
        <v>-20441636</v>
      </c>
      <c r="G50" s="77"/>
      <c r="H50" s="77">
        <v>-6325286</v>
      </c>
      <c r="I50" s="30"/>
      <c r="J50" s="22">
        <v>-25800</v>
      </c>
      <c r="K50" s="77"/>
      <c r="L50" s="77">
        <v>-226291</v>
      </c>
    </row>
    <row r="51" spans="1:13" s="116" customFormat="1" ht="16.2" customHeight="1">
      <c r="A51" s="121"/>
      <c r="B51" s="116" t="s">
        <v>231</v>
      </c>
      <c r="D51" s="13"/>
      <c r="F51" s="77">
        <v>-154960</v>
      </c>
      <c r="G51" s="77"/>
      <c r="H51" s="77">
        <v>-240000</v>
      </c>
      <c r="I51" s="30"/>
      <c r="J51" s="22">
        <v>-154960</v>
      </c>
      <c r="K51" s="77"/>
      <c r="L51" s="22">
        <v>0</v>
      </c>
    </row>
    <row r="52" spans="1:13" s="116" customFormat="1" ht="16.2" customHeight="1">
      <c r="A52" s="121"/>
      <c r="B52" s="116" t="s">
        <v>50</v>
      </c>
      <c r="D52" s="13"/>
      <c r="F52" s="77">
        <v>25528558</v>
      </c>
      <c r="G52" s="77"/>
      <c r="H52" s="77">
        <v>-2615014</v>
      </c>
      <c r="I52" s="30"/>
      <c r="J52" s="22">
        <v>6612476</v>
      </c>
      <c r="K52" s="77"/>
      <c r="L52" s="22">
        <v>535812</v>
      </c>
    </row>
    <row r="53" spans="1:13" s="116" customFormat="1" ht="16.2" customHeight="1">
      <c r="A53" s="121" t="s">
        <v>177</v>
      </c>
      <c r="B53" s="116" t="s">
        <v>259</v>
      </c>
      <c r="D53" s="13"/>
      <c r="F53" s="175">
        <v>7122026</v>
      </c>
      <c r="G53" s="77"/>
      <c r="H53" s="72">
        <v>0</v>
      </c>
      <c r="I53" s="30"/>
      <c r="J53" s="176">
        <v>0</v>
      </c>
      <c r="K53" s="77"/>
      <c r="L53" s="120">
        <v>0</v>
      </c>
    </row>
    <row r="54" spans="1:13" s="116" customFormat="1" ht="16.2" customHeight="1">
      <c r="A54" s="116" t="s">
        <v>178</v>
      </c>
      <c r="D54" s="13"/>
      <c r="F54" s="126">
        <f>SUM(F33:F53)</f>
        <v>-578982795</v>
      </c>
      <c r="G54" s="77"/>
      <c r="H54" s="126">
        <f>SUM(H33:H53)</f>
        <v>660778555</v>
      </c>
      <c r="I54" s="30"/>
      <c r="J54" s="126">
        <f>SUM(J33:J53)</f>
        <v>350347737</v>
      </c>
      <c r="K54" s="77"/>
      <c r="L54" s="126">
        <f>SUM(L33:L53)</f>
        <v>103170499</v>
      </c>
    </row>
    <row r="55" spans="1:13" s="116" customFormat="1" ht="16.2" customHeight="1">
      <c r="B55" s="116" t="s">
        <v>179</v>
      </c>
      <c r="D55" s="13"/>
      <c r="F55" s="22">
        <v>-471324045</v>
      </c>
      <c r="G55" s="77"/>
      <c r="H55" s="22">
        <v>-410188753</v>
      </c>
      <c r="I55" s="30"/>
      <c r="J55" s="22">
        <v>-244318471</v>
      </c>
      <c r="K55" s="77"/>
      <c r="L55" s="22">
        <v>-266722573</v>
      </c>
    </row>
    <row r="56" spans="1:13" s="116" customFormat="1" ht="16.2" customHeight="1">
      <c r="B56" s="116" t="s">
        <v>180</v>
      </c>
      <c r="D56" s="13"/>
      <c r="F56" s="22">
        <v>-66160945</v>
      </c>
      <c r="G56" s="77"/>
      <c r="H56" s="22">
        <v>-45936460</v>
      </c>
      <c r="I56" s="30"/>
      <c r="J56" s="22">
        <v>-10185055</v>
      </c>
      <c r="K56" s="77"/>
      <c r="L56" s="22">
        <v>-10644317</v>
      </c>
    </row>
    <row r="57" spans="1:13" s="116" customFormat="1" ht="16.2" customHeight="1">
      <c r="B57" s="116" t="s">
        <v>181</v>
      </c>
      <c r="D57" s="13"/>
      <c r="F57" s="126">
        <v>1092042</v>
      </c>
      <c r="G57" s="77"/>
      <c r="H57" s="126">
        <v>14185882</v>
      </c>
      <c r="I57" s="30"/>
      <c r="J57" s="126">
        <v>0</v>
      </c>
      <c r="K57" s="77"/>
      <c r="L57" s="126">
        <v>10739209</v>
      </c>
    </row>
    <row r="58" spans="1:13" s="116" customFormat="1" ht="16.2" customHeight="1">
      <c r="A58" s="123" t="s">
        <v>182</v>
      </c>
      <c r="D58" s="13"/>
      <c r="F58" s="153">
        <f>SUM(F54:F57)</f>
        <v>-1115375743</v>
      </c>
      <c r="G58" s="80"/>
      <c r="H58" s="153">
        <f>SUM(H54:H57)</f>
        <v>218839224</v>
      </c>
      <c r="I58" s="139"/>
      <c r="J58" s="153">
        <f>SUM(J54:J57)</f>
        <v>95844211</v>
      </c>
      <c r="K58" s="80"/>
      <c r="L58" s="153">
        <f>SUM(L54:L57)</f>
        <v>-163457182</v>
      </c>
    </row>
    <row r="59" spans="1:13" s="113" customFormat="1" ht="16.2" customHeight="1">
      <c r="A59" s="124"/>
      <c r="D59" s="125"/>
      <c r="E59" s="125"/>
      <c r="F59" s="35"/>
      <c r="G59" s="35"/>
      <c r="H59" s="35"/>
      <c r="I59" s="110"/>
    </row>
    <row r="60" spans="1:13" s="3" customFormat="1" ht="16.2" customHeight="1">
      <c r="A60" s="1" t="str">
        <f>+A1</f>
        <v xml:space="preserve">Nirvana Development Public Company Limited </v>
      </c>
      <c r="C60" s="4"/>
    </row>
    <row r="61" spans="1:13" s="3" customFormat="1" ht="16.2" customHeight="1">
      <c r="A61" s="1" t="s">
        <v>241</v>
      </c>
      <c r="C61" s="4"/>
    </row>
    <row r="62" spans="1:13" s="111" customFormat="1" ht="16.2" customHeight="1">
      <c r="A62" s="5" t="s">
        <v>183</v>
      </c>
      <c r="B62" s="5"/>
      <c r="C62" s="5"/>
      <c r="D62" s="5"/>
      <c r="E62" s="5"/>
      <c r="F62" s="109"/>
      <c r="G62" s="109"/>
      <c r="H62" s="109"/>
      <c r="I62" s="110"/>
    </row>
    <row r="63" spans="1:13" s="113" customFormat="1" ht="16.2" customHeight="1">
      <c r="A63" s="112" t="str">
        <f>+A4</f>
        <v>For the year ended 31 December 2023</v>
      </c>
      <c r="B63" s="112"/>
      <c r="C63" s="112"/>
      <c r="D63" s="112"/>
      <c r="E63" s="112"/>
      <c r="F63" s="112"/>
      <c r="G63" s="112"/>
      <c r="H63" s="112"/>
      <c r="I63" s="110"/>
    </row>
    <row r="64" spans="1:13" s="113" customFormat="1" ht="16.2" customHeight="1">
      <c r="A64" s="114"/>
      <c r="B64" s="114"/>
      <c r="C64" s="114"/>
      <c r="D64" s="114"/>
      <c r="E64" s="114"/>
      <c r="F64" s="114"/>
      <c r="G64" s="114"/>
      <c r="H64" s="114"/>
      <c r="I64" s="110"/>
      <c r="L64" s="63"/>
      <c r="M64" s="115"/>
    </row>
    <row r="65" spans="1:13" ht="16.2" customHeight="1">
      <c r="B65" s="63"/>
      <c r="C65" s="63"/>
      <c r="D65" s="10"/>
      <c r="E65" s="63"/>
      <c r="F65" s="199" t="s">
        <v>83</v>
      </c>
      <c r="G65" s="199"/>
      <c r="H65" s="199"/>
      <c r="I65" s="132"/>
      <c r="J65" s="199" t="s">
        <v>150</v>
      </c>
      <c r="K65" s="199"/>
      <c r="L65" s="199"/>
      <c r="M65" s="63"/>
    </row>
    <row r="66" spans="1:13" s="61" customFormat="1" ht="16.2" customHeight="1">
      <c r="A66" s="62"/>
      <c r="B66" s="62"/>
      <c r="C66" s="64"/>
      <c r="D66" s="65"/>
      <c r="E66" s="60"/>
      <c r="F66" s="199" t="s">
        <v>3</v>
      </c>
      <c r="G66" s="199"/>
      <c r="H66" s="199"/>
      <c r="I66" s="132"/>
      <c r="J66" s="199" t="s">
        <v>3</v>
      </c>
      <c r="K66" s="199"/>
      <c r="L66" s="199"/>
    </row>
    <row r="67" spans="1:13" s="61" customFormat="1" ht="16.2" customHeight="1">
      <c r="A67" s="62"/>
      <c r="B67" s="62"/>
      <c r="C67" s="64"/>
      <c r="D67" s="133" t="s">
        <v>5</v>
      </c>
      <c r="E67" s="60"/>
      <c r="F67" s="92">
        <v>2023</v>
      </c>
      <c r="G67" s="66"/>
      <c r="H67" s="92">
        <v>2022</v>
      </c>
      <c r="I67" s="60"/>
      <c r="J67" s="92">
        <v>2023</v>
      </c>
      <c r="K67" s="66"/>
      <c r="L67" s="92">
        <v>2022</v>
      </c>
    </row>
    <row r="68" spans="1:13" s="61" customFormat="1" ht="16.2" customHeight="1">
      <c r="A68" s="62"/>
      <c r="B68" s="62"/>
      <c r="C68" s="64"/>
      <c r="D68" s="65"/>
      <c r="E68" s="60"/>
      <c r="F68" s="194" t="s">
        <v>8</v>
      </c>
      <c r="G68" s="194"/>
      <c r="H68" s="194"/>
      <c r="I68" s="194"/>
      <c r="J68" s="194"/>
      <c r="K68" s="194"/>
      <c r="L68" s="194"/>
    </row>
    <row r="69" spans="1:13" s="116" customFormat="1" ht="16.2" customHeight="1">
      <c r="A69" s="123" t="s">
        <v>184</v>
      </c>
      <c r="D69" s="40"/>
      <c r="F69" s="28"/>
      <c r="G69" s="35"/>
      <c r="H69" s="28"/>
      <c r="I69" s="110"/>
    </row>
    <row r="70" spans="1:13" s="116" customFormat="1" ht="16.2" customHeight="1">
      <c r="A70" s="116" t="s">
        <v>264</v>
      </c>
      <c r="D70" s="68"/>
      <c r="F70" s="126">
        <v>29039142</v>
      </c>
      <c r="G70" s="77"/>
      <c r="H70" s="126">
        <v>-4876096</v>
      </c>
      <c r="I70" s="30"/>
      <c r="J70" s="30">
        <v>19382317</v>
      </c>
      <c r="K70" s="77"/>
      <c r="L70" s="126">
        <v>0</v>
      </c>
    </row>
    <row r="71" spans="1:13" s="116" customFormat="1" ht="16.2" customHeight="1">
      <c r="A71" s="116" t="s">
        <v>185</v>
      </c>
      <c r="D71" s="68">
        <v>5</v>
      </c>
      <c r="F71" s="126">
        <v>0</v>
      </c>
      <c r="G71" s="77"/>
      <c r="H71" s="126">
        <v>0</v>
      </c>
      <c r="I71" s="30"/>
      <c r="J71" s="126">
        <v>2781518000</v>
      </c>
      <c r="K71" s="77"/>
      <c r="L71" s="126">
        <v>928815144</v>
      </c>
    </row>
    <row r="72" spans="1:13" s="116" customFormat="1" ht="16.2" customHeight="1">
      <c r="A72" s="116" t="s">
        <v>263</v>
      </c>
      <c r="D72" s="68">
        <v>5</v>
      </c>
      <c r="F72" s="126">
        <v>-14500000</v>
      </c>
      <c r="G72" s="77"/>
      <c r="H72" s="126">
        <v>0</v>
      </c>
      <c r="I72" s="30"/>
      <c r="J72" s="126">
        <v>-2263320000</v>
      </c>
      <c r="K72" s="77"/>
      <c r="L72" s="126">
        <v>-1978678600</v>
      </c>
    </row>
    <row r="73" spans="1:13" s="116" customFormat="1" ht="16.2" customHeight="1">
      <c r="A73" s="116" t="s">
        <v>189</v>
      </c>
      <c r="D73" s="127"/>
      <c r="F73" s="126">
        <v>2128297</v>
      </c>
      <c r="G73" s="77"/>
      <c r="H73" s="126">
        <v>66430084</v>
      </c>
      <c r="I73" s="30"/>
      <c r="J73" s="126">
        <v>0</v>
      </c>
      <c r="K73" s="77"/>
      <c r="L73" s="126">
        <v>58527290</v>
      </c>
    </row>
    <row r="74" spans="1:13" s="116" customFormat="1" ht="16.2" customHeight="1">
      <c r="A74" s="121" t="s">
        <v>239</v>
      </c>
      <c r="D74" s="13">
        <v>17</v>
      </c>
      <c r="F74" s="77">
        <v>-44710599</v>
      </c>
      <c r="G74" s="77"/>
      <c r="H74" s="77">
        <v>0</v>
      </c>
      <c r="I74" s="30"/>
      <c r="J74" s="149">
        <v>0</v>
      </c>
      <c r="K74" s="77"/>
      <c r="L74" s="22">
        <v>0</v>
      </c>
    </row>
    <row r="75" spans="1:13" s="116" customFormat="1" ht="16.2" customHeight="1">
      <c r="A75" s="116" t="s">
        <v>188</v>
      </c>
      <c r="D75" s="68"/>
      <c r="F75" s="126">
        <v>-6831068</v>
      </c>
      <c r="G75" s="77"/>
      <c r="H75" s="126">
        <v>-107925653</v>
      </c>
      <c r="I75" s="30"/>
      <c r="J75" s="126">
        <v>-1935752</v>
      </c>
      <c r="K75" s="77"/>
      <c r="L75" s="126">
        <v>-106060549</v>
      </c>
    </row>
    <row r="76" spans="1:13" s="116" customFormat="1" ht="16.2" customHeight="1">
      <c r="A76" s="116" t="s">
        <v>190</v>
      </c>
      <c r="D76" s="127"/>
      <c r="F76" s="126">
        <v>0</v>
      </c>
      <c r="G76" s="77"/>
      <c r="H76" s="126">
        <v>-118404</v>
      </c>
      <c r="I76" s="30"/>
      <c r="J76" s="126">
        <v>0</v>
      </c>
      <c r="K76" s="77"/>
      <c r="L76" s="126">
        <v>0</v>
      </c>
    </row>
    <row r="77" spans="1:13" s="116" customFormat="1" ht="16.2" customHeight="1">
      <c r="A77" s="116" t="s">
        <v>191</v>
      </c>
      <c r="D77" s="68"/>
      <c r="F77" s="126">
        <v>-10910</v>
      </c>
      <c r="G77" s="77"/>
      <c r="H77" s="126">
        <v>-283550</v>
      </c>
      <c r="I77" s="30"/>
      <c r="J77" s="126">
        <v>-10910</v>
      </c>
      <c r="K77" s="77"/>
      <c r="L77" s="126">
        <v>-283550</v>
      </c>
    </row>
    <row r="78" spans="1:13" s="116" customFormat="1" ht="16.2" customHeight="1">
      <c r="A78" s="116" t="s">
        <v>187</v>
      </c>
      <c r="D78" s="68"/>
      <c r="F78" s="126">
        <v>-138083869</v>
      </c>
      <c r="G78" s="77"/>
      <c r="H78" s="126">
        <v>0</v>
      </c>
      <c r="I78" s="30"/>
      <c r="J78" s="126">
        <v>-138083869</v>
      </c>
      <c r="K78" s="77"/>
      <c r="L78" s="126">
        <v>-999700</v>
      </c>
    </row>
    <row r="79" spans="1:13" s="116" customFormat="1" ht="16.2" customHeight="1">
      <c r="A79" s="116" t="s">
        <v>186</v>
      </c>
      <c r="D79" s="68"/>
      <c r="F79" s="126">
        <v>0</v>
      </c>
      <c r="G79" s="77"/>
      <c r="H79" s="126">
        <v>0</v>
      </c>
      <c r="I79" s="30"/>
      <c r="J79" s="126">
        <v>178279729</v>
      </c>
      <c r="K79" s="77"/>
      <c r="L79" s="126">
        <v>375287447</v>
      </c>
    </row>
    <row r="80" spans="1:13" s="116" customFormat="1" ht="16.2" customHeight="1">
      <c r="A80" s="116" t="s">
        <v>192</v>
      </c>
      <c r="D80" s="68"/>
      <c r="F80" s="126">
        <v>436374</v>
      </c>
      <c r="G80" s="77"/>
      <c r="H80" s="126">
        <v>97151</v>
      </c>
      <c r="I80" s="30"/>
      <c r="J80" s="126">
        <v>12945202</v>
      </c>
      <c r="K80" s="77"/>
      <c r="L80" s="126">
        <v>81583182</v>
      </c>
    </row>
    <row r="81" spans="1:12" s="116" customFormat="1" ht="16.2" customHeight="1">
      <c r="A81" s="123" t="s">
        <v>240</v>
      </c>
      <c r="D81" s="68"/>
      <c r="F81" s="137">
        <f>SUM(F70:F80)</f>
        <v>-172532633</v>
      </c>
      <c r="G81" s="80"/>
      <c r="H81" s="137">
        <f>SUM(H70:H80)</f>
        <v>-46676468</v>
      </c>
      <c r="I81" s="139"/>
      <c r="J81" s="137">
        <f>SUM(J70:J80)</f>
        <v>588774717</v>
      </c>
      <c r="K81" s="80"/>
      <c r="L81" s="137">
        <f>SUM(L70:L80)</f>
        <v>-641809336</v>
      </c>
    </row>
    <row r="82" spans="1:12" s="116" customFormat="1" ht="16.2" customHeight="1">
      <c r="D82" s="68"/>
      <c r="F82" s="142"/>
      <c r="G82" s="80"/>
      <c r="H82" s="142"/>
      <c r="I82" s="139"/>
      <c r="J82" s="142"/>
      <c r="K82" s="80"/>
      <c r="L82" s="142"/>
    </row>
    <row r="83" spans="1:12" s="116" customFormat="1" ht="16.2" customHeight="1">
      <c r="A83" s="123" t="s">
        <v>193</v>
      </c>
      <c r="D83" s="68"/>
      <c r="F83" s="77"/>
      <c r="G83" s="77"/>
      <c r="H83" s="77"/>
      <c r="I83" s="30"/>
      <c r="J83" s="77"/>
      <c r="K83" s="77"/>
      <c r="L83" s="77"/>
    </row>
    <row r="84" spans="1:12" s="116" customFormat="1" ht="16.2" customHeight="1">
      <c r="A84" s="121" t="s">
        <v>265</v>
      </c>
      <c r="D84" s="68"/>
      <c r="F84" s="77"/>
      <c r="G84" s="77"/>
      <c r="H84" s="77"/>
      <c r="I84" s="77"/>
      <c r="J84" s="77"/>
      <c r="K84" s="77"/>
      <c r="L84" s="77"/>
    </row>
    <row r="85" spans="1:12" s="116" customFormat="1" ht="16.2" customHeight="1">
      <c r="A85" s="121"/>
      <c r="B85" s="116" t="s">
        <v>194</v>
      </c>
      <c r="D85" s="68"/>
      <c r="F85" s="77">
        <v>-17647896</v>
      </c>
      <c r="G85" s="77"/>
      <c r="H85" s="77">
        <v>-60609687</v>
      </c>
      <c r="I85" s="77"/>
      <c r="J85" s="77">
        <v>-30790609</v>
      </c>
      <c r="K85" s="77"/>
      <c r="L85" s="77">
        <v>-19693573</v>
      </c>
    </row>
    <row r="86" spans="1:12" s="116" customFormat="1" ht="16.2" customHeight="1">
      <c r="A86" s="121" t="s">
        <v>195</v>
      </c>
      <c r="D86" s="68"/>
      <c r="F86" s="77"/>
      <c r="G86" s="77"/>
      <c r="H86" s="126"/>
      <c r="I86" s="30"/>
      <c r="J86" s="77"/>
      <c r="K86" s="77"/>
      <c r="L86" s="126"/>
    </row>
    <row r="87" spans="1:12" s="116" customFormat="1" ht="16.2" customHeight="1">
      <c r="A87" s="121"/>
      <c r="B87" s="116" t="s">
        <v>37</v>
      </c>
      <c r="D87" s="68"/>
      <c r="F87" s="77">
        <v>1672137164</v>
      </c>
      <c r="G87" s="77"/>
      <c r="H87" s="126">
        <v>1937832380</v>
      </c>
      <c r="I87" s="30"/>
      <c r="J87" s="77">
        <v>1246567164</v>
      </c>
      <c r="K87" s="77"/>
      <c r="L87" s="126">
        <v>1760222000</v>
      </c>
    </row>
    <row r="88" spans="1:12" s="116" customFormat="1" ht="16.2" customHeight="1">
      <c r="A88" s="121" t="s">
        <v>196</v>
      </c>
      <c r="D88" s="68"/>
      <c r="F88" s="77"/>
      <c r="G88" s="77"/>
      <c r="H88" s="77"/>
      <c r="I88" s="77"/>
      <c r="J88" s="77"/>
      <c r="K88" s="77"/>
      <c r="L88" s="77"/>
    </row>
    <row r="89" spans="1:12" s="116" customFormat="1" ht="16.2" customHeight="1">
      <c r="A89" s="121"/>
      <c r="B89" s="116" t="s">
        <v>37</v>
      </c>
      <c r="D89" s="68"/>
      <c r="F89" s="77">
        <v>-2122045663</v>
      </c>
      <c r="G89" s="77"/>
      <c r="H89" s="77">
        <v>-1492675123</v>
      </c>
      <c r="I89" s="30"/>
      <c r="J89" s="77">
        <v>-2102045663</v>
      </c>
      <c r="K89" s="77"/>
      <c r="L89" s="77">
        <v>-1084892628</v>
      </c>
    </row>
    <row r="90" spans="1:12" s="116" customFormat="1" ht="16.2" customHeight="1">
      <c r="A90" s="121" t="s">
        <v>195</v>
      </c>
      <c r="D90" s="68"/>
      <c r="F90" s="77"/>
      <c r="G90" s="77"/>
      <c r="H90" s="77"/>
      <c r="I90" s="30"/>
      <c r="J90" s="77"/>
      <c r="K90" s="77"/>
      <c r="L90" s="77"/>
    </row>
    <row r="91" spans="1:12" s="116" customFormat="1" ht="16.2" customHeight="1">
      <c r="A91" s="121"/>
      <c r="B91" s="116" t="s">
        <v>266</v>
      </c>
      <c r="D91" s="68"/>
      <c r="F91" s="77">
        <v>10000000</v>
      </c>
      <c r="G91" s="77"/>
      <c r="H91" s="77">
        <v>0</v>
      </c>
      <c r="I91" s="30"/>
      <c r="J91" s="77">
        <v>0</v>
      </c>
      <c r="K91" s="77"/>
      <c r="L91" s="77">
        <v>0</v>
      </c>
    </row>
    <row r="92" spans="1:12" s="116" customFormat="1" ht="16.2" customHeight="1">
      <c r="A92" s="121" t="s">
        <v>222</v>
      </c>
      <c r="D92" s="68"/>
      <c r="F92" s="77"/>
      <c r="G92" s="77"/>
      <c r="H92" s="77"/>
      <c r="I92" s="30"/>
      <c r="J92" s="77"/>
      <c r="K92" s="77"/>
      <c r="L92" s="77"/>
    </row>
    <row r="93" spans="1:12" s="116" customFormat="1" ht="16.2" customHeight="1">
      <c r="A93" s="121"/>
      <c r="B93" s="116" t="s">
        <v>198</v>
      </c>
      <c r="D93" s="68">
        <v>5</v>
      </c>
      <c r="F93" s="77">
        <v>0</v>
      </c>
      <c r="G93" s="77"/>
      <c r="H93" s="77">
        <v>0</v>
      </c>
      <c r="I93" s="30"/>
      <c r="J93" s="77">
        <v>791519600</v>
      </c>
      <c r="K93" s="77"/>
      <c r="L93" s="77">
        <v>0</v>
      </c>
    </row>
    <row r="94" spans="1:12" s="116" customFormat="1" ht="16.2" customHeight="1">
      <c r="A94" s="121" t="s">
        <v>197</v>
      </c>
      <c r="D94" s="68"/>
      <c r="F94" s="77"/>
      <c r="G94" s="77"/>
      <c r="H94" s="77"/>
      <c r="I94" s="30"/>
      <c r="J94" s="77"/>
      <c r="K94" s="77"/>
      <c r="L94" s="77"/>
    </row>
    <row r="95" spans="1:12" s="116" customFormat="1" ht="14.4">
      <c r="A95" s="121"/>
      <c r="B95" s="116" t="s">
        <v>198</v>
      </c>
      <c r="D95" s="68">
        <v>5</v>
      </c>
      <c r="F95" s="77">
        <v>0</v>
      </c>
      <c r="G95" s="77"/>
      <c r="H95" s="77">
        <v>0</v>
      </c>
      <c r="I95" s="30"/>
      <c r="J95" s="77">
        <v>-140250000</v>
      </c>
      <c r="K95" s="77"/>
      <c r="L95" s="77">
        <v>-740000</v>
      </c>
    </row>
    <row r="96" spans="1:12" s="116" customFormat="1" ht="14.4">
      <c r="A96" s="121" t="s">
        <v>200</v>
      </c>
      <c r="D96" s="68"/>
      <c r="F96" s="77"/>
      <c r="G96" s="77"/>
      <c r="H96" s="126"/>
      <c r="I96" s="30"/>
      <c r="J96" s="77"/>
      <c r="K96" s="77"/>
      <c r="L96" s="77"/>
    </row>
    <row r="97" spans="1:12" s="116" customFormat="1" ht="14.4">
      <c r="A97" s="121"/>
      <c r="B97" s="116" t="s">
        <v>37</v>
      </c>
      <c r="D97" s="68"/>
      <c r="F97" s="77">
        <v>3521997243</v>
      </c>
      <c r="G97" s="77"/>
      <c r="H97" s="126">
        <v>1065217774</v>
      </c>
      <c r="I97" s="30"/>
      <c r="J97" s="77">
        <v>0</v>
      </c>
      <c r="K97" s="77"/>
      <c r="L97" s="77">
        <v>70000000</v>
      </c>
    </row>
    <row r="98" spans="1:12" s="116" customFormat="1" ht="14.4">
      <c r="A98" s="121" t="s">
        <v>199</v>
      </c>
      <c r="D98" s="68"/>
      <c r="F98" s="77"/>
      <c r="G98" s="77"/>
      <c r="H98" s="77"/>
      <c r="I98" s="77"/>
      <c r="J98" s="77"/>
      <c r="K98" s="77"/>
      <c r="L98" s="77"/>
    </row>
    <row r="99" spans="1:12" s="116" customFormat="1" ht="16.2" customHeight="1">
      <c r="A99" s="121"/>
      <c r="B99" s="116" t="s">
        <v>37</v>
      </c>
      <c r="D99" s="68"/>
      <c r="F99" s="77">
        <v>-1481781424</v>
      </c>
      <c r="G99" s="77"/>
      <c r="H99" s="126">
        <v>-1633820353</v>
      </c>
      <c r="I99" s="30"/>
      <c r="J99" s="126">
        <v>-63516017</v>
      </c>
      <c r="K99" s="77"/>
      <c r="L99" s="126">
        <v>-72365441</v>
      </c>
    </row>
    <row r="100" spans="1:12" s="116" customFormat="1" ht="16.2" customHeight="1">
      <c r="A100" s="121" t="s">
        <v>201</v>
      </c>
      <c r="D100" s="68"/>
      <c r="F100" s="77">
        <v>-3830878</v>
      </c>
      <c r="G100" s="77"/>
      <c r="H100" s="126">
        <v>-13099679</v>
      </c>
      <c r="I100" s="30"/>
      <c r="J100" s="77">
        <v>-830340</v>
      </c>
      <c r="K100" s="77"/>
      <c r="L100" s="126">
        <v>-9486377</v>
      </c>
    </row>
    <row r="101" spans="1:12" s="116" customFormat="1" ht="16.2" customHeight="1">
      <c r="A101" s="121" t="s">
        <v>206</v>
      </c>
      <c r="D101" s="68"/>
      <c r="F101" s="77">
        <v>-1941812</v>
      </c>
      <c r="G101" s="77"/>
      <c r="H101" s="77">
        <v>-2311884</v>
      </c>
      <c r="I101" s="30"/>
      <c r="J101" s="77">
        <v>0</v>
      </c>
      <c r="K101" s="77"/>
      <c r="L101" s="126">
        <v>0</v>
      </c>
    </row>
    <row r="102" spans="1:12" s="116" customFormat="1" ht="16.2" customHeight="1">
      <c r="A102" s="121" t="s">
        <v>202</v>
      </c>
      <c r="D102" s="68">
        <v>27</v>
      </c>
      <c r="F102" s="77">
        <v>1385000000</v>
      </c>
      <c r="G102" s="77"/>
      <c r="H102" s="126">
        <v>1050000000</v>
      </c>
      <c r="I102" s="30"/>
      <c r="J102" s="77">
        <v>1385000000</v>
      </c>
      <c r="K102" s="77"/>
      <c r="L102" s="126">
        <v>1050000000</v>
      </c>
    </row>
    <row r="103" spans="1:12" s="116" customFormat="1" ht="16.2" customHeight="1">
      <c r="A103" s="121" t="s">
        <v>203</v>
      </c>
      <c r="D103" s="68">
        <v>27</v>
      </c>
      <c r="F103" s="77">
        <v>-21550312</v>
      </c>
      <c r="G103" s="77"/>
      <c r="H103" s="126">
        <v>-12875911</v>
      </c>
      <c r="I103" s="30"/>
      <c r="J103" s="77">
        <v>-21550313</v>
      </c>
      <c r="K103" s="77"/>
      <c r="L103" s="126">
        <v>-12875911</v>
      </c>
    </row>
    <row r="104" spans="1:12" s="116" customFormat="1" ht="16.2" customHeight="1">
      <c r="A104" s="121" t="s">
        <v>204</v>
      </c>
      <c r="D104" s="68">
        <v>27</v>
      </c>
      <c r="F104" s="77">
        <v>-1600000000</v>
      </c>
      <c r="G104" s="77"/>
      <c r="H104" s="126">
        <v>-800000000</v>
      </c>
      <c r="I104" s="30"/>
      <c r="J104" s="77">
        <v>-1600000000</v>
      </c>
      <c r="K104" s="77"/>
      <c r="L104" s="126">
        <v>-800000000</v>
      </c>
    </row>
    <row r="105" spans="1:12" s="116" customFormat="1" ht="16.2" customHeight="1">
      <c r="A105" s="121" t="s">
        <v>205</v>
      </c>
      <c r="D105" s="68"/>
      <c r="F105" s="77">
        <v>3178</v>
      </c>
      <c r="G105" s="77"/>
      <c r="H105" s="126">
        <v>0</v>
      </c>
      <c r="I105" s="30"/>
      <c r="J105" s="77">
        <v>3178</v>
      </c>
      <c r="K105" s="77"/>
      <c r="L105" s="126">
        <v>0</v>
      </c>
    </row>
    <row r="106" spans="1:12" s="116" customFormat="1" ht="16.2" customHeight="1">
      <c r="A106" s="121" t="s">
        <v>233</v>
      </c>
      <c r="D106" s="68"/>
      <c r="F106" s="77"/>
      <c r="G106" s="77"/>
      <c r="H106" s="77"/>
      <c r="I106" s="30"/>
      <c r="J106" s="77"/>
      <c r="K106" s="77"/>
      <c r="L106" s="126"/>
    </row>
    <row r="107" spans="1:12" s="116" customFormat="1" ht="16.2" customHeight="1">
      <c r="A107" s="179"/>
      <c r="B107" s="116" t="s">
        <v>234</v>
      </c>
      <c r="D107" s="68"/>
      <c r="F107" s="77">
        <v>0</v>
      </c>
      <c r="G107" s="77"/>
      <c r="H107" s="77">
        <v>300</v>
      </c>
      <c r="I107" s="30"/>
      <c r="J107" s="77">
        <v>0</v>
      </c>
      <c r="K107" s="77"/>
      <c r="L107" s="126">
        <v>0</v>
      </c>
    </row>
    <row r="108" spans="1:12" s="116" customFormat="1" ht="16.2" customHeight="1">
      <c r="A108" s="121" t="s">
        <v>207</v>
      </c>
      <c r="D108" s="68">
        <v>36</v>
      </c>
      <c r="F108" s="77">
        <v>-93190726</v>
      </c>
      <c r="G108" s="77"/>
      <c r="H108" s="77">
        <v>-19175765</v>
      </c>
      <c r="I108" s="30"/>
      <c r="J108" s="77">
        <v>-93190455</v>
      </c>
      <c r="K108" s="77"/>
      <c r="L108" s="126">
        <v>-19175765</v>
      </c>
    </row>
    <row r="109" spans="1:12" s="116" customFormat="1" ht="16.2" customHeight="1">
      <c r="A109" s="121" t="s">
        <v>232</v>
      </c>
      <c r="D109" s="68"/>
      <c r="F109" s="77">
        <v>0</v>
      </c>
      <c r="G109" s="77"/>
      <c r="H109" s="77">
        <v>-114</v>
      </c>
      <c r="I109" s="30"/>
      <c r="J109" s="77">
        <v>0</v>
      </c>
      <c r="K109" s="77"/>
      <c r="L109" s="126">
        <v>0</v>
      </c>
    </row>
    <row r="110" spans="1:12" s="116" customFormat="1" ht="16.2" customHeight="1">
      <c r="A110" s="128" t="s">
        <v>208</v>
      </c>
      <c r="D110" s="68"/>
      <c r="F110" s="154">
        <f>SUM(F84:F109)</f>
        <v>1247148874</v>
      </c>
      <c r="G110" s="80"/>
      <c r="H110" s="154">
        <f>SUM(H84:H109)</f>
        <v>18481938</v>
      </c>
      <c r="I110" s="139"/>
      <c r="J110" s="154">
        <f>SUM(J84:J109)</f>
        <v>-629083455</v>
      </c>
      <c r="K110" s="80"/>
      <c r="L110" s="154">
        <f>SUM(L84:L109)</f>
        <v>860992305</v>
      </c>
    </row>
    <row r="111" spans="1:12" s="116" customFormat="1" ht="16.2" customHeight="1">
      <c r="A111" s="128" t="s">
        <v>209</v>
      </c>
      <c r="D111" s="68"/>
      <c r="F111" s="100">
        <f>F58+F81+F110</f>
        <v>-40759502</v>
      </c>
      <c r="G111" s="80"/>
      <c r="H111" s="100">
        <f>H58+H81+H110</f>
        <v>190644694</v>
      </c>
      <c r="I111" s="139"/>
      <c r="J111" s="100">
        <f>J58+J81+J110</f>
        <v>55535473</v>
      </c>
      <c r="K111" s="80"/>
      <c r="L111" s="100">
        <f>L58+L81+L110</f>
        <v>55725787</v>
      </c>
    </row>
    <row r="112" spans="1:12" s="116" customFormat="1" ht="16.2" customHeight="1">
      <c r="A112" s="116" t="s">
        <v>280</v>
      </c>
      <c r="D112" s="68"/>
      <c r="F112" s="72">
        <v>295476661</v>
      </c>
      <c r="G112" s="77"/>
      <c r="H112" s="72">
        <v>104831967</v>
      </c>
      <c r="I112" s="30"/>
      <c r="J112" s="72">
        <v>67495681</v>
      </c>
      <c r="K112" s="77"/>
      <c r="L112" s="72">
        <v>11769894</v>
      </c>
    </row>
    <row r="113" spans="1:15" s="116" customFormat="1" ht="16.2" customHeight="1" thickBot="1">
      <c r="A113" s="123" t="s">
        <v>281</v>
      </c>
      <c r="D113" s="68"/>
      <c r="F113" s="155">
        <f>SUM(F111:F112)</f>
        <v>254717159</v>
      </c>
      <c r="G113" s="80"/>
      <c r="H113" s="155">
        <f>SUM(H111:H112)</f>
        <v>295476661</v>
      </c>
      <c r="I113" s="139"/>
      <c r="J113" s="155">
        <f>SUM(J111:J112)</f>
        <v>123031154</v>
      </c>
      <c r="K113" s="80"/>
      <c r="L113" s="155">
        <f>SUM(L111:L112)</f>
        <v>67495681</v>
      </c>
      <c r="N113" s="103"/>
      <c r="O113" s="103"/>
    </row>
    <row r="114" spans="1:15" s="113" customFormat="1" ht="16.2" customHeight="1" thickTop="1">
      <c r="A114" s="123"/>
      <c r="B114" s="116"/>
      <c r="D114" s="125"/>
      <c r="E114" s="125"/>
      <c r="F114" s="156">
        <f>F113-BS!G11</f>
        <v>0</v>
      </c>
      <c r="G114" s="156"/>
      <c r="H114" s="156"/>
      <c r="I114" s="157"/>
      <c r="J114" s="77"/>
      <c r="K114" s="156"/>
      <c r="L114" s="156"/>
    </row>
    <row r="115" spans="1:15" s="113" customFormat="1" ht="16.2" customHeight="1">
      <c r="A115" s="129" t="s">
        <v>210</v>
      </c>
      <c r="B115" s="116"/>
      <c r="D115" s="125"/>
      <c r="E115" s="125"/>
      <c r="F115" s="77"/>
      <c r="G115" s="77"/>
      <c r="H115" s="77"/>
      <c r="I115" s="30"/>
      <c r="J115" s="77"/>
      <c r="K115" s="77"/>
      <c r="L115" s="77"/>
    </row>
    <row r="116" spans="1:15" s="113" customFormat="1" ht="16.2" customHeight="1">
      <c r="A116" s="116" t="s">
        <v>211</v>
      </c>
      <c r="B116" s="116"/>
      <c r="D116" s="68"/>
      <c r="E116" s="125"/>
      <c r="F116" s="77">
        <v>120429</v>
      </c>
      <c r="G116" s="77"/>
      <c r="H116" s="77">
        <v>10145790</v>
      </c>
      <c r="I116" s="77"/>
      <c r="J116" s="77">
        <v>0</v>
      </c>
      <c r="K116" s="77"/>
      <c r="L116" s="126">
        <v>2854760</v>
      </c>
    </row>
    <row r="117" spans="1:15" s="113" customFormat="1" ht="16.2" customHeight="1">
      <c r="A117" s="116" t="s">
        <v>267</v>
      </c>
      <c r="B117" s="116"/>
      <c r="D117" s="68"/>
      <c r="E117" s="125"/>
      <c r="F117" s="77">
        <v>22553471</v>
      </c>
      <c r="G117" s="77"/>
      <c r="H117" s="126">
        <v>892276</v>
      </c>
      <c r="I117" s="77"/>
      <c r="J117" s="77">
        <v>0</v>
      </c>
      <c r="K117" s="77"/>
      <c r="L117" s="126">
        <v>0</v>
      </c>
    </row>
    <row r="118" spans="1:15" s="113" customFormat="1" ht="16.2" customHeight="1">
      <c r="A118" s="116" t="s">
        <v>212</v>
      </c>
      <c r="B118" s="116"/>
      <c r="D118" s="68"/>
      <c r="E118" s="125"/>
    </row>
    <row r="119" spans="1:15" s="113" customFormat="1" ht="16.2" customHeight="1">
      <c r="A119" s="116"/>
      <c r="B119" s="116" t="s">
        <v>213</v>
      </c>
      <c r="D119" s="160"/>
      <c r="E119" s="125"/>
      <c r="F119" s="77">
        <v>0</v>
      </c>
      <c r="G119" s="77"/>
      <c r="H119" s="77">
        <v>0</v>
      </c>
      <c r="I119" s="77"/>
      <c r="J119" s="77">
        <v>91500000</v>
      </c>
      <c r="K119" s="77"/>
      <c r="L119" s="77">
        <v>0</v>
      </c>
    </row>
    <row r="120" spans="1:15" s="113" customFormat="1" ht="16.2" customHeight="1">
      <c r="A120" s="116" t="s">
        <v>214</v>
      </c>
      <c r="B120" s="116"/>
      <c r="D120" s="177"/>
      <c r="E120" s="125"/>
    </row>
    <row r="121" spans="1:15" s="113" customFormat="1" ht="16.2" customHeight="1">
      <c r="A121" s="116"/>
      <c r="B121" s="116" t="s">
        <v>213</v>
      </c>
      <c r="D121" s="177"/>
      <c r="E121" s="125"/>
      <c r="F121" s="77">
        <v>241500000</v>
      </c>
      <c r="G121" s="77"/>
      <c r="H121" s="77">
        <v>0</v>
      </c>
      <c r="I121" s="30"/>
      <c r="J121" s="77">
        <v>150000000</v>
      </c>
      <c r="K121" s="77"/>
      <c r="L121" s="77">
        <v>0</v>
      </c>
    </row>
    <row r="122" spans="1:15" s="113" customFormat="1" ht="16.2" customHeight="1">
      <c r="A122" s="116" t="s">
        <v>215</v>
      </c>
      <c r="B122" s="116"/>
      <c r="D122" s="177"/>
    </row>
    <row r="123" spans="1:15" s="113" customFormat="1" ht="16.2" customHeight="1">
      <c r="B123" s="4" t="s">
        <v>216</v>
      </c>
      <c r="D123" s="177"/>
      <c r="E123" s="125"/>
      <c r="F123" s="77">
        <v>96963288</v>
      </c>
      <c r="G123" s="77"/>
      <c r="H123" s="77">
        <v>0</v>
      </c>
      <c r="I123" s="30"/>
      <c r="J123" s="77">
        <v>64400959</v>
      </c>
      <c r="K123" s="77"/>
      <c r="L123" s="77">
        <v>0</v>
      </c>
    </row>
    <row r="124" spans="1:15" s="113" customFormat="1" ht="16.2" customHeight="1">
      <c r="A124" s="116" t="s">
        <v>217</v>
      </c>
      <c r="B124" s="4"/>
      <c r="D124" s="177"/>
    </row>
    <row r="125" spans="1:15" s="113" customFormat="1" ht="16.2" customHeight="1">
      <c r="A125" s="116"/>
      <c r="B125" s="4" t="s">
        <v>218</v>
      </c>
      <c r="D125" s="177"/>
      <c r="E125" s="125"/>
      <c r="F125" s="171">
        <v>0</v>
      </c>
      <c r="G125" s="35"/>
      <c r="H125" s="171">
        <v>0</v>
      </c>
      <c r="I125" s="110"/>
      <c r="J125" s="77">
        <v>32562329</v>
      </c>
      <c r="L125" s="38">
        <v>0</v>
      </c>
    </row>
    <row r="126" spans="1:15" ht="16.2" customHeight="1">
      <c r="A126" s="116" t="s">
        <v>268</v>
      </c>
      <c r="F126" s="62">
        <v>283774000</v>
      </c>
      <c r="J126" s="38">
        <v>0</v>
      </c>
      <c r="K126" s="38"/>
      <c r="L126" s="38">
        <v>0</v>
      </c>
      <c r="M126" s="38"/>
    </row>
    <row r="128" spans="1:15" ht="16.2" customHeight="1">
      <c r="F128" s="38">
        <f>F113-BS!G11</f>
        <v>0</v>
      </c>
      <c r="G128" s="38"/>
      <c r="H128" s="38">
        <f>H113-BS!I11</f>
        <v>0</v>
      </c>
      <c r="I128" s="38"/>
      <c r="J128" s="38">
        <f>J113-BS!K11</f>
        <v>0</v>
      </c>
      <c r="K128" s="38"/>
      <c r="L128" s="38">
        <f>L113-BS!M11</f>
        <v>0</v>
      </c>
    </row>
  </sheetData>
  <mergeCells count="10">
    <mergeCell ref="F68:L68"/>
    <mergeCell ref="F6:H6"/>
    <mergeCell ref="J6:L6"/>
    <mergeCell ref="F7:H7"/>
    <mergeCell ref="J7:L7"/>
    <mergeCell ref="F9:L9"/>
    <mergeCell ref="F65:H65"/>
    <mergeCell ref="J65:L65"/>
    <mergeCell ref="F66:H66"/>
    <mergeCell ref="J66:L66"/>
  </mergeCells>
  <printOptions horizontalCentered="1"/>
  <pageMargins left="0.6" right="0.4" top="0.75" bottom="0.7" header="0.5" footer="0.5"/>
  <pageSetup paperSize="9" scale="72" firstPageNumber="12" fitToHeight="0" orientation="portrait" useFirstPageNumber="1" r:id="rId1"/>
  <headerFooter scaleWithDoc="0"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48ff08bb-c0af-463c-abc9-a845ad53222e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128cbc3-ba33-4159-99cf-c937717b8b4f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EFB804A-2671-4385-9288-7363992FC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2024-02-22T13:36:40Z</cp:lastPrinted>
  <dcterms:created xsi:type="dcterms:W3CDTF">2011-03-08T09:02:15Z</dcterms:created>
  <dcterms:modified xsi:type="dcterms:W3CDTF">2024-02-27T10:24:37Z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