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3\Ye12'2023\"/>
    </mc:Choice>
  </mc:AlternateContent>
  <xr:revisionPtr revIDLastSave="0" documentId="13_ncr:1_{918BF977-155C-4FEE-AE2B-79B7CEA7E885}" xr6:coauthVersionLast="47" xr6:coauthVersionMax="47" xr10:uidLastSave="{00000000-0000-0000-0000-000000000000}"/>
  <bookViews>
    <workbookView xWindow="45" yWindow="0" windowWidth="11670" windowHeight="12900" firstSheet="2" activeTab="4" xr2:uid="{00000000-000D-0000-FFFF-FFFF00000000}"/>
  </bookViews>
  <sheets>
    <sheet name="BS" sheetId="5" r:id="rId1"/>
    <sheet name="PL" sheetId="1" r:id="rId2"/>
    <sheet name="Conso-SE " sheetId="9" r:id="rId3"/>
    <sheet name="The Company " sheetId="10" r:id="rId4"/>
    <sheet name="cashflow" sheetId="6" r:id="rId5"/>
  </sheets>
  <definedNames>
    <definedName name="_xlnm.Print_Area" localSheetId="0">BS!$A$1:$L$110</definedName>
    <definedName name="_xlnm.Print_Area" localSheetId="4">cashflow!$A$1:$L$99</definedName>
    <definedName name="_xlnm.Print_Area" localSheetId="1">PL!$A$1:$L$78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7" i="6" l="1"/>
  <c r="X25" i="9" l="1"/>
  <c r="Z25" i="9" s="1"/>
  <c r="K78" i="6"/>
  <c r="I78" i="6"/>
  <c r="G78" i="6"/>
  <c r="E78" i="6"/>
  <c r="T26" i="9"/>
  <c r="T32" i="9" s="1"/>
  <c r="F26" i="9"/>
  <c r="F24" i="10"/>
  <c r="F19" i="10" l="1"/>
  <c r="P20" i="10"/>
  <c r="L33" i="9"/>
  <c r="H22" i="10"/>
  <c r="H24" i="10" s="1"/>
  <c r="H19" i="10"/>
  <c r="H14" i="10"/>
  <c r="H23" i="10" s="1"/>
  <c r="H12" i="10"/>
  <c r="X30" i="9"/>
  <c r="Z30" i="9" s="1"/>
  <c r="AD30" i="9" s="1"/>
  <c r="L32" i="9" l="1"/>
  <c r="L34" i="9" s="1"/>
  <c r="L26" i="9"/>
  <c r="L16" i="9"/>
  <c r="L21" i="9" s="1"/>
  <c r="AB14" i="9" l="1"/>
  <c r="V15" i="9"/>
  <c r="K63" i="1"/>
  <c r="K58" i="1"/>
  <c r="K64" i="1" s="1"/>
  <c r="K66" i="1" s="1"/>
  <c r="G63" i="1"/>
  <c r="G58" i="1"/>
  <c r="G64" i="1" s="1"/>
  <c r="K20" i="1"/>
  <c r="K21" i="1" s="1"/>
  <c r="K25" i="1" s="1"/>
  <c r="K27" i="1" s="1"/>
  <c r="K15" i="1"/>
  <c r="G20" i="1"/>
  <c r="G21" i="1" s="1"/>
  <c r="G25" i="1" s="1"/>
  <c r="G27" i="1" s="1"/>
  <c r="G15" i="1"/>
  <c r="K99" i="5"/>
  <c r="G99" i="5"/>
  <c r="K60" i="5"/>
  <c r="G60" i="5"/>
  <c r="K16" i="5"/>
  <c r="G16" i="5"/>
  <c r="E60" i="5" l="1"/>
  <c r="E20" i="1"/>
  <c r="P16" i="10" l="1"/>
  <c r="V25" i="9"/>
  <c r="X23" i="9"/>
  <c r="Z23" i="9" s="1"/>
  <c r="AD23" i="9" s="1"/>
  <c r="X13" i="9"/>
  <c r="Z13" i="9" s="1"/>
  <c r="E35" i="1"/>
  <c r="E15" i="1"/>
  <c r="I15" i="1"/>
  <c r="P9" i="10" l="1"/>
  <c r="I20" i="1"/>
  <c r="K101" i="5"/>
  <c r="G101" i="5"/>
  <c r="I99" i="5"/>
  <c r="I101" i="5" s="1"/>
  <c r="I60" i="5"/>
  <c r="G69" i="5"/>
  <c r="I69" i="5"/>
  <c r="K69" i="5"/>
  <c r="I16" i="5"/>
  <c r="G30" i="5"/>
  <c r="I30" i="5"/>
  <c r="K30" i="5"/>
  <c r="K70" i="5" l="1"/>
  <c r="K102" i="5" s="1"/>
  <c r="I70" i="5"/>
  <c r="I102" i="5" s="1"/>
  <c r="G31" i="5"/>
  <c r="I31" i="5"/>
  <c r="K31" i="5"/>
  <c r="G70" i="5"/>
  <c r="G102" i="5" s="1"/>
  <c r="I21" i="1"/>
  <c r="I25" i="1" s="1"/>
  <c r="I27" i="1" s="1"/>
  <c r="E58" i="1"/>
  <c r="X24" i="9"/>
  <c r="P21" i="10"/>
  <c r="P13" i="10"/>
  <c r="AD13" i="9"/>
  <c r="G67" i="6" l="1"/>
  <c r="I67" i="6"/>
  <c r="K67" i="6"/>
  <c r="X19" i="9"/>
  <c r="Z19" i="9" s="1"/>
  <c r="AD19" i="9" s="1"/>
  <c r="X17" i="9"/>
  <c r="Z17" i="9" s="1"/>
  <c r="AD17" i="9" s="1"/>
  <c r="V26" i="9" l="1"/>
  <c r="V32" i="9" s="1"/>
  <c r="V16" i="9"/>
  <c r="V21" i="9" s="1"/>
  <c r="I58" i="1"/>
  <c r="N11" i="10" l="1"/>
  <c r="P11" i="10" s="1"/>
  <c r="I63" i="1"/>
  <c r="R15" i="9"/>
  <c r="E63" i="1"/>
  <c r="R25" i="9" s="1"/>
  <c r="E99" i="5" l="1"/>
  <c r="E101" i="5" s="1"/>
  <c r="E32" i="1" l="1"/>
  <c r="AB26" i="9"/>
  <c r="G32" i="1"/>
  <c r="J19" i="10" l="1"/>
  <c r="H26" i="9"/>
  <c r="X31" i="9"/>
  <c r="Z31" i="9" s="1"/>
  <c r="AD31" i="9" s="1"/>
  <c r="X29" i="9"/>
  <c r="Z29" i="9" s="1"/>
  <c r="AD29" i="9" s="1"/>
  <c r="R24" i="9"/>
  <c r="R26" i="9" s="1"/>
  <c r="P26" i="9"/>
  <c r="J26" i="9"/>
  <c r="N26" i="9"/>
  <c r="N32" i="9" s="1"/>
  <c r="N34" i="9" s="1"/>
  <c r="F32" i="9" l="1"/>
  <c r="F34" i="9" s="1"/>
  <c r="Z24" i="9"/>
  <c r="AD24" i="9" s="1"/>
  <c r="N16" i="9" l="1"/>
  <c r="N21" i="9" s="1"/>
  <c r="J16" i="9"/>
  <c r="J21" i="9" l="1"/>
  <c r="J33" i="9" s="1"/>
  <c r="N33" i="9"/>
  <c r="J32" i="9"/>
  <c r="J34" i="9" s="1"/>
  <c r="AB16" i="9"/>
  <c r="AB21" i="9" l="1"/>
  <c r="AB33" i="9" s="1"/>
  <c r="X27" i="9"/>
  <c r="Z27" i="9" s="1"/>
  <c r="AD27" i="9" s="1"/>
  <c r="X20" i="9"/>
  <c r="X15" i="9"/>
  <c r="Z15" i="9" s="1"/>
  <c r="X14" i="9"/>
  <c r="Z20" i="9" l="1"/>
  <c r="AD20" i="9" s="1"/>
  <c r="Z26" i="9"/>
  <c r="X26" i="9"/>
  <c r="E69" i="5"/>
  <c r="R14" i="9" l="1"/>
  <c r="R16" i="9" s="1"/>
  <c r="R21" i="9" s="1"/>
  <c r="R33" i="9" s="1"/>
  <c r="Z14" i="9" l="1"/>
  <c r="Z16" i="9" s="1"/>
  <c r="AD16" i="9" l="1"/>
  <c r="Z21" i="9"/>
  <c r="G71" i="1" l="1"/>
  <c r="G51" i="1"/>
  <c r="G66" i="1" s="1"/>
  <c r="K103" i="5" l="1"/>
  <c r="G103" i="5"/>
  <c r="K69" i="1"/>
  <c r="G8" i="6"/>
  <c r="G25" i="6" s="1"/>
  <c r="G35" i="6" s="1"/>
  <c r="G38" i="6" s="1"/>
  <c r="AD15" i="9"/>
  <c r="L19" i="10"/>
  <c r="L12" i="10"/>
  <c r="L14" i="10" s="1"/>
  <c r="J12" i="10"/>
  <c r="J14" i="10" s="1"/>
  <c r="J23" i="10" s="1"/>
  <c r="F12" i="10"/>
  <c r="AD25" i="9"/>
  <c r="AD26" i="9" s="1"/>
  <c r="AB32" i="9"/>
  <c r="T16" i="9"/>
  <c r="P16" i="9"/>
  <c r="P21" i="9" s="1"/>
  <c r="H16" i="9"/>
  <c r="H21" i="9" s="1"/>
  <c r="F16" i="9"/>
  <c r="F21" i="9" s="1"/>
  <c r="F33" i="9" s="1"/>
  <c r="R32" i="9"/>
  <c r="R34" i="9" s="1"/>
  <c r="G80" i="6" l="1"/>
  <c r="G82" i="6" s="1"/>
  <c r="F14" i="10"/>
  <c r="F23" i="10" s="1"/>
  <c r="X16" i="9"/>
  <c r="X21" i="9" s="1"/>
  <c r="T21" i="9"/>
  <c r="L23" i="10"/>
  <c r="L22" i="10"/>
  <c r="H33" i="9"/>
  <c r="J22" i="10"/>
  <c r="J24" i="10" s="1"/>
  <c r="P32" i="9"/>
  <c r="P34" i="9" s="1"/>
  <c r="P33" i="9"/>
  <c r="K8" i="6"/>
  <c r="K25" i="6" s="1"/>
  <c r="K35" i="6" s="1"/>
  <c r="K38" i="6" s="1"/>
  <c r="K51" i="1"/>
  <c r="N10" i="10" s="1"/>
  <c r="P10" i="10" s="1"/>
  <c r="K30" i="1"/>
  <c r="AB34" i="9"/>
  <c r="K80" i="6" l="1"/>
  <c r="K82" i="6" s="1"/>
  <c r="L24" i="10"/>
  <c r="N12" i="10"/>
  <c r="N14" i="10" s="1"/>
  <c r="N23" i="10" s="1"/>
  <c r="P12" i="10"/>
  <c r="F22" i="10"/>
  <c r="AD21" i="9"/>
  <c r="AD33" i="9" s="1"/>
  <c r="G83" i="6"/>
  <c r="H32" i="9"/>
  <c r="H34" i="9" s="1"/>
  <c r="X33" i="9"/>
  <c r="AD14" i="9"/>
  <c r="P14" i="10" l="1"/>
  <c r="P23" i="10" s="1"/>
  <c r="K83" i="6"/>
  <c r="X32" i="9"/>
  <c r="X34" i="9" s="1"/>
  <c r="Z33" i="9"/>
  <c r="Z32" i="9" l="1"/>
  <c r="AD32" i="9"/>
  <c r="E64" i="1" l="1"/>
  <c r="I64" i="1" l="1"/>
  <c r="N18" i="10" l="1"/>
  <c r="P18" i="10" s="1"/>
  <c r="Z34" i="9"/>
  <c r="AD34" i="9" l="1"/>
  <c r="E70" i="5" l="1"/>
  <c r="E102" i="5" s="1"/>
  <c r="E30" i="5"/>
  <c r="E16" i="5"/>
  <c r="E31" i="5" l="1"/>
  <c r="E103" i="5" s="1"/>
  <c r="E21" i="1" l="1"/>
  <c r="E25" i="1" s="1"/>
  <c r="E8" i="6" s="1"/>
  <c r="E25" i="6" s="1"/>
  <c r="E35" i="6" l="1"/>
  <c r="E38" i="6" s="1"/>
  <c r="E80" i="6" s="1"/>
  <c r="E82" i="6" s="1"/>
  <c r="I8" i="6"/>
  <c r="E27" i="1"/>
  <c r="E51" i="1" s="1"/>
  <c r="I25" i="6" l="1"/>
  <c r="I35" i="6" s="1"/>
  <c r="E83" i="6"/>
  <c r="E66" i="1"/>
  <c r="I30" i="1"/>
  <c r="E71" i="1"/>
  <c r="I51" i="1" l="1"/>
  <c r="N17" i="10" s="1"/>
  <c r="P17" i="10" s="1"/>
  <c r="P19" i="10" s="1"/>
  <c r="P22" i="10" s="1"/>
  <c r="I35" i="1"/>
  <c r="I38" i="6"/>
  <c r="I66" i="1"/>
  <c r="I69" i="1" s="1"/>
  <c r="I80" i="6" l="1"/>
  <c r="I82" i="6" s="1"/>
  <c r="I83" i="6" s="1"/>
  <c r="N19" i="10"/>
  <c r="N22" i="10" s="1"/>
  <c r="I103" i="5" s="1"/>
  <c r="P24" i="10"/>
  <c r="N24" i="10" l="1"/>
</calcChain>
</file>

<file path=xl/sharedStrings.xml><?xml version="1.0" encoding="utf-8"?>
<sst xmlns="http://schemas.openxmlformats.org/spreadsheetml/2006/main" count="396" uniqueCount="248">
  <si>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</si>
  <si>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</si>
  <si>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</si>
  <si>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</si>
  <si>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</si>
  <si>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</si>
  <si>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</si>
  <si>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</si>
  <si>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</si>
  <si>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</si>
  <si>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</si>
  <si>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</si>
  <si>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</si>
  <si>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</si>
  <si>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</si>
  <si>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</si>
  <si>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</si>
  <si>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</si>
  <si>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</si>
  <si>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</si>
  <si>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</si>
  <si>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</si>
  <si>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</si>
  <si>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</si>
  <si>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</si>
  <si>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</si>
  <si>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</si>
  <si>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</si>
  <si>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</si>
  <si>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</si>
  <si>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</si>
  <si>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</si>
  <si>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</si>
  <si>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</si>
  <si>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</si>
  <si>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</si>
  <si>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</si>
  <si>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</si>
  <si>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</si>
  <si>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ค่าใช้จ่ายภาษีเงินได้</t>
  </si>
  <si>
    <t>และชำระแล้ว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</si>
  <si>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</si>
  <si>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</si>
  <si>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</si>
  <si>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</si>
  <si>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</si>
  <si>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</si>
  <si>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</si>
  <si>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</si>
  <si>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</si>
  <si>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</si>
  <si>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</si>
  <si>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</si>
  <si>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</si>
  <si>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</si>
  <si>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</si>
  <si>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</si>
  <si>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</si>
  <si>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</si>
  <si>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</si>
  <si>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</si>
  <si>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</si>
  <si>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</si>
  <si>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</si>
  <si>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</si>
  <si>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</si>
  <si>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</si>
  <si>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</si>
  <si>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</si>
  <si>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</si>
  <si>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</si>
  <si>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</si>
  <si>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</si>
  <si>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</si>
  <si>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</si>
  <si>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</si>
  <si>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</si>
  <si>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</si>
  <si>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 xml:space="preserve">เงินปันผลจ่าย </t>
  </si>
  <si>
    <t>ส่วนเกินทุน</t>
  </si>
  <si>
    <t>สินทรัพย์ภาษีเงินได้รอตัดบัญชี</t>
  </si>
  <si>
    <t xml:space="preserve">(หน่วย: บาท)  </t>
  </si>
  <si>
    <t>ซื้อสินทรัพย์ไม่มีตัวตน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</si>
  <si>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</si>
  <si>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</si>
  <si>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</si>
  <si>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</si>
  <si>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เงินฝากธนาคารที่มีภาระค้ำประกัน</t>
  </si>
  <si>
    <t>เงินสดจากกิจกรรมดำเนินงาน</t>
  </si>
  <si>
    <t>เงินสดสุทธิจากกิจกรรมดำเนินงาน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</si>
  <si>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</si>
  <si>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</si>
  <si>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</si>
  <si>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</si>
  <si>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>กำไรขาดทุนเบ็ดเสร็จรวมสำหรับปี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</si>
  <si>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</si>
  <si>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</si>
  <si>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</si>
  <si>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 xml:space="preserve">บริษัท ไวส์ โลจิสติกส์ จำกัด (มหาชน) และบริษัทย่อย 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</si>
  <si>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</si>
  <si>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</si>
  <si>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รายการที่ถูกบันทึกในส่วนของกำไรหรือขาดทุนในภายหลัง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</si>
  <si>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</si>
  <si>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ส่วนเกินมูลค่าหุ้นสามัญ</t>
  </si>
  <si>
    <t>กำไรสำหรับปี</t>
  </si>
  <si>
    <t>กำไรขาดทุนเบ็ดเสร็จอื่นสำหรับปี</t>
  </si>
  <si>
    <t>เงินสดและรายการเทียบเท่าเงินสดต้นปี</t>
  </si>
  <si>
    <t>หัก: ผลกระทบของภาษีเงินได้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</si>
  <si>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</si>
  <si>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</si>
  <si>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</si>
  <si>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</si>
  <si>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</si>
  <si>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</si>
  <si>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</si>
  <si>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</si>
  <si>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</si>
  <si>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</si>
  <si>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</si>
  <si>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</si>
  <si>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ของบริษัทย่อย</t>
  </si>
  <si>
    <t>ที่เป็น</t>
  </si>
  <si>
    <t>เงินตราต่างประเทศ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</si>
  <si>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</si>
  <si>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</si>
  <si>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</si>
  <si>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</si>
  <si>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>ทุนเรือนหุ้นที่ออก</t>
  </si>
  <si>
    <t xml:space="preserve">      หุ้นสามัญ 651,899,500 หุ้น มูลค่าหุ้นละ 0.50 บาท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</si>
  <si>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</si>
  <si>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</si>
  <si>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</si>
  <si>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</si>
  <si>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ชำระภายในหนึ่งปี</t>
  </si>
  <si>
    <t>เจ้าหนี้ค่าซื้อเงินลงทุนในบริษัทย่อย</t>
  </si>
  <si>
    <t xml:space="preserve">   ต้นทุนทางการเงินค้างจ่าย</t>
  </si>
  <si>
    <t>เงินลงทุนในบริษัทร่วม</t>
  </si>
  <si>
    <t>รายได้จากการให้บริการ</t>
  </si>
  <si>
    <t>เงินสดรับจากเงินกู้ยืมระยะสั้นจากธนาคาร</t>
  </si>
  <si>
    <t>สำรองตามกฎหมาย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</si>
  <si>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</si>
  <si>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</si>
  <si>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</si>
  <si>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</si>
  <si>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</t>
  </si>
  <si>
    <t>รายได้เงินปันผล</t>
  </si>
  <si>
    <t>กำไรจากการดำเนินงาน</t>
  </si>
  <si>
    <t>ต้นทุนทางการเงิน</t>
  </si>
  <si>
    <t>กำไรก่อนภาษีเงินได้</t>
  </si>
  <si>
    <t>ส่วนต่ำกว่าทุนจากการเปลี่ยนแปลงสัดส่วน</t>
  </si>
  <si>
    <t xml:space="preserve">   การถือหุ้นในบริษัทย่อย</t>
  </si>
  <si>
    <t>การเพิ่มทุนของบริษัทย่อย</t>
  </si>
  <si>
    <t xml:space="preserve">   รายได้ทางการเงิน</t>
  </si>
  <si>
    <t>ซื้ออุปกรณ์</t>
  </si>
  <si>
    <t>เงินสดรับจากการจำหน่ายอุปกรณ์</t>
  </si>
  <si>
    <t>ลงทุนเพิ่มในบริษัทย่อย</t>
  </si>
  <si>
    <t>รายได้ทางการเงิน</t>
  </si>
  <si>
    <t xml:space="preserve">   รายได้เงินปันผล</t>
  </si>
  <si>
    <t xml:space="preserve">   จ่ายค่าผลประโยชน์พนักงาน</t>
  </si>
  <si>
    <t>เงินสดจ่ายเพื่อซื้อตราสารหนี้</t>
  </si>
  <si>
    <t>เงินสดรับจากการขายตราสารหนี้</t>
  </si>
  <si>
    <t>ชำระคืนเงินกู้ยืมระยะยาวจากธนาคาร</t>
  </si>
  <si>
    <t>ที่ไม่มีอำนาจควบคุม</t>
  </si>
  <si>
    <t xml:space="preserve">   สินทรัพย์ทางการเงินหมุนเวียนอื่น</t>
  </si>
  <si>
    <t xml:space="preserve">   ต้นทุนทางการเงิน</t>
  </si>
  <si>
    <t xml:space="preserve">ส่วนแบ่งกำไรขาดทุนเบ็ดเสร็จอื่นจากเงินลงทุนในบริษัทร่วม </t>
  </si>
  <si>
    <t>ส่วนแบ่งกำไรขาดทุน</t>
  </si>
  <si>
    <t>เบ็ดเสร็จอื่น</t>
  </si>
  <si>
    <t>จากเงินลงทุน</t>
  </si>
  <si>
    <t>ในบริษัทร่วม</t>
  </si>
  <si>
    <t xml:space="preserve">   เงินค้างจ่ายค่าซื้ออุปกรณ์</t>
  </si>
  <si>
    <t>รายการที่ไม่ใช่เงินสด</t>
  </si>
  <si>
    <t xml:space="preserve">   สินทรัพย์สิทธิการใช้และหนี้สินสัญญาเช่าเพิ่มขึ้น</t>
  </si>
  <si>
    <t xml:space="preserve">   กำหนดชำระภายในหนึ่งปี</t>
  </si>
  <si>
    <t xml:space="preserve">   - สุทธิจากส่วนที่ถึงกำหนดชำระภายในหนึ่งปี</t>
  </si>
  <si>
    <t>เงินกู้ยืมระยะสั้นจากสถาบันการเงิน</t>
  </si>
  <si>
    <t>เงินกู้ยืมระยะยาวจากบุคคลที่เกี่ยวข้องกันที่ถึงกำหนด</t>
  </si>
  <si>
    <t>เงินกู้ยืมระยะยาวจากธนาคาร - สุทธิจากส่วนที่ถึง</t>
  </si>
  <si>
    <t xml:space="preserve">   ทุนที่ออกและชำระเต็มมูลค่าแล้ว</t>
  </si>
  <si>
    <t>ส่วนต่ำกว่าทุนจากการเปลี่ยนแปลงสัดส่วนการถือหุ้นในบริษัทย่อย</t>
  </si>
  <si>
    <t>จากการรวม</t>
  </si>
  <si>
    <t>ธุรกิจภายใต้</t>
  </si>
  <si>
    <t>จัดสรรแล้ว -</t>
  </si>
  <si>
    <t>ทุนที่ออกและ</t>
  </si>
  <si>
    <t>ชำระเต็มมูลค่าแล้ว</t>
  </si>
  <si>
    <t xml:space="preserve">   มูลค่ายุติธรรมของสินทรัพย์ทางการเงินหมุนเวียนอื่นเพิ่มขึ้น</t>
  </si>
  <si>
    <t>เงินสดจ่ายเพื่อชำระหนี้สินตามสัญญาเช่า</t>
  </si>
  <si>
    <t xml:space="preserve">   เงินปันผลค้างรับจากบริษัทย่อย</t>
  </si>
  <si>
    <t>6, 8</t>
  </si>
  <si>
    <t xml:space="preserve">ขาดทุนจากการประมาณการตามหลักคณิตศาสตร์ประกันภัย </t>
  </si>
  <si>
    <t>ค่าใช้จ่ายในการขาย</t>
  </si>
  <si>
    <t>เงินกู้ยืมระยะยาวจากธนาคารที่ถึงกำหนด</t>
  </si>
  <si>
    <t>เงินฝากประจำที่มีภาระค้ำประกัน (เพิ่มขึ้น) ลดลง</t>
  </si>
  <si>
    <t>ชำระคืนเงินกู้ยืมจากบุคคลที่เกี่ยวข้องกัน</t>
  </si>
  <si>
    <t>ชำระคืนเงินกู้ยืมระยะสั้นจากธนาคาร</t>
  </si>
  <si>
    <t xml:space="preserve">   เงินปันผลค้างจ่าย</t>
  </si>
  <si>
    <t xml:space="preserve">   ขาดทุน (กำไร) จากการจำหน่ายและตัดจำหน่ายอุปกรณ์</t>
  </si>
  <si>
    <t>เงินสดและรายการเทียบเท่าเงินสดปลายปี (หมายเหตุ 7)</t>
  </si>
  <si>
    <t>กำไรจากการขายและการเปลี่ยนแปลงมูลค่า</t>
  </si>
  <si>
    <t xml:space="preserve">   ของเงินลงทุนในตราสารหนี้</t>
  </si>
  <si>
    <t>เจ้าหนี้ค่าซื้อกิจการ</t>
  </si>
  <si>
    <t xml:space="preserve">   เจ้าหนี้ค่าซื้อกิจการ</t>
  </si>
  <si>
    <t>2565</t>
  </si>
  <si>
    <t>ยอดคงเหลือ ณ วันที่ 1 มกราคม 2565</t>
  </si>
  <si>
    <t>ยอดคงเหลือ ณ วันที่ 31 ธันวาคม 2565</t>
  </si>
  <si>
    <t>กำไรจากการวัดมูลค่าตราสารอนุพันธ์</t>
  </si>
  <si>
    <t>6, 19</t>
  </si>
  <si>
    <t>ส่วนต่ำกว่าทุน</t>
  </si>
  <si>
    <t xml:space="preserve">   เจ้าหนี้ค่าหุ้นเพิ่มทุน - บริษัทย่อย</t>
  </si>
  <si>
    <t xml:space="preserve">   ลูกหนี้ค่าหุ้นเพิ่มทุน - บริษัทย่อย</t>
  </si>
  <si>
    <t xml:space="preserve">   กำไรจากการตัดจำหน่ายสัญญาเช่า</t>
  </si>
  <si>
    <t>เงินให้กู้ยืมระยะยาวแก่กิจการที่เกี่ยวข้องกันที่ถึง</t>
  </si>
  <si>
    <t xml:space="preserve">เงินให้กู้ยืมระยะยาวแก่กิจการที่เกี่ยวข้องกัน  </t>
  </si>
  <si>
    <t xml:space="preserve">เงินให้กู้ยืมระยะยาวแก่กิจการที่ไม่เกี่ยวข้องกัน  </t>
  </si>
  <si>
    <t xml:space="preserve">   กำไรจากการขายสินทรัพย์ทางการเงินหมุนเวียนอื่น</t>
  </si>
  <si>
    <t>เงินสดรับจากดอกเบี้ย</t>
  </si>
  <si>
    <t>เงินสดรับจากเงินปันผล</t>
  </si>
  <si>
    <t>เงินสดสุทธิจาก (ใช้ไปใน) กิจกรรมลงทุน</t>
  </si>
  <si>
    <t>จ่ายดอกเบี้ย</t>
  </si>
  <si>
    <t>จ่ายเงินปันผล</t>
  </si>
  <si>
    <t>เงินสดรับจากเงินให้กู้ยืมระยะยาวแก่กิจการที่เกี่ยวข้องกัน</t>
  </si>
  <si>
    <t xml:space="preserve">   ผลขาดทุนด้านเครดิตที่คาดว่าจะเกิดขึ้น (โอนกลับ)</t>
  </si>
  <si>
    <t>เงินให้กู้ยืมระยะยาวแก่กิจการที่เกี่ยวข้องกันเพิ่มขึ้น</t>
  </si>
  <si>
    <t>เงินให้กู้ยืมระยะยาวแก่กิจการที่ไม่เกี่ยวข้องกันเพิ่มขึ้น</t>
  </si>
  <si>
    <t>สำหรับปีสิ้นสุดวันที่ 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</si>
  <si>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</si>
  <si>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</si>
  <si>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</si>
  <si>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</si>
  <si>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หุ้นทุนซื้อคืน</t>
  </si>
  <si>
    <t>หัก: หุ้นทุนซื้อคืน - หุ้นสามัญ</t>
  </si>
  <si>
    <t>เพิ่มหุ้นทุนซื้อคืน</t>
  </si>
  <si>
    <t>12.2, 30</t>
  </si>
  <si>
    <t>เงินให้กู้ยืมระยะยาวแก่กิจการที่ไม่เกี่ยวข้องกัน</t>
  </si>
  <si>
    <t>เงินสดจ่ายซื้อหุ้นทุนซื้อคืน</t>
  </si>
  <si>
    <t>ส่วนเกินทุนจากการรวมธุรกิจภายใต้การควบคุมเดียวกัน</t>
  </si>
  <si>
    <t xml:space="preserve">   จำนวนถัวเฉลี่ยถ่วงน้ำหนักของหุ้นส่วนสามัญ (หุ้น)</t>
  </si>
  <si>
    <t xml:space="preserve">   ส่วนแบ่งขาดทุน (กำไร) จากเงินลงทุนในบริษัทร่วม</t>
  </si>
  <si>
    <t>เงินสดจ่ายเจ้าหนี้ค่าซื้อกิจการ</t>
  </si>
  <si>
    <t>เงินสดรับจากส่วนของผู้ถือหุ้นที่ไม่มีอำนาจควบคุมของบริษัทย่อย</t>
  </si>
  <si>
    <t xml:space="preserve">   ค่าใช้จ่ายผลประโยชน์ระยะยาวของพนักงาน (โอนกลับ)</t>
  </si>
  <si>
    <t>เงินสดสุทธิใช้ไปในกิจกรรมจัดหาเงิน</t>
  </si>
  <si>
    <t>ผลต่างจากการแปลงค่างบการเงินลดลง</t>
  </si>
  <si>
    <t>ส่วนแบ่งกำไร (ขาดทุน) จากเงินลงทุนในบริษัทร่วม</t>
  </si>
  <si>
    <t xml:space="preserve">   กำไรจากอัตราแลกเปลี่ยนที่ยังไม่เกิดขึ้น</t>
  </si>
  <si>
    <t xml:space="preserve">   กำไรจากการวัดมูลค่าตราสารอนุพันธ์</t>
  </si>
  <si>
    <t>6, 12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</si>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</sst>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.0_);\(#,##0.0\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</cellStyleXfs>
  <cellXfs count="120">
    <xf numFmtId="0" fontId="0" fillId="0" borderId="0" xfId="0"/>
    <xf numFmtId="0" fontId="2" fillId="0" borderId="0" xfId="0" quotePrefix="1" applyNumberFormat="1" applyFont="1" applyFill="1" applyAlignment="1">
      <alignment horizontal="left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64" fontId="3" fillId="0" borderId="4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43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vertical="center"/>
    </xf>
    <xf numFmtId="0" fontId="1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 vertical="top"/>
    </xf>
    <xf numFmtId="165" fontId="3" fillId="0" borderId="0" xfId="0" applyNumberFormat="1" applyFont="1" applyFill="1" applyAlignment="1">
      <alignment vertical="center"/>
    </xf>
    <xf numFmtId="43" fontId="3" fillId="0" borderId="4" xfId="4" applyNumberFormat="1" applyFont="1" applyBorder="1" applyAlignment="1">
      <alignment horizontal="center" vertical="center"/>
    </xf>
    <xf numFmtId="41" fontId="3" fillId="0" borderId="7" xfId="4" applyNumberFormat="1" applyFont="1" applyBorder="1" applyAlignment="1">
      <alignment horizontal="right" vertical="center"/>
    </xf>
    <xf numFmtId="38" fontId="14" fillId="0" borderId="0" xfId="4" applyNumberFormat="1" applyFont="1" applyAlignment="1">
      <alignment horizontal="center" vertical="center"/>
    </xf>
    <xf numFmtId="164" fontId="14" fillId="0" borderId="0" xfId="4" applyNumberFormat="1" applyFont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3" xfId="2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8">
    <cellStyle name="Comma" xfId="2" builtinId="3"/>
    <cellStyle name="Comma 17 2 3" xfId="6" xr:uid="{BD06378F-CFAC-41DD-995B-EEFF85CCF4E6}"/>
    <cellStyle name="Normal" xfId="0" builtinId="0"/>
    <cellStyle name="Normal 10 16" xfId="7" xr:uid="{AC4B1062-4AA5-48E4-99BA-455BB37CA047}"/>
    <cellStyle name="Normal 2" xfId="3" xr:uid="{00000000-0005-0000-0000-000002000000}"/>
    <cellStyle name="Normal 3" xfId="5" xr:uid="{BE5EED4E-BE5E-48BD-9E3C-6EEC7990869D}"/>
    <cellStyle name="Normal 34 2 2" xfId="4" xr:uid="{7FD6531A-6CFA-431E-897C-A72BCCFEB552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"/>
  <sheetViews>
    <sheetView showGridLines="0" view="pageBreakPreview" topLeftCell="A73" zoomScale="70" zoomScaleNormal="100" zoomScaleSheetLayoutView="70" workbookViewId="0">
      <selection activeCell="E11" sqref="E11"/>
    </sheetView>
  </sheetViews>
  <sheetFormatPr defaultColWidth="10.7109375" defaultRowHeight="21.75" customHeight="1"/>
  <cols>
    <col min="1" max="1" width="47.140625" style="26" customWidth="1"/>
    <col min="2" max="2" width="1.7109375" style="25" customWidth="1"/>
    <col min="3" max="3" width="10.7109375" style="26" customWidth="1"/>
    <col min="4" max="4" width="1.7109375" style="26" customWidth="1"/>
    <col min="5" max="5" width="14.85546875" style="26" customWidth="1"/>
    <col min="6" max="6" width="1.7109375" style="25" customWidth="1"/>
    <col min="7" max="7" width="15" style="25" customWidth="1"/>
    <col min="8" max="8" width="1.7109375" style="25" customWidth="1"/>
    <col min="9" max="9" width="15" style="25" customWidth="1"/>
    <col min="10" max="10" width="1.7109375" style="25" customWidth="1"/>
    <col min="11" max="11" width="14.28515625" style="25" customWidth="1"/>
    <col min="12" max="12" width="1.7109375" style="25" customWidth="1"/>
    <col min="13" max="16384" width="10.7109375" style="25"/>
  </cols>
  <sheetData>
    <row r="1" spans="1:11" s="20" customFormat="1" ht="21.75" customHeight="1">
      <c r="A1" s="8" t="s">
        <v>98</v>
      </c>
      <c r="B1" s="17"/>
      <c r="C1" s="18"/>
      <c r="D1" s="18"/>
      <c r="E1" s="18"/>
      <c r="F1" s="19"/>
      <c r="G1" s="19"/>
      <c r="H1" s="19"/>
      <c r="I1" s="19"/>
      <c r="J1" s="19"/>
      <c r="K1" s="19"/>
    </row>
    <row r="2" spans="1:11" s="20" customFormat="1" ht="21.75" customHeight="1">
      <c r="A2" s="21" t="s">
        <v>0</v>
      </c>
      <c r="B2" s="17"/>
      <c r="C2" s="18"/>
      <c r="D2" s="18"/>
      <c r="E2" s="18"/>
      <c r="F2" s="19"/>
      <c r="G2" s="17"/>
      <c r="H2" s="17"/>
      <c r="I2" s="17"/>
      <c r="J2" s="19"/>
      <c r="K2" s="17"/>
    </row>
    <row r="3" spans="1:11" s="23" customFormat="1" ht="21.75" customHeight="1">
      <c r="A3" s="22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1.75" customHeight="1">
      <c r="A4" s="18"/>
      <c r="B4" s="19"/>
      <c r="C4" s="18"/>
      <c r="D4" s="18"/>
      <c r="E4" s="18"/>
      <c r="F4" s="19"/>
      <c r="G4" s="19"/>
      <c r="H4" s="19"/>
      <c r="I4" s="19"/>
      <c r="J4" s="19"/>
      <c r="K4" s="24" t="s">
        <v>1</v>
      </c>
    </row>
    <row r="5" spans="1:11" s="73" customFormat="1" ht="21.75" customHeight="1">
      <c r="A5" s="30"/>
      <c r="D5" s="74"/>
      <c r="E5" s="116" t="s">
        <v>42</v>
      </c>
      <c r="F5" s="116"/>
      <c r="G5" s="116"/>
      <c r="H5" s="75"/>
      <c r="I5" s="116" t="s">
        <v>43</v>
      </c>
      <c r="J5" s="116"/>
      <c r="K5" s="116"/>
    </row>
    <row r="6" spans="1:11" ht="21.75" customHeight="1">
      <c r="C6" s="87" t="s">
        <v>2</v>
      </c>
      <c r="D6" s="27"/>
      <c r="E6" s="88" t="s">
        <v>225</v>
      </c>
      <c r="F6" s="69"/>
      <c r="G6" s="88" t="s">
        <v>202</v>
      </c>
      <c r="H6" s="69"/>
      <c r="I6" s="88" t="s">
        <v>225</v>
      </c>
      <c r="J6" s="69"/>
      <c r="K6" s="88" t="s">
        <v>202</v>
      </c>
    </row>
    <row r="7" spans="1:11" ht="21.75" customHeight="1">
      <c r="A7" s="30" t="s">
        <v>3</v>
      </c>
    </row>
    <row r="8" spans="1:11" ht="21.75" customHeight="1">
      <c r="A8" s="30" t="s">
        <v>4</v>
      </c>
      <c r="C8" s="31"/>
      <c r="D8" s="31"/>
      <c r="E8" s="31"/>
    </row>
    <row r="9" spans="1:11" ht="21.75" customHeight="1">
      <c r="A9" s="26" t="s">
        <v>5</v>
      </c>
      <c r="C9" s="31">
        <v>7</v>
      </c>
      <c r="D9" s="31"/>
      <c r="E9" s="32">
        <v>508550808</v>
      </c>
      <c r="G9" s="32">
        <v>852468251</v>
      </c>
      <c r="I9" s="32">
        <v>246982272</v>
      </c>
      <c r="K9" s="32">
        <v>446437622</v>
      </c>
    </row>
    <row r="10" spans="1:11" ht="21.75" customHeight="1">
      <c r="A10" s="33" t="s">
        <v>37</v>
      </c>
      <c r="B10" s="34"/>
      <c r="C10" s="31" t="s">
        <v>188</v>
      </c>
      <c r="D10" s="31"/>
      <c r="E10" s="32">
        <v>916154323</v>
      </c>
      <c r="G10" s="32">
        <v>1069396997</v>
      </c>
      <c r="I10" s="32">
        <v>217244332</v>
      </c>
      <c r="K10" s="32">
        <v>345150351</v>
      </c>
    </row>
    <row r="11" spans="1:11" ht="21.75" customHeight="1">
      <c r="A11" s="33" t="s">
        <v>211</v>
      </c>
      <c r="B11" s="34"/>
      <c r="C11" s="31"/>
      <c r="D11" s="31"/>
      <c r="E11" s="32"/>
      <c r="G11" s="32"/>
      <c r="I11" s="32"/>
      <c r="K11" s="32"/>
    </row>
    <row r="12" spans="1:11" ht="21.75" customHeight="1">
      <c r="A12" s="33" t="s">
        <v>173</v>
      </c>
      <c r="B12" s="34"/>
      <c r="C12" s="31">
        <v>6</v>
      </c>
      <c r="D12" s="31"/>
      <c r="E12" s="32">
        <v>907503</v>
      </c>
      <c r="G12" s="32">
        <v>0</v>
      </c>
      <c r="I12" s="32">
        <v>9555555</v>
      </c>
      <c r="K12" s="32">
        <v>10150463</v>
      </c>
    </row>
    <row r="13" spans="1:11" ht="21.75" customHeight="1">
      <c r="A13" s="33" t="s">
        <v>233</v>
      </c>
      <c r="B13" s="34"/>
      <c r="C13" s="31">
        <v>11</v>
      </c>
      <c r="D13" s="31"/>
      <c r="E13" s="32">
        <v>25000000</v>
      </c>
      <c r="G13" s="32">
        <v>0</v>
      </c>
      <c r="I13" s="32">
        <v>25000000</v>
      </c>
      <c r="K13" s="32">
        <v>0</v>
      </c>
    </row>
    <row r="14" spans="1:11" ht="21.75" customHeight="1">
      <c r="A14" s="33" t="s">
        <v>140</v>
      </c>
      <c r="B14" s="34"/>
      <c r="C14" s="31">
        <v>9</v>
      </c>
      <c r="D14" s="31"/>
      <c r="E14" s="32">
        <v>384014543</v>
      </c>
      <c r="G14" s="32">
        <v>353220632</v>
      </c>
      <c r="I14" s="32">
        <v>243541362</v>
      </c>
      <c r="K14" s="32">
        <v>338631422</v>
      </c>
    </row>
    <row r="15" spans="1:11" ht="21.75" customHeight="1">
      <c r="A15" s="26" t="s">
        <v>6</v>
      </c>
      <c r="C15" s="31"/>
      <c r="D15" s="31"/>
      <c r="E15" s="32">
        <v>69538525</v>
      </c>
      <c r="G15" s="32">
        <v>64105003</v>
      </c>
      <c r="I15" s="32">
        <v>11580440</v>
      </c>
      <c r="K15" s="32">
        <v>18012306</v>
      </c>
    </row>
    <row r="16" spans="1:11" ht="21.75" customHeight="1">
      <c r="A16" s="30" t="s">
        <v>7</v>
      </c>
      <c r="C16" s="31"/>
      <c r="D16" s="31"/>
      <c r="E16" s="36">
        <f>SUM(E9:E15)</f>
        <v>1904165702</v>
      </c>
      <c r="G16" s="36">
        <f>SUM(G9:G15)</f>
        <v>2339190883</v>
      </c>
      <c r="I16" s="36">
        <f>SUM(I9:I15)</f>
        <v>753903961</v>
      </c>
      <c r="K16" s="36">
        <f>SUM(K9:K15)</f>
        <v>1158382164</v>
      </c>
    </row>
    <row r="17" spans="1:11" ht="21.75" customHeight="1">
      <c r="A17" s="30" t="s">
        <v>8</v>
      </c>
      <c r="C17" s="31"/>
      <c r="D17" s="31"/>
      <c r="E17" s="32"/>
      <c r="G17" s="32"/>
      <c r="I17" s="32"/>
      <c r="K17" s="32"/>
    </row>
    <row r="18" spans="1:11" ht="21.75" customHeight="1">
      <c r="A18" s="26" t="s">
        <v>87</v>
      </c>
      <c r="C18" s="31">
        <v>10</v>
      </c>
      <c r="D18" s="31"/>
      <c r="E18" s="32">
        <v>2873433</v>
      </c>
      <c r="G18" s="32">
        <v>2882085</v>
      </c>
      <c r="I18" s="32">
        <v>2000000</v>
      </c>
      <c r="K18" s="32">
        <v>2000000</v>
      </c>
    </row>
    <row r="19" spans="1:11" ht="21.75" customHeight="1">
      <c r="A19" s="26" t="s">
        <v>212</v>
      </c>
      <c r="C19" s="31"/>
      <c r="D19" s="31"/>
      <c r="E19" s="32"/>
      <c r="G19" s="32"/>
      <c r="I19" s="32"/>
      <c r="K19" s="32"/>
    </row>
    <row r="20" spans="1:11" ht="21.75" customHeight="1">
      <c r="A20" s="26" t="s">
        <v>174</v>
      </c>
      <c r="C20" s="31">
        <v>6</v>
      </c>
      <c r="D20" s="31"/>
      <c r="E20" s="32">
        <v>4092497</v>
      </c>
      <c r="G20" s="32">
        <v>0</v>
      </c>
      <c r="I20" s="32">
        <v>7555556</v>
      </c>
      <c r="K20" s="32">
        <v>6111111</v>
      </c>
    </row>
    <row r="21" spans="1:11" ht="21.75" customHeight="1">
      <c r="A21" s="26" t="s">
        <v>213</v>
      </c>
      <c r="C21" s="31">
        <v>11</v>
      </c>
      <c r="D21" s="31"/>
      <c r="E21" s="32">
        <v>0</v>
      </c>
      <c r="G21" s="32">
        <v>25000000</v>
      </c>
      <c r="I21" s="32">
        <v>0</v>
      </c>
      <c r="K21" s="32">
        <v>25000000</v>
      </c>
    </row>
    <row r="22" spans="1:11" ht="21.75" customHeight="1">
      <c r="A22" s="26" t="s">
        <v>44</v>
      </c>
      <c r="C22" s="31">
        <v>12</v>
      </c>
      <c r="D22" s="31"/>
      <c r="E22" s="32">
        <v>0</v>
      </c>
      <c r="G22" s="32">
        <v>0</v>
      </c>
      <c r="I22" s="32">
        <v>904836930</v>
      </c>
      <c r="K22" s="32">
        <v>812581584</v>
      </c>
    </row>
    <row r="23" spans="1:11" ht="21.75" customHeight="1">
      <c r="A23" s="26" t="s">
        <v>136</v>
      </c>
      <c r="C23" s="31">
        <v>13</v>
      </c>
      <c r="D23" s="31"/>
      <c r="E23" s="32">
        <v>0</v>
      </c>
      <c r="G23" s="32">
        <v>1397634</v>
      </c>
      <c r="I23" s="32">
        <v>0</v>
      </c>
      <c r="K23" s="32">
        <v>0</v>
      </c>
    </row>
    <row r="24" spans="1:11" ht="21.75" customHeight="1">
      <c r="A24" s="35" t="s">
        <v>93</v>
      </c>
      <c r="B24" s="34"/>
      <c r="C24" s="31">
        <v>14</v>
      </c>
      <c r="D24" s="31"/>
      <c r="E24" s="32">
        <v>300896966</v>
      </c>
      <c r="G24" s="32">
        <v>334941786</v>
      </c>
      <c r="I24" s="32">
        <v>98044575</v>
      </c>
      <c r="K24" s="32">
        <v>108887557</v>
      </c>
    </row>
    <row r="25" spans="1:11" ht="21.75" customHeight="1">
      <c r="A25" s="35" t="s">
        <v>141</v>
      </c>
      <c r="B25" s="34"/>
      <c r="C25" s="31">
        <v>15</v>
      </c>
      <c r="D25" s="31"/>
      <c r="E25" s="32">
        <v>191730232</v>
      </c>
      <c r="G25" s="32">
        <v>167493255</v>
      </c>
      <c r="I25" s="32">
        <v>27210696</v>
      </c>
      <c r="K25" s="32">
        <v>30594454</v>
      </c>
    </row>
    <row r="26" spans="1:11" ht="21.75" customHeight="1">
      <c r="A26" s="35" t="s">
        <v>123</v>
      </c>
      <c r="B26" s="34"/>
      <c r="C26" s="31">
        <v>16</v>
      </c>
      <c r="D26" s="31"/>
      <c r="E26" s="32">
        <v>225496442</v>
      </c>
      <c r="F26" s="32"/>
      <c r="G26" s="32">
        <v>225496442</v>
      </c>
      <c r="H26" s="32"/>
      <c r="I26" s="32">
        <v>0</v>
      </c>
      <c r="J26" s="32"/>
      <c r="K26" s="32">
        <v>0</v>
      </c>
    </row>
    <row r="27" spans="1:11" ht="21.75" customHeight="1">
      <c r="A27" s="35" t="s">
        <v>41</v>
      </c>
      <c r="B27" s="34"/>
      <c r="C27" s="31">
        <v>17</v>
      </c>
      <c r="D27" s="31"/>
      <c r="E27" s="32">
        <v>212748780</v>
      </c>
      <c r="G27" s="32">
        <v>223253038</v>
      </c>
      <c r="I27" s="32">
        <v>2600199</v>
      </c>
      <c r="K27" s="32">
        <v>3351027</v>
      </c>
    </row>
    <row r="28" spans="1:11" ht="21.75" customHeight="1">
      <c r="A28" s="35" t="s">
        <v>80</v>
      </c>
      <c r="B28" s="34"/>
      <c r="C28" s="31">
        <v>26</v>
      </c>
      <c r="D28" s="31"/>
      <c r="E28" s="32">
        <v>4552609</v>
      </c>
      <c r="G28" s="32">
        <v>2896798</v>
      </c>
      <c r="I28" s="32">
        <v>2404466</v>
      </c>
      <c r="K28" s="32">
        <v>1956679</v>
      </c>
    </row>
    <row r="29" spans="1:11" ht="21.75" customHeight="1">
      <c r="A29" s="26" t="s">
        <v>9</v>
      </c>
      <c r="C29" s="31"/>
      <c r="D29" s="31"/>
      <c r="E29" s="37">
        <v>9477753</v>
      </c>
      <c r="G29" s="37">
        <v>9824180</v>
      </c>
      <c r="I29" s="37">
        <v>1140194</v>
      </c>
      <c r="K29" s="37">
        <v>1561345</v>
      </c>
    </row>
    <row r="30" spans="1:11" ht="21.75" customHeight="1">
      <c r="A30" s="30" t="s">
        <v>10</v>
      </c>
      <c r="C30" s="31"/>
      <c r="D30" s="31"/>
      <c r="E30" s="32">
        <f>SUM(E18:E29)</f>
        <v>951868712</v>
      </c>
      <c r="G30" s="32">
        <f>SUM(G18:G29)</f>
        <v>993185218</v>
      </c>
      <c r="I30" s="32">
        <f>SUM(I18:I29)</f>
        <v>1045792616</v>
      </c>
      <c r="J30" s="32"/>
      <c r="K30" s="32">
        <f>SUM(K18:K29)</f>
        <v>992043757</v>
      </c>
    </row>
    <row r="31" spans="1:11" ht="21.75" customHeight="1" thickBot="1">
      <c r="A31" s="30" t="s">
        <v>11</v>
      </c>
      <c r="E31" s="38">
        <f>SUM(E16,E30)</f>
        <v>2856034414</v>
      </c>
      <c r="G31" s="38">
        <f>SUM(G16,G30)</f>
        <v>3332376101</v>
      </c>
      <c r="I31" s="38">
        <f>SUM(I16,I30)</f>
        <v>1799696577</v>
      </c>
      <c r="J31" s="39"/>
      <c r="K31" s="38">
        <f>SUM(K16,K30)</f>
        <v>2150425921</v>
      </c>
    </row>
    <row r="32" spans="1:11" ht="21.75" customHeight="1" thickTop="1"/>
    <row r="33" spans="1:11" ht="21.75" customHeight="1">
      <c r="A33" s="26" t="s">
        <v>12</v>
      </c>
    </row>
    <row r="34" spans="1:11" ht="21.75" customHeight="1">
      <c r="C34" s="49"/>
      <c r="D34" s="49"/>
      <c r="E34" s="49"/>
      <c r="K34" s="39"/>
    </row>
    <row r="35" spans="1:11" ht="21.75" customHeight="1">
      <c r="C35" s="49"/>
      <c r="D35" s="49"/>
      <c r="E35" s="49"/>
      <c r="K35" s="39"/>
    </row>
    <row r="36" spans="1:11" ht="21.75" customHeight="1">
      <c r="C36" s="49"/>
      <c r="D36" s="49"/>
      <c r="E36" s="49"/>
      <c r="K36" s="39"/>
    </row>
    <row r="37" spans="1:11" ht="21.75" customHeight="1">
      <c r="A37" s="50"/>
      <c r="B37" s="50"/>
      <c r="C37" s="55"/>
      <c r="D37" s="55"/>
      <c r="E37" s="55"/>
      <c r="F37" s="55"/>
      <c r="G37" s="50"/>
      <c r="H37" s="50"/>
      <c r="I37" s="50"/>
      <c r="J37" s="50"/>
      <c r="K37" s="50"/>
    </row>
    <row r="38" spans="1:11" ht="21.75" customHeight="1">
      <c r="A38" s="68" t="s">
        <v>90</v>
      </c>
      <c r="C38" s="55"/>
      <c r="E38" s="55"/>
      <c r="F38" s="55"/>
      <c r="G38" s="114" t="s">
        <v>92</v>
      </c>
      <c r="H38" s="114"/>
      <c r="I38" s="114"/>
      <c r="J38" s="114"/>
      <c r="K38" s="114"/>
    </row>
    <row r="39" spans="1:11" ht="21.75" customHeight="1">
      <c r="A39" s="70" t="s">
        <v>91</v>
      </c>
      <c r="B39" s="45"/>
      <c r="C39" s="55"/>
      <c r="E39" s="55"/>
      <c r="F39" s="55"/>
      <c r="G39" s="115" t="s">
        <v>91</v>
      </c>
      <c r="H39" s="115"/>
      <c r="I39" s="115"/>
      <c r="J39" s="115"/>
      <c r="K39" s="115"/>
    </row>
    <row r="40" spans="1:11" s="20" customFormat="1" ht="21.75" customHeight="1">
      <c r="A40" s="8" t="s">
        <v>98</v>
      </c>
      <c r="B40" s="17"/>
      <c r="C40" s="18"/>
      <c r="D40" s="18"/>
      <c r="E40" s="18"/>
      <c r="F40" s="19"/>
      <c r="G40" s="19"/>
      <c r="H40" s="19"/>
      <c r="I40" s="19"/>
      <c r="J40" s="19"/>
      <c r="K40" s="19"/>
    </row>
    <row r="41" spans="1:11" s="20" customFormat="1" ht="21.75" customHeight="1">
      <c r="A41" s="21" t="s">
        <v>13</v>
      </c>
      <c r="B41" s="17"/>
      <c r="C41" s="18"/>
      <c r="D41" s="18"/>
      <c r="E41" s="18"/>
      <c r="F41" s="19"/>
      <c r="G41" s="17"/>
      <c r="H41" s="17"/>
      <c r="I41" s="17"/>
      <c r="J41" s="19"/>
      <c r="K41" s="17"/>
    </row>
    <row r="42" spans="1:11" s="23" customFormat="1" ht="21.75" customHeight="1">
      <c r="A42" s="22" t="s">
        <v>228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 ht="21.75" customHeight="1">
      <c r="A43" s="18"/>
      <c r="B43" s="19"/>
      <c r="C43" s="18"/>
      <c r="D43" s="18"/>
      <c r="E43" s="18"/>
      <c r="F43" s="19"/>
      <c r="G43" s="19"/>
      <c r="H43" s="19"/>
      <c r="I43" s="19"/>
      <c r="J43" s="19"/>
      <c r="K43" s="24" t="s">
        <v>1</v>
      </c>
    </row>
    <row r="44" spans="1:11" s="73" customFormat="1" ht="21.75" customHeight="1">
      <c r="A44" s="30"/>
      <c r="D44" s="74"/>
      <c r="E44" s="116" t="s">
        <v>42</v>
      </c>
      <c r="F44" s="116"/>
      <c r="G44" s="116"/>
      <c r="H44" s="75"/>
      <c r="I44" s="116" t="s">
        <v>43</v>
      </c>
      <c r="J44" s="116"/>
      <c r="K44" s="116"/>
    </row>
    <row r="45" spans="1:11" ht="21.75" customHeight="1">
      <c r="C45" s="87" t="s">
        <v>2</v>
      </c>
      <c r="D45" s="27"/>
      <c r="E45" s="88" t="s">
        <v>225</v>
      </c>
      <c r="F45" s="69"/>
      <c r="G45" s="88" t="s">
        <v>202</v>
      </c>
      <c r="H45" s="69"/>
      <c r="I45" s="88" t="s">
        <v>225</v>
      </c>
      <c r="J45" s="69"/>
      <c r="K45" s="88" t="s">
        <v>202</v>
      </c>
    </row>
    <row r="46" spans="1:11" ht="21.75" customHeight="1">
      <c r="A46" s="30" t="s">
        <v>14</v>
      </c>
    </row>
    <row r="47" spans="1:11" ht="21.75" customHeight="1">
      <c r="A47" s="30" t="s">
        <v>15</v>
      </c>
    </row>
    <row r="48" spans="1:11" ht="21.75" customHeight="1">
      <c r="A48" s="26" t="s">
        <v>175</v>
      </c>
      <c r="C48" s="31">
        <v>18</v>
      </c>
      <c r="E48" s="40">
        <v>48071</v>
      </c>
      <c r="G48" s="40">
        <v>49664000</v>
      </c>
      <c r="I48" s="39">
        <v>0</v>
      </c>
      <c r="K48" s="39">
        <v>0</v>
      </c>
    </row>
    <row r="49" spans="1:11" ht="21.75" customHeight="1">
      <c r="A49" s="33" t="s">
        <v>35</v>
      </c>
      <c r="B49" s="34"/>
      <c r="C49" s="31" t="s">
        <v>206</v>
      </c>
      <c r="D49" s="31"/>
      <c r="E49" s="40">
        <v>561830373</v>
      </c>
      <c r="G49" s="40">
        <v>813425923</v>
      </c>
      <c r="I49" s="40">
        <v>111348079</v>
      </c>
      <c r="K49" s="40">
        <v>240943049</v>
      </c>
    </row>
    <row r="50" spans="1:11" ht="21.75" customHeight="1">
      <c r="A50" s="26" t="s">
        <v>176</v>
      </c>
      <c r="B50" s="34"/>
      <c r="C50" s="31"/>
      <c r="D50" s="31"/>
      <c r="E50" s="40"/>
      <c r="G50" s="40"/>
      <c r="I50" s="40"/>
      <c r="K50" s="40"/>
    </row>
    <row r="51" spans="1:11" ht="21.75" customHeight="1">
      <c r="A51" s="26" t="s">
        <v>133</v>
      </c>
      <c r="B51" s="34"/>
      <c r="C51" s="31">
        <v>6</v>
      </c>
      <c r="D51" s="31"/>
      <c r="E51" s="39">
        <v>0</v>
      </c>
      <c r="G51" s="40">
        <v>326622</v>
      </c>
      <c r="I51" s="39">
        <v>0</v>
      </c>
      <c r="K51" s="39">
        <v>0</v>
      </c>
    </row>
    <row r="52" spans="1:11" ht="21.75" customHeight="1">
      <c r="A52" s="26" t="s">
        <v>191</v>
      </c>
      <c r="B52" s="34"/>
      <c r="C52" s="31"/>
      <c r="D52" s="31"/>
      <c r="E52" s="40"/>
      <c r="G52" s="40"/>
      <c r="I52" s="40"/>
      <c r="K52" s="40"/>
    </row>
    <row r="53" spans="1:11" ht="21.75" customHeight="1">
      <c r="A53" s="33" t="s">
        <v>133</v>
      </c>
      <c r="B53" s="34"/>
      <c r="C53" s="31">
        <v>20</v>
      </c>
      <c r="D53" s="31"/>
      <c r="E53" s="40">
        <v>65903364</v>
      </c>
      <c r="G53" s="40">
        <v>82001596</v>
      </c>
      <c r="I53" s="40">
        <v>31243000</v>
      </c>
      <c r="K53" s="40">
        <v>45012000</v>
      </c>
    </row>
    <row r="54" spans="1:11" ht="21.75" customHeight="1">
      <c r="A54" s="33" t="s">
        <v>134</v>
      </c>
      <c r="B54" s="34"/>
      <c r="C54" s="31">
        <v>12</v>
      </c>
      <c r="D54" s="31"/>
      <c r="E54" s="39">
        <v>0</v>
      </c>
      <c r="G54" s="39">
        <v>0</v>
      </c>
      <c r="I54" s="39">
        <v>0</v>
      </c>
      <c r="K54" s="39">
        <v>33248000</v>
      </c>
    </row>
    <row r="55" spans="1:11" ht="21.75" customHeight="1">
      <c r="A55" s="33" t="s">
        <v>142</v>
      </c>
      <c r="B55" s="34"/>
      <c r="C55" s="31">
        <v>15</v>
      </c>
      <c r="D55" s="31"/>
      <c r="E55" s="40">
        <v>78072560</v>
      </c>
      <c r="G55" s="40">
        <v>59065545</v>
      </c>
      <c r="I55" s="40">
        <v>5142776</v>
      </c>
      <c r="K55" s="40">
        <v>5370190</v>
      </c>
    </row>
    <row r="56" spans="1:11" ht="21.75" customHeight="1">
      <c r="A56" s="33" t="s">
        <v>200</v>
      </c>
      <c r="B56" s="34"/>
      <c r="C56" s="31"/>
      <c r="D56" s="31"/>
      <c r="E56" s="39">
        <v>0</v>
      </c>
      <c r="G56" s="40">
        <v>49970650</v>
      </c>
      <c r="I56" s="39">
        <v>0</v>
      </c>
      <c r="K56" s="39">
        <v>0</v>
      </c>
    </row>
    <row r="57" spans="1:11" ht="21.75" customHeight="1">
      <c r="A57" s="35" t="s">
        <v>16</v>
      </c>
      <c r="B57" s="34"/>
      <c r="C57" s="31"/>
      <c r="D57" s="31"/>
      <c r="E57" s="40">
        <v>12358038</v>
      </c>
      <c r="G57" s="40">
        <v>91795621</v>
      </c>
      <c r="I57" s="40">
        <v>1192082</v>
      </c>
      <c r="K57" s="40">
        <v>48080437</v>
      </c>
    </row>
    <row r="58" spans="1:11" ht="21.75" customHeight="1">
      <c r="A58" s="35" t="s">
        <v>143</v>
      </c>
      <c r="B58" s="34"/>
      <c r="C58" s="31">
        <v>33.1</v>
      </c>
      <c r="D58" s="31"/>
      <c r="E58" s="39">
        <v>0</v>
      </c>
      <c r="G58" s="40">
        <v>41862</v>
      </c>
      <c r="I58" s="39">
        <v>0</v>
      </c>
      <c r="K58" s="40">
        <v>41862</v>
      </c>
    </row>
    <row r="59" spans="1:11" ht="21.75" customHeight="1">
      <c r="A59" s="26" t="s">
        <v>17</v>
      </c>
      <c r="B59" s="31"/>
      <c r="C59" s="31"/>
      <c r="D59" s="31"/>
      <c r="E59" s="71">
        <v>21350566</v>
      </c>
      <c r="G59" s="96">
        <v>26528180</v>
      </c>
      <c r="I59" s="96">
        <v>15714934</v>
      </c>
      <c r="K59" s="96">
        <v>21492621</v>
      </c>
    </row>
    <row r="60" spans="1:11" ht="21.75" customHeight="1">
      <c r="A60" s="30" t="s">
        <v>18</v>
      </c>
      <c r="C60" s="31"/>
      <c r="D60" s="31"/>
      <c r="E60" s="37">
        <f>SUM(E48:E59)</f>
        <v>739562972</v>
      </c>
      <c r="G60" s="37">
        <f>SUM(G48:G59)</f>
        <v>1172819999</v>
      </c>
      <c r="I60" s="37">
        <f>SUM(I48:I59)</f>
        <v>164640871</v>
      </c>
      <c r="J60" s="39"/>
      <c r="K60" s="37">
        <f>SUM(K48:K59)</f>
        <v>394188159</v>
      </c>
    </row>
    <row r="61" spans="1:11" ht="21.75" customHeight="1">
      <c r="A61" s="30" t="s">
        <v>19</v>
      </c>
      <c r="C61" s="31"/>
      <c r="D61" s="31"/>
      <c r="E61" s="39"/>
      <c r="G61" s="39"/>
      <c r="I61" s="39"/>
      <c r="J61" s="39"/>
      <c r="K61" s="39"/>
    </row>
    <row r="62" spans="1:11" ht="21.75" customHeight="1">
      <c r="A62" s="33" t="s">
        <v>177</v>
      </c>
      <c r="C62" s="31"/>
      <c r="D62" s="31"/>
      <c r="E62" s="39"/>
      <c r="G62" s="39"/>
      <c r="I62" s="39"/>
      <c r="J62" s="39"/>
      <c r="K62" s="39"/>
    </row>
    <row r="63" spans="1:11" ht="21.75" customHeight="1">
      <c r="A63" s="33" t="s">
        <v>173</v>
      </c>
      <c r="C63" s="31">
        <v>20</v>
      </c>
      <c r="D63" s="31"/>
      <c r="E63" s="40">
        <v>49691946</v>
      </c>
      <c r="G63" s="40">
        <v>119155659</v>
      </c>
      <c r="I63" s="40">
        <v>16640000</v>
      </c>
      <c r="K63" s="40">
        <v>47883000</v>
      </c>
    </row>
    <row r="64" spans="1:11" ht="21.75" customHeight="1">
      <c r="A64" s="26" t="s">
        <v>144</v>
      </c>
      <c r="C64" s="31"/>
      <c r="D64" s="31"/>
      <c r="E64" s="40"/>
      <c r="G64" s="40"/>
      <c r="I64" s="40"/>
      <c r="K64" s="40"/>
    </row>
    <row r="65" spans="1:11" ht="21.75" customHeight="1">
      <c r="A65" s="26" t="s">
        <v>133</v>
      </c>
      <c r="C65" s="31">
        <v>15</v>
      </c>
      <c r="D65" s="31"/>
      <c r="E65" s="40">
        <v>97933422</v>
      </c>
      <c r="G65" s="40">
        <v>100772004</v>
      </c>
      <c r="I65" s="40">
        <v>18619831</v>
      </c>
      <c r="K65" s="40">
        <v>23762608</v>
      </c>
    </row>
    <row r="66" spans="1:11" ht="21.75" customHeight="1">
      <c r="A66" s="26" t="s">
        <v>38</v>
      </c>
      <c r="C66" s="31">
        <v>21</v>
      </c>
      <c r="D66" s="31"/>
      <c r="E66" s="40">
        <v>39756802</v>
      </c>
      <c r="F66" s="45"/>
      <c r="G66" s="40">
        <v>31602202</v>
      </c>
      <c r="H66" s="45"/>
      <c r="I66" s="40">
        <v>32725106</v>
      </c>
      <c r="J66" s="45"/>
      <c r="K66" s="40">
        <v>26687123</v>
      </c>
    </row>
    <row r="67" spans="1:11" ht="21.75" customHeight="1">
      <c r="A67" s="26" t="s">
        <v>126</v>
      </c>
      <c r="C67" s="31">
        <v>26</v>
      </c>
      <c r="D67" s="31"/>
      <c r="E67" s="40">
        <v>32300434</v>
      </c>
      <c r="F67" s="45"/>
      <c r="G67" s="40">
        <v>33937545</v>
      </c>
      <c r="H67" s="45"/>
      <c r="I67" s="39">
        <v>0</v>
      </c>
      <c r="J67" s="45"/>
      <c r="K67" s="39">
        <v>0</v>
      </c>
    </row>
    <row r="68" spans="1:11" ht="21.75" customHeight="1">
      <c r="A68" s="26" t="s">
        <v>95</v>
      </c>
      <c r="C68" s="31"/>
      <c r="D68" s="31"/>
      <c r="E68" s="37">
        <v>3176500</v>
      </c>
      <c r="G68" s="37">
        <v>2448000</v>
      </c>
      <c r="I68" s="37">
        <v>0</v>
      </c>
      <c r="K68" s="37">
        <v>0</v>
      </c>
    </row>
    <row r="69" spans="1:11" ht="21.75" customHeight="1">
      <c r="A69" s="30" t="s">
        <v>20</v>
      </c>
      <c r="C69" s="31"/>
      <c r="D69" s="31"/>
      <c r="E69" s="37">
        <f>SUM(E63:E68)</f>
        <v>222859104</v>
      </c>
      <c r="G69" s="37">
        <f>SUM(G63:G68)</f>
        <v>287915410</v>
      </c>
      <c r="I69" s="37">
        <f>SUM(I63:I68)</f>
        <v>67984937</v>
      </c>
      <c r="J69" s="39"/>
      <c r="K69" s="37">
        <f>SUM(K63:K68)</f>
        <v>98332731</v>
      </c>
    </row>
    <row r="70" spans="1:11" ht="21.75" customHeight="1">
      <c r="A70" s="30" t="s">
        <v>21</v>
      </c>
      <c r="E70" s="37">
        <f>SUM(E60,E69)</f>
        <v>962422076</v>
      </c>
      <c r="G70" s="37">
        <f>SUM(G60,G69)</f>
        <v>1460735409</v>
      </c>
      <c r="I70" s="37">
        <f>SUM(I60,I69)</f>
        <v>232625808</v>
      </c>
      <c r="J70" s="39"/>
      <c r="K70" s="37">
        <f>SUM(K60,K69)</f>
        <v>492520890</v>
      </c>
    </row>
    <row r="72" spans="1:11" ht="21.75" customHeight="1">
      <c r="A72" s="26" t="s">
        <v>12</v>
      </c>
    </row>
    <row r="73" spans="1:11" ht="21.75" customHeight="1">
      <c r="C73" s="49"/>
      <c r="D73" s="49"/>
      <c r="E73" s="49"/>
      <c r="K73" s="39"/>
    </row>
    <row r="74" spans="1:11" ht="21.75" customHeight="1">
      <c r="C74" s="49"/>
      <c r="D74" s="49"/>
      <c r="E74" s="49"/>
      <c r="K74" s="39"/>
    </row>
    <row r="75" spans="1:11" ht="21.75" customHeight="1">
      <c r="C75" s="49"/>
      <c r="D75" s="49"/>
      <c r="E75" s="49"/>
      <c r="K75" s="39"/>
    </row>
    <row r="76" spans="1:11" ht="21.75" customHeight="1">
      <c r="A76" s="50"/>
      <c r="B76" s="50"/>
      <c r="C76" s="55"/>
      <c r="D76" s="55"/>
      <c r="E76" s="55"/>
      <c r="F76" s="55"/>
      <c r="G76" s="50"/>
      <c r="H76" s="50"/>
      <c r="I76" s="50"/>
      <c r="J76" s="50"/>
      <c r="K76" s="50"/>
    </row>
    <row r="77" spans="1:11" ht="21.75" customHeight="1">
      <c r="A77" s="68" t="s">
        <v>90</v>
      </c>
      <c r="C77" s="55"/>
      <c r="D77" s="25"/>
      <c r="E77" s="55"/>
      <c r="F77" s="55"/>
      <c r="G77" s="114" t="s">
        <v>92</v>
      </c>
      <c r="H77" s="114"/>
      <c r="I77" s="114"/>
      <c r="J77" s="114"/>
      <c r="K77" s="114"/>
    </row>
    <row r="78" spans="1:11" ht="21.75" customHeight="1">
      <c r="A78" s="90" t="s">
        <v>91</v>
      </c>
      <c r="B78" s="45"/>
      <c r="C78" s="55"/>
      <c r="D78" s="25"/>
      <c r="E78" s="55"/>
      <c r="F78" s="55"/>
      <c r="G78" s="115" t="s">
        <v>91</v>
      </c>
      <c r="H78" s="115"/>
      <c r="I78" s="115"/>
      <c r="J78" s="115"/>
      <c r="K78" s="115"/>
    </row>
    <row r="79" spans="1:11" s="20" customFormat="1" ht="21.75" customHeight="1">
      <c r="A79" s="8" t="s">
        <v>98</v>
      </c>
      <c r="B79" s="17"/>
      <c r="C79" s="18"/>
      <c r="D79" s="18"/>
      <c r="E79" s="18"/>
      <c r="F79" s="19"/>
      <c r="G79" s="19"/>
      <c r="H79" s="19"/>
      <c r="I79" s="19"/>
      <c r="J79" s="19"/>
      <c r="K79" s="19"/>
    </row>
    <row r="80" spans="1:11" s="20" customFormat="1" ht="21.75" customHeight="1">
      <c r="A80" s="21" t="s">
        <v>13</v>
      </c>
      <c r="B80" s="17"/>
      <c r="C80" s="18"/>
      <c r="D80" s="18"/>
      <c r="E80" s="18"/>
      <c r="F80" s="19"/>
      <c r="G80" s="17"/>
      <c r="H80" s="17"/>
      <c r="I80" s="17"/>
      <c r="J80" s="19"/>
      <c r="K80" s="17"/>
    </row>
    <row r="81" spans="1:12" s="23" customFormat="1" ht="21.75" customHeight="1">
      <c r="A81" s="22" t="s">
        <v>228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spans="1:12" ht="21.75" customHeight="1">
      <c r="A82" s="18"/>
      <c r="B82" s="19"/>
      <c r="C82" s="18"/>
      <c r="D82" s="18"/>
      <c r="E82" s="18"/>
      <c r="F82" s="19"/>
      <c r="G82" s="19"/>
      <c r="H82" s="19"/>
      <c r="I82" s="19"/>
      <c r="J82" s="19"/>
      <c r="K82" s="24" t="s">
        <v>1</v>
      </c>
    </row>
    <row r="83" spans="1:12" s="73" customFormat="1" ht="21.75" customHeight="1">
      <c r="A83" s="30"/>
      <c r="D83" s="74"/>
      <c r="E83" s="116" t="s">
        <v>42</v>
      </c>
      <c r="F83" s="116"/>
      <c r="G83" s="116"/>
      <c r="H83" s="75"/>
      <c r="I83" s="116" t="s">
        <v>43</v>
      </c>
      <c r="J83" s="116"/>
      <c r="K83" s="116"/>
    </row>
    <row r="84" spans="1:12" ht="21.75" customHeight="1">
      <c r="C84" s="87" t="s">
        <v>2</v>
      </c>
      <c r="D84" s="27"/>
      <c r="E84" s="88" t="s">
        <v>225</v>
      </c>
      <c r="F84" s="69"/>
      <c r="G84" s="88" t="s">
        <v>202</v>
      </c>
      <c r="H84" s="69"/>
      <c r="I84" s="88" t="s">
        <v>225</v>
      </c>
      <c r="J84" s="69"/>
      <c r="K84" s="88" t="s">
        <v>202</v>
      </c>
    </row>
    <row r="85" spans="1:12" ht="21.75" customHeight="1">
      <c r="A85" s="30" t="s">
        <v>22</v>
      </c>
      <c r="E85" s="44"/>
      <c r="G85" s="44"/>
      <c r="H85" s="44"/>
      <c r="I85" s="44"/>
      <c r="J85" s="42"/>
      <c r="K85" s="44"/>
    </row>
    <row r="86" spans="1:12" ht="21.75" customHeight="1">
      <c r="A86" s="26" t="s">
        <v>23</v>
      </c>
      <c r="C86" s="31"/>
      <c r="D86" s="31"/>
      <c r="E86" s="44"/>
      <c r="G86" s="44"/>
      <c r="H86" s="44"/>
      <c r="I86" s="44"/>
      <c r="J86" s="42"/>
      <c r="K86" s="44"/>
    </row>
    <row r="87" spans="1:12" ht="21.75" customHeight="1">
      <c r="A87" s="35" t="s">
        <v>24</v>
      </c>
      <c r="B87" s="34"/>
      <c r="C87" s="31"/>
      <c r="D87" s="31"/>
      <c r="E87" s="44"/>
      <c r="G87" s="44"/>
      <c r="H87" s="44"/>
      <c r="I87" s="44"/>
      <c r="J87" s="42"/>
      <c r="K87" s="44"/>
    </row>
    <row r="88" spans="1:12" ht="21.75" customHeight="1" thickBot="1">
      <c r="A88" s="35" t="s">
        <v>128</v>
      </c>
      <c r="B88" s="20"/>
      <c r="C88" s="31"/>
      <c r="D88" s="31"/>
      <c r="E88" s="43">
        <v>325949750</v>
      </c>
      <c r="G88" s="43">
        <v>325949750</v>
      </c>
      <c r="I88" s="43">
        <v>325949750</v>
      </c>
      <c r="K88" s="43">
        <v>325949750</v>
      </c>
      <c r="L88" s="45"/>
    </row>
    <row r="89" spans="1:12" ht="21.75" customHeight="1" thickTop="1">
      <c r="A89" s="35" t="s">
        <v>178</v>
      </c>
      <c r="B89" s="34"/>
      <c r="C89" s="31"/>
      <c r="D89" s="31"/>
      <c r="E89" s="42"/>
      <c r="G89" s="42"/>
      <c r="I89" s="42"/>
      <c r="K89" s="42"/>
    </row>
    <row r="90" spans="1:12" ht="21.75" customHeight="1">
      <c r="A90" s="35" t="s">
        <v>128</v>
      </c>
      <c r="B90" s="34"/>
      <c r="C90" s="31"/>
      <c r="D90" s="31"/>
      <c r="E90" s="44">
        <v>325949750</v>
      </c>
      <c r="G90" s="44">
        <v>325949750</v>
      </c>
      <c r="I90" s="44">
        <v>325949750</v>
      </c>
      <c r="K90" s="44">
        <v>325949750</v>
      </c>
    </row>
    <row r="91" spans="1:12" ht="21.75" customHeight="1">
      <c r="A91" s="35" t="s">
        <v>103</v>
      </c>
      <c r="B91" s="34"/>
      <c r="C91" s="31"/>
      <c r="D91" s="31"/>
      <c r="E91" s="39">
        <v>347778911</v>
      </c>
      <c r="G91" s="39">
        <v>347778911</v>
      </c>
      <c r="I91" s="39">
        <v>347778911</v>
      </c>
      <c r="K91" s="39">
        <v>347778911</v>
      </c>
    </row>
    <row r="92" spans="1:12" ht="21.75" customHeight="1">
      <c r="A92" s="35" t="s">
        <v>235</v>
      </c>
      <c r="B92" s="34"/>
      <c r="C92" s="31"/>
      <c r="D92" s="31"/>
      <c r="E92" s="39">
        <v>5597942</v>
      </c>
      <c r="G92" s="39">
        <v>5597942</v>
      </c>
      <c r="I92" s="39">
        <v>0</v>
      </c>
      <c r="K92" s="39">
        <v>0</v>
      </c>
    </row>
    <row r="93" spans="1:12" ht="21.75" customHeight="1">
      <c r="A93" s="35" t="s">
        <v>230</v>
      </c>
      <c r="B93" s="34"/>
      <c r="C93" s="31">
        <v>22</v>
      </c>
      <c r="D93" s="31"/>
      <c r="E93" s="39">
        <v>-99602715</v>
      </c>
      <c r="G93" s="39">
        <v>0</v>
      </c>
      <c r="I93" s="39">
        <v>-99602715</v>
      </c>
      <c r="K93" s="39">
        <v>0</v>
      </c>
    </row>
    <row r="94" spans="1:12" ht="21.75" customHeight="1">
      <c r="A94" s="35" t="s">
        <v>179</v>
      </c>
      <c r="B94" s="34"/>
      <c r="C94" s="31"/>
      <c r="D94" s="31"/>
      <c r="E94" s="39">
        <v>-63776148</v>
      </c>
      <c r="G94" s="39">
        <v>-131669989</v>
      </c>
      <c r="I94" s="39">
        <v>0</v>
      </c>
      <c r="K94" s="39">
        <v>0</v>
      </c>
    </row>
    <row r="95" spans="1:12" ht="21.75" customHeight="1">
      <c r="A95" s="35" t="s">
        <v>109</v>
      </c>
      <c r="B95" s="20"/>
      <c r="C95" s="31"/>
      <c r="D95" s="31"/>
      <c r="E95" s="44"/>
      <c r="G95" s="44"/>
      <c r="I95" s="44"/>
      <c r="K95" s="44"/>
      <c r="L95" s="45"/>
    </row>
    <row r="96" spans="1:12" ht="21.75" customHeight="1">
      <c r="A96" s="35" t="s">
        <v>45</v>
      </c>
      <c r="B96" s="20"/>
      <c r="C96" s="31">
        <v>23</v>
      </c>
      <c r="D96" s="31"/>
      <c r="E96" s="44">
        <v>32594975</v>
      </c>
      <c r="G96" s="44">
        <v>32594975</v>
      </c>
      <c r="I96" s="44">
        <v>32594975</v>
      </c>
      <c r="K96" s="44">
        <v>32594975</v>
      </c>
      <c r="L96" s="45"/>
    </row>
    <row r="97" spans="1:12" ht="21.75" customHeight="1">
      <c r="A97" s="46" t="s">
        <v>46</v>
      </c>
      <c r="B97" s="20"/>
      <c r="E97" s="44">
        <v>962366208</v>
      </c>
      <c r="G97" s="44">
        <v>1084201939</v>
      </c>
      <c r="I97" s="44">
        <v>960349848</v>
      </c>
      <c r="K97" s="44">
        <v>951581395</v>
      </c>
      <c r="L97" s="45"/>
    </row>
    <row r="98" spans="1:12" ht="21.75" customHeight="1">
      <c r="A98" s="46" t="s">
        <v>47</v>
      </c>
      <c r="B98" s="20"/>
      <c r="E98" s="47">
        <v>-37919688</v>
      </c>
      <c r="F98" s="45"/>
      <c r="G98" s="47">
        <v>-25032275</v>
      </c>
      <c r="H98" s="45"/>
      <c r="I98" s="37">
        <v>0</v>
      </c>
      <c r="J98" s="45"/>
      <c r="K98" s="37">
        <v>0</v>
      </c>
      <c r="L98" s="45"/>
    </row>
    <row r="99" spans="1:12" ht="21.75" customHeight="1">
      <c r="A99" s="35" t="s">
        <v>124</v>
      </c>
      <c r="B99" s="20"/>
      <c r="E99" s="39">
        <f>SUM(E90:E98)</f>
        <v>1472989235</v>
      </c>
      <c r="F99" s="45"/>
      <c r="G99" s="39">
        <f>SUM(G90:G98)</f>
        <v>1639421253</v>
      </c>
      <c r="H99" s="45"/>
      <c r="I99" s="39">
        <f>SUM(I90:I98)</f>
        <v>1567070769</v>
      </c>
      <c r="J99" s="45"/>
      <c r="K99" s="39">
        <f>SUM(K90:K98)</f>
        <v>1657905031</v>
      </c>
    </row>
    <row r="100" spans="1:12" ht="21.75" customHeight="1">
      <c r="A100" s="35" t="s">
        <v>125</v>
      </c>
      <c r="B100" s="20"/>
      <c r="C100" s="31">
        <v>12.2</v>
      </c>
      <c r="E100" s="37">
        <v>420623103</v>
      </c>
      <c r="F100" s="45"/>
      <c r="G100" s="37">
        <v>232219439</v>
      </c>
      <c r="H100" s="45"/>
      <c r="I100" s="37">
        <v>0</v>
      </c>
      <c r="J100" s="45"/>
      <c r="K100" s="37">
        <v>0</v>
      </c>
    </row>
    <row r="101" spans="1:12" ht="21.75" customHeight="1">
      <c r="A101" s="48" t="s">
        <v>25</v>
      </c>
      <c r="B101" s="20"/>
      <c r="E101" s="37">
        <f>SUM(E99:E100)</f>
        <v>1893612338</v>
      </c>
      <c r="G101" s="37">
        <f>SUM(G99:G100)</f>
        <v>1871640692</v>
      </c>
      <c r="I101" s="37">
        <f>SUM(I99:I100)</f>
        <v>1567070769</v>
      </c>
      <c r="K101" s="37">
        <f>SUM(K99:K100)</f>
        <v>1657905031</v>
      </c>
    </row>
    <row r="102" spans="1:12" ht="21.75" customHeight="1" thickBot="1">
      <c r="A102" s="30" t="s">
        <v>26</v>
      </c>
      <c r="E102" s="56">
        <f>SUM(E70,E101)</f>
        <v>2856034414</v>
      </c>
      <c r="G102" s="56">
        <f>SUM(G70,G101)</f>
        <v>3332376101</v>
      </c>
      <c r="I102" s="56">
        <f>SUM(I70,I101)</f>
        <v>1799696577</v>
      </c>
      <c r="K102" s="56">
        <f>SUM(K70,K101)</f>
        <v>2150425921</v>
      </c>
    </row>
    <row r="103" spans="1:12" ht="21.75" customHeight="1" thickTop="1">
      <c r="C103" s="49"/>
      <c r="D103" s="49"/>
      <c r="E103" s="39">
        <f>E102-E31</f>
        <v>0</v>
      </c>
      <c r="G103" s="39">
        <f>G102-G31</f>
        <v>0</v>
      </c>
      <c r="H103" s="39"/>
      <c r="I103" s="39">
        <f>I102-I31</f>
        <v>0</v>
      </c>
      <c r="K103" s="39">
        <f>K102-K31</f>
        <v>0</v>
      </c>
    </row>
    <row r="104" spans="1:12" ht="21.75" customHeight="1">
      <c r="A104" s="26" t="s">
        <v>12</v>
      </c>
      <c r="C104" s="49"/>
      <c r="D104" s="49"/>
      <c r="E104" s="49"/>
      <c r="K104" s="39"/>
    </row>
    <row r="105" spans="1:12" ht="21.75" customHeight="1">
      <c r="C105" s="49"/>
      <c r="D105" s="49"/>
      <c r="E105" s="49"/>
      <c r="K105" s="39"/>
    </row>
    <row r="106" spans="1:12" ht="21.75" customHeight="1">
      <c r="C106" s="49"/>
      <c r="D106" s="49"/>
      <c r="E106" s="49"/>
      <c r="K106" s="39"/>
    </row>
    <row r="107" spans="1:12" ht="21.75" customHeight="1">
      <c r="C107" s="49"/>
      <c r="D107" s="49"/>
      <c r="E107" s="49"/>
      <c r="K107" s="39"/>
    </row>
    <row r="108" spans="1:12" ht="21.75" customHeight="1">
      <c r="A108" s="50"/>
      <c r="B108" s="50"/>
      <c r="C108" s="55"/>
      <c r="D108" s="55"/>
      <c r="E108" s="55"/>
      <c r="F108" s="55"/>
      <c r="G108" s="50"/>
      <c r="H108" s="50"/>
      <c r="I108" s="50"/>
      <c r="J108" s="50"/>
      <c r="K108" s="50"/>
    </row>
    <row r="109" spans="1:12" ht="21.75" customHeight="1">
      <c r="A109" s="68" t="s">
        <v>90</v>
      </c>
      <c r="C109" s="55"/>
      <c r="D109" s="25"/>
      <c r="E109" s="55"/>
      <c r="F109" s="55"/>
      <c r="G109" s="114" t="s">
        <v>92</v>
      </c>
      <c r="H109" s="114"/>
      <c r="I109" s="114"/>
      <c r="J109" s="114"/>
      <c r="K109" s="114"/>
    </row>
    <row r="110" spans="1:12" ht="21.75" customHeight="1">
      <c r="A110" s="72" t="s">
        <v>91</v>
      </c>
      <c r="B110" s="45"/>
      <c r="C110" s="55"/>
      <c r="D110" s="25"/>
      <c r="E110" s="55"/>
      <c r="F110" s="55"/>
      <c r="G110" s="115" t="s">
        <v>91</v>
      </c>
      <c r="H110" s="115"/>
      <c r="I110" s="115"/>
      <c r="J110" s="115"/>
      <c r="K110" s="115"/>
    </row>
  </sheetData>
  <mergeCells count="12">
    <mergeCell ref="G109:K109"/>
    <mergeCell ref="G110:K110"/>
    <mergeCell ref="E5:G5"/>
    <mergeCell ref="I5:K5"/>
    <mergeCell ref="E44:G44"/>
    <mergeCell ref="I44:K44"/>
    <mergeCell ref="E83:G83"/>
    <mergeCell ref="I83:K83"/>
    <mergeCell ref="G38:K38"/>
    <mergeCell ref="G39:K39"/>
    <mergeCell ref="G77:K77"/>
    <mergeCell ref="G78:K78"/>
  </mergeCells>
  <pageMargins left="0.78740157480314965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showGridLines="0" view="pageBreakPreview" zoomScale="70" zoomScaleNormal="100" zoomScaleSheetLayoutView="70" workbookViewId="0">
      <selection activeCell="E20" sqref="E20"/>
    </sheetView>
  </sheetViews>
  <sheetFormatPr defaultColWidth="10.7109375" defaultRowHeight="21.75" customHeight="1"/>
  <cols>
    <col min="1" max="1" width="49.42578125" style="26" customWidth="1"/>
    <col min="2" max="2" width="1.7109375" style="25" customWidth="1"/>
    <col min="3" max="3" width="10.7109375" style="26" customWidth="1"/>
    <col min="4" max="4" width="1.7109375" style="26" customWidth="1"/>
    <col min="5" max="5" width="14.28515625" style="26" customWidth="1"/>
    <col min="6" max="6" width="1.7109375" style="25" customWidth="1"/>
    <col min="7" max="7" width="14.28515625" style="25" customWidth="1"/>
    <col min="8" max="8" width="1.7109375" style="25" customWidth="1"/>
    <col min="9" max="9" width="13.7109375" style="25" customWidth="1"/>
    <col min="10" max="10" width="1.7109375" style="25" customWidth="1"/>
    <col min="11" max="11" width="13.7109375" style="25" customWidth="1"/>
    <col min="12" max="12" width="1.7109375" style="25" customWidth="1"/>
    <col min="13" max="16384" width="10.7109375" style="25"/>
  </cols>
  <sheetData>
    <row r="1" spans="1:11" s="20" customFormat="1" ht="21.75" customHeight="1">
      <c r="A1" s="8" t="s">
        <v>98</v>
      </c>
      <c r="B1" s="17"/>
      <c r="C1" s="18"/>
      <c r="D1" s="18"/>
      <c r="E1" s="18"/>
      <c r="F1" s="19"/>
      <c r="G1" s="19"/>
      <c r="H1" s="19"/>
      <c r="I1" s="19"/>
      <c r="J1" s="19"/>
      <c r="K1" s="19"/>
    </row>
    <row r="2" spans="1:11" s="20" customFormat="1" ht="21.75" customHeight="1">
      <c r="A2" s="16" t="s">
        <v>129</v>
      </c>
      <c r="B2" s="17"/>
      <c r="C2" s="18"/>
      <c r="D2" s="18"/>
      <c r="E2" s="18"/>
      <c r="F2" s="19"/>
      <c r="G2" s="19"/>
      <c r="H2" s="19"/>
      <c r="I2" s="19"/>
      <c r="J2" s="19"/>
      <c r="K2" s="19"/>
    </row>
    <row r="3" spans="1:11" s="20" customFormat="1" ht="21.75" customHeight="1">
      <c r="A3" s="16" t="s">
        <v>224</v>
      </c>
      <c r="B3" s="17"/>
      <c r="C3" s="18"/>
      <c r="D3" s="18"/>
      <c r="E3" s="18"/>
      <c r="F3" s="19"/>
      <c r="G3" s="19"/>
      <c r="H3" s="19"/>
      <c r="I3" s="19"/>
      <c r="J3" s="19"/>
      <c r="K3" s="19"/>
    </row>
    <row r="4" spans="1:11" s="20" customFormat="1" ht="21.75" customHeight="1">
      <c r="B4" s="17"/>
      <c r="C4" s="18"/>
      <c r="D4" s="18"/>
      <c r="E4" s="18"/>
      <c r="F4" s="19"/>
      <c r="G4" s="17"/>
      <c r="H4" s="17"/>
      <c r="I4" s="17"/>
      <c r="J4" s="19"/>
      <c r="K4" s="24" t="s">
        <v>1</v>
      </c>
    </row>
    <row r="5" spans="1:11" s="73" customFormat="1" ht="21.75" customHeight="1">
      <c r="A5" s="30"/>
      <c r="D5" s="74"/>
      <c r="E5" s="116" t="s">
        <v>42</v>
      </c>
      <c r="F5" s="116"/>
      <c r="G5" s="116"/>
      <c r="H5" s="75"/>
      <c r="I5" s="116" t="s">
        <v>43</v>
      </c>
      <c r="J5" s="116"/>
      <c r="K5" s="116"/>
    </row>
    <row r="6" spans="1:11" ht="21.75" customHeight="1">
      <c r="C6" s="87" t="s">
        <v>2</v>
      </c>
      <c r="D6" s="27"/>
      <c r="E6" s="88">
        <v>2566</v>
      </c>
      <c r="F6" s="69"/>
      <c r="G6" s="88">
        <v>2565</v>
      </c>
      <c r="H6" s="69"/>
      <c r="I6" s="88">
        <v>2566</v>
      </c>
      <c r="J6" s="69"/>
      <c r="K6" s="88">
        <v>2565</v>
      </c>
    </row>
    <row r="7" spans="1:11" ht="21.75" customHeight="1">
      <c r="A7" s="30" t="s">
        <v>48</v>
      </c>
      <c r="C7" s="27"/>
      <c r="D7" s="27"/>
      <c r="E7" s="27"/>
      <c r="F7" s="28"/>
      <c r="G7" s="69"/>
      <c r="H7" s="69"/>
      <c r="I7" s="69"/>
      <c r="J7" s="29"/>
      <c r="K7" s="69"/>
    </row>
    <row r="8" spans="1:11" ht="21.75" customHeight="1">
      <c r="A8" s="30" t="s">
        <v>27</v>
      </c>
    </row>
    <row r="9" spans="1:11" ht="21.75" customHeight="1">
      <c r="A9" s="35" t="s">
        <v>137</v>
      </c>
      <c r="B9" s="34"/>
      <c r="C9" s="31"/>
      <c r="D9" s="31"/>
      <c r="E9" s="40">
        <v>3798082916</v>
      </c>
      <c r="G9" s="40">
        <v>7102504377</v>
      </c>
      <c r="I9" s="40">
        <v>1136505464</v>
      </c>
      <c r="K9" s="40">
        <v>3464937090</v>
      </c>
    </row>
    <row r="10" spans="1:11" ht="21.75" customHeight="1">
      <c r="A10" s="35" t="s">
        <v>145</v>
      </c>
      <c r="B10" s="34"/>
      <c r="C10" s="31" t="s">
        <v>246</v>
      </c>
      <c r="D10" s="31"/>
      <c r="E10" s="39">
        <v>0</v>
      </c>
      <c r="G10" s="39">
        <v>0</v>
      </c>
      <c r="I10" s="39">
        <v>228270000</v>
      </c>
      <c r="K10" s="39">
        <v>200826848</v>
      </c>
    </row>
    <row r="11" spans="1:11" ht="21.75" customHeight="1">
      <c r="A11" s="35" t="s">
        <v>205</v>
      </c>
      <c r="B11" s="34"/>
      <c r="C11" s="31"/>
      <c r="D11" s="31"/>
      <c r="E11" s="39">
        <v>41862</v>
      </c>
      <c r="G11" s="39">
        <v>85517</v>
      </c>
      <c r="I11" s="39">
        <v>41862</v>
      </c>
      <c r="K11" s="39">
        <v>85517</v>
      </c>
    </row>
    <row r="12" spans="1:11" ht="21.75" customHeight="1">
      <c r="A12" s="35" t="s">
        <v>198</v>
      </c>
      <c r="B12" s="34"/>
      <c r="C12" s="31"/>
      <c r="D12" s="31"/>
      <c r="E12" s="39"/>
      <c r="G12" s="39"/>
      <c r="I12" s="39"/>
      <c r="K12" s="39"/>
    </row>
    <row r="13" spans="1:11" ht="21.75" customHeight="1">
      <c r="A13" s="35" t="s">
        <v>199</v>
      </c>
      <c r="B13" s="34"/>
      <c r="C13" s="31"/>
      <c r="D13" s="31"/>
      <c r="E13" s="39">
        <v>5332271</v>
      </c>
      <c r="G13" s="39">
        <v>1668457</v>
      </c>
      <c r="I13" s="39">
        <v>4877320</v>
      </c>
      <c r="K13" s="39">
        <v>1668457</v>
      </c>
    </row>
    <row r="14" spans="1:11" ht="21.75" customHeight="1">
      <c r="A14" s="35" t="s">
        <v>28</v>
      </c>
      <c r="B14" s="34"/>
      <c r="C14" s="31"/>
      <c r="D14" s="31"/>
      <c r="E14" s="82">
        <v>28145700</v>
      </c>
      <c r="G14" s="96">
        <v>32461885</v>
      </c>
      <c r="I14" s="96">
        <v>28023706</v>
      </c>
      <c r="K14" s="96">
        <v>28597812</v>
      </c>
    </row>
    <row r="15" spans="1:11" ht="21.75" customHeight="1">
      <c r="A15" s="30" t="s">
        <v>29</v>
      </c>
      <c r="E15" s="37">
        <f>SUM(E9:E14)</f>
        <v>3831602749</v>
      </c>
      <c r="G15" s="37">
        <f>SUM(G9:G14)</f>
        <v>7136720236</v>
      </c>
      <c r="I15" s="37">
        <f>SUM(I9:I14)</f>
        <v>1397718352</v>
      </c>
      <c r="K15" s="37">
        <f>SUM(K9:K14)</f>
        <v>3696115724</v>
      </c>
    </row>
    <row r="16" spans="1:11" ht="21.75" customHeight="1">
      <c r="A16" s="30" t="s">
        <v>30</v>
      </c>
      <c r="G16" s="26"/>
      <c r="I16" s="26"/>
      <c r="K16" s="26"/>
    </row>
    <row r="17" spans="1:11" ht="21.75" customHeight="1">
      <c r="A17" s="35" t="s">
        <v>36</v>
      </c>
      <c r="B17" s="34"/>
      <c r="C17" s="31"/>
      <c r="D17" s="31"/>
      <c r="E17" s="39">
        <v>3095741184</v>
      </c>
      <c r="G17" s="39">
        <v>5836431565</v>
      </c>
      <c r="I17" s="39">
        <v>935360571</v>
      </c>
      <c r="K17" s="39">
        <v>2820742952</v>
      </c>
    </row>
    <row r="18" spans="1:11" ht="21.75" customHeight="1">
      <c r="A18" s="35" t="s">
        <v>190</v>
      </c>
      <c r="B18" s="34"/>
      <c r="E18" s="39">
        <v>87611284</v>
      </c>
      <c r="G18" s="39">
        <v>135945919</v>
      </c>
      <c r="I18" s="39">
        <v>53379897</v>
      </c>
      <c r="K18" s="39">
        <v>109017174</v>
      </c>
    </row>
    <row r="19" spans="1:11" ht="21.75" customHeight="1">
      <c r="A19" s="35" t="s">
        <v>31</v>
      </c>
      <c r="B19" s="34"/>
      <c r="C19" s="31"/>
      <c r="D19" s="31"/>
      <c r="E19" s="37">
        <v>375750717</v>
      </c>
      <c r="G19" s="37">
        <v>390845508</v>
      </c>
      <c r="I19" s="37">
        <v>90432747</v>
      </c>
      <c r="K19" s="37">
        <v>95547686</v>
      </c>
    </row>
    <row r="20" spans="1:11" ht="21.75" customHeight="1">
      <c r="A20" s="30" t="s">
        <v>32</v>
      </c>
      <c r="E20" s="37">
        <f>SUM(E17:E19)</f>
        <v>3559103185</v>
      </c>
      <c r="G20" s="37">
        <f>SUM(G17:G19)</f>
        <v>6363222992</v>
      </c>
      <c r="I20" s="37">
        <f>SUM(I17:I19)</f>
        <v>1079173215</v>
      </c>
      <c r="K20" s="37">
        <f>SUM(K17:K19)</f>
        <v>3025307812</v>
      </c>
    </row>
    <row r="21" spans="1:11" ht="21.75" customHeight="1">
      <c r="A21" s="30" t="s">
        <v>146</v>
      </c>
      <c r="E21" s="39">
        <f>SUM(E15-E20)</f>
        <v>272499564</v>
      </c>
      <c r="G21" s="39">
        <f>SUM(G15-G20)</f>
        <v>773497244</v>
      </c>
      <c r="I21" s="39">
        <f>SUM(I15-I20)</f>
        <v>318545137</v>
      </c>
      <c r="K21" s="39">
        <f>SUM(K15-K20)</f>
        <v>670807912</v>
      </c>
    </row>
    <row r="22" spans="1:11" ht="21.75" customHeight="1">
      <c r="A22" s="26" t="s">
        <v>243</v>
      </c>
      <c r="C22" s="31">
        <v>13</v>
      </c>
      <c r="E22" s="39">
        <v>-1429110</v>
      </c>
      <c r="G22" s="39">
        <v>617888</v>
      </c>
      <c r="I22" s="39">
        <v>0</v>
      </c>
      <c r="K22" s="39">
        <v>0</v>
      </c>
    </row>
    <row r="23" spans="1:11" ht="21.75" customHeight="1">
      <c r="A23" s="26" t="s">
        <v>156</v>
      </c>
      <c r="C23" s="31"/>
      <c r="E23" s="39">
        <v>5618723</v>
      </c>
      <c r="G23" s="39">
        <v>2956175</v>
      </c>
      <c r="I23" s="39">
        <v>3990527</v>
      </c>
      <c r="K23" s="39">
        <v>2042029</v>
      </c>
    </row>
    <row r="24" spans="1:11" ht="21.75" customHeight="1">
      <c r="A24" s="35" t="s">
        <v>147</v>
      </c>
      <c r="B24" s="20"/>
      <c r="C24" s="31">
        <v>24</v>
      </c>
      <c r="E24" s="37">
        <v>-20595076</v>
      </c>
      <c r="G24" s="37">
        <v>-23173348</v>
      </c>
      <c r="I24" s="37">
        <v>-3679961</v>
      </c>
      <c r="K24" s="37">
        <v>-5477251</v>
      </c>
    </row>
    <row r="25" spans="1:11" ht="21.75" customHeight="1">
      <c r="A25" s="48" t="s">
        <v>148</v>
      </c>
      <c r="B25" s="20"/>
      <c r="E25" s="39">
        <f>SUM(E21:E24)</f>
        <v>256094101</v>
      </c>
      <c r="G25" s="39">
        <f>SUM(G21:G24)</f>
        <v>753897959</v>
      </c>
      <c r="I25" s="39">
        <f>SUM(I21:I24)</f>
        <v>318855703</v>
      </c>
      <c r="K25" s="39">
        <f>SUM(K21:K24)</f>
        <v>667372690</v>
      </c>
    </row>
    <row r="26" spans="1:11" ht="21.75" customHeight="1">
      <c r="A26" s="35" t="s">
        <v>39</v>
      </c>
      <c r="B26" s="20"/>
      <c r="C26" s="31">
        <v>26</v>
      </c>
      <c r="D26" s="31"/>
      <c r="E26" s="37">
        <v>-41309708</v>
      </c>
      <c r="G26" s="37">
        <v>-158634604</v>
      </c>
      <c r="I26" s="37">
        <v>-18290088</v>
      </c>
      <c r="K26" s="37">
        <v>-97291850</v>
      </c>
    </row>
    <row r="27" spans="1:11" ht="21.75" customHeight="1" thickBot="1">
      <c r="A27" s="30" t="s">
        <v>104</v>
      </c>
      <c r="E27" s="38">
        <f>SUM(E25:E26)</f>
        <v>214784393</v>
      </c>
      <c r="G27" s="38">
        <f>SUM(G25:G26)</f>
        <v>595263355</v>
      </c>
      <c r="I27" s="38">
        <f>SUM(I25:I26)</f>
        <v>300565615</v>
      </c>
      <c r="K27" s="38">
        <f>SUM(K25:K26)</f>
        <v>570080840</v>
      </c>
    </row>
    <row r="28" spans="1:11" ht="21.75" customHeight="1" thickTop="1">
      <c r="A28" s="30"/>
      <c r="E28" s="39"/>
      <c r="G28" s="39"/>
      <c r="H28" s="39"/>
      <c r="I28" s="39"/>
      <c r="J28" s="41"/>
      <c r="K28" s="39"/>
    </row>
    <row r="29" spans="1:11" ht="21.75" customHeight="1">
      <c r="A29" s="30" t="s">
        <v>110</v>
      </c>
      <c r="E29" s="39"/>
      <c r="G29" s="39"/>
      <c r="H29" s="39"/>
      <c r="I29" s="39"/>
      <c r="J29" s="41"/>
      <c r="K29" s="39"/>
    </row>
    <row r="30" spans="1:11" ht="21.75" customHeight="1" thickBot="1">
      <c r="A30" s="26" t="s">
        <v>111</v>
      </c>
      <c r="E30" s="39">
        <v>170394817</v>
      </c>
      <c r="G30" s="39">
        <v>554057068</v>
      </c>
      <c r="H30" s="39"/>
      <c r="I30" s="56">
        <f>SUM(I27)</f>
        <v>300565615</v>
      </c>
      <c r="J30" s="41"/>
      <c r="K30" s="56">
        <f>SUM(K27)</f>
        <v>570080840</v>
      </c>
    </row>
    <row r="31" spans="1:11" ht="21.75" customHeight="1" thickTop="1">
      <c r="A31" s="26" t="s">
        <v>112</v>
      </c>
      <c r="C31" s="31">
        <v>12.2</v>
      </c>
      <c r="E31" s="37">
        <v>44389576</v>
      </c>
      <c r="G31" s="37">
        <v>41206287</v>
      </c>
      <c r="H31" s="39"/>
      <c r="I31" s="39"/>
      <c r="J31" s="41"/>
      <c r="K31" s="39"/>
    </row>
    <row r="32" spans="1:11" ht="21.75" customHeight="1" thickBot="1">
      <c r="A32" s="30"/>
      <c r="E32" s="38">
        <f>SUM(E30:E31)</f>
        <v>214784393</v>
      </c>
      <c r="G32" s="38">
        <f>SUM(G30:G31)</f>
        <v>595263355</v>
      </c>
      <c r="H32" s="39"/>
      <c r="I32" s="39"/>
      <c r="J32" s="41"/>
      <c r="K32" s="39"/>
    </row>
    <row r="33" spans="1:11" ht="21.75" customHeight="1" thickTop="1">
      <c r="A33" s="30" t="s">
        <v>50</v>
      </c>
      <c r="C33" s="31">
        <v>27</v>
      </c>
      <c r="D33" s="31"/>
      <c r="E33" s="25"/>
      <c r="K33" s="105"/>
    </row>
    <row r="34" spans="1:11" ht="21.75" customHeight="1">
      <c r="A34" s="35" t="s">
        <v>51</v>
      </c>
      <c r="E34" s="25"/>
    </row>
    <row r="35" spans="1:11" ht="21.75" customHeight="1" thickBot="1">
      <c r="A35" s="35" t="s">
        <v>52</v>
      </c>
      <c r="E35" s="106">
        <f>E30/E36</f>
        <v>0.26416968315942996</v>
      </c>
      <c r="G35" s="67">
        <v>0.85</v>
      </c>
      <c r="I35" s="106">
        <f>I30/I36</f>
        <v>0.46597851202932544</v>
      </c>
      <c r="K35" s="67">
        <v>0.87</v>
      </c>
    </row>
    <row r="36" spans="1:11" ht="21.75" customHeight="1" thickTop="1" thickBot="1">
      <c r="A36" s="35" t="s">
        <v>236</v>
      </c>
      <c r="E36" s="107">
        <v>645020333</v>
      </c>
      <c r="G36" s="93">
        <v>651899500</v>
      </c>
      <c r="I36" s="107">
        <v>645020333</v>
      </c>
      <c r="K36" s="93">
        <v>651899500</v>
      </c>
    </row>
    <row r="37" spans="1:11" ht="21.75" customHeight="1" thickTop="1">
      <c r="A37" s="30"/>
      <c r="E37" s="39"/>
      <c r="G37" s="39"/>
      <c r="H37" s="39"/>
      <c r="I37" s="39"/>
      <c r="J37" s="41"/>
      <c r="K37" s="39"/>
    </row>
    <row r="38" spans="1:11" ht="21.75" customHeight="1">
      <c r="A38" s="26" t="s">
        <v>12</v>
      </c>
      <c r="C38" s="49"/>
      <c r="D38" s="49"/>
      <c r="E38" s="49"/>
      <c r="G38" s="44"/>
      <c r="H38" s="44"/>
      <c r="I38" s="44"/>
      <c r="J38" s="42"/>
      <c r="K38" s="44"/>
    </row>
    <row r="39" spans="1:11" ht="21.75" customHeight="1">
      <c r="C39" s="49"/>
      <c r="D39" s="49"/>
      <c r="E39" s="49"/>
      <c r="K39" s="39"/>
    </row>
    <row r="40" spans="1:11" ht="21.75" customHeight="1">
      <c r="C40" s="49"/>
      <c r="D40" s="49"/>
      <c r="E40" s="49"/>
      <c r="K40" s="39"/>
    </row>
    <row r="41" spans="1:11" ht="21.75" customHeight="1">
      <c r="A41" s="50"/>
      <c r="B41" s="50"/>
      <c r="C41" s="55"/>
      <c r="D41" s="55"/>
      <c r="E41" s="55"/>
      <c r="F41" s="50"/>
      <c r="G41" s="50"/>
      <c r="H41" s="50"/>
      <c r="I41" s="50"/>
      <c r="J41" s="50"/>
      <c r="K41" s="50"/>
    </row>
    <row r="42" spans="1:11" ht="21.75" customHeight="1">
      <c r="A42" s="68" t="s">
        <v>90</v>
      </c>
      <c r="C42" s="55"/>
      <c r="E42" s="55"/>
      <c r="F42" s="114" t="s">
        <v>92</v>
      </c>
      <c r="G42" s="114"/>
      <c r="H42" s="114"/>
      <c r="I42" s="114"/>
      <c r="J42" s="114"/>
      <c r="K42" s="114"/>
    </row>
    <row r="43" spans="1:11" ht="21.75" customHeight="1">
      <c r="A43" s="84" t="s">
        <v>91</v>
      </c>
      <c r="B43" s="45"/>
      <c r="C43" s="55"/>
      <c r="E43" s="55"/>
      <c r="F43" s="115" t="s">
        <v>91</v>
      </c>
      <c r="G43" s="115"/>
      <c r="H43" s="115"/>
      <c r="I43" s="115"/>
      <c r="J43" s="115"/>
      <c r="K43" s="115"/>
    </row>
    <row r="44" spans="1:11" s="20" customFormat="1" ht="21.75" customHeight="1">
      <c r="A44" s="8" t="s">
        <v>98</v>
      </c>
      <c r="B44" s="17"/>
      <c r="C44" s="18"/>
      <c r="D44" s="18"/>
      <c r="E44" s="18"/>
      <c r="F44" s="19"/>
      <c r="G44" s="19"/>
      <c r="H44" s="19"/>
      <c r="I44" s="19"/>
      <c r="J44" s="19"/>
      <c r="K44" s="19"/>
    </row>
    <row r="45" spans="1:11" s="20" customFormat="1" ht="21.75" customHeight="1">
      <c r="A45" s="16" t="s">
        <v>130</v>
      </c>
      <c r="B45" s="17"/>
      <c r="C45" s="18"/>
      <c r="D45" s="18"/>
      <c r="E45" s="18"/>
      <c r="F45" s="19"/>
      <c r="G45" s="19"/>
      <c r="H45" s="19"/>
      <c r="I45" s="19"/>
      <c r="J45" s="19"/>
      <c r="K45" s="19"/>
    </row>
    <row r="46" spans="1:11" s="20" customFormat="1" ht="21.75" customHeight="1">
      <c r="A46" s="16" t="s">
        <v>224</v>
      </c>
      <c r="B46" s="17"/>
      <c r="C46" s="18"/>
      <c r="D46" s="18"/>
      <c r="E46" s="18"/>
      <c r="F46" s="19"/>
      <c r="G46" s="19"/>
      <c r="H46" s="19"/>
      <c r="I46" s="19"/>
      <c r="J46" s="19"/>
      <c r="K46" s="19"/>
    </row>
    <row r="47" spans="1:11" s="20" customFormat="1" ht="21.75" customHeight="1">
      <c r="B47" s="17"/>
      <c r="C47" s="18"/>
      <c r="D47" s="18"/>
      <c r="E47" s="18"/>
      <c r="F47" s="19"/>
      <c r="G47" s="17"/>
      <c r="H47" s="17"/>
      <c r="I47" s="17"/>
      <c r="J47" s="19"/>
      <c r="K47" s="24" t="s">
        <v>1</v>
      </c>
    </row>
    <row r="48" spans="1:11" s="73" customFormat="1" ht="21.75" customHeight="1">
      <c r="A48" s="30"/>
      <c r="D48" s="74"/>
      <c r="E48" s="116" t="s">
        <v>42</v>
      </c>
      <c r="F48" s="116"/>
      <c r="G48" s="116"/>
      <c r="H48" s="75"/>
      <c r="I48" s="116" t="s">
        <v>43</v>
      </c>
      <c r="J48" s="116"/>
      <c r="K48" s="116"/>
    </row>
    <row r="49" spans="1:11" ht="21.75" customHeight="1">
      <c r="C49" s="87" t="s">
        <v>2</v>
      </c>
      <c r="D49" s="27"/>
      <c r="E49" s="88">
        <v>2566</v>
      </c>
      <c r="F49" s="69"/>
      <c r="G49" s="88">
        <v>2565</v>
      </c>
      <c r="H49" s="69"/>
      <c r="I49" s="88">
        <v>2566</v>
      </c>
      <c r="J49" s="69"/>
      <c r="K49" s="88">
        <v>2565</v>
      </c>
    </row>
    <row r="50" spans="1:11" ht="21.75" customHeight="1">
      <c r="C50" s="83"/>
      <c r="D50" s="27"/>
      <c r="E50" s="69"/>
      <c r="F50" s="69"/>
      <c r="G50" s="69"/>
      <c r="H50" s="69"/>
      <c r="I50" s="69"/>
      <c r="J50" s="69"/>
      <c r="K50" s="69"/>
    </row>
    <row r="51" spans="1:11" ht="21.75" customHeight="1">
      <c r="A51" s="30" t="s">
        <v>104</v>
      </c>
      <c r="C51" s="83"/>
      <c r="D51" s="27"/>
      <c r="E51" s="85">
        <f>E27</f>
        <v>214784393</v>
      </c>
      <c r="F51" s="69"/>
      <c r="G51" s="85">
        <f>G32</f>
        <v>595263355</v>
      </c>
      <c r="H51" s="69"/>
      <c r="I51" s="85">
        <f>I30</f>
        <v>300565615</v>
      </c>
      <c r="J51" s="69"/>
      <c r="K51" s="85">
        <f>K27</f>
        <v>570080840</v>
      </c>
    </row>
    <row r="52" spans="1:11" ht="21.75" customHeight="1">
      <c r="A52" s="51" t="s">
        <v>49</v>
      </c>
      <c r="E52" s="39"/>
      <c r="G52" s="39"/>
      <c r="H52" s="39"/>
      <c r="I52" s="39"/>
      <c r="J52" s="41"/>
      <c r="K52" s="39"/>
    </row>
    <row r="53" spans="1:11" ht="21.75" customHeight="1">
      <c r="A53" s="77" t="s">
        <v>100</v>
      </c>
      <c r="E53" s="39"/>
      <c r="G53" s="39"/>
      <c r="H53" s="39"/>
      <c r="I53" s="39"/>
      <c r="J53" s="41"/>
      <c r="K53" s="39"/>
    </row>
    <row r="54" spans="1:11" ht="21.75" customHeight="1">
      <c r="A54" s="52" t="s">
        <v>131</v>
      </c>
      <c r="E54" s="39"/>
      <c r="G54" s="39"/>
      <c r="H54" s="39"/>
      <c r="I54" s="39"/>
      <c r="J54" s="41"/>
      <c r="K54" s="39"/>
    </row>
    <row r="55" spans="1:11" ht="21.75" customHeight="1">
      <c r="A55" s="52" t="s">
        <v>132</v>
      </c>
      <c r="E55" s="39">
        <v>-12978217</v>
      </c>
      <c r="G55" s="39">
        <v>-20026136</v>
      </c>
      <c r="I55" s="39">
        <v>0</v>
      </c>
      <c r="K55" s="39">
        <v>0</v>
      </c>
    </row>
    <row r="56" spans="1:11" ht="21.75" customHeight="1">
      <c r="A56" s="52" t="s">
        <v>165</v>
      </c>
      <c r="C56" s="31">
        <v>13</v>
      </c>
      <c r="D56" s="25"/>
      <c r="E56" s="92">
        <v>31476</v>
      </c>
      <c r="F56" s="45"/>
      <c r="G56" s="92">
        <v>-19404</v>
      </c>
      <c r="H56" s="45"/>
      <c r="I56" s="92">
        <v>0</v>
      </c>
      <c r="J56" s="45"/>
      <c r="K56" s="92">
        <v>0</v>
      </c>
    </row>
    <row r="57" spans="1:11" ht="21.75" customHeight="1">
      <c r="A57" s="52" t="s">
        <v>101</v>
      </c>
      <c r="C57" s="31"/>
      <c r="D57" s="31"/>
      <c r="E57" s="39"/>
      <c r="G57" s="39"/>
      <c r="H57" s="39"/>
      <c r="I57" s="39"/>
      <c r="J57" s="41"/>
      <c r="K57" s="39"/>
    </row>
    <row r="58" spans="1:11" ht="21.75" customHeight="1">
      <c r="A58" s="52" t="s">
        <v>99</v>
      </c>
      <c r="C58" s="31"/>
      <c r="D58" s="31"/>
      <c r="E58" s="37">
        <f>SUM(E55:E56)</f>
        <v>-12946741</v>
      </c>
      <c r="G58" s="37">
        <f>SUM(G55:G56)</f>
        <v>-20045540</v>
      </c>
      <c r="H58" s="39"/>
      <c r="I58" s="37">
        <f>SUM(I55:I56)</f>
        <v>0</v>
      </c>
      <c r="J58" s="41"/>
      <c r="K58" s="37">
        <f>SUM(K55:K56)</f>
        <v>0</v>
      </c>
    </row>
    <row r="59" spans="1:11" ht="21.75" customHeight="1">
      <c r="A59" s="77" t="s">
        <v>102</v>
      </c>
      <c r="C59" s="31"/>
      <c r="D59" s="31"/>
      <c r="E59" s="39"/>
      <c r="G59" s="39"/>
      <c r="H59" s="39"/>
      <c r="I59" s="39"/>
      <c r="J59" s="41"/>
      <c r="K59" s="39"/>
    </row>
    <row r="60" spans="1:11" ht="21.75" customHeight="1">
      <c r="A60" s="52" t="s">
        <v>189</v>
      </c>
      <c r="C60" s="31"/>
      <c r="D60" s="31"/>
      <c r="E60" s="39">
        <v>-7557955</v>
      </c>
      <c r="F60" s="45"/>
      <c r="G60" s="39">
        <v>0</v>
      </c>
      <c r="H60" s="45"/>
      <c r="I60" s="39">
        <v>-7016222</v>
      </c>
      <c r="J60" s="45"/>
      <c r="K60" s="39">
        <v>0</v>
      </c>
    </row>
    <row r="61" spans="1:11" ht="21.75" customHeight="1">
      <c r="A61" s="52" t="s">
        <v>107</v>
      </c>
      <c r="C61" s="31">
        <v>26</v>
      </c>
      <c r="D61" s="25"/>
      <c r="E61" s="37">
        <v>1511591</v>
      </c>
      <c r="G61" s="37">
        <v>0</v>
      </c>
      <c r="I61" s="37">
        <v>1403244</v>
      </c>
      <c r="K61" s="37">
        <v>0</v>
      </c>
    </row>
    <row r="62" spans="1:11" ht="21.75" customHeight="1">
      <c r="A62" s="52" t="s">
        <v>102</v>
      </c>
      <c r="C62" s="31"/>
      <c r="D62" s="31"/>
      <c r="G62" s="26"/>
    </row>
    <row r="63" spans="1:11" ht="21.75" customHeight="1">
      <c r="A63" s="52" t="s">
        <v>99</v>
      </c>
      <c r="C63" s="31"/>
      <c r="D63" s="31"/>
      <c r="E63" s="37">
        <f>SUM(E60:E62)</f>
        <v>-6046364</v>
      </c>
      <c r="F63" s="39"/>
      <c r="G63" s="37">
        <f>SUM(G60:G62)</f>
        <v>0</v>
      </c>
      <c r="H63" s="39"/>
      <c r="I63" s="37">
        <f>SUM(I60:I62)</f>
        <v>-5612978</v>
      </c>
      <c r="J63" s="39"/>
      <c r="K63" s="37">
        <f>SUM(K60:K62)</f>
        <v>0</v>
      </c>
    </row>
    <row r="64" spans="1:11" ht="21.75" customHeight="1">
      <c r="A64" s="51" t="s">
        <v>105</v>
      </c>
      <c r="E64" s="37">
        <f>SUM(E58,E63)</f>
        <v>-18993105</v>
      </c>
      <c r="G64" s="37">
        <f>SUM(G58,G63)</f>
        <v>-20045540</v>
      </c>
      <c r="H64" s="39"/>
      <c r="I64" s="37">
        <f>SUM(I58,I63)</f>
        <v>-5612978</v>
      </c>
      <c r="J64" s="41"/>
      <c r="K64" s="37">
        <f>SUM(K58,K63)</f>
        <v>0</v>
      </c>
    </row>
    <row r="65" spans="1:11" ht="21.75" customHeight="1">
      <c r="A65" s="51"/>
      <c r="E65" s="41"/>
      <c r="G65" s="41"/>
      <c r="H65" s="41"/>
      <c r="I65" s="41"/>
      <c r="J65" s="41"/>
      <c r="K65" s="41"/>
    </row>
    <row r="66" spans="1:11" ht="21.75" customHeight="1" thickBot="1">
      <c r="A66" s="51" t="s">
        <v>94</v>
      </c>
      <c r="E66" s="56">
        <f>SUM(E51,E64)</f>
        <v>195791288</v>
      </c>
      <c r="G66" s="56">
        <f>SUM(G51,G64)</f>
        <v>575217815</v>
      </c>
      <c r="H66" s="39"/>
      <c r="I66" s="56">
        <f>I64+I27</f>
        <v>294952637</v>
      </c>
      <c r="J66" s="41"/>
      <c r="K66" s="56">
        <f>K64+K27</f>
        <v>570080840</v>
      </c>
    </row>
    <row r="67" spans="1:11" ht="21.75" customHeight="1" thickTop="1">
      <c r="A67" s="51"/>
      <c r="E67" s="39"/>
      <c r="G67" s="39"/>
      <c r="H67" s="39"/>
      <c r="I67" s="39"/>
      <c r="J67" s="41"/>
      <c r="K67" s="39"/>
    </row>
    <row r="68" spans="1:11" ht="21.75" customHeight="1">
      <c r="A68" s="30" t="s">
        <v>113</v>
      </c>
      <c r="E68" s="39"/>
      <c r="G68" s="39"/>
      <c r="H68" s="39"/>
      <c r="I68" s="39"/>
      <c r="J68" s="41"/>
      <c r="K68" s="39"/>
    </row>
    <row r="69" spans="1:11" ht="21.75" customHeight="1" thickBot="1">
      <c r="A69" s="26" t="s">
        <v>111</v>
      </c>
      <c r="E69" s="39">
        <v>151461040</v>
      </c>
      <c r="G69" s="39">
        <v>533180914</v>
      </c>
      <c r="H69" s="39"/>
      <c r="I69" s="56">
        <f>SUM(I66)</f>
        <v>294952637</v>
      </c>
      <c r="J69" s="41"/>
      <c r="K69" s="56">
        <f>SUM(K66)</f>
        <v>570080840</v>
      </c>
    </row>
    <row r="70" spans="1:11" ht="21.75" customHeight="1" thickTop="1">
      <c r="A70" s="26" t="s">
        <v>112</v>
      </c>
      <c r="E70" s="37">
        <v>44330248</v>
      </c>
      <c r="G70" s="37">
        <v>42036901</v>
      </c>
      <c r="H70" s="39"/>
      <c r="I70" s="39"/>
      <c r="J70" s="41"/>
      <c r="K70" s="39"/>
    </row>
    <row r="71" spans="1:11" ht="21.75" customHeight="1" thickBot="1">
      <c r="A71" s="30"/>
      <c r="E71" s="38">
        <f>SUM(E69:E70)</f>
        <v>195791288</v>
      </c>
      <c r="G71" s="38">
        <f>SUM(G69:G70)</f>
        <v>575217815</v>
      </c>
      <c r="H71" s="39"/>
      <c r="I71" s="39"/>
      <c r="J71" s="41"/>
      <c r="K71" s="39"/>
    </row>
    <row r="72" spans="1:11" ht="21.75" customHeight="1" thickTop="1">
      <c r="A72" s="51"/>
      <c r="E72" s="39"/>
      <c r="G72" s="39"/>
      <c r="H72" s="39"/>
      <c r="I72" s="39"/>
      <c r="J72" s="41"/>
      <c r="K72" s="39"/>
    </row>
    <row r="73" spans="1:11" ht="21.75" customHeight="1">
      <c r="A73" s="26" t="s">
        <v>12</v>
      </c>
      <c r="C73" s="49"/>
      <c r="D73" s="49"/>
      <c r="E73" s="49"/>
      <c r="G73" s="44"/>
      <c r="H73" s="44"/>
      <c r="I73" s="44"/>
      <c r="J73" s="42"/>
      <c r="K73" s="44"/>
    </row>
    <row r="74" spans="1:11" ht="21.75" customHeight="1">
      <c r="C74" s="49"/>
      <c r="D74" s="49"/>
      <c r="E74" s="49"/>
      <c r="K74" s="39"/>
    </row>
    <row r="75" spans="1:11" ht="21.75" customHeight="1">
      <c r="C75" s="49"/>
      <c r="D75" s="49"/>
      <c r="E75" s="49"/>
      <c r="K75" s="39"/>
    </row>
    <row r="76" spans="1:11" ht="21.75" customHeight="1">
      <c r="A76" s="50"/>
      <c r="B76" s="50"/>
      <c r="C76" s="55"/>
      <c r="D76" s="55"/>
      <c r="E76" s="55"/>
      <c r="F76" s="50"/>
      <c r="G76" s="50"/>
      <c r="H76" s="50"/>
      <c r="I76" s="50"/>
      <c r="J76" s="50"/>
      <c r="K76" s="50"/>
    </row>
    <row r="77" spans="1:11" ht="21.75" customHeight="1">
      <c r="A77" s="68" t="s">
        <v>90</v>
      </c>
      <c r="C77" s="55"/>
      <c r="E77" s="55"/>
      <c r="F77" s="114" t="s">
        <v>92</v>
      </c>
      <c r="G77" s="114"/>
      <c r="H77" s="114"/>
      <c r="I77" s="114"/>
      <c r="J77" s="114"/>
      <c r="K77" s="114"/>
    </row>
    <row r="78" spans="1:11" ht="21.75" customHeight="1">
      <c r="A78" s="81" t="s">
        <v>91</v>
      </c>
      <c r="B78" s="45"/>
      <c r="C78" s="55"/>
      <c r="E78" s="55"/>
      <c r="F78" s="115" t="s">
        <v>91</v>
      </c>
      <c r="G78" s="115"/>
      <c r="H78" s="115"/>
      <c r="I78" s="115"/>
      <c r="J78" s="115"/>
      <c r="K78" s="115"/>
    </row>
  </sheetData>
  <mergeCells count="8">
    <mergeCell ref="F77:K77"/>
    <mergeCell ref="F78:K78"/>
    <mergeCell ref="F42:K42"/>
    <mergeCell ref="F43:K43"/>
    <mergeCell ref="E5:G5"/>
    <mergeCell ref="I5:K5"/>
    <mergeCell ref="E48:G48"/>
    <mergeCell ref="I48:K48"/>
  </mergeCells>
  <pageMargins left="0.78740157480314965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41"/>
  <sheetViews>
    <sheetView showGridLines="0" view="pageBreakPreview" topLeftCell="A10" zoomScale="70" zoomScaleNormal="55" zoomScaleSheetLayoutView="70" workbookViewId="0">
      <selection activeCell="D29" sqref="D29"/>
    </sheetView>
  </sheetViews>
  <sheetFormatPr defaultColWidth="9.28515625" defaultRowHeight="24" customHeight="1"/>
  <cols>
    <col min="1" max="1" width="12.7109375" style="2" customWidth="1"/>
    <col min="2" max="2" width="9.7109375" style="2" customWidth="1"/>
    <col min="3" max="3" width="12.85546875" style="2" customWidth="1"/>
    <col min="4" max="4" width="10.85546875" style="2" customWidth="1"/>
    <col min="5" max="5" width="1.28515625" style="7" customWidth="1"/>
    <col min="6" max="6" width="16.42578125" style="2" customWidth="1"/>
    <col min="7" max="7" width="1.7109375" style="2" customWidth="1"/>
    <col min="8" max="8" width="16.140625" style="2" customWidth="1"/>
    <col min="9" max="9" width="1.7109375" style="2" customWidth="1"/>
    <col min="10" max="10" width="16.42578125" style="2" customWidth="1"/>
    <col min="11" max="11" width="1.7109375" style="2" customWidth="1"/>
    <col min="12" max="12" width="16.42578125" style="2" customWidth="1"/>
    <col min="13" max="13" width="1.5703125" style="2" customWidth="1"/>
    <col min="14" max="14" width="17.7109375" style="2" customWidth="1"/>
    <col min="15" max="15" width="1.5703125" style="2" customWidth="1"/>
    <col min="16" max="16" width="16.5703125" style="2" customWidth="1"/>
    <col min="17" max="17" width="1.7109375" style="2" customWidth="1"/>
    <col min="18" max="18" width="15.7109375" style="2" customWidth="1"/>
    <col min="19" max="19" width="1.7109375" style="2" customWidth="1"/>
    <col min="20" max="20" width="17.42578125" style="2" customWidth="1"/>
    <col min="21" max="21" width="1.7109375" style="2" customWidth="1"/>
    <col min="22" max="22" width="16.42578125" style="2" customWidth="1"/>
    <col min="23" max="23" width="1.7109375" style="2" customWidth="1"/>
    <col min="24" max="24" width="17.7109375" style="2" customWidth="1"/>
    <col min="25" max="25" width="1.7109375" style="2" customWidth="1"/>
    <col min="26" max="26" width="16.7109375" style="2" customWidth="1"/>
    <col min="27" max="27" width="1.7109375" style="2" customWidth="1"/>
    <col min="28" max="28" width="17.28515625" style="2" customWidth="1"/>
    <col min="29" max="29" width="1.7109375" style="2" customWidth="1"/>
    <col min="30" max="30" width="16.42578125" style="2" customWidth="1"/>
    <col min="31" max="31" width="0.7109375" style="2" customWidth="1"/>
    <col min="32" max="16384" width="9.28515625" style="2"/>
  </cols>
  <sheetData>
    <row r="1" spans="1:37" ht="24" customHeight="1">
      <c r="A1" s="8" t="s">
        <v>98</v>
      </c>
      <c r="B1" s="8"/>
      <c r="C1" s="8"/>
      <c r="D1" s="8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spans="1:37" ht="24" customHeight="1">
      <c r="A2" s="8" t="s">
        <v>33</v>
      </c>
      <c r="B2" s="8"/>
      <c r="C2" s="8"/>
      <c r="D2" s="8"/>
      <c r="E2" s="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7" ht="24" customHeight="1">
      <c r="A3" s="1" t="s">
        <v>224</v>
      </c>
      <c r="B3" s="8"/>
      <c r="C3" s="8"/>
      <c r="D3" s="8"/>
      <c r="E3" s="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7" ht="24" customHeight="1">
      <c r="B4" s="10"/>
      <c r="C4" s="10"/>
      <c r="D4" s="10"/>
      <c r="E4" s="11"/>
      <c r="F4" s="10"/>
      <c r="G4" s="10"/>
      <c r="H4" s="10"/>
      <c r="I4" s="10"/>
      <c r="J4" s="12"/>
      <c r="K4" s="10"/>
      <c r="L4" s="12"/>
      <c r="M4" s="12"/>
      <c r="N4" s="12"/>
      <c r="O4" s="12"/>
      <c r="P4" s="10"/>
      <c r="Q4" s="10"/>
      <c r="R4" s="12"/>
      <c r="S4" s="10"/>
      <c r="T4" s="10"/>
      <c r="U4" s="10"/>
      <c r="V4" s="10"/>
      <c r="W4" s="10"/>
      <c r="X4" s="12"/>
      <c r="Y4" s="10"/>
      <c r="Z4" s="12"/>
      <c r="AA4" s="10"/>
      <c r="AB4" s="12"/>
      <c r="AC4" s="10"/>
      <c r="AD4" s="12" t="s">
        <v>81</v>
      </c>
    </row>
    <row r="5" spans="1:37" ht="24" customHeight="1">
      <c r="B5" s="10"/>
      <c r="C5" s="10"/>
      <c r="D5" s="94"/>
      <c r="E5" s="99"/>
      <c r="F5" s="117" t="s">
        <v>42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</row>
    <row r="6" spans="1:37" ht="24" customHeight="1">
      <c r="B6" s="10"/>
      <c r="C6" s="10"/>
      <c r="D6" s="94"/>
      <c r="E6" s="99"/>
      <c r="F6" s="118" t="s">
        <v>124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00"/>
      <c r="AB6" s="100"/>
      <c r="AC6" s="100"/>
      <c r="AD6" s="100"/>
      <c r="AE6" s="7"/>
      <c r="AF6" s="7"/>
      <c r="AG6" s="7"/>
      <c r="AH6" s="7"/>
      <c r="AI6" s="7"/>
      <c r="AJ6" s="7"/>
      <c r="AK6" s="7"/>
    </row>
    <row r="7" spans="1:37" ht="24" customHeight="1">
      <c r="B7" s="10"/>
      <c r="C7" s="10"/>
      <c r="D7" s="94"/>
      <c r="E7" s="99"/>
      <c r="F7" s="94"/>
      <c r="G7" s="94"/>
      <c r="H7" s="94"/>
      <c r="I7" s="94"/>
      <c r="J7" s="101"/>
      <c r="K7" s="101"/>
      <c r="L7" s="101"/>
      <c r="M7" s="101"/>
      <c r="N7" s="101"/>
      <c r="O7" s="101"/>
      <c r="P7" s="94"/>
      <c r="Q7" s="94"/>
      <c r="R7" s="102"/>
      <c r="S7" s="94"/>
      <c r="T7" s="118" t="s">
        <v>47</v>
      </c>
      <c r="U7" s="118"/>
      <c r="V7" s="118"/>
      <c r="W7" s="118"/>
      <c r="X7" s="118"/>
      <c r="Y7" s="94"/>
      <c r="Z7" s="94"/>
      <c r="AA7" s="94"/>
      <c r="AB7" s="94"/>
      <c r="AC7" s="94"/>
      <c r="AD7" s="102"/>
    </row>
    <row r="8" spans="1:37" ht="24" customHeight="1">
      <c r="B8" s="10"/>
      <c r="C8" s="10"/>
      <c r="D8" s="94"/>
      <c r="E8" s="99"/>
      <c r="F8" s="94"/>
      <c r="G8" s="94"/>
      <c r="H8" s="94"/>
      <c r="I8" s="94"/>
      <c r="J8" s="101"/>
      <c r="K8" s="101"/>
      <c r="L8" s="101"/>
      <c r="M8" s="101"/>
      <c r="N8" s="101"/>
      <c r="O8" s="101"/>
      <c r="P8" s="99"/>
      <c r="Q8" s="94"/>
      <c r="R8" s="102"/>
      <c r="S8" s="94"/>
      <c r="T8" s="118" t="s">
        <v>73</v>
      </c>
      <c r="U8" s="118"/>
      <c r="V8" s="118"/>
      <c r="W8" s="94"/>
      <c r="X8" s="102"/>
      <c r="Y8" s="94"/>
      <c r="Z8" s="102"/>
      <c r="AA8" s="94"/>
      <c r="AB8" s="102"/>
      <c r="AC8" s="94"/>
      <c r="AD8" s="102"/>
    </row>
    <row r="9" spans="1:37" ht="24" customHeight="1">
      <c r="B9" s="10"/>
      <c r="C9" s="10"/>
      <c r="D9" s="94"/>
      <c r="E9" s="99"/>
      <c r="F9" s="94"/>
      <c r="G9" s="94"/>
      <c r="H9" s="94"/>
      <c r="I9" s="94"/>
      <c r="J9" s="40" t="s">
        <v>79</v>
      </c>
      <c r="K9" s="94"/>
      <c r="L9" s="108"/>
      <c r="M9" s="40"/>
      <c r="N9" s="40" t="s">
        <v>207</v>
      </c>
      <c r="O9" s="40"/>
      <c r="P9" s="94"/>
      <c r="Q9" s="94"/>
      <c r="R9" s="40"/>
      <c r="S9" s="94"/>
      <c r="T9" s="94" t="s">
        <v>114</v>
      </c>
      <c r="U9" s="94"/>
      <c r="V9" s="94" t="s">
        <v>166</v>
      </c>
      <c r="W9" s="94"/>
      <c r="X9" s="40"/>
      <c r="Y9" s="94"/>
      <c r="Z9" s="40"/>
      <c r="AA9" s="94"/>
      <c r="AB9" s="40"/>
      <c r="AC9" s="94"/>
      <c r="AD9" s="102"/>
    </row>
    <row r="10" spans="1:37" ht="24" customHeight="1">
      <c r="B10" s="10"/>
      <c r="C10" s="10"/>
      <c r="D10" s="94"/>
      <c r="E10" s="99"/>
      <c r="F10" s="94"/>
      <c r="G10" s="94"/>
      <c r="H10" s="94"/>
      <c r="I10" s="94"/>
      <c r="J10" s="40" t="s">
        <v>180</v>
      </c>
      <c r="K10" s="94"/>
      <c r="L10" s="109"/>
      <c r="M10" s="40"/>
      <c r="N10" s="40" t="s">
        <v>84</v>
      </c>
      <c r="O10" s="40"/>
      <c r="P10" s="119" t="s">
        <v>109</v>
      </c>
      <c r="Q10" s="119"/>
      <c r="R10" s="119"/>
      <c r="S10" s="94"/>
      <c r="T10" s="40" t="s">
        <v>115</v>
      </c>
      <c r="U10" s="94"/>
      <c r="V10" s="94" t="s">
        <v>167</v>
      </c>
      <c r="W10" s="94"/>
      <c r="X10" s="40" t="s">
        <v>34</v>
      </c>
      <c r="Y10" s="94"/>
      <c r="Z10" s="40" t="s">
        <v>116</v>
      </c>
      <c r="AA10" s="94"/>
      <c r="AB10" s="40" t="s">
        <v>119</v>
      </c>
      <c r="AC10" s="94"/>
      <c r="AD10" s="40"/>
    </row>
    <row r="11" spans="1:37" s="5" customFormat="1" ht="24" customHeight="1">
      <c r="D11" s="40"/>
      <c r="E11" s="40"/>
      <c r="F11" s="40" t="s">
        <v>183</v>
      </c>
      <c r="G11" s="40"/>
      <c r="H11" s="40"/>
      <c r="I11" s="40"/>
      <c r="J11" s="40" t="s">
        <v>181</v>
      </c>
      <c r="K11" s="41"/>
      <c r="L11" s="109"/>
      <c r="M11" s="40"/>
      <c r="N11" s="40" t="s">
        <v>85</v>
      </c>
      <c r="O11" s="40"/>
      <c r="P11" s="97" t="s">
        <v>182</v>
      </c>
      <c r="Q11" s="97"/>
      <c r="R11" s="97"/>
      <c r="S11" s="41"/>
      <c r="T11" s="40" t="s">
        <v>121</v>
      </c>
      <c r="U11" s="41"/>
      <c r="V11" s="41" t="s">
        <v>168</v>
      </c>
      <c r="W11" s="41"/>
      <c r="X11" s="40" t="s">
        <v>74</v>
      </c>
      <c r="Y11" s="41"/>
      <c r="Z11" s="40" t="s">
        <v>117</v>
      </c>
      <c r="AA11" s="41"/>
      <c r="AB11" s="40" t="s">
        <v>162</v>
      </c>
      <c r="AC11" s="41"/>
      <c r="AD11" s="40" t="s">
        <v>34</v>
      </c>
    </row>
    <row r="12" spans="1:37" s="5" customFormat="1" ht="24" customHeight="1">
      <c r="D12" s="96" t="s">
        <v>2</v>
      </c>
      <c r="E12" s="41"/>
      <c r="F12" s="96" t="s">
        <v>184</v>
      </c>
      <c r="G12" s="40"/>
      <c r="H12" s="96" t="s">
        <v>108</v>
      </c>
      <c r="I12" s="41"/>
      <c r="J12" s="96" t="s">
        <v>83</v>
      </c>
      <c r="K12" s="40"/>
      <c r="L12" s="96" t="s">
        <v>229</v>
      </c>
      <c r="M12" s="41"/>
      <c r="N12" s="96" t="s">
        <v>86</v>
      </c>
      <c r="O12" s="41"/>
      <c r="P12" s="98" t="s">
        <v>139</v>
      </c>
      <c r="Q12" s="97"/>
      <c r="R12" s="98" t="s">
        <v>72</v>
      </c>
      <c r="S12" s="40"/>
      <c r="T12" s="96" t="s">
        <v>122</v>
      </c>
      <c r="U12" s="40"/>
      <c r="V12" s="96" t="s">
        <v>169</v>
      </c>
      <c r="W12" s="40"/>
      <c r="X12" s="96" t="s">
        <v>75</v>
      </c>
      <c r="Y12" s="40"/>
      <c r="Z12" s="96" t="s">
        <v>118</v>
      </c>
      <c r="AA12" s="40"/>
      <c r="AB12" s="96" t="s">
        <v>120</v>
      </c>
      <c r="AC12" s="40"/>
      <c r="AD12" s="96" t="s">
        <v>22</v>
      </c>
    </row>
    <row r="13" spans="1:37" s="5" customFormat="1" ht="24" customHeight="1">
      <c r="A13" s="4" t="s">
        <v>203</v>
      </c>
      <c r="B13" s="57"/>
      <c r="C13" s="58"/>
      <c r="D13" s="58"/>
      <c r="E13" s="57"/>
      <c r="F13" s="59">
        <v>325949750</v>
      </c>
      <c r="G13" s="57"/>
      <c r="H13" s="59">
        <v>347778911</v>
      </c>
      <c r="I13" s="59"/>
      <c r="J13" s="59">
        <v>5597942</v>
      </c>
      <c r="K13" s="57"/>
      <c r="L13" s="59">
        <v>0</v>
      </c>
      <c r="M13" s="59"/>
      <c r="N13" s="59">
        <v>-90076339</v>
      </c>
      <c r="O13" s="59"/>
      <c r="P13" s="59">
        <v>32594975</v>
      </c>
      <c r="Q13" s="57"/>
      <c r="R13" s="59">
        <v>680059745</v>
      </c>
      <c r="S13" s="57"/>
      <c r="T13" s="59">
        <v>-4186676</v>
      </c>
      <c r="U13" s="57"/>
      <c r="V13" s="59">
        <v>30555</v>
      </c>
      <c r="W13" s="57"/>
      <c r="X13" s="59">
        <f>SUM(T13:W13)</f>
        <v>-4156121</v>
      </c>
      <c r="Y13" s="57"/>
      <c r="Z13" s="59">
        <f>SUM(F13:R13,X13)</f>
        <v>1297748863</v>
      </c>
      <c r="AA13" s="57"/>
      <c r="AB13" s="59">
        <v>204330189</v>
      </c>
      <c r="AC13" s="57"/>
      <c r="AD13" s="59">
        <f>SUM(Z13:AB13)</f>
        <v>1502079052</v>
      </c>
    </row>
    <row r="14" spans="1:37" s="5" customFormat="1" ht="24" customHeight="1">
      <c r="A14" s="3" t="s">
        <v>104</v>
      </c>
      <c r="B14" s="7"/>
      <c r="C14" s="2"/>
      <c r="D14" s="61"/>
      <c r="E14" s="6"/>
      <c r="F14" s="59">
        <v>0</v>
      </c>
      <c r="G14" s="2"/>
      <c r="H14" s="59">
        <v>0</v>
      </c>
      <c r="I14" s="59"/>
      <c r="J14" s="59">
        <v>0</v>
      </c>
      <c r="K14" s="2"/>
      <c r="L14" s="59">
        <v>0</v>
      </c>
      <c r="M14" s="59"/>
      <c r="N14" s="59">
        <v>0</v>
      </c>
      <c r="O14" s="59"/>
      <c r="P14" s="59">
        <v>0</v>
      </c>
      <c r="Q14" s="2"/>
      <c r="R14" s="59">
        <f>SUM(PL!G30)</f>
        <v>554057068</v>
      </c>
      <c r="S14" s="2"/>
      <c r="T14" s="59">
        <v>0</v>
      </c>
      <c r="U14" s="2"/>
      <c r="V14" s="57">
        <v>0</v>
      </c>
      <c r="W14" s="2"/>
      <c r="X14" s="59">
        <f>SUM(T14:W14)</f>
        <v>0</v>
      </c>
      <c r="Y14" s="2"/>
      <c r="Z14" s="59">
        <f>SUM(F14:R14,X14)</f>
        <v>554057068</v>
      </c>
      <c r="AA14" s="2"/>
      <c r="AB14" s="59">
        <f>SUM(PL!G31)</f>
        <v>41206287</v>
      </c>
      <c r="AC14" s="2"/>
      <c r="AD14" s="59">
        <f t="shared" ref="AD14:AD19" si="0">SUM(Z14:AB14)</f>
        <v>595263355</v>
      </c>
    </row>
    <row r="15" spans="1:37" s="5" customFormat="1" ht="24" customHeight="1">
      <c r="A15" s="3" t="s">
        <v>105</v>
      </c>
      <c r="B15" s="7"/>
      <c r="C15" s="2"/>
      <c r="D15" s="61"/>
      <c r="E15" s="6"/>
      <c r="F15" s="62">
        <v>0</v>
      </c>
      <c r="G15" s="2"/>
      <c r="H15" s="62">
        <v>0</v>
      </c>
      <c r="I15" s="59"/>
      <c r="J15" s="62">
        <v>0</v>
      </c>
      <c r="K15" s="2"/>
      <c r="L15" s="62">
        <v>0</v>
      </c>
      <c r="M15" s="59"/>
      <c r="N15" s="62">
        <v>0</v>
      </c>
      <c r="O15" s="59"/>
      <c r="P15" s="62">
        <v>0</v>
      </c>
      <c r="Q15" s="2"/>
      <c r="R15" s="62">
        <f>SUM(PL!G63)</f>
        <v>0</v>
      </c>
      <c r="S15" s="2"/>
      <c r="T15" s="62">
        <v>-20856750</v>
      </c>
      <c r="U15" s="2"/>
      <c r="V15" s="62">
        <f>SUM(PL!G56)</f>
        <v>-19404</v>
      </c>
      <c r="W15" s="2"/>
      <c r="X15" s="62">
        <f>SUM(T15:W15)</f>
        <v>-20876154</v>
      </c>
      <c r="Y15" s="2"/>
      <c r="Z15" s="62">
        <f>SUM(F15:R15,X15)</f>
        <v>-20876154</v>
      </c>
      <c r="AA15" s="2"/>
      <c r="AB15" s="62">
        <v>830614</v>
      </c>
      <c r="AC15" s="2"/>
      <c r="AD15" s="62">
        <f t="shared" si="0"/>
        <v>-20045540</v>
      </c>
    </row>
    <row r="16" spans="1:37" s="5" customFormat="1" ht="24" customHeight="1">
      <c r="A16" s="14" t="s">
        <v>94</v>
      </c>
      <c r="B16" s="7"/>
      <c r="C16" s="2"/>
      <c r="D16" s="2"/>
      <c r="E16" s="6"/>
      <c r="F16" s="59">
        <f>SUM(F14:F15)</f>
        <v>0</v>
      </c>
      <c r="G16" s="7"/>
      <c r="H16" s="59">
        <f>SUM(H14:H15)</f>
        <v>0</v>
      </c>
      <c r="I16" s="59"/>
      <c r="J16" s="59">
        <f>SUM(J14:J15)</f>
        <v>0</v>
      </c>
      <c r="K16" s="7"/>
      <c r="L16" s="59">
        <f>SUM(L14:L15)</f>
        <v>0</v>
      </c>
      <c r="M16" s="59"/>
      <c r="N16" s="59">
        <f>SUM(N14:N15)</f>
        <v>0</v>
      </c>
      <c r="O16" s="59"/>
      <c r="P16" s="59">
        <f>SUM(P14:P15)</f>
        <v>0</v>
      </c>
      <c r="Q16" s="7"/>
      <c r="R16" s="59">
        <f>SUM(R14:R15)</f>
        <v>554057068</v>
      </c>
      <c r="S16" s="7"/>
      <c r="T16" s="59">
        <f>SUM(T14:T15)</f>
        <v>-20856750</v>
      </c>
      <c r="U16" s="7"/>
      <c r="V16" s="59">
        <f>SUM(V14:V15)</f>
        <v>-19404</v>
      </c>
      <c r="W16" s="7"/>
      <c r="X16" s="59">
        <f>SUM(T16:V16)</f>
        <v>-20876154</v>
      </c>
      <c r="Y16" s="7"/>
      <c r="Z16" s="59">
        <f>SUM(Z14:Z15)</f>
        <v>533180914</v>
      </c>
      <c r="AA16" s="7"/>
      <c r="AB16" s="59">
        <f>SUM(AB14:AB15)</f>
        <v>42036901</v>
      </c>
      <c r="AC16" s="7"/>
      <c r="AD16" s="59">
        <f>SUM(Z16:AB16)</f>
        <v>575217815</v>
      </c>
    </row>
    <row r="17" spans="1:38" s="5" customFormat="1" ht="24" customHeight="1">
      <c r="A17" s="3" t="s">
        <v>78</v>
      </c>
      <c r="B17" s="7"/>
      <c r="C17" s="2"/>
      <c r="D17" s="61" t="s">
        <v>232</v>
      </c>
      <c r="E17" s="6"/>
      <c r="F17" s="59">
        <v>0</v>
      </c>
      <c r="G17" s="2"/>
      <c r="H17" s="59">
        <v>0</v>
      </c>
      <c r="I17" s="59"/>
      <c r="J17" s="59">
        <v>0</v>
      </c>
      <c r="K17" s="2"/>
      <c r="L17" s="59">
        <v>0</v>
      </c>
      <c r="M17" s="59"/>
      <c r="N17" s="59">
        <v>0</v>
      </c>
      <c r="O17" s="59"/>
      <c r="P17" s="59">
        <v>0</v>
      </c>
      <c r="Q17" s="2"/>
      <c r="R17" s="2">
        <v>-149914874</v>
      </c>
      <c r="S17" s="2"/>
      <c r="T17" s="59">
        <v>0</v>
      </c>
      <c r="U17" s="2"/>
      <c r="V17" s="59">
        <v>0</v>
      </c>
      <c r="W17" s="2"/>
      <c r="X17" s="59">
        <f>SUM(T17:W17)</f>
        <v>0</v>
      </c>
      <c r="Y17" s="2"/>
      <c r="Z17" s="59">
        <f>SUM(F17:R17,X17)</f>
        <v>-149914874</v>
      </c>
      <c r="AA17" s="2"/>
      <c r="AB17" s="59">
        <v>-18107721</v>
      </c>
      <c r="AC17" s="2"/>
      <c r="AD17" s="59">
        <f t="shared" si="0"/>
        <v>-168022595</v>
      </c>
    </row>
    <row r="18" spans="1:38" s="5" customFormat="1" ht="24" customHeight="1">
      <c r="A18" s="3" t="s">
        <v>149</v>
      </c>
      <c r="B18" s="7"/>
      <c r="C18" s="2"/>
      <c r="D18" s="61"/>
      <c r="E18" s="6"/>
      <c r="F18" s="59"/>
      <c r="G18" s="2"/>
      <c r="H18" s="59"/>
      <c r="I18" s="59"/>
      <c r="J18" s="59"/>
      <c r="K18" s="2"/>
      <c r="L18" s="59"/>
      <c r="M18" s="59"/>
      <c r="N18" s="59"/>
      <c r="O18" s="59"/>
      <c r="P18" s="59"/>
      <c r="Q18" s="2"/>
      <c r="R18" s="2"/>
      <c r="S18" s="2"/>
      <c r="T18" s="59"/>
      <c r="U18" s="2"/>
      <c r="V18" s="59"/>
      <c r="W18" s="2"/>
      <c r="X18" s="59"/>
      <c r="Y18" s="2"/>
      <c r="Z18" s="59"/>
      <c r="AA18" s="2"/>
      <c r="AB18" s="59"/>
      <c r="AC18" s="2"/>
      <c r="AD18" s="59"/>
    </row>
    <row r="19" spans="1:38" s="5" customFormat="1" ht="24" customHeight="1">
      <c r="A19" s="3" t="s">
        <v>150</v>
      </c>
      <c r="B19" s="7"/>
      <c r="C19" s="2"/>
      <c r="D19" s="61"/>
      <c r="E19" s="6"/>
      <c r="F19" s="59">
        <v>0</v>
      </c>
      <c r="G19" s="2"/>
      <c r="H19" s="59">
        <v>0</v>
      </c>
      <c r="I19" s="59"/>
      <c r="J19" s="59">
        <v>0</v>
      </c>
      <c r="K19" s="2"/>
      <c r="L19" s="59">
        <v>0</v>
      </c>
      <c r="M19" s="59"/>
      <c r="N19" s="59">
        <v>-41593650</v>
      </c>
      <c r="O19" s="59"/>
      <c r="P19" s="59">
        <v>0</v>
      </c>
      <c r="Q19" s="2"/>
      <c r="R19" s="59">
        <v>0</v>
      </c>
      <c r="S19" s="2"/>
      <c r="T19" s="59">
        <v>0</v>
      </c>
      <c r="U19" s="2"/>
      <c r="V19" s="59">
        <v>0</v>
      </c>
      <c r="W19" s="2"/>
      <c r="X19" s="59">
        <f>SUM(T19:W19)</f>
        <v>0</v>
      </c>
      <c r="Y19" s="2"/>
      <c r="Z19" s="59">
        <f>SUM(F19:R19,X19)</f>
        <v>-41593650</v>
      </c>
      <c r="AA19" s="2"/>
      <c r="AB19" s="59">
        <v>1143556</v>
      </c>
      <c r="AC19" s="2"/>
      <c r="AD19" s="59">
        <f t="shared" si="0"/>
        <v>-40450094</v>
      </c>
    </row>
    <row r="20" spans="1:38" s="5" customFormat="1" ht="24" customHeight="1">
      <c r="A20" s="3" t="s">
        <v>151</v>
      </c>
      <c r="B20" s="7"/>
      <c r="C20" s="2"/>
      <c r="D20" s="61"/>
      <c r="E20" s="6"/>
      <c r="F20" s="62">
        <v>0</v>
      </c>
      <c r="G20" s="2"/>
      <c r="H20" s="62">
        <v>0</v>
      </c>
      <c r="I20" s="59"/>
      <c r="J20" s="62">
        <v>0</v>
      </c>
      <c r="K20" s="2"/>
      <c r="L20" s="62">
        <v>0</v>
      </c>
      <c r="M20" s="59"/>
      <c r="N20" s="62">
        <v>0</v>
      </c>
      <c r="O20" s="59"/>
      <c r="P20" s="62">
        <v>0</v>
      </c>
      <c r="Q20" s="2"/>
      <c r="R20" s="62">
        <v>0</v>
      </c>
      <c r="S20" s="2"/>
      <c r="T20" s="62">
        <v>0</v>
      </c>
      <c r="U20" s="2"/>
      <c r="V20" s="62">
        <v>0</v>
      </c>
      <c r="W20" s="2"/>
      <c r="X20" s="62">
        <f>SUM(T20:W20)</f>
        <v>0</v>
      </c>
      <c r="Y20" s="2"/>
      <c r="Z20" s="62">
        <f>SUM(F20:R20,X20)</f>
        <v>0</v>
      </c>
      <c r="AA20" s="2"/>
      <c r="AB20" s="62">
        <v>2816514</v>
      </c>
      <c r="AC20" s="2"/>
      <c r="AD20" s="62">
        <f>SUM(Z20:AB20)</f>
        <v>2816514</v>
      </c>
    </row>
    <row r="21" spans="1:38" s="5" customFormat="1" ht="24" customHeight="1" thickBot="1">
      <c r="A21" s="4" t="s">
        <v>204</v>
      </c>
      <c r="B21" s="2"/>
      <c r="C21" s="2"/>
      <c r="D21" s="2"/>
      <c r="E21" s="6"/>
      <c r="F21" s="13">
        <f>SUM(F13,F16:F20)</f>
        <v>325949750</v>
      </c>
      <c r="G21" s="6"/>
      <c r="H21" s="13">
        <f>SUM(H13,H16:H20)</f>
        <v>347778911</v>
      </c>
      <c r="I21" s="6"/>
      <c r="J21" s="13">
        <f>SUM(J13,J16:J20)</f>
        <v>5597942</v>
      </c>
      <c r="L21" s="112">
        <f>SUM(L13,L16:L20)</f>
        <v>0</v>
      </c>
      <c r="M21" s="6"/>
      <c r="N21" s="13">
        <f>SUM(N13,N16:N20)</f>
        <v>-131669989</v>
      </c>
      <c r="O21" s="6"/>
      <c r="P21" s="13">
        <f>SUM(P13,P16:P20)</f>
        <v>32594975</v>
      </c>
      <c r="R21" s="13">
        <f>SUM(R13,R16:R20)</f>
        <v>1084201939</v>
      </c>
      <c r="T21" s="13">
        <f>SUM(T13,T16:T20)</f>
        <v>-25043426</v>
      </c>
      <c r="V21" s="13">
        <f>SUM(V13,V16:V20)</f>
        <v>11151</v>
      </c>
      <c r="X21" s="13">
        <f>SUM(X13,X16:X20)</f>
        <v>-25032275</v>
      </c>
      <c r="Z21" s="13">
        <f>SUM(Z13,Z16:Z20)</f>
        <v>1639421253</v>
      </c>
      <c r="AB21" s="13">
        <f>SUM(AB13,AB16:AB20)</f>
        <v>232219439</v>
      </c>
      <c r="AD21" s="13">
        <f>SUM(AD13,AD16:AD20)</f>
        <v>1871640692</v>
      </c>
    </row>
    <row r="22" spans="1:38" s="5" customFormat="1" ht="24" customHeight="1" thickTop="1">
      <c r="A22" s="4"/>
      <c r="B22" s="2"/>
      <c r="C22" s="2"/>
      <c r="D22" s="2"/>
      <c r="E22" s="6"/>
      <c r="F22" s="6"/>
      <c r="G22" s="6"/>
      <c r="H22" s="6"/>
      <c r="I22" s="6"/>
      <c r="J22" s="59"/>
      <c r="L22" s="59"/>
      <c r="M22" s="59"/>
      <c r="N22" s="59"/>
      <c r="O22" s="59"/>
      <c r="P22" s="6"/>
      <c r="R22" s="6"/>
      <c r="T22" s="6"/>
      <c r="X22" s="59"/>
      <c r="Z22" s="59"/>
      <c r="AB22" s="59"/>
      <c r="AD22" s="59"/>
    </row>
    <row r="23" spans="1:38" s="58" customFormat="1" ht="25.5" customHeight="1">
      <c r="A23" s="4" t="s">
        <v>226</v>
      </c>
      <c r="B23" s="57"/>
      <c r="D23" s="61"/>
      <c r="E23" s="57"/>
      <c r="F23" s="59">
        <v>325949750</v>
      </c>
      <c r="G23" s="57"/>
      <c r="H23" s="59">
        <v>347778911</v>
      </c>
      <c r="I23" s="59"/>
      <c r="J23" s="59">
        <v>5597942</v>
      </c>
      <c r="K23" s="57"/>
      <c r="L23" s="59">
        <v>0</v>
      </c>
      <c r="M23" s="59"/>
      <c r="N23" s="59">
        <v>-131669989</v>
      </c>
      <c r="O23" s="59"/>
      <c r="P23" s="59">
        <v>32594975</v>
      </c>
      <c r="Q23" s="57"/>
      <c r="R23" s="59">
        <v>1084201939</v>
      </c>
      <c r="S23" s="57"/>
      <c r="T23" s="59">
        <v>-25043426</v>
      </c>
      <c r="U23" s="57"/>
      <c r="V23" s="57">
        <v>11151</v>
      </c>
      <c r="W23" s="57"/>
      <c r="X23" s="59">
        <f>SUM(T23:W23)</f>
        <v>-25032275</v>
      </c>
      <c r="Y23" s="57"/>
      <c r="Z23" s="59">
        <f>SUM(F23:R23,X23)</f>
        <v>1639421253</v>
      </c>
      <c r="AA23" s="57"/>
      <c r="AB23" s="59">
        <v>232219439</v>
      </c>
      <c r="AC23" s="57"/>
      <c r="AD23" s="59">
        <f>SUM(Z23:AB23)</f>
        <v>1871640692</v>
      </c>
      <c r="AE23" s="39"/>
      <c r="AF23" s="60"/>
      <c r="AG23" s="15"/>
      <c r="AH23" s="15"/>
      <c r="AI23" s="39"/>
      <c r="AJ23" s="60"/>
      <c r="AK23" s="39"/>
      <c r="AL23" s="60"/>
    </row>
    <row r="24" spans="1:38" s="5" customFormat="1" ht="24" customHeight="1">
      <c r="A24" s="3" t="s">
        <v>104</v>
      </c>
      <c r="B24" s="7"/>
      <c r="C24" s="2"/>
      <c r="D24" s="61"/>
      <c r="E24" s="6"/>
      <c r="F24" s="59">
        <v>0</v>
      </c>
      <c r="G24" s="2"/>
      <c r="H24" s="59">
        <v>0</v>
      </c>
      <c r="I24" s="59"/>
      <c r="J24" s="59">
        <v>0</v>
      </c>
      <c r="K24" s="2"/>
      <c r="L24" s="59">
        <v>0</v>
      </c>
      <c r="M24" s="59"/>
      <c r="N24" s="59">
        <v>0</v>
      </c>
      <c r="O24" s="59"/>
      <c r="P24" s="59">
        <v>0</v>
      </c>
      <c r="Q24" s="2"/>
      <c r="R24" s="59">
        <f>PL!E30</f>
        <v>170394817</v>
      </c>
      <c r="S24" s="2"/>
      <c r="T24" s="59">
        <v>0</v>
      </c>
      <c r="U24" s="2"/>
      <c r="V24" s="59">
        <v>0</v>
      </c>
      <c r="W24" s="2"/>
      <c r="X24" s="59">
        <f>SUM(T24:W24)</f>
        <v>0</v>
      </c>
      <c r="Y24" s="2"/>
      <c r="Z24" s="59">
        <f>SUM(F24:R24,X24)</f>
        <v>170394817</v>
      </c>
      <c r="AA24" s="57"/>
      <c r="AB24" s="59">
        <v>44389576</v>
      </c>
      <c r="AC24" s="57"/>
      <c r="AD24" s="59">
        <f>SUM(Z24:AB24)</f>
        <v>214784393</v>
      </c>
    </row>
    <row r="25" spans="1:38" s="5" customFormat="1" ht="24" customHeight="1">
      <c r="A25" s="3" t="s">
        <v>105</v>
      </c>
      <c r="B25" s="7"/>
      <c r="C25" s="2"/>
      <c r="D25" s="61"/>
      <c r="E25" s="6"/>
      <c r="F25" s="62">
        <v>0</v>
      </c>
      <c r="G25" s="2"/>
      <c r="H25" s="62">
        <v>0</v>
      </c>
      <c r="I25" s="59"/>
      <c r="J25" s="62">
        <v>0</v>
      </c>
      <c r="K25" s="2"/>
      <c r="L25" s="62">
        <v>0</v>
      </c>
      <c r="M25" s="59"/>
      <c r="N25" s="62">
        <v>0</v>
      </c>
      <c r="O25" s="59"/>
      <c r="P25" s="62">
        <v>0</v>
      </c>
      <c r="Q25" s="2"/>
      <c r="R25" s="62">
        <f>SUM(PL!E63)</f>
        <v>-6046364</v>
      </c>
      <c r="S25" s="2"/>
      <c r="T25" s="62">
        <v>-12918889</v>
      </c>
      <c r="U25" s="2"/>
      <c r="V25" s="62">
        <f>SUM(PL!E56)</f>
        <v>31476</v>
      </c>
      <c r="W25" s="2"/>
      <c r="X25" s="62">
        <f>SUM(T25:W25)</f>
        <v>-12887413</v>
      </c>
      <c r="Y25" s="2"/>
      <c r="Z25" s="62">
        <f>SUM(F25:R25,X25)</f>
        <v>-18933777</v>
      </c>
      <c r="AA25" s="57"/>
      <c r="AB25" s="62">
        <v>-59328</v>
      </c>
      <c r="AC25" s="57"/>
      <c r="AD25" s="62">
        <f t="shared" ref="AD25" si="1">SUM(Z25:AB25)</f>
        <v>-18993105</v>
      </c>
    </row>
    <row r="26" spans="1:38" ht="25.5" customHeight="1">
      <c r="A26" s="14" t="s">
        <v>94</v>
      </c>
      <c r="B26" s="7"/>
      <c r="E26" s="6"/>
      <c r="F26" s="59">
        <f>SUM(F24:F25)</f>
        <v>0</v>
      </c>
      <c r="G26" s="7"/>
      <c r="H26" s="59">
        <f>SUM(H24:H25)</f>
        <v>0</v>
      </c>
      <c r="I26" s="59"/>
      <c r="J26" s="59">
        <f>SUM(J24:J25)</f>
        <v>0</v>
      </c>
      <c r="K26" s="7"/>
      <c r="L26" s="59">
        <f>SUM(L24:L25)</f>
        <v>0</v>
      </c>
      <c r="M26" s="59"/>
      <c r="N26" s="59">
        <f>SUM(N24:N25)</f>
        <v>0</v>
      </c>
      <c r="O26" s="59"/>
      <c r="P26" s="59">
        <f>SUM(P24:P25)</f>
        <v>0</v>
      </c>
      <c r="Q26" s="7"/>
      <c r="R26" s="59">
        <f>SUM(R24:R25)</f>
        <v>164348453</v>
      </c>
      <c r="S26" s="7"/>
      <c r="T26" s="59">
        <f>SUM(T24:T25)</f>
        <v>-12918889</v>
      </c>
      <c r="U26" s="7"/>
      <c r="V26" s="59">
        <f>SUM(V24:V25)</f>
        <v>31476</v>
      </c>
      <c r="W26" s="7"/>
      <c r="X26" s="59">
        <f>SUM(X24:X25)</f>
        <v>-12887413</v>
      </c>
      <c r="Y26" s="7"/>
      <c r="Z26" s="59">
        <f>SUM(Z24:Z25)</f>
        <v>151461040</v>
      </c>
      <c r="AA26" s="57"/>
      <c r="AB26" s="59">
        <f>SUM(AB24:AB25)</f>
        <v>44330248</v>
      </c>
      <c r="AC26" s="57"/>
      <c r="AD26" s="59">
        <f>SUM(AD24:AD25)</f>
        <v>195791288</v>
      </c>
    </row>
    <row r="27" spans="1:38" ht="25.5" customHeight="1">
      <c r="A27" s="3" t="s">
        <v>78</v>
      </c>
      <c r="B27" s="7"/>
      <c r="D27" s="61" t="s">
        <v>232</v>
      </c>
      <c r="E27" s="6"/>
      <c r="F27" s="59">
        <v>0</v>
      </c>
      <c r="H27" s="59">
        <v>0</v>
      </c>
      <c r="I27" s="59"/>
      <c r="J27" s="59">
        <v>0</v>
      </c>
      <c r="L27" s="59">
        <v>0</v>
      </c>
      <c r="M27" s="59"/>
      <c r="N27" s="59">
        <v>0</v>
      </c>
      <c r="O27" s="59"/>
      <c r="P27" s="59">
        <v>0</v>
      </c>
      <c r="R27" s="59">
        <v>-286184184</v>
      </c>
      <c r="T27" s="59">
        <v>0</v>
      </c>
      <c r="V27" s="59">
        <v>0</v>
      </c>
      <c r="X27" s="59">
        <f>SUM(T27:W27)</f>
        <v>0</v>
      </c>
      <c r="Z27" s="59">
        <f>SUM(F27:R27,X27)</f>
        <v>-286184184</v>
      </c>
      <c r="AA27" s="57"/>
      <c r="AB27" s="59">
        <v>-87996447</v>
      </c>
      <c r="AC27" s="57"/>
      <c r="AD27" s="59">
        <f>SUM(Z27:AB27)</f>
        <v>-374180631</v>
      </c>
    </row>
    <row r="28" spans="1:38" ht="25.5" customHeight="1">
      <c r="A28" s="3" t="s">
        <v>149</v>
      </c>
      <c r="B28" s="7"/>
      <c r="D28" s="61"/>
      <c r="E28" s="6"/>
      <c r="F28" s="59"/>
      <c r="H28" s="59"/>
      <c r="I28" s="59"/>
      <c r="J28" s="59"/>
      <c r="L28" s="59"/>
      <c r="M28" s="59"/>
      <c r="N28" s="59"/>
      <c r="O28" s="59"/>
      <c r="P28" s="59"/>
      <c r="R28" s="59"/>
      <c r="T28" s="59"/>
      <c r="V28" s="59"/>
      <c r="X28" s="59"/>
      <c r="Z28" s="59"/>
      <c r="AA28" s="57"/>
      <c r="AB28" s="59"/>
      <c r="AC28" s="57"/>
      <c r="AD28" s="59"/>
    </row>
    <row r="29" spans="1:38" ht="25.5" customHeight="1">
      <c r="A29" s="3" t="s">
        <v>150</v>
      </c>
      <c r="B29" s="7"/>
      <c r="D29" s="113"/>
      <c r="E29" s="6"/>
      <c r="F29" s="59">
        <v>0</v>
      </c>
      <c r="H29" s="59">
        <v>0</v>
      </c>
      <c r="I29" s="59"/>
      <c r="J29" s="59">
        <v>0</v>
      </c>
      <c r="L29" s="59">
        <v>0</v>
      </c>
      <c r="M29" s="59"/>
      <c r="N29" s="59">
        <v>67893841</v>
      </c>
      <c r="O29" s="59"/>
      <c r="P29" s="59">
        <v>0</v>
      </c>
      <c r="R29" s="59">
        <v>0</v>
      </c>
      <c r="T29" s="59">
        <v>0</v>
      </c>
      <c r="V29" s="59">
        <v>0</v>
      </c>
      <c r="X29" s="59">
        <f>SUM(T29:W29)</f>
        <v>0</v>
      </c>
      <c r="Z29" s="59">
        <f>SUM(F29:R29,X29)</f>
        <v>67893841</v>
      </c>
      <c r="AA29" s="57"/>
      <c r="AB29" s="59">
        <v>-67893841</v>
      </c>
      <c r="AC29" s="57"/>
      <c r="AD29" s="59">
        <f>SUM(Z29:AB29)</f>
        <v>0</v>
      </c>
    </row>
    <row r="30" spans="1:38" ht="25.5" customHeight="1">
      <c r="A30" s="3" t="s">
        <v>151</v>
      </c>
      <c r="B30" s="7"/>
      <c r="D30" s="61"/>
      <c r="E30" s="6"/>
      <c r="F30" s="59">
        <v>0</v>
      </c>
      <c r="H30" s="59">
        <v>0</v>
      </c>
      <c r="I30" s="59"/>
      <c r="J30" s="59">
        <v>0</v>
      </c>
      <c r="L30" s="59">
        <v>0</v>
      </c>
      <c r="M30" s="59"/>
      <c r="N30" s="59">
        <v>0</v>
      </c>
      <c r="O30" s="59"/>
      <c r="P30" s="59">
        <v>0</v>
      </c>
      <c r="R30" s="59">
        <v>0</v>
      </c>
      <c r="T30" s="59">
        <v>0</v>
      </c>
      <c r="V30" s="59">
        <v>0</v>
      </c>
      <c r="X30" s="59">
        <f>SUM(T30:W30)</f>
        <v>0</v>
      </c>
      <c r="Z30" s="59">
        <f>SUM(F30:R30,X30)</f>
        <v>0</v>
      </c>
      <c r="AA30" s="57"/>
      <c r="AB30" s="59">
        <v>299963704</v>
      </c>
      <c r="AC30" s="57"/>
      <c r="AD30" s="59">
        <f>SUM(Z30:AB30)</f>
        <v>299963704</v>
      </c>
    </row>
    <row r="31" spans="1:38" ht="25.5" customHeight="1">
      <c r="A31" s="3" t="s">
        <v>231</v>
      </c>
      <c r="B31" s="7"/>
      <c r="D31" s="61">
        <v>22</v>
      </c>
      <c r="E31" s="6"/>
      <c r="F31" s="62">
        <v>0</v>
      </c>
      <c r="H31" s="62">
        <v>0</v>
      </c>
      <c r="I31" s="59"/>
      <c r="J31" s="62">
        <v>0</v>
      </c>
      <c r="L31" s="62">
        <v>-99602715</v>
      </c>
      <c r="M31" s="59"/>
      <c r="N31" s="62">
        <v>0</v>
      </c>
      <c r="O31" s="59"/>
      <c r="P31" s="62">
        <v>0</v>
      </c>
      <c r="R31" s="62">
        <v>0</v>
      </c>
      <c r="T31" s="62">
        <v>0</v>
      </c>
      <c r="V31" s="62">
        <v>0</v>
      </c>
      <c r="X31" s="62">
        <f>SUM(T31:W31)</f>
        <v>0</v>
      </c>
      <c r="Z31" s="62">
        <f>SUM(F31:R31,X31)</f>
        <v>-99602715</v>
      </c>
      <c r="AA31" s="57"/>
      <c r="AB31" s="62">
        <v>0</v>
      </c>
      <c r="AC31" s="57"/>
      <c r="AD31" s="62">
        <f>SUM(Z31:AB31)</f>
        <v>-99602715</v>
      </c>
    </row>
    <row r="32" spans="1:38" ht="24" customHeight="1" thickBot="1">
      <c r="A32" s="4" t="s">
        <v>227</v>
      </c>
      <c r="E32" s="6"/>
      <c r="F32" s="13">
        <f>SUM(F23,F26:F31)</f>
        <v>325949750</v>
      </c>
      <c r="G32" s="6"/>
      <c r="H32" s="13">
        <f>SUM(H23,H26:H31)</f>
        <v>347778911</v>
      </c>
      <c r="I32" s="6"/>
      <c r="J32" s="13">
        <f>SUM(J23,J26:J31)</f>
        <v>5597942</v>
      </c>
      <c r="K32" s="5"/>
      <c r="L32" s="13">
        <f>SUM(L23,L26:L31)</f>
        <v>-99602715</v>
      </c>
      <c r="M32" s="6"/>
      <c r="N32" s="13">
        <f>SUM(N23,N26:N31)</f>
        <v>-63776148</v>
      </c>
      <c r="O32" s="6"/>
      <c r="P32" s="13">
        <f>SUM(P23,P26:P31)</f>
        <v>32594975</v>
      </c>
      <c r="Q32" s="5"/>
      <c r="R32" s="13">
        <f>SUM(R23,R26:R31)</f>
        <v>962366208</v>
      </c>
      <c r="S32" s="5"/>
      <c r="T32" s="13">
        <f>SUM(T23,T26:T31)</f>
        <v>-37962315</v>
      </c>
      <c r="U32" s="5"/>
      <c r="V32" s="13">
        <f>SUM(V23,V26:V31)</f>
        <v>42627</v>
      </c>
      <c r="W32" s="5"/>
      <c r="X32" s="13">
        <f>SUM(X23,X26:X31)</f>
        <v>-37919688</v>
      </c>
      <c r="Y32" s="5"/>
      <c r="Z32" s="13">
        <f>SUM(Z23,Z26:Z31)</f>
        <v>1472989235</v>
      </c>
      <c r="AA32" s="5"/>
      <c r="AB32" s="13">
        <f>SUM(AB23,AB26:AB31)</f>
        <v>420623103</v>
      </c>
      <c r="AC32" s="5"/>
      <c r="AD32" s="13">
        <f>SUM(AD23,AD26:AD31)</f>
        <v>1893612338</v>
      </c>
    </row>
    <row r="33" spans="1:36" ht="24" customHeight="1" thickTop="1">
      <c r="F33" s="2">
        <f>+F21-BS!G90</f>
        <v>0</v>
      </c>
      <c r="H33" s="2">
        <f>+H21-BS!G91</f>
        <v>0</v>
      </c>
      <c r="J33" s="2">
        <f>+J21-BS!G92</f>
        <v>0</v>
      </c>
      <c r="L33" s="2">
        <f>+L21-BS!G93</f>
        <v>0</v>
      </c>
      <c r="N33" s="2">
        <f>+N21-BS!G94</f>
        <v>0</v>
      </c>
      <c r="P33" s="2">
        <f>+P21-BS!G96</f>
        <v>0</v>
      </c>
      <c r="R33" s="2">
        <f>+R21-BS!G97</f>
        <v>0</v>
      </c>
      <c r="X33" s="2">
        <f>+X21-BS!G98</f>
        <v>0</v>
      </c>
      <c r="Z33" s="2">
        <f>+Z21-BS!G99</f>
        <v>0</v>
      </c>
      <c r="AB33" s="2">
        <f>+AB21-BS!G100</f>
        <v>0</v>
      </c>
      <c r="AD33" s="2">
        <f>+AD21-BS!G101</f>
        <v>0</v>
      </c>
    </row>
    <row r="34" spans="1:36" ht="24" customHeight="1">
      <c r="A34" s="3" t="s">
        <v>12</v>
      </c>
      <c r="F34" s="2">
        <f>SUM(F32-BS!E90)</f>
        <v>0</v>
      </c>
      <c r="H34" s="2">
        <f>SUM(H32-BS!E91)</f>
        <v>0</v>
      </c>
      <c r="J34" s="2">
        <f>SUM(J32-BS!E92)</f>
        <v>0</v>
      </c>
      <c r="L34" s="2">
        <f>SUM(L32-BS!E93)</f>
        <v>0</v>
      </c>
      <c r="N34" s="2">
        <f>SUM(N32-BS!E94)</f>
        <v>0</v>
      </c>
      <c r="P34" s="2">
        <f>SUM(P32-BS!E96)</f>
        <v>0</v>
      </c>
      <c r="R34" s="2">
        <f>SUM(R32-BS!E97)</f>
        <v>0</v>
      </c>
      <c r="X34" s="2">
        <f>SUM(X32-BS!E98)</f>
        <v>0</v>
      </c>
      <c r="Z34" s="2">
        <f>SUM(Z32-BS!E99)</f>
        <v>0</v>
      </c>
      <c r="AB34" s="2">
        <f>SUM(AB32-BS!E100)</f>
        <v>0</v>
      </c>
      <c r="AD34" s="2">
        <f>SUM(AD32-BS!E101)</f>
        <v>0</v>
      </c>
    </row>
    <row r="35" spans="1:36" ht="24" customHeight="1">
      <c r="A35" s="3"/>
    </row>
    <row r="36" spans="1:36" s="25" customFormat="1" ht="21.75" customHeight="1">
      <c r="A36" s="26"/>
      <c r="C36" s="49"/>
      <c r="G36" s="39"/>
    </row>
    <row r="37" spans="1:36" s="25" customFormat="1" ht="21.75" customHeight="1">
      <c r="A37" s="79"/>
      <c r="B37" s="79"/>
      <c r="C37" s="79"/>
      <c r="D37" s="79"/>
      <c r="E37" s="79"/>
      <c r="F37" s="45"/>
      <c r="H37" s="45"/>
      <c r="I37" s="45"/>
      <c r="J37" s="91"/>
      <c r="K37" s="91"/>
      <c r="L37" s="91"/>
      <c r="M37" s="91"/>
      <c r="N37" s="91"/>
      <c r="O37" s="91"/>
      <c r="P37" s="45"/>
      <c r="T37" s="45"/>
      <c r="U37" s="45"/>
      <c r="V37" s="45"/>
      <c r="W37" s="45"/>
      <c r="X37" s="91"/>
      <c r="Y37" s="79"/>
      <c r="Z37" s="79"/>
      <c r="AA37" s="79"/>
      <c r="AB37" s="79"/>
      <c r="AH37" s="55"/>
      <c r="AI37" s="45"/>
      <c r="AJ37" s="45"/>
    </row>
    <row r="38" spans="1:36" s="25" customFormat="1" ht="21.75" customHeight="1">
      <c r="A38" s="114" t="s">
        <v>90</v>
      </c>
      <c r="B38" s="114"/>
      <c r="C38" s="114"/>
      <c r="D38" s="114"/>
      <c r="E38" s="114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U38" s="115"/>
      <c r="V38" s="115"/>
      <c r="W38" s="115"/>
      <c r="X38" s="115"/>
      <c r="Z38" s="115" t="s">
        <v>92</v>
      </c>
      <c r="AA38" s="115"/>
      <c r="AB38" s="114"/>
      <c r="AC38" s="114"/>
      <c r="AD38" s="114"/>
      <c r="AH38" s="55"/>
      <c r="AI38" s="55"/>
      <c r="AJ38" s="55"/>
    </row>
    <row r="39" spans="1:36" s="25" customFormat="1" ht="21.75" customHeight="1">
      <c r="A39" s="115" t="s">
        <v>91</v>
      </c>
      <c r="B39" s="115"/>
      <c r="C39" s="115"/>
      <c r="D39" s="115"/>
      <c r="E39" s="11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T39" s="55"/>
      <c r="U39" s="115"/>
      <c r="V39" s="115"/>
      <c r="W39" s="115"/>
      <c r="X39" s="115"/>
      <c r="Z39" s="115" t="s">
        <v>91</v>
      </c>
      <c r="AA39" s="115"/>
      <c r="AB39" s="115"/>
      <c r="AC39" s="115"/>
      <c r="AD39" s="115"/>
      <c r="AH39" s="55"/>
      <c r="AI39" s="55"/>
      <c r="AJ39" s="55"/>
    </row>
    <row r="40" spans="1:36" s="25" customFormat="1" ht="21.75" customHeight="1">
      <c r="A40" s="26"/>
      <c r="C40" s="49"/>
      <c r="G40" s="39"/>
    </row>
    <row r="41" spans="1:36" s="25" customFormat="1" ht="21.75" customHeight="1">
      <c r="B41" s="45"/>
    </row>
  </sheetData>
  <mergeCells count="11">
    <mergeCell ref="F5:AD5"/>
    <mergeCell ref="A39:E39"/>
    <mergeCell ref="A38:E38"/>
    <mergeCell ref="U38:X38"/>
    <mergeCell ref="U39:X39"/>
    <mergeCell ref="Z38:AD38"/>
    <mergeCell ref="Z39:AD39"/>
    <mergeCell ref="F6:Z6"/>
    <mergeCell ref="T8:V8"/>
    <mergeCell ref="T7:X7"/>
    <mergeCell ref="P10:R10"/>
  </mergeCells>
  <pageMargins left="0.61" right="0.196850393700787" top="0.85" bottom="0.39370078740157499" header="0.196850393700787" footer="0.196850393700787"/>
  <pageSetup paperSize="9" scale="48" orientation="landscape" r:id="rId1"/>
  <ignoredErrors>
    <ignoredError sqref="N16:V16 AA16:AB16 N26:Q26 W16 W26 G26:K26 F16:K16 S26 U26:V26" formulaRange="1"/>
    <ignoredError sqref="X16:Z16 X26:AD2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9"/>
  <sheetViews>
    <sheetView showGridLines="0" view="pageBreakPreview" topLeftCell="A4" zoomScale="85" zoomScaleNormal="80" zoomScaleSheetLayoutView="85" workbookViewId="0">
      <selection activeCell="H18" sqref="H18"/>
    </sheetView>
  </sheetViews>
  <sheetFormatPr defaultColWidth="9.28515625" defaultRowHeight="21.75" customHeight="1"/>
  <cols>
    <col min="1" max="1" width="12.7109375" style="25" customWidth="1"/>
    <col min="2" max="2" width="9.7109375" style="25" customWidth="1"/>
    <col min="3" max="3" width="15.140625" style="25" customWidth="1"/>
    <col min="4" max="4" width="11.28515625" style="25" customWidth="1"/>
    <col min="5" max="5" width="2.7109375" style="45" customWidth="1"/>
    <col min="6" max="6" width="15.7109375" style="25" customWidth="1"/>
    <col min="7" max="7" width="2.7109375" style="45" customWidth="1"/>
    <col min="8" max="8" width="15.7109375" style="25" customWidth="1"/>
    <col min="9" max="9" width="2.7109375" style="45" customWidth="1"/>
    <col min="10" max="10" width="15.7109375" style="25" customWidth="1"/>
    <col min="11" max="11" width="2.7109375" style="45" customWidth="1"/>
    <col min="12" max="12" width="15.7109375" style="25" customWidth="1"/>
    <col min="13" max="13" width="2.7109375" style="45" customWidth="1"/>
    <col min="14" max="14" width="15.7109375" style="25" customWidth="1"/>
    <col min="15" max="15" width="2.7109375" style="45" customWidth="1"/>
    <col min="16" max="16" width="15.7109375" style="25" customWidth="1"/>
    <col min="17" max="17" width="0.7109375" style="25" customWidth="1"/>
    <col min="18" max="16384" width="9.28515625" style="25"/>
  </cols>
  <sheetData>
    <row r="1" spans="1:24" ht="21.75" customHeight="1">
      <c r="A1" s="8" t="s">
        <v>98</v>
      </c>
      <c r="B1" s="21"/>
      <c r="C1" s="21"/>
      <c r="D1" s="21"/>
      <c r="E1" s="63"/>
      <c r="F1" s="21"/>
      <c r="G1" s="63"/>
      <c r="H1" s="21"/>
      <c r="I1" s="63"/>
      <c r="J1" s="21"/>
      <c r="K1" s="63"/>
      <c r="L1" s="21"/>
      <c r="M1" s="63"/>
      <c r="N1" s="21"/>
      <c r="O1" s="63"/>
      <c r="P1" s="21"/>
    </row>
    <row r="2" spans="1:24" ht="21.75" customHeight="1">
      <c r="A2" s="21" t="s">
        <v>33</v>
      </c>
      <c r="B2" s="21"/>
      <c r="C2" s="21"/>
      <c r="D2" s="21"/>
      <c r="E2" s="63"/>
      <c r="F2" s="21"/>
      <c r="G2" s="63"/>
      <c r="H2" s="21"/>
      <c r="I2" s="63"/>
      <c r="J2" s="21"/>
      <c r="K2" s="63"/>
      <c r="L2" s="21"/>
      <c r="M2" s="63"/>
      <c r="N2" s="21"/>
      <c r="O2" s="63"/>
      <c r="P2" s="21"/>
    </row>
    <row r="3" spans="1:24" ht="21.75" customHeight="1">
      <c r="A3" s="21" t="s">
        <v>224</v>
      </c>
      <c r="B3" s="21"/>
      <c r="C3" s="21"/>
      <c r="D3" s="21"/>
      <c r="E3" s="63"/>
      <c r="F3" s="21"/>
      <c r="G3" s="63"/>
      <c r="H3" s="21"/>
      <c r="I3" s="63"/>
      <c r="J3" s="21"/>
      <c r="K3" s="63"/>
      <c r="L3" s="21"/>
      <c r="M3" s="63"/>
      <c r="N3" s="21"/>
      <c r="O3" s="63"/>
      <c r="P3" s="21"/>
    </row>
    <row r="4" spans="1:24" ht="21.75" customHeight="1">
      <c r="B4" s="64"/>
      <c r="C4" s="64"/>
      <c r="D4" s="64"/>
      <c r="E4" s="65"/>
      <c r="F4" s="64"/>
      <c r="G4" s="65"/>
      <c r="H4" s="64"/>
      <c r="I4" s="65"/>
      <c r="J4" s="64"/>
      <c r="K4" s="65"/>
      <c r="L4" s="64"/>
      <c r="M4" s="65"/>
      <c r="N4" s="66"/>
      <c r="O4" s="65"/>
      <c r="P4" s="66" t="s">
        <v>81</v>
      </c>
    </row>
    <row r="5" spans="1:24" ht="21.75" customHeight="1">
      <c r="B5" s="64"/>
      <c r="C5" s="64"/>
      <c r="D5" s="64"/>
      <c r="E5" s="65"/>
      <c r="F5" s="117" t="s">
        <v>43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24" ht="21.75" customHeight="1">
      <c r="B6" s="64"/>
      <c r="C6" s="64"/>
      <c r="D6" s="64"/>
      <c r="E6" s="65"/>
      <c r="F6" s="64"/>
      <c r="G6" s="65"/>
      <c r="H6" s="64"/>
      <c r="I6" s="65"/>
      <c r="J6" s="64"/>
      <c r="K6" s="65"/>
      <c r="L6" s="119" t="s">
        <v>109</v>
      </c>
      <c r="M6" s="119"/>
      <c r="N6" s="119"/>
      <c r="O6" s="65"/>
      <c r="P6" s="40" t="s">
        <v>34</v>
      </c>
    </row>
    <row r="7" spans="1:24" s="40" customFormat="1" ht="21.75" customHeight="1">
      <c r="F7" s="40" t="s">
        <v>127</v>
      </c>
      <c r="L7" s="103" t="s">
        <v>182</v>
      </c>
      <c r="M7" s="97"/>
      <c r="N7" s="97"/>
      <c r="P7" s="40" t="s">
        <v>76</v>
      </c>
    </row>
    <row r="8" spans="1:24" s="40" customFormat="1" ht="21.75" customHeight="1">
      <c r="D8" s="86" t="s">
        <v>2</v>
      </c>
      <c r="E8" s="41"/>
      <c r="F8" s="86" t="s">
        <v>40</v>
      </c>
      <c r="G8" s="41"/>
      <c r="H8" s="96" t="s">
        <v>108</v>
      </c>
      <c r="I8" s="41"/>
      <c r="J8" s="86" t="s">
        <v>229</v>
      </c>
      <c r="K8" s="41"/>
      <c r="L8" s="104" t="s">
        <v>139</v>
      </c>
      <c r="M8" s="97"/>
      <c r="N8" s="98" t="s">
        <v>72</v>
      </c>
      <c r="O8" s="41"/>
      <c r="P8" s="86" t="s">
        <v>77</v>
      </c>
    </row>
    <row r="9" spans="1:24" s="40" customFormat="1" ht="21.75" customHeight="1">
      <c r="A9" s="30" t="s">
        <v>203</v>
      </c>
      <c r="B9" s="57"/>
      <c r="C9" s="58"/>
      <c r="D9" s="58"/>
      <c r="E9" s="57"/>
      <c r="F9" s="40">
        <v>325949750</v>
      </c>
      <c r="G9" s="57"/>
      <c r="H9" s="40">
        <v>347778911</v>
      </c>
      <c r="I9" s="57"/>
      <c r="J9" s="59">
        <v>0</v>
      </c>
      <c r="K9" s="57"/>
      <c r="L9" s="40">
        <v>32594975</v>
      </c>
      <c r="M9" s="57"/>
      <c r="N9" s="40">
        <v>531415429</v>
      </c>
      <c r="O9" s="57"/>
      <c r="P9" s="40">
        <f>SUM(F9:N9)</f>
        <v>1237739065</v>
      </c>
    </row>
    <row r="10" spans="1:24" s="40" customFormat="1" ht="21.75" customHeight="1">
      <c r="A10" s="3" t="s">
        <v>104</v>
      </c>
      <c r="B10" s="57"/>
      <c r="C10" s="58"/>
      <c r="D10" s="58"/>
      <c r="E10" s="57"/>
      <c r="F10" s="59">
        <v>0</v>
      </c>
      <c r="G10" s="57"/>
      <c r="H10" s="59">
        <v>0</v>
      </c>
      <c r="I10" s="57"/>
      <c r="J10" s="59">
        <v>0</v>
      </c>
      <c r="K10" s="57"/>
      <c r="L10" s="59">
        <v>0</v>
      </c>
      <c r="M10" s="57"/>
      <c r="N10" s="59">
        <f>SUM(PL!K51)</f>
        <v>570080840</v>
      </c>
      <c r="O10" s="57"/>
      <c r="P10" s="59">
        <f>SUM(F10:N10)</f>
        <v>570080840</v>
      </c>
    </row>
    <row r="11" spans="1:24" s="40" customFormat="1" ht="21.75" customHeight="1">
      <c r="A11" s="3" t="s">
        <v>105</v>
      </c>
      <c r="B11" s="57"/>
      <c r="C11" s="58"/>
      <c r="D11" s="58"/>
      <c r="E11" s="57"/>
      <c r="F11" s="62">
        <v>0</v>
      </c>
      <c r="G11" s="57"/>
      <c r="H11" s="62">
        <v>0</v>
      </c>
      <c r="I11" s="57"/>
      <c r="J11" s="62">
        <v>0</v>
      </c>
      <c r="K11" s="57"/>
      <c r="L11" s="62">
        <v>0</v>
      </c>
      <c r="M11" s="57"/>
      <c r="N11" s="62">
        <f>SUM(PL!K63)</f>
        <v>0</v>
      </c>
      <c r="O11" s="57"/>
      <c r="P11" s="62">
        <f>SUM(F11:N11)</f>
        <v>0</v>
      </c>
    </row>
    <row r="12" spans="1:24" s="40" customFormat="1" ht="21.75" customHeight="1">
      <c r="A12" s="26" t="s">
        <v>94</v>
      </c>
      <c r="B12" s="45"/>
      <c r="C12" s="25"/>
      <c r="D12" s="25"/>
      <c r="E12" s="41"/>
      <c r="F12" s="59">
        <f>SUM(F10:F11)</f>
        <v>0</v>
      </c>
      <c r="G12" s="41"/>
      <c r="H12" s="59">
        <f>SUM(H10:H11)</f>
        <v>0</v>
      </c>
      <c r="I12" s="41"/>
      <c r="J12" s="59">
        <f>SUM(J10:J11)</f>
        <v>0</v>
      </c>
      <c r="K12" s="41"/>
      <c r="L12" s="59">
        <f>SUM(L10:L11)</f>
        <v>0</v>
      </c>
      <c r="M12" s="41"/>
      <c r="N12" s="59">
        <f>SUM(N10:N11)</f>
        <v>570080840</v>
      </c>
      <c r="O12" s="41"/>
      <c r="P12" s="59">
        <f>SUM(P10:P11)</f>
        <v>570080840</v>
      </c>
    </row>
    <row r="13" spans="1:24" s="40" customFormat="1" ht="22.5" customHeight="1">
      <c r="A13" s="26" t="s">
        <v>78</v>
      </c>
      <c r="B13" s="45"/>
      <c r="C13" s="25"/>
      <c r="D13" s="61">
        <v>30</v>
      </c>
      <c r="E13" s="41"/>
      <c r="F13" s="62">
        <v>0</v>
      </c>
      <c r="G13" s="41"/>
      <c r="H13" s="62">
        <v>0</v>
      </c>
      <c r="I13" s="41"/>
      <c r="J13" s="62">
        <v>0</v>
      </c>
      <c r="K13" s="41"/>
      <c r="L13" s="62">
        <v>0</v>
      </c>
      <c r="M13" s="41"/>
      <c r="N13" s="62">
        <v>-149914874</v>
      </c>
      <c r="O13" s="41"/>
      <c r="P13" s="62">
        <f>SUM(F13:N13)</f>
        <v>-149914874</v>
      </c>
    </row>
    <row r="14" spans="1:24" s="40" customFormat="1" ht="21.75" customHeight="1" thickBot="1">
      <c r="A14" s="30" t="s">
        <v>204</v>
      </c>
      <c r="B14" s="25"/>
      <c r="C14" s="25"/>
      <c r="D14" s="25"/>
      <c r="E14" s="41"/>
      <c r="F14" s="53">
        <f>SUM(F9,F12:F13)</f>
        <v>325949750</v>
      </c>
      <c r="G14" s="41"/>
      <c r="H14" s="53">
        <f>SUM(H9,H12:H13)</f>
        <v>347778911</v>
      </c>
      <c r="I14" s="41"/>
      <c r="J14" s="111">
        <f>SUM(J9,J12:J13)</f>
        <v>0</v>
      </c>
      <c r="K14" s="41"/>
      <c r="L14" s="53">
        <f>SUM(L9,L12:L13)</f>
        <v>32594975</v>
      </c>
      <c r="M14" s="41"/>
      <c r="N14" s="53">
        <f>SUM(N9,N12:N13)</f>
        <v>951581395</v>
      </c>
      <c r="O14" s="41"/>
      <c r="P14" s="53">
        <f>SUM(P9,P12:P13)</f>
        <v>1657905031</v>
      </c>
    </row>
    <row r="15" spans="1:24" s="40" customFormat="1" ht="21.75" customHeight="1" thickTop="1">
      <c r="D15" s="41"/>
      <c r="E15" s="41"/>
      <c r="F15" s="41"/>
      <c r="G15" s="41"/>
      <c r="H15" s="59"/>
      <c r="I15" s="41"/>
      <c r="J15" s="59"/>
      <c r="K15" s="41"/>
      <c r="L15" s="41"/>
      <c r="M15" s="41"/>
      <c r="N15" s="41"/>
      <c r="O15" s="41"/>
      <c r="P15" s="41"/>
    </row>
    <row r="16" spans="1:24" s="58" customFormat="1" ht="21.75" customHeight="1">
      <c r="A16" s="30" t="s">
        <v>226</v>
      </c>
      <c r="B16" s="57"/>
      <c r="E16" s="57"/>
      <c r="F16" s="40">
        <v>325949750</v>
      </c>
      <c r="G16" s="57"/>
      <c r="H16" s="40">
        <v>347778911</v>
      </c>
      <c r="I16" s="57"/>
      <c r="J16" s="59">
        <v>0</v>
      </c>
      <c r="K16" s="57"/>
      <c r="L16" s="40">
        <v>32594975</v>
      </c>
      <c r="M16" s="57"/>
      <c r="N16" s="40">
        <v>951581395</v>
      </c>
      <c r="O16" s="57"/>
      <c r="P16" s="40">
        <f>SUM(F16:N16)</f>
        <v>1657905031</v>
      </c>
      <c r="Q16" s="39"/>
      <c r="R16" s="60"/>
      <c r="S16" s="41"/>
      <c r="T16" s="41"/>
      <c r="U16" s="39"/>
      <c r="V16" s="60"/>
      <c r="W16" s="39"/>
      <c r="X16" s="60"/>
    </row>
    <row r="17" spans="1:26" s="58" customFormat="1" ht="21.75" customHeight="1">
      <c r="A17" s="3" t="s">
        <v>104</v>
      </c>
      <c r="B17" s="57"/>
      <c r="E17" s="57"/>
      <c r="F17" s="59">
        <v>0</v>
      </c>
      <c r="G17" s="57"/>
      <c r="H17" s="59">
        <v>0</v>
      </c>
      <c r="I17" s="57"/>
      <c r="J17" s="59">
        <v>0</v>
      </c>
      <c r="K17" s="57"/>
      <c r="L17" s="59">
        <v>0</v>
      </c>
      <c r="M17" s="57"/>
      <c r="N17" s="59">
        <f>SUM(PL!I51)</f>
        <v>300565615</v>
      </c>
      <c r="O17" s="57"/>
      <c r="P17" s="59">
        <f>SUM(F17:N17)</f>
        <v>300565615</v>
      </c>
      <c r="Q17" s="39"/>
      <c r="R17" s="60"/>
      <c r="S17" s="41"/>
      <c r="T17" s="41"/>
      <c r="U17" s="39"/>
      <c r="V17" s="60"/>
      <c r="W17" s="39"/>
      <c r="X17" s="60"/>
    </row>
    <row r="18" spans="1:26" s="58" customFormat="1" ht="21.4" customHeight="1">
      <c r="A18" s="3" t="s">
        <v>105</v>
      </c>
      <c r="B18" s="57"/>
      <c r="E18" s="57"/>
      <c r="F18" s="62">
        <v>0</v>
      </c>
      <c r="G18" s="57"/>
      <c r="H18" s="62">
        <v>0</v>
      </c>
      <c r="I18" s="57"/>
      <c r="J18" s="62">
        <v>0</v>
      </c>
      <c r="K18" s="57"/>
      <c r="L18" s="62">
        <v>0</v>
      </c>
      <c r="M18" s="57"/>
      <c r="N18" s="62">
        <f>SUM(PL!I64)</f>
        <v>-5612978</v>
      </c>
      <c r="O18" s="57"/>
      <c r="P18" s="62">
        <f>SUM(F18:N18)</f>
        <v>-5612978</v>
      </c>
      <c r="Q18" s="39"/>
      <c r="R18" s="60"/>
      <c r="S18" s="41"/>
      <c r="T18" s="41"/>
      <c r="U18" s="39"/>
      <c r="V18" s="60"/>
      <c r="W18" s="39"/>
      <c r="X18" s="60"/>
    </row>
    <row r="19" spans="1:26" ht="21.75" customHeight="1">
      <c r="A19" s="26" t="s">
        <v>94</v>
      </c>
      <c r="B19" s="45"/>
      <c r="E19" s="41"/>
      <c r="F19" s="59">
        <f>SUM(F17:F18)</f>
        <v>0</v>
      </c>
      <c r="G19" s="41"/>
      <c r="H19" s="59">
        <f>SUM(H17:H18)</f>
        <v>0</v>
      </c>
      <c r="I19" s="41"/>
      <c r="J19" s="59">
        <f>SUM(J17:J18)</f>
        <v>0</v>
      </c>
      <c r="K19" s="41"/>
      <c r="L19" s="59">
        <f>SUM(L17:L18)</f>
        <v>0</v>
      </c>
      <c r="M19" s="41"/>
      <c r="N19" s="59">
        <f>SUM(N17:N18)</f>
        <v>294952637</v>
      </c>
      <c r="O19" s="41"/>
      <c r="P19" s="59">
        <f>SUM(P17:P18)</f>
        <v>294952637</v>
      </c>
    </row>
    <row r="20" spans="1:26" ht="21.75" customHeight="1">
      <c r="A20" s="26" t="s">
        <v>78</v>
      </c>
      <c r="B20" s="45"/>
      <c r="D20" s="61">
        <v>30</v>
      </c>
      <c r="E20" s="41"/>
      <c r="F20" s="59">
        <v>0</v>
      </c>
      <c r="G20" s="41"/>
      <c r="H20" s="59">
        <v>0</v>
      </c>
      <c r="I20" s="41"/>
      <c r="J20" s="59">
        <v>0</v>
      </c>
      <c r="K20" s="41"/>
      <c r="L20" s="59">
        <v>0</v>
      </c>
      <c r="M20" s="41"/>
      <c r="N20" s="59">
        <v>-286184184</v>
      </c>
      <c r="O20" s="41"/>
      <c r="P20" s="59">
        <f>SUM(F20:N20)</f>
        <v>-286184184</v>
      </c>
    </row>
    <row r="21" spans="1:26" ht="21.75" customHeight="1">
      <c r="A21" s="26" t="s">
        <v>231</v>
      </c>
      <c r="B21" s="45"/>
      <c r="D21" s="61">
        <v>22</v>
      </c>
      <c r="E21" s="41"/>
      <c r="F21" s="62">
        <v>0</v>
      </c>
      <c r="G21" s="41"/>
      <c r="H21" s="62">
        <v>0</v>
      </c>
      <c r="I21" s="41"/>
      <c r="J21" s="62">
        <v>-99602715</v>
      </c>
      <c r="K21" s="41"/>
      <c r="L21" s="62">
        <v>0</v>
      </c>
      <c r="M21" s="41"/>
      <c r="N21" s="62">
        <v>0</v>
      </c>
      <c r="O21" s="41"/>
      <c r="P21" s="62">
        <f>SUM(F21:N21)</f>
        <v>-99602715</v>
      </c>
    </row>
    <row r="22" spans="1:26" ht="21.75" customHeight="1" thickBot="1">
      <c r="A22" s="30" t="s">
        <v>227</v>
      </c>
      <c r="E22" s="41"/>
      <c r="F22" s="53">
        <f>SUM(F16,F19:F21)</f>
        <v>325949750</v>
      </c>
      <c r="G22" s="41"/>
      <c r="H22" s="53">
        <f>SUM(H16,H19:H21)</f>
        <v>347778911</v>
      </c>
      <c r="I22" s="41"/>
      <c r="J22" s="53">
        <f>SUM(J16,J19:J21)</f>
        <v>-99602715</v>
      </c>
      <c r="K22" s="41"/>
      <c r="L22" s="53">
        <f>SUM(L16,L19:L21)</f>
        <v>32594975</v>
      </c>
      <c r="M22" s="41"/>
      <c r="N22" s="53">
        <f>SUM(N16,N19:N21)</f>
        <v>960349848</v>
      </c>
      <c r="O22" s="41"/>
      <c r="P22" s="53">
        <f>SUM(P16,P19:P21)</f>
        <v>1567070769</v>
      </c>
    </row>
    <row r="23" spans="1:26" ht="18.75" customHeight="1" thickTop="1">
      <c r="F23" s="25">
        <f>SUM(F14-BS!K90)</f>
        <v>0</v>
      </c>
      <c r="H23" s="25">
        <f>SUM(H14-BS!K91)</f>
        <v>0</v>
      </c>
      <c r="J23" s="25">
        <f>SUM(J14-BS!K93)</f>
        <v>0</v>
      </c>
      <c r="L23" s="25">
        <f>SUM(L14-BS!K96)</f>
        <v>0</v>
      </c>
      <c r="N23" s="25">
        <f>SUM(N14-BS!K97)</f>
        <v>0</v>
      </c>
      <c r="P23" s="25">
        <f>SUM(P14-BS!K101)</f>
        <v>0</v>
      </c>
    </row>
    <row r="24" spans="1:26" ht="16.5" customHeight="1">
      <c r="F24" s="25">
        <f>SUM(F22-BS!I88)</f>
        <v>0</v>
      </c>
      <c r="H24" s="25">
        <f>SUM(H22-BS!I91)</f>
        <v>0</v>
      </c>
      <c r="J24" s="25">
        <f>SUM(J22-BS!I93)</f>
        <v>0</v>
      </c>
      <c r="L24" s="25">
        <f>SUM(L22-BS!I96)</f>
        <v>0</v>
      </c>
      <c r="N24" s="25">
        <f>SUM(N22-BS!I97)</f>
        <v>0</v>
      </c>
      <c r="P24" s="25">
        <f>SUM(P22-BS!I101)</f>
        <v>0</v>
      </c>
    </row>
    <row r="25" spans="1:26" ht="21.75" customHeight="1">
      <c r="A25" s="26" t="s">
        <v>12</v>
      </c>
    </row>
    <row r="26" spans="1:26" ht="18.75" customHeight="1">
      <c r="A26" s="26"/>
      <c r="C26" s="49"/>
      <c r="E26" s="25"/>
      <c r="G26" s="25"/>
      <c r="I26" s="25"/>
      <c r="K26" s="25"/>
      <c r="M26" s="25"/>
      <c r="O26" s="25"/>
    </row>
    <row r="27" spans="1:26" ht="21.75" customHeight="1">
      <c r="A27" s="79"/>
      <c r="B27" s="79"/>
      <c r="C27" s="79"/>
      <c r="D27" s="79"/>
      <c r="E27" s="79"/>
      <c r="F27" s="45"/>
      <c r="G27" s="25"/>
      <c r="L27" s="80"/>
      <c r="M27" s="80"/>
      <c r="N27" s="80"/>
      <c r="O27" s="79"/>
      <c r="P27" s="80"/>
      <c r="Q27" s="55"/>
      <c r="X27" s="55"/>
      <c r="Y27" s="45"/>
      <c r="Z27" s="45"/>
    </row>
    <row r="28" spans="1:26" ht="21.75" customHeight="1">
      <c r="A28" s="114" t="s">
        <v>90</v>
      </c>
      <c r="B28" s="114"/>
      <c r="C28" s="114"/>
      <c r="D28" s="114"/>
      <c r="E28" s="114"/>
      <c r="F28" s="55"/>
      <c r="G28" s="55"/>
      <c r="L28" s="55"/>
      <c r="M28" s="55"/>
      <c r="N28" s="95" t="s">
        <v>92</v>
      </c>
      <c r="O28" s="95"/>
      <c r="P28" s="95"/>
      <c r="Q28" s="55"/>
      <c r="X28" s="55"/>
      <c r="Y28" s="55"/>
      <c r="Z28" s="55"/>
    </row>
    <row r="29" spans="1:26" ht="21.75" customHeight="1">
      <c r="A29" s="115" t="s">
        <v>91</v>
      </c>
      <c r="B29" s="115"/>
      <c r="C29" s="115"/>
      <c r="D29" s="115"/>
      <c r="E29" s="115"/>
      <c r="F29" s="55"/>
      <c r="G29" s="55"/>
      <c r="L29" s="55"/>
      <c r="M29" s="55"/>
      <c r="N29" s="95" t="s">
        <v>91</v>
      </c>
      <c r="O29" s="95"/>
      <c r="P29" s="95"/>
      <c r="Q29" s="55"/>
      <c r="X29" s="55"/>
      <c r="Y29" s="55"/>
      <c r="Z29" s="55"/>
    </row>
  </sheetData>
  <mergeCells count="4">
    <mergeCell ref="A29:E29"/>
    <mergeCell ref="F5:P5"/>
    <mergeCell ref="A28:E28"/>
    <mergeCell ref="L6:N6"/>
  </mergeCells>
  <pageMargins left="0.98425196850393704" right="0.43307086614173201" top="0.98425196850393704" bottom="0.39370078740157499" header="0.196850393700787" footer="0.196850393700787"/>
  <pageSetup paperSize="9" scale="82" orientation="landscape" r:id="rId1"/>
  <ignoredErrors>
    <ignoredError sqref="M19:P19" formula="1"/>
    <ignoredError sqref="J12:O12 F12:G12" formulaRange="1"/>
    <ignoredError sqref="P12 J19:L19 G19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9"/>
  <sheetViews>
    <sheetView showGridLines="0" tabSelected="1" view="pageBreakPreview" topLeftCell="A54" zoomScale="70" zoomScaleNormal="100" zoomScaleSheetLayoutView="70" workbookViewId="0">
      <selection activeCell="A86" sqref="A86"/>
    </sheetView>
  </sheetViews>
  <sheetFormatPr defaultColWidth="10.7109375" defaultRowHeight="21.75" customHeight="1"/>
  <cols>
    <col min="1" max="1" width="48.42578125" style="26" customWidth="1"/>
    <col min="2" max="2" width="1.7109375" style="25" customWidth="1"/>
    <col min="3" max="3" width="16" style="26" customWidth="1"/>
    <col min="4" max="4" width="1.7109375" style="26" customWidth="1"/>
    <col min="5" max="5" width="15.7109375" style="26" customWidth="1"/>
    <col min="6" max="6" width="1.7109375" style="25" customWidth="1"/>
    <col min="7" max="7" width="15.7109375" style="25" customWidth="1"/>
    <col min="8" max="8" width="1.7109375" style="25" customWidth="1"/>
    <col min="9" max="9" width="15.7109375" style="25" customWidth="1"/>
    <col min="10" max="10" width="1.7109375" style="25" customWidth="1"/>
    <col min="11" max="11" width="15.7109375" style="25" customWidth="1"/>
    <col min="12" max="12" width="1.7109375" style="25" customWidth="1"/>
    <col min="13" max="16384" width="10.7109375" style="25"/>
  </cols>
  <sheetData>
    <row r="1" spans="1:11" ht="21.75" customHeight="1">
      <c r="A1" s="8" t="s">
        <v>98</v>
      </c>
    </row>
    <row r="2" spans="1:11" ht="21.75" customHeight="1">
      <c r="A2" s="48" t="s">
        <v>53</v>
      </c>
    </row>
    <row r="3" spans="1:11" s="20" customFormat="1" ht="21.75" customHeight="1">
      <c r="A3" s="16" t="s">
        <v>224</v>
      </c>
      <c r="B3" s="17"/>
      <c r="C3" s="18"/>
      <c r="D3" s="18"/>
      <c r="E3" s="18"/>
      <c r="F3" s="19"/>
      <c r="G3" s="19"/>
      <c r="H3" s="19"/>
      <c r="I3" s="19"/>
      <c r="J3" s="19"/>
      <c r="K3" s="19"/>
    </row>
    <row r="4" spans="1:11" s="20" customFormat="1" ht="21.75" customHeight="1">
      <c r="B4" s="17"/>
      <c r="C4" s="18"/>
      <c r="D4" s="18"/>
      <c r="E4" s="18"/>
      <c r="F4" s="19"/>
      <c r="G4" s="17"/>
      <c r="H4" s="17"/>
      <c r="I4" s="17"/>
      <c r="J4" s="19"/>
      <c r="K4" s="24" t="s">
        <v>1</v>
      </c>
    </row>
    <row r="5" spans="1:11" s="73" customFormat="1" ht="21.75" customHeight="1">
      <c r="A5" s="30"/>
      <c r="D5" s="74"/>
      <c r="E5" s="116" t="s">
        <v>42</v>
      </c>
      <c r="F5" s="116"/>
      <c r="G5" s="116"/>
      <c r="H5" s="75"/>
      <c r="I5" s="116" t="s">
        <v>43</v>
      </c>
      <c r="J5" s="116"/>
      <c r="K5" s="116"/>
    </row>
    <row r="6" spans="1:11" ht="21.75" customHeight="1">
      <c r="C6" s="25"/>
      <c r="D6" s="27"/>
      <c r="E6" s="89" t="s">
        <v>225</v>
      </c>
      <c r="F6" s="69"/>
      <c r="G6" s="89" t="s">
        <v>202</v>
      </c>
      <c r="H6" s="69"/>
      <c r="I6" s="89" t="s">
        <v>225</v>
      </c>
      <c r="J6" s="69"/>
      <c r="K6" s="89" t="s">
        <v>202</v>
      </c>
    </row>
    <row r="7" spans="1:11" ht="21.75" customHeight="1">
      <c r="A7" s="30" t="s">
        <v>54</v>
      </c>
    </row>
    <row r="8" spans="1:11" ht="21.75" customHeight="1">
      <c r="A8" s="26" t="s">
        <v>55</v>
      </c>
      <c r="E8" s="39">
        <f>SUM(PL!E25)</f>
        <v>256094101</v>
      </c>
      <c r="G8" s="39">
        <f>SUM(PL!G25)</f>
        <v>753897959</v>
      </c>
      <c r="H8" s="39"/>
      <c r="I8" s="39">
        <f>PL!I25</f>
        <v>318855703</v>
      </c>
      <c r="K8" s="39">
        <f>PL!K25</f>
        <v>667372690</v>
      </c>
    </row>
    <row r="9" spans="1:11" ht="21.75" customHeight="1">
      <c r="A9" s="26" t="s">
        <v>56</v>
      </c>
      <c r="E9" s="25"/>
    </row>
    <row r="10" spans="1:11" ht="21.75" customHeight="1">
      <c r="A10" s="26" t="s">
        <v>57</v>
      </c>
      <c r="E10" s="25"/>
    </row>
    <row r="11" spans="1:11" ht="21.75" customHeight="1">
      <c r="A11" s="35" t="s">
        <v>58</v>
      </c>
      <c r="E11" s="25">
        <v>136261892</v>
      </c>
      <c r="G11" s="25">
        <v>109221368</v>
      </c>
      <c r="I11" s="25">
        <v>17200357</v>
      </c>
      <c r="K11" s="25">
        <v>16372114</v>
      </c>
    </row>
    <row r="12" spans="1:11" ht="21.75" customHeight="1">
      <c r="A12" s="35" t="s">
        <v>221</v>
      </c>
      <c r="E12" s="25">
        <v>-1727977</v>
      </c>
      <c r="G12" s="25">
        <v>-18904960</v>
      </c>
      <c r="I12" s="25">
        <v>897346</v>
      </c>
      <c r="K12" s="39">
        <v>20254</v>
      </c>
    </row>
    <row r="13" spans="1:11" ht="21.75" customHeight="1">
      <c r="A13" s="35" t="s">
        <v>196</v>
      </c>
      <c r="E13" s="39">
        <v>-950992</v>
      </c>
      <c r="F13" s="39"/>
      <c r="G13" s="39">
        <v>10054411</v>
      </c>
      <c r="H13" s="39"/>
      <c r="I13" s="39">
        <v>0</v>
      </c>
      <c r="J13" s="39"/>
      <c r="K13" s="39">
        <v>3504735</v>
      </c>
    </row>
    <row r="14" spans="1:11" ht="21.75" customHeight="1">
      <c r="A14" s="35" t="s">
        <v>210</v>
      </c>
      <c r="E14" s="39">
        <v>-454423</v>
      </c>
      <c r="F14" s="39"/>
      <c r="G14" s="39">
        <v>-36505</v>
      </c>
      <c r="H14" s="39"/>
      <c r="I14" s="39">
        <v>-11477</v>
      </c>
      <c r="J14" s="39"/>
      <c r="K14" s="39">
        <v>0</v>
      </c>
    </row>
    <row r="15" spans="1:11" ht="21.75" customHeight="1">
      <c r="A15" s="26" t="s">
        <v>214</v>
      </c>
      <c r="E15" s="39">
        <v>-4966308</v>
      </c>
      <c r="F15" s="39"/>
      <c r="G15" s="39">
        <v>-1469363</v>
      </c>
      <c r="H15" s="39"/>
      <c r="I15" s="39">
        <v>-4511357</v>
      </c>
      <c r="J15" s="39"/>
      <c r="K15" s="39">
        <v>-1469363</v>
      </c>
    </row>
    <row r="16" spans="1:11" ht="21.75" customHeight="1">
      <c r="A16" s="26" t="s">
        <v>185</v>
      </c>
      <c r="E16" s="39">
        <v>-899663</v>
      </c>
      <c r="F16" s="39"/>
      <c r="G16" s="39">
        <v>-199094</v>
      </c>
      <c r="H16" s="39"/>
      <c r="I16" s="39">
        <v>-365964</v>
      </c>
      <c r="J16" s="39"/>
      <c r="K16" s="39">
        <v>-199094</v>
      </c>
    </row>
    <row r="17" spans="1:11" ht="21.75" customHeight="1">
      <c r="A17" s="26" t="s">
        <v>237</v>
      </c>
      <c r="E17" s="39">
        <v>1429110</v>
      </c>
      <c r="F17" s="39"/>
      <c r="G17" s="39">
        <v>-617888</v>
      </c>
      <c r="H17" s="39"/>
      <c r="I17" s="39">
        <v>0</v>
      </c>
      <c r="J17" s="39"/>
      <c r="K17" s="39">
        <v>0</v>
      </c>
    </row>
    <row r="18" spans="1:11" ht="21.75" customHeight="1">
      <c r="A18" s="26" t="s">
        <v>240</v>
      </c>
      <c r="E18" s="25">
        <v>936777</v>
      </c>
      <c r="G18" s="25">
        <v>4614231</v>
      </c>
      <c r="I18" s="25">
        <v>-650816</v>
      </c>
      <c r="K18" s="25">
        <v>3054671</v>
      </c>
    </row>
    <row r="19" spans="1:11" ht="21.75" customHeight="1">
      <c r="A19" s="26" t="s">
        <v>244</v>
      </c>
      <c r="E19" s="25">
        <v>-6313360</v>
      </c>
      <c r="G19" s="25">
        <v>-2789077</v>
      </c>
      <c r="I19" s="25">
        <v>-841044</v>
      </c>
      <c r="K19" s="25">
        <v>-1533471</v>
      </c>
    </row>
    <row r="20" spans="1:11" ht="21.75" customHeight="1">
      <c r="A20" s="26" t="s">
        <v>245</v>
      </c>
      <c r="E20" s="25">
        <v>-41862</v>
      </c>
      <c r="G20" s="25">
        <v>-85516</v>
      </c>
      <c r="I20" s="25">
        <v>-41862</v>
      </c>
      <c r="K20" s="39">
        <v>-85516</v>
      </c>
    </row>
    <row r="21" spans="1:11" ht="21.75" customHeight="1">
      <c r="A21" s="26" t="s">
        <v>152</v>
      </c>
      <c r="E21" s="76">
        <v>-5618723</v>
      </c>
      <c r="G21" s="76">
        <v>-2956175</v>
      </c>
      <c r="I21" s="76">
        <v>-3990527</v>
      </c>
      <c r="K21" s="25">
        <v>-2042029</v>
      </c>
    </row>
    <row r="22" spans="1:11" ht="21.75" customHeight="1">
      <c r="A22" s="26" t="s">
        <v>157</v>
      </c>
      <c r="E22" s="76">
        <v>0</v>
      </c>
      <c r="G22" s="76">
        <v>0</v>
      </c>
      <c r="I22" s="76">
        <v>-228270000</v>
      </c>
      <c r="K22" s="76">
        <v>-200826848</v>
      </c>
    </row>
    <row r="23" spans="1:11" ht="21.75" customHeight="1">
      <c r="A23" s="26" t="s">
        <v>164</v>
      </c>
      <c r="E23" s="92">
        <v>20595076</v>
      </c>
      <c r="G23" s="92">
        <v>23173348</v>
      </c>
      <c r="I23" s="92">
        <v>3679961</v>
      </c>
      <c r="K23" s="54">
        <v>5477251</v>
      </c>
    </row>
    <row r="24" spans="1:11" ht="21.75" customHeight="1">
      <c r="A24" s="26" t="s">
        <v>66</v>
      </c>
      <c r="E24" s="25"/>
    </row>
    <row r="25" spans="1:11" ht="21.75" customHeight="1">
      <c r="A25" s="26" t="s">
        <v>67</v>
      </c>
      <c r="E25" s="39">
        <f>SUM(E8:E23)</f>
        <v>394343648</v>
      </c>
      <c r="G25" s="39">
        <f>SUM(G8:G23)</f>
        <v>873902739</v>
      </c>
      <c r="I25" s="39">
        <f>SUM(I8:I23)</f>
        <v>101950320</v>
      </c>
      <c r="J25" s="39"/>
      <c r="K25" s="39">
        <f>SUM(K8:K23)</f>
        <v>489645394</v>
      </c>
    </row>
    <row r="26" spans="1:11" ht="21.75" customHeight="1">
      <c r="A26" s="26" t="s">
        <v>59</v>
      </c>
      <c r="E26" s="25"/>
    </row>
    <row r="27" spans="1:11" ht="21.75" customHeight="1">
      <c r="A27" s="26" t="s">
        <v>60</v>
      </c>
      <c r="E27" s="25">
        <v>154705660</v>
      </c>
      <c r="G27" s="25">
        <v>617006462</v>
      </c>
      <c r="I27" s="25">
        <v>119716460</v>
      </c>
      <c r="K27" s="25">
        <v>270763223</v>
      </c>
    </row>
    <row r="28" spans="1:11" ht="21.75" customHeight="1">
      <c r="A28" s="26" t="s">
        <v>163</v>
      </c>
      <c r="E28" s="25">
        <v>356686</v>
      </c>
      <c r="G28" s="25">
        <v>267458</v>
      </c>
      <c r="I28" s="25">
        <v>252008</v>
      </c>
      <c r="K28" s="76">
        <v>-7433</v>
      </c>
    </row>
    <row r="29" spans="1:11" ht="21.75" customHeight="1">
      <c r="A29" s="35" t="s">
        <v>61</v>
      </c>
      <c r="E29" s="25">
        <v>-5433522</v>
      </c>
      <c r="G29" s="25">
        <v>364537</v>
      </c>
      <c r="I29" s="25">
        <v>6431866</v>
      </c>
      <c r="K29" s="25">
        <v>2379513</v>
      </c>
    </row>
    <row r="30" spans="1:11" ht="21.75" customHeight="1">
      <c r="A30" s="35" t="s">
        <v>68</v>
      </c>
      <c r="E30" s="25">
        <v>346427</v>
      </c>
      <c r="G30" s="25">
        <v>-3279282</v>
      </c>
      <c r="I30" s="25">
        <v>421151</v>
      </c>
      <c r="K30" s="25">
        <v>421151</v>
      </c>
    </row>
    <row r="31" spans="1:11" ht="21.75" customHeight="1">
      <c r="A31" s="26" t="s">
        <v>62</v>
      </c>
      <c r="E31" s="25"/>
    </row>
    <row r="32" spans="1:11" ht="21.75" customHeight="1">
      <c r="A32" s="35" t="s">
        <v>63</v>
      </c>
      <c r="E32" s="25">
        <v>-245619472</v>
      </c>
      <c r="G32" s="25">
        <v>-462176543</v>
      </c>
      <c r="I32" s="25">
        <v>-127997694</v>
      </c>
      <c r="K32" s="25">
        <v>-176117317</v>
      </c>
    </row>
    <row r="33" spans="1:11" ht="21.75" customHeight="1">
      <c r="A33" s="35" t="s">
        <v>64</v>
      </c>
      <c r="E33" s="25">
        <v>-5238574</v>
      </c>
      <c r="G33" s="25">
        <v>-20553680</v>
      </c>
      <c r="I33" s="25">
        <v>-5838647</v>
      </c>
      <c r="K33" s="25">
        <v>-16281982</v>
      </c>
    </row>
    <row r="34" spans="1:11" ht="21.75" customHeight="1">
      <c r="A34" s="35" t="s">
        <v>96</v>
      </c>
      <c r="E34" s="37">
        <v>728500</v>
      </c>
      <c r="G34" s="37">
        <v>2448000</v>
      </c>
      <c r="I34" s="37">
        <v>0</v>
      </c>
      <c r="K34" s="37">
        <v>0</v>
      </c>
    </row>
    <row r="35" spans="1:11" ht="21.75" customHeight="1">
      <c r="A35" s="35" t="s">
        <v>88</v>
      </c>
      <c r="E35" s="39">
        <f>SUM(E25:E34)</f>
        <v>294189353</v>
      </c>
      <c r="G35" s="39">
        <f>SUM(G25:G34)</f>
        <v>1007979691</v>
      </c>
      <c r="I35" s="39">
        <f>SUM(I25:I34)</f>
        <v>94935464</v>
      </c>
      <c r="J35" s="39"/>
      <c r="K35" s="39">
        <f>SUM(K25:K34)</f>
        <v>570802549</v>
      </c>
    </row>
    <row r="36" spans="1:11" ht="21.75" customHeight="1">
      <c r="A36" s="35" t="s">
        <v>65</v>
      </c>
      <c r="E36" s="39">
        <v>-122528622</v>
      </c>
      <c r="G36" s="39">
        <v>-169623970</v>
      </c>
      <c r="I36" s="39">
        <v>-64222986</v>
      </c>
      <c r="K36" s="39">
        <v>-111107505</v>
      </c>
    </row>
    <row r="37" spans="1:11" ht="21.75" customHeight="1">
      <c r="A37" s="35" t="s">
        <v>158</v>
      </c>
      <c r="E37" s="37">
        <v>-327423</v>
      </c>
      <c r="G37" s="37">
        <v>-503426</v>
      </c>
      <c r="I37" s="37">
        <v>-327423</v>
      </c>
      <c r="K37" s="37">
        <v>-503426</v>
      </c>
    </row>
    <row r="38" spans="1:11" ht="21.75" customHeight="1">
      <c r="A38" s="48" t="s">
        <v>89</v>
      </c>
      <c r="E38" s="37">
        <f>SUM(E35:E37)</f>
        <v>171333308</v>
      </c>
      <c r="G38" s="37">
        <f>SUM(G35:G37)</f>
        <v>837852295</v>
      </c>
      <c r="I38" s="37">
        <f>SUM(I35:I37)</f>
        <v>30385055</v>
      </c>
      <c r="J38" s="39"/>
      <c r="K38" s="37">
        <f>SUM(K35:K37)</f>
        <v>459191618</v>
      </c>
    </row>
    <row r="39" spans="1:11" ht="21.75" customHeight="1">
      <c r="G39" s="26"/>
    </row>
    <row r="40" spans="1:11" ht="21.75" customHeight="1">
      <c r="A40" s="33" t="s">
        <v>12</v>
      </c>
    </row>
    <row r="41" spans="1:11" ht="21.75" customHeight="1">
      <c r="C41" s="49"/>
      <c r="D41" s="49"/>
      <c r="E41" s="49"/>
      <c r="K41" s="39"/>
    </row>
    <row r="42" spans="1:11" ht="21.75" customHeight="1">
      <c r="C42" s="49"/>
      <c r="D42" s="49"/>
      <c r="E42" s="49"/>
      <c r="K42" s="39"/>
    </row>
    <row r="43" spans="1:11" ht="21.75" customHeight="1">
      <c r="C43" s="49"/>
      <c r="D43" s="49"/>
      <c r="E43" s="49"/>
      <c r="K43" s="39"/>
    </row>
    <row r="44" spans="1:11" ht="21.75" customHeight="1">
      <c r="A44" s="50"/>
      <c r="B44" s="50"/>
      <c r="C44" s="55"/>
      <c r="D44" s="55"/>
      <c r="E44" s="55"/>
      <c r="F44" s="50"/>
      <c r="G44" s="50"/>
      <c r="H44" s="50"/>
      <c r="I44" s="50"/>
      <c r="J44" s="50"/>
      <c r="K44" s="50"/>
    </row>
    <row r="45" spans="1:11" ht="21.75" customHeight="1">
      <c r="A45" s="68" t="s">
        <v>90</v>
      </c>
      <c r="C45" s="55"/>
      <c r="E45" s="55"/>
      <c r="F45" s="114" t="s">
        <v>92</v>
      </c>
      <c r="G45" s="114"/>
      <c r="H45" s="114"/>
      <c r="I45" s="114"/>
      <c r="J45" s="114"/>
      <c r="K45" s="114"/>
    </row>
    <row r="46" spans="1:11" ht="21.75" customHeight="1">
      <c r="A46" s="78" t="s">
        <v>91</v>
      </c>
      <c r="B46" s="45"/>
      <c r="C46" s="55"/>
      <c r="E46" s="55"/>
      <c r="F46" s="115" t="s">
        <v>91</v>
      </c>
      <c r="G46" s="115"/>
      <c r="H46" s="115"/>
      <c r="I46" s="115"/>
      <c r="J46" s="115"/>
      <c r="K46" s="115"/>
    </row>
    <row r="47" spans="1:11" ht="21.75" customHeight="1">
      <c r="A47" s="8" t="s">
        <v>98</v>
      </c>
    </row>
    <row r="48" spans="1:11" ht="21.75" customHeight="1">
      <c r="A48" s="48" t="s">
        <v>69</v>
      </c>
    </row>
    <row r="49" spans="1:11" s="20" customFormat="1" ht="21.75" customHeight="1">
      <c r="A49" s="16" t="s">
        <v>224</v>
      </c>
      <c r="B49" s="17"/>
      <c r="C49" s="18"/>
      <c r="D49" s="18"/>
      <c r="E49" s="18"/>
      <c r="F49" s="19"/>
      <c r="G49" s="19"/>
      <c r="H49" s="19"/>
      <c r="I49" s="19"/>
      <c r="J49" s="19"/>
      <c r="K49" s="19"/>
    </row>
    <row r="50" spans="1:11" s="20" customFormat="1" ht="21.75" customHeight="1">
      <c r="B50" s="17"/>
      <c r="C50" s="18"/>
      <c r="D50" s="18"/>
      <c r="E50" s="18"/>
      <c r="F50" s="19"/>
      <c r="G50" s="17"/>
      <c r="H50" s="17"/>
      <c r="I50" s="17"/>
      <c r="J50" s="19"/>
      <c r="K50" s="24" t="s">
        <v>1</v>
      </c>
    </row>
    <row r="51" spans="1:11" s="73" customFormat="1" ht="21.75" customHeight="1">
      <c r="A51" s="30"/>
      <c r="D51" s="74"/>
      <c r="E51" s="116" t="s">
        <v>42</v>
      </c>
      <c r="F51" s="116"/>
      <c r="G51" s="116"/>
      <c r="H51" s="75"/>
      <c r="I51" s="116" t="s">
        <v>43</v>
      </c>
      <c r="J51" s="116"/>
      <c r="K51" s="116"/>
    </row>
    <row r="52" spans="1:11" ht="21.75" customHeight="1">
      <c r="C52" s="25"/>
      <c r="D52" s="27"/>
      <c r="E52" s="89" t="s">
        <v>225</v>
      </c>
      <c r="F52" s="69"/>
      <c r="G52" s="89" t="s">
        <v>202</v>
      </c>
      <c r="H52" s="69"/>
      <c r="I52" s="89" t="s">
        <v>225</v>
      </c>
      <c r="J52" s="69"/>
      <c r="K52" s="89" t="s">
        <v>202</v>
      </c>
    </row>
    <row r="53" spans="1:11" ht="21.75" customHeight="1">
      <c r="A53" s="30" t="s">
        <v>70</v>
      </c>
    </row>
    <row r="54" spans="1:11" ht="21.75" customHeight="1">
      <c r="A54" s="26" t="s">
        <v>192</v>
      </c>
      <c r="E54" s="39">
        <v>8652</v>
      </c>
      <c r="G54" s="39">
        <v>-8652</v>
      </c>
      <c r="I54" s="39">
        <v>0</v>
      </c>
      <c r="K54" s="39">
        <v>0</v>
      </c>
    </row>
    <row r="55" spans="1:11" ht="21.75" customHeight="1">
      <c r="A55" s="26" t="s">
        <v>222</v>
      </c>
      <c r="E55" s="39">
        <v>-5000000</v>
      </c>
      <c r="G55" s="39">
        <v>0</v>
      </c>
      <c r="I55" s="39">
        <v>-12000000</v>
      </c>
      <c r="K55" s="39">
        <v>-10000000</v>
      </c>
    </row>
    <row r="56" spans="1:11" ht="21.75" customHeight="1">
      <c r="A56" s="26" t="s">
        <v>223</v>
      </c>
      <c r="E56" s="39">
        <v>0</v>
      </c>
      <c r="G56" s="39">
        <v>-25000000</v>
      </c>
      <c r="I56" s="39">
        <v>0</v>
      </c>
      <c r="K56" s="39">
        <v>-25000000</v>
      </c>
    </row>
    <row r="57" spans="1:11" ht="21.75" customHeight="1">
      <c r="A57" s="26" t="s">
        <v>220</v>
      </c>
      <c r="E57" s="39">
        <v>0</v>
      </c>
      <c r="G57" s="39">
        <v>1430563</v>
      </c>
      <c r="I57" s="39">
        <v>11150463</v>
      </c>
      <c r="K57" s="39">
        <v>11250001</v>
      </c>
    </row>
    <row r="58" spans="1:11" ht="21.75" customHeight="1">
      <c r="A58" s="26" t="s">
        <v>153</v>
      </c>
      <c r="E58" s="39">
        <v>-21599774</v>
      </c>
      <c r="G58" s="39">
        <v>-38888529</v>
      </c>
      <c r="I58" s="39">
        <v>-1165361</v>
      </c>
      <c r="K58" s="39">
        <v>-8138179</v>
      </c>
    </row>
    <row r="59" spans="1:11" ht="21.75" customHeight="1">
      <c r="A59" s="26" t="s">
        <v>238</v>
      </c>
      <c r="E59" s="39">
        <v>-49970650</v>
      </c>
      <c r="G59" s="39">
        <v>0</v>
      </c>
      <c r="I59" s="39">
        <v>0</v>
      </c>
      <c r="K59" s="39">
        <v>0</v>
      </c>
    </row>
    <row r="60" spans="1:11" ht="21.75" customHeight="1">
      <c r="A60" s="26" t="s">
        <v>82</v>
      </c>
      <c r="E60" s="39">
        <v>-11332442</v>
      </c>
      <c r="G60" s="39">
        <v>-2721522</v>
      </c>
      <c r="I60" s="39">
        <v>-1117338</v>
      </c>
      <c r="K60" s="39">
        <v>-859665</v>
      </c>
    </row>
    <row r="61" spans="1:11" ht="22.5" customHeight="1">
      <c r="A61" s="55" t="s">
        <v>154</v>
      </c>
      <c r="E61" s="39">
        <v>2331059</v>
      </c>
      <c r="F61" s="45"/>
      <c r="G61" s="39">
        <v>7930227</v>
      </c>
      <c r="H61" s="45"/>
      <c r="I61" s="39">
        <v>0</v>
      </c>
      <c r="J61" s="45"/>
      <c r="K61" s="39">
        <v>700935</v>
      </c>
    </row>
    <row r="62" spans="1:11" ht="21.75" customHeight="1">
      <c r="A62" s="55" t="s">
        <v>155</v>
      </c>
      <c r="E62" s="39">
        <v>0</v>
      </c>
      <c r="F62" s="45"/>
      <c r="G62" s="39">
        <v>-106313673</v>
      </c>
      <c r="H62" s="45"/>
      <c r="I62" s="39">
        <v>-125503346</v>
      </c>
      <c r="J62" s="45"/>
      <c r="K62" s="39">
        <v>-171517007</v>
      </c>
    </row>
    <row r="63" spans="1:11" ht="21.75" customHeight="1">
      <c r="A63" s="55" t="s">
        <v>159</v>
      </c>
      <c r="E63" s="39">
        <v>-935354446</v>
      </c>
      <c r="F63" s="45"/>
      <c r="G63" s="39">
        <v>-1032132651</v>
      </c>
      <c r="H63" s="45"/>
      <c r="I63" s="39">
        <v>-655354446</v>
      </c>
      <c r="J63" s="45"/>
      <c r="K63" s="39">
        <v>-1032132651</v>
      </c>
    </row>
    <row r="64" spans="1:11" ht="21.75" customHeight="1">
      <c r="A64" s="55" t="s">
        <v>160</v>
      </c>
      <c r="E64" s="39">
        <v>910069819</v>
      </c>
      <c r="F64" s="45"/>
      <c r="G64" s="39">
        <v>1090984927</v>
      </c>
      <c r="H64" s="45"/>
      <c r="I64" s="39">
        <v>755069819</v>
      </c>
      <c r="J64" s="45"/>
      <c r="K64" s="39">
        <v>1090984927</v>
      </c>
    </row>
    <row r="65" spans="1:11" ht="21.75" customHeight="1">
      <c r="A65" s="55" t="s">
        <v>215</v>
      </c>
      <c r="E65" s="45">
        <v>6032743</v>
      </c>
      <c r="G65" s="45">
        <v>3380151</v>
      </c>
      <c r="I65" s="45">
        <v>3865764</v>
      </c>
      <c r="K65" s="45">
        <v>1948084</v>
      </c>
    </row>
    <row r="66" spans="1:11" ht="21.75" customHeight="1">
      <c r="A66" s="55" t="s">
        <v>216</v>
      </c>
      <c r="E66" s="37">
        <v>0</v>
      </c>
      <c r="G66" s="37">
        <v>0</v>
      </c>
      <c r="I66" s="37">
        <v>234927288</v>
      </c>
      <c r="K66" s="37">
        <v>213934629</v>
      </c>
    </row>
    <row r="67" spans="1:11" ht="21.75" customHeight="1">
      <c r="A67" s="30" t="s">
        <v>217</v>
      </c>
      <c r="E67" s="37">
        <f>SUM(E54:E66)</f>
        <v>-104815039</v>
      </c>
      <c r="G67" s="37">
        <f>SUM(G54:G66)</f>
        <v>-101339159</v>
      </c>
      <c r="I67" s="37">
        <f>SUM(I54:I66)</f>
        <v>209872843</v>
      </c>
      <c r="J67" s="39"/>
      <c r="K67" s="37">
        <f>SUM(K54:K66)</f>
        <v>71171074</v>
      </c>
    </row>
    <row r="68" spans="1:11" ht="21.75" customHeight="1">
      <c r="A68" s="30" t="s">
        <v>71</v>
      </c>
      <c r="E68" s="25"/>
    </row>
    <row r="69" spans="1:11" ht="21.75" customHeight="1">
      <c r="A69" s="26" t="s">
        <v>138</v>
      </c>
      <c r="E69" s="76">
        <v>49058958</v>
      </c>
      <c r="F69" s="76"/>
      <c r="G69" s="76">
        <v>49664000</v>
      </c>
      <c r="H69" s="76"/>
      <c r="I69" s="76">
        <v>0</v>
      </c>
      <c r="J69" s="76"/>
      <c r="K69" s="76">
        <v>0</v>
      </c>
    </row>
    <row r="70" spans="1:11" ht="21.75" customHeight="1">
      <c r="A70" s="26" t="s">
        <v>194</v>
      </c>
      <c r="E70" s="76">
        <v>-98068858</v>
      </c>
      <c r="F70" s="76"/>
      <c r="G70" s="76">
        <v>-7449600</v>
      </c>
      <c r="H70" s="76"/>
      <c r="I70" s="76">
        <v>0</v>
      </c>
      <c r="J70" s="76"/>
      <c r="K70" s="76">
        <v>0</v>
      </c>
    </row>
    <row r="71" spans="1:11" ht="21.75" customHeight="1">
      <c r="A71" s="26" t="s">
        <v>161</v>
      </c>
      <c r="E71" s="25">
        <v>-85414000</v>
      </c>
      <c r="G71" s="25">
        <v>-81924000</v>
      </c>
      <c r="I71" s="25">
        <v>-45012000</v>
      </c>
      <c r="K71" s="76">
        <v>-45012000</v>
      </c>
    </row>
    <row r="72" spans="1:11" ht="21.75" customHeight="1">
      <c r="A72" s="26" t="s">
        <v>193</v>
      </c>
      <c r="E72" s="25">
        <v>-324040</v>
      </c>
      <c r="G72" s="25">
        <v>-2234452</v>
      </c>
      <c r="I72" s="76">
        <v>0</v>
      </c>
      <c r="K72" s="76">
        <v>0</v>
      </c>
    </row>
    <row r="73" spans="1:11" ht="21.75" customHeight="1">
      <c r="A73" s="26" t="s">
        <v>186</v>
      </c>
      <c r="E73" s="25">
        <v>-79830766</v>
      </c>
      <c r="G73" s="25">
        <v>-60440687</v>
      </c>
      <c r="I73" s="25">
        <v>-6086266</v>
      </c>
      <c r="K73" s="25">
        <v>-7634262</v>
      </c>
    </row>
    <row r="74" spans="1:11" ht="21.75" customHeight="1">
      <c r="A74" s="26" t="s">
        <v>218</v>
      </c>
      <c r="E74" s="39">
        <v>-12077620</v>
      </c>
      <c r="G74" s="39">
        <v>-17873294</v>
      </c>
      <c r="I74" s="39">
        <v>-2889043</v>
      </c>
      <c r="K74" s="39">
        <v>-7733450</v>
      </c>
    </row>
    <row r="75" spans="1:11" ht="21.75" customHeight="1">
      <c r="A75" s="26" t="s">
        <v>219</v>
      </c>
      <c r="E75" s="110">
        <v>-374119671</v>
      </c>
      <c r="G75" s="110">
        <v>-172937125</v>
      </c>
      <c r="I75" s="110">
        <v>-286123224</v>
      </c>
      <c r="K75" s="110">
        <v>-149888137</v>
      </c>
    </row>
    <row r="76" spans="1:11" ht="21.75" customHeight="1">
      <c r="A76" s="26" t="s">
        <v>234</v>
      </c>
      <c r="E76" s="110">
        <v>-99602715</v>
      </c>
      <c r="G76" s="110">
        <v>0</v>
      </c>
      <c r="I76" s="110">
        <v>-99602715</v>
      </c>
      <c r="K76" s="110">
        <v>0</v>
      </c>
    </row>
    <row r="77" spans="1:11" ht="21.75" customHeight="1">
      <c r="A77" s="26" t="s">
        <v>239</v>
      </c>
      <c r="E77" s="92">
        <v>299963704</v>
      </c>
      <c r="G77" s="92">
        <v>0</v>
      </c>
      <c r="I77" s="92">
        <v>0</v>
      </c>
      <c r="K77" s="92">
        <v>0</v>
      </c>
    </row>
    <row r="78" spans="1:11" ht="21.75" customHeight="1">
      <c r="A78" s="30" t="s">
        <v>241</v>
      </c>
      <c r="E78" s="39">
        <f>SUM(E69:E77)</f>
        <v>-400415008</v>
      </c>
      <c r="F78" s="45"/>
      <c r="G78" s="39">
        <f>SUM(G69:G77)</f>
        <v>-293195158</v>
      </c>
      <c r="H78" s="45"/>
      <c r="I78" s="39">
        <f>SUM(I69:I77)</f>
        <v>-439713248</v>
      </c>
      <c r="J78" s="39"/>
      <c r="K78" s="39">
        <f>SUM(K69:K77)</f>
        <v>-210267849</v>
      </c>
    </row>
    <row r="79" spans="1:11" ht="21.75" customHeight="1">
      <c r="A79" s="26" t="s">
        <v>242</v>
      </c>
      <c r="E79" s="37">
        <v>-10020704</v>
      </c>
      <c r="G79" s="37">
        <v>-19398117</v>
      </c>
      <c r="I79" s="37">
        <v>0</v>
      </c>
      <c r="K79" s="37">
        <v>0</v>
      </c>
    </row>
    <row r="80" spans="1:11" ht="21.75" customHeight="1">
      <c r="A80" s="30" t="s">
        <v>247</v>
      </c>
      <c r="E80" s="39">
        <f>SUM(E38,E67,E78,E79)</f>
        <v>-343917443</v>
      </c>
      <c r="G80" s="39">
        <f>SUM(G38,G67,G78,G79)</f>
        <v>423919861</v>
      </c>
      <c r="I80" s="39">
        <f>SUM(I38,I67,I78,I79)</f>
        <v>-199455350</v>
      </c>
      <c r="J80" s="39"/>
      <c r="K80" s="39">
        <f>SUM(K38,K67,K78)</f>
        <v>320094843</v>
      </c>
    </row>
    <row r="81" spans="1:11" ht="21.75" customHeight="1">
      <c r="A81" s="35" t="s">
        <v>106</v>
      </c>
      <c r="E81" s="39">
        <v>852468251</v>
      </c>
      <c r="G81" s="39">
        <v>428548390</v>
      </c>
      <c r="I81" s="39">
        <v>446437622</v>
      </c>
      <c r="K81" s="39">
        <v>126342779</v>
      </c>
    </row>
    <row r="82" spans="1:11" ht="21.75" customHeight="1" thickBot="1">
      <c r="A82" s="16" t="s">
        <v>197</v>
      </c>
      <c r="E82" s="38">
        <f>SUM(E80:E81)</f>
        <v>508550808</v>
      </c>
      <c r="G82" s="38">
        <f>SUM(G80:G81)</f>
        <v>852468251</v>
      </c>
      <c r="I82" s="38">
        <f>SUM(I80:I81)</f>
        <v>246982272</v>
      </c>
      <c r="J82" s="39"/>
      <c r="K82" s="38">
        <f>SUM(K80:K81,K79)</f>
        <v>446437622</v>
      </c>
    </row>
    <row r="83" spans="1:11" ht="12" customHeight="1" thickTop="1">
      <c r="A83" s="16"/>
      <c r="E83" s="39">
        <f>E82-BS!E9</f>
        <v>0</v>
      </c>
      <c r="G83" s="39">
        <f>G82-BS!G9</f>
        <v>0</v>
      </c>
      <c r="H83" s="39"/>
      <c r="I83" s="39">
        <f>I82-BS!I9</f>
        <v>0</v>
      </c>
      <c r="K83" s="39">
        <f>K82-BS!K9</f>
        <v>0</v>
      </c>
    </row>
    <row r="84" spans="1:11" ht="21.75" customHeight="1">
      <c r="A84" s="16" t="s">
        <v>97</v>
      </c>
      <c r="E84" s="39"/>
      <c r="G84" s="39"/>
      <c r="H84" s="39"/>
      <c r="I84" s="39"/>
      <c r="K84" s="39"/>
    </row>
    <row r="85" spans="1:11" ht="21.75" customHeight="1">
      <c r="A85" s="33" t="s">
        <v>171</v>
      </c>
      <c r="E85" s="39"/>
      <c r="G85" s="39"/>
      <c r="H85" s="39"/>
      <c r="I85" s="39"/>
      <c r="K85" s="39"/>
    </row>
    <row r="86" spans="1:11" ht="21.75" customHeight="1">
      <c r="A86" s="33" t="s">
        <v>170</v>
      </c>
      <c r="E86" s="39">
        <v>1459672</v>
      </c>
      <c r="G86" s="39">
        <v>1271419</v>
      </c>
      <c r="I86" s="39">
        <v>88842.5</v>
      </c>
      <c r="K86" s="39">
        <v>85386</v>
      </c>
    </row>
    <row r="87" spans="1:11" ht="21.75" customHeight="1">
      <c r="A87" s="33" t="s">
        <v>172</v>
      </c>
      <c r="E87" s="39">
        <v>95876260</v>
      </c>
      <c r="G87" s="39">
        <v>127239667.25571522</v>
      </c>
      <c r="I87" s="39">
        <v>0</v>
      </c>
      <c r="K87" s="39">
        <v>17392369</v>
      </c>
    </row>
    <row r="88" spans="1:11" ht="21.75" customHeight="1">
      <c r="A88" s="33" t="s">
        <v>187</v>
      </c>
      <c r="E88" s="39">
        <v>0</v>
      </c>
      <c r="G88" s="39">
        <v>0</v>
      </c>
      <c r="I88" s="39">
        <v>0</v>
      </c>
      <c r="K88" s="39">
        <v>6657288</v>
      </c>
    </row>
    <row r="89" spans="1:11" ht="21.75" customHeight="1">
      <c r="A89" s="33" t="s">
        <v>195</v>
      </c>
      <c r="E89" s="39">
        <v>392700</v>
      </c>
      <c r="G89" s="39">
        <v>331740</v>
      </c>
      <c r="I89" s="39">
        <v>392700.3</v>
      </c>
      <c r="K89" s="39">
        <v>331740</v>
      </c>
    </row>
    <row r="90" spans="1:11" ht="21.75" customHeight="1">
      <c r="A90" s="33" t="s">
        <v>135</v>
      </c>
      <c r="E90" s="39">
        <v>0</v>
      </c>
      <c r="G90" s="39">
        <v>2510672</v>
      </c>
      <c r="I90" s="39">
        <v>0</v>
      </c>
      <c r="K90" s="39">
        <v>0</v>
      </c>
    </row>
    <row r="91" spans="1:11" ht="21.75" customHeight="1">
      <c r="A91" s="33" t="s">
        <v>201</v>
      </c>
      <c r="C91" s="25"/>
      <c r="D91" s="25"/>
      <c r="E91" s="39">
        <v>0</v>
      </c>
      <c r="G91" s="39">
        <v>49970650</v>
      </c>
      <c r="I91" s="39">
        <v>0</v>
      </c>
      <c r="K91" s="39">
        <v>0</v>
      </c>
    </row>
    <row r="92" spans="1:11" ht="21.75" customHeight="1">
      <c r="A92" s="33" t="s">
        <v>208</v>
      </c>
      <c r="E92" s="39">
        <v>0</v>
      </c>
      <c r="G92" s="39">
        <v>0</v>
      </c>
      <c r="I92" s="39">
        <v>0</v>
      </c>
      <c r="K92" s="39">
        <v>33248000</v>
      </c>
    </row>
    <row r="93" spans="1:11" ht="21.75" customHeight="1">
      <c r="A93" s="33" t="s">
        <v>209</v>
      </c>
      <c r="C93" s="25"/>
      <c r="D93" s="25"/>
      <c r="E93" s="39">
        <v>0</v>
      </c>
      <c r="G93" s="39">
        <v>2816514</v>
      </c>
      <c r="I93" s="39">
        <v>0</v>
      </c>
      <c r="K93" s="39">
        <v>0</v>
      </c>
    </row>
    <row r="94" spans="1:11" ht="13.5" customHeight="1">
      <c r="A94" s="33"/>
      <c r="E94" s="39"/>
      <c r="G94" s="39"/>
      <c r="I94" s="39"/>
      <c r="J94" s="39"/>
      <c r="K94" s="39"/>
    </row>
    <row r="95" spans="1:11" ht="21.75" customHeight="1">
      <c r="A95" s="33" t="s">
        <v>12</v>
      </c>
    </row>
    <row r="96" spans="1:11" ht="23.25" customHeight="1">
      <c r="C96" s="49"/>
      <c r="D96" s="49"/>
      <c r="E96" s="49"/>
      <c r="K96" s="39"/>
    </row>
    <row r="97" spans="1:11" ht="21.75" customHeight="1">
      <c r="A97" s="50"/>
      <c r="B97" s="50"/>
      <c r="C97" s="55"/>
      <c r="D97" s="55"/>
      <c r="E97" s="55"/>
      <c r="F97" s="50"/>
      <c r="G97" s="50"/>
      <c r="H97" s="50"/>
      <c r="I97" s="50"/>
      <c r="J97" s="50"/>
      <c r="K97" s="50"/>
    </row>
    <row r="98" spans="1:11" ht="21.75" customHeight="1">
      <c r="A98" s="68" t="s">
        <v>90</v>
      </c>
      <c r="C98" s="55"/>
      <c r="E98" s="55"/>
      <c r="F98" s="114" t="s">
        <v>92</v>
      </c>
      <c r="G98" s="114"/>
      <c r="H98" s="114"/>
      <c r="I98" s="114"/>
      <c r="J98" s="114"/>
      <c r="K98" s="114"/>
    </row>
    <row r="99" spans="1:11" ht="21.75" customHeight="1">
      <c r="A99" s="78" t="s">
        <v>91</v>
      </c>
      <c r="B99" s="45"/>
      <c r="C99" s="55"/>
      <c r="E99" s="55"/>
      <c r="F99" s="115" t="s">
        <v>91</v>
      </c>
      <c r="G99" s="115"/>
      <c r="H99" s="115"/>
      <c r="I99" s="115"/>
      <c r="J99" s="115"/>
      <c r="K99" s="115"/>
    </row>
  </sheetData>
  <mergeCells count="8">
    <mergeCell ref="F98:K98"/>
    <mergeCell ref="F99:K99"/>
    <mergeCell ref="E51:G51"/>
    <mergeCell ref="I51:K51"/>
    <mergeCell ref="E5:G5"/>
    <mergeCell ref="I5:K5"/>
    <mergeCell ref="F45:K45"/>
    <mergeCell ref="F46:K46"/>
  </mergeCells>
  <pageMargins left="0.78740157480314965" right="0.19685039370078741" top="0.74803149606299213" bottom="0.19685039370078741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1" manualBreakCount="1">
    <brk id="46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55973</vt:lpwstr>
  </property>
  <property fmtid="{D5CDD505-2E9C-101B-9397-08002B2CF9AE}" pid="4" name="OptimizationTime">
    <vt:lpwstr>20240219_2330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Conso-SE </vt:lpstr>
      <vt:lpstr>The Company 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2024-02-19T02:52:20Z</cp:lastPrinted>
  <dcterms:created xsi:type="dcterms:W3CDTF">2011-03-08T09:02:15Z</dcterms:created>
  <dcterms:modified xsi:type="dcterms:W3CDTF">2024-02-19T02:52:32Z</dcterms:modified>
</cp:coreProperties>
</file>