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3\Ye12'2023\"/>
    </mc:Choice>
  </mc:AlternateContent>
  <xr:revisionPtr revIDLastSave="0" documentId="13_ncr:1_{2DAEEB77-E500-4D3A-BA67-06599394E148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" r:id="rId1"/>
    <sheet name="PL" sheetId="8" r:id="rId2"/>
    <sheet name="Conso-SE" sheetId="7" r:id="rId3"/>
    <sheet name="The Company" sheetId="5" r:id="rId4"/>
    <sheet name="Cashflow" sheetId="9" r:id="rId5"/>
  </sheets>
  <definedNames>
    <definedName name="_xlnm.Print_Area" localSheetId="0">BS!$A$1:$K$105</definedName>
    <definedName name="_xlnm.Print_Area" localSheetId="4">Cashflow!$A$1:$K$101</definedName>
    <definedName name="_xlnm.Print_Area" localSheetId="1">PL!$A$1:$K$91</definedName>
    <definedName name="_xlnm.Print_Area" localSheetId="3">'The Company'!$A$1:$Q$28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9" i="9" l="1"/>
  <c r="I79" i="9"/>
  <c r="G79" i="9"/>
  <c r="E79" i="9"/>
  <c r="P20" i="5" l="1"/>
  <c r="X32" i="7"/>
  <c r="Z32" i="7" s="1"/>
  <c r="AD32" i="7" s="1"/>
  <c r="H22" i="5"/>
  <c r="H23" i="5" s="1"/>
  <c r="H19" i="5"/>
  <c r="H12" i="5"/>
  <c r="H14" i="5" s="1"/>
  <c r="L34" i="7"/>
  <c r="L35" i="7" s="1"/>
  <c r="L28" i="7"/>
  <c r="L18" i="7"/>
  <c r="L23" i="7" s="1"/>
  <c r="AB16" i="7" l="1"/>
  <c r="V17" i="7"/>
  <c r="E78" i="8"/>
  <c r="G64" i="8"/>
  <c r="I64" i="8"/>
  <c r="K64" i="8"/>
  <c r="G70" i="8"/>
  <c r="I70" i="8"/>
  <c r="K70" i="8"/>
  <c r="K71" i="8"/>
  <c r="E33" i="8"/>
  <c r="G33" i="8"/>
  <c r="G71" i="8" l="1"/>
  <c r="R17" i="7"/>
  <c r="I71" i="8"/>
  <c r="E58" i="1" l="1"/>
  <c r="E16" i="1"/>
  <c r="G16" i="1"/>
  <c r="I16" i="1"/>
  <c r="K16" i="1"/>
  <c r="I68" i="9"/>
  <c r="V27" i="7"/>
  <c r="AB26" i="7"/>
  <c r="G68" i="9" l="1"/>
  <c r="K68" i="9"/>
  <c r="G16" i="8"/>
  <c r="I16" i="8"/>
  <c r="K16" i="8"/>
  <c r="G21" i="8"/>
  <c r="I21" i="8"/>
  <c r="K21" i="8"/>
  <c r="G96" i="1"/>
  <c r="G98" i="1" s="1"/>
  <c r="I96" i="1"/>
  <c r="I98" i="1" s="1"/>
  <c r="K96" i="1"/>
  <c r="K98" i="1" s="1"/>
  <c r="G58" i="1"/>
  <c r="I58" i="1"/>
  <c r="K58" i="1"/>
  <c r="G65" i="1"/>
  <c r="I65" i="1"/>
  <c r="K65" i="1"/>
  <c r="G29" i="1"/>
  <c r="I29" i="1"/>
  <c r="K29" i="1"/>
  <c r="K22" i="8" l="1"/>
  <c r="K26" i="8" s="1"/>
  <c r="K28" i="8" s="1"/>
  <c r="K66" i="1"/>
  <c r="K99" i="1" s="1"/>
  <c r="G22" i="8"/>
  <c r="G26" i="8" s="1"/>
  <c r="G28" i="8" s="1"/>
  <c r="K30" i="1"/>
  <c r="I30" i="1"/>
  <c r="G66" i="1"/>
  <c r="G99" i="1" s="1"/>
  <c r="G30" i="1"/>
  <c r="I66" i="1"/>
  <c r="I99" i="1" s="1"/>
  <c r="I22" i="8"/>
  <c r="I26" i="8" s="1"/>
  <c r="I28" i="8" s="1"/>
  <c r="E29" i="1" l="1"/>
  <c r="E30" i="1" s="1"/>
  <c r="X26" i="7" l="1"/>
  <c r="X27" i="7"/>
  <c r="J28" i="7"/>
  <c r="J34" i="7" s="1"/>
  <c r="N28" i="7"/>
  <c r="P28" i="7"/>
  <c r="T28" i="7"/>
  <c r="V28" i="7"/>
  <c r="AB28" i="7"/>
  <c r="F28" i="7"/>
  <c r="F34" i="7" s="1"/>
  <c r="X15" i="7"/>
  <c r="Z15" i="7" s="1"/>
  <c r="AD15" i="7" s="1"/>
  <c r="X16" i="7"/>
  <c r="R26" i="7"/>
  <c r="R16" i="7"/>
  <c r="Z26" i="7" l="1"/>
  <c r="X28" i="7"/>
  <c r="Z16" i="7"/>
  <c r="AD26" i="7" l="1"/>
  <c r="P21" i="5" l="1"/>
  <c r="P13" i="5"/>
  <c r="P9" i="5"/>
  <c r="E68" i="9"/>
  <c r="G78" i="8"/>
  <c r="E70" i="8"/>
  <c r="R27" i="7" s="1"/>
  <c r="E64" i="8"/>
  <c r="E21" i="8"/>
  <c r="E16" i="8"/>
  <c r="Z27" i="7" l="1"/>
  <c r="R28" i="7"/>
  <c r="N11" i="5"/>
  <c r="P11" i="5" s="1"/>
  <c r="E71" i="8"/>
  <c r="I9" i="9"/>
  <c r="G9" i="9"/>
  <c r="N18" i="5"/>
  <c r="P18" i="5" s="1"/>
  <c r="K9" i="9"/>
  <c r="E22" i="8"/>
  <c r="E26" i="8" s="1"/>
  <c r="E9" i="9" s="1"/>
  <c r="E26" i="9" s="1"/>
  <c r="E36" i="9" s="1"/>
  <c r="E39" i="9" s="1"/>
  <c r="E81" i="9" s="1"/>
  <c r="E83" i="9" s="1"/>
  <c r="E84" i="9" s="1"/>
  <c r="AD27" i="7" l="1"/>
  <c r="Z28" i="7"/>
  <c r="G26" i="9"/>
  <c r="G36" i="9" s="1"/>
  <c r="G39" i="9" s="1"/>
  <c r="G81" i="9" s="1"/>
  <c r="G83" i="9" s="1"/>
  <c r="G84" i="9" s="1"/>
  <c r="I26" i="9"/>
  <c r="I36" i="9" s="1"/>
  <c r="I39" i="9" s="1"/>
  <c r="I81" i="9" s="1"/>
  <c r="I83" i="9" s="1"/>
  <c r="I84" i="9" s="1"/>
  <c r="K26" i="9"/>
  <c r="K36" i="9" s="1"/>
  <c r="K39" i="9" s="1"/>
  <c r="K81" i="9" s="1"/>
  <c r="K83" i="9" s="1"/>
  <c r="K84" i="9" s="1"/>
  <c r="E28" i="8"/>
  <c r="E55" i="8" s="1"/>
  <c r="E73" i="8" s="1"/>
  <c r="K55" i="8"/>
  <c r="G55" i="8"/>
  <c r="G73" i="8" s="1"/>
  <c r="I31" i="8"/>
  <c r="K73" i="8" l="1"/>
  <c r="K76" i="8" s="1"/>
  <c r="N17" i="5"/>
  <c r="P17" i="5" s="1"/>
  <c r="P19" i="5" s="1"/>
  <c r="K31" i="8"/>
  <c r="N10" i="5" s="1"/>
  <c r="P10" i="5" s="1"/>
  <c r="P12" i="5" s="1"/>
  <c r="P14" i="5" s="1"/>
  <c r="I55" i="8"/>
  <c r="I73" i="8" l="1"/>
  <c r="I76" i="8" s="1"/>
  <c r="X19" i="7"/>
  <c r="Z19" i="7" s="1"/>
  <c r="AD19" i="7" s="1"/>
  <c r="F18" i="7"/>
  <c r="F23" i="7" s="1"/>
  <c r="V18" i="7" l="1"/>
  <c r="V23" i="7" s="1"/>
  <c r="V34" i="7" l="1"/>
  <c r="F19" i="5"/>
  <c r="H28" i="7"/>
  <c r="X33" i="7"/>
  <c r="Z33" i="7" s="1"/>
  <c r="AD33" i="7" s="1"/>
  <c r="X31" i="7"/>
  <c r="Z31" i="7" s="1"/>
  <c r="AD31" i="7" s="1"/>
  <c r="X29" i="7" l="1"/>
  <c r="X22" i="7"/>
  <c r="Z22" i="7" s="1"/>
  <c r="X21" i="7"/>
  <c r="Z21" i="7" s="1"/>
  <c r="X17" i="7"/>
  <c r="Z29" i="7" l="1"/>
  <c r="AD29" i="7" s="1"/>
  <c r="X34" i="7"/>
  <c r="AD21" i="7" l="1"/>
  <c r="AD16" i="7"/>
  <c r="Z17" i="7"/>
  <c r="AD17" i="7" s="1"/>
  <c r="AD22" i="7"/>
  <c r="AD28" i="7"/>
  <c r="AD18" i="7" l="1"/>
  <c r="AD23" i="7" s="1"/>
  <c r="AB18" i="7"/>
  <c r="AB23" i="7" s="1"/>
  <c r="H18" i="7"/>
  <c r="H23" i="7" s="1"/>
  <c r="J18" i="7"/>
  <c r="N18" i="7"/>
  <c r="P18" i="7"/>
  <c r="P23" i="7" s="1"/>
  <c r="R18" i="7"/>
  <c r="R23" i="7" s="1"/>
  <c r="T18" i="7"/>
  <c r="T23" i="7" s="1"/>
  <c r="X18" i="7"/>
  <c r="X23" i="7" s="1"/>
  <c r="N34" i="7" l="1"/>
  <c r="N35" i="7" s="1"/>
  <c r="N23" i="7"/>
  <c r="J35" i="7"/>
  <c r="J23" i="7"/>
  <c r="Z18" i="7"/>
  <c r="Z23" i="7" s="1"/>
  <c r="E96" i="1" l="1"/>
  <c r="E65" i="1"/>
  <c r="E98" i="1" l="1"/>
  <c r="T34" i="7" l="1"/>
  <c r="R34" i="7"/>
  <c r="P34" i="7"/>
  <c r="H34" i="7"/>
  <c r="AB34" i="7" l="1"/>
  <c r="AB35" i="7" s="1"/>
  <c r="H35" i="7"/>
  <c r="P35" i="7"/>
  <c r="R35" i="7"/>
  <c r="F35" i="7" l="1"/>
  <c r="X35" i="7"/>
  <c r="AD34" i="7" l="1"/>
  <c r="AD35" i="7" s="1"/>
  <c r="Z34" i="7"/>
  <c r="Z35" i="7" s="1"/>
  <c r="K100" i="1"/>
  <c r="G100" i="1"/>
  <c r="E66" i="1" l="1"/>
  <c r="E99" i="1" s="1"/>
  <c r="E100" i="1" l="1"/>
  <c r="I100" i="1"/>
  <c r="L19" i="5" l="1"/>
  <c r="J19" i="5"/>
  <c r="L12" i="5"/>
  <c r="J12" i="5"/>
  <c r="F12" i="5"/>
  <c r="F14" i="5" s="1"/>
  <c r="L14" i="5" l="1"/>
  <c r="L22" i="5" s="1"/>
  <c r="L23" i="5" s="1"/>
  <c r="J14" i="5"/>
  <c r="J22" i="5" s="1"/>
  <c r="J23" i="5" s="1"/>
  <c r="N19" i="5"/>
  <c r="N22" i="5" s="1"/>
  <c r="F22" i="5" l="1"/>
  <c r="F23" i="5" s="1"/>
  <c r="N12" i="5" l="1"/>
  <c r="N14" i="5" s="1"/>
  <c r="N23" i="5" l="1"/>
  <c r="P16" i="5"/>
  <c r="P22" i="5" s="1"/>
  <c r="P23" i="5" s="1"/>
</calcChain>
</file>

<file path=xl/sharedStrings.xml><?xml version="1.0" encoding="utf-8"?>
<sst xmlns="http://schemas.openxmlformats.org/spreadsheetml/2006/main" count="435" uniqueCount="264">
  <si>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</si>
  <si>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</si>
  <si>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</si>
  <si>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</si>
  <si>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</si>
  <si>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</si>
  <si>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</si>
  <si>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</si>
  <si>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</si>
  <si>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</si>
  <si>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</si>
  <si>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</si>
  <si>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</si>
  <si>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</si>
  <si>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</si>
  <si>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</si>
  <si>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</si>
  <si>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</si>
  <si>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</si>
  <si>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</si>
  <si>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</si>
  <si>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</si>
  <si>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</si>
  <si>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</si>
  <si>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</si>
  <si>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</si>
  <si>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</si>
  <si>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</si>
  <si>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</si>
  <si>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</si>
  <si>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</si>
  <si>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</si>
  <si>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</si>
  <si>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</si>
  <si>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</si>
  <si>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</si>
  <si>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</si>
  <si>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</si>
  <si>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</si>
  <si>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</si>
  <si>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</si>
  <si>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</si>
  <si>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</si>
  <si>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</si>
  <si>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</si>
  <si>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</si>
  <si>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</si>
  <si>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</si>
  <si>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</si>
  <si>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</si>
  <si>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</si>
  <si>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</si>
  <si>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</si>
  <si>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</si>
  <si>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</si>
  <si>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</si>
  <si>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</si>
  <si>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</si>
  <si>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</si>
  <si>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</si>
  <si>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</si>
  <si>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</si>
  <si>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</si>
  <si>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</si>
  <si>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</si>
  <si>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</si>
  <si>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Consolidated financial statements</t>
  </si>
  <si>
    <t>Other comprehensive income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</si>
  <si>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</si>
  <si>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</si>
  <si>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</si>
  <si>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</si>
  <si>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</si>
  <si>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</si>
  <si>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</si>
  <si>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</si>
  <si>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</si>
  <si>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</si>
  <si>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</si>
  <si>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Net cash flows from operating activities</t>
  </si>
  <si>
    <t>shareholding</t>
  </si>
  <si>
    <t>Araya Kongsoonthorn</t>
  </si>
  <si>
    <t>(Director)</t>
  </si>
  <si>
    <t>Chudet Kongsoonthorn</t>
  </si>
  <si>
    <t xml:space="preserve">   Weighted average number of ordinary shares (shares)</t>
  </si>
  <si>
    <t>Total comprehensive income for the year</t>
  </si>
  <si>
    <t>Consolidated</t>
  </si>
  <si>
    <t>financial statements</t>
  </si>
  <si>
    <t>Separate</t>
  </si>
  <si>
    <t>Supplemental cash flows information</t>
  </si>
  <si>
    <t>Other non-current liabilities</t>
  </si>
  <si>
    <t xml:space="preserve">   Other non-current liabilities</t>
  </si>
  <si>
    <t>Share premium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</si>
  <si>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</si>
  <si>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</si>
  <si>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</si>
  <si>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</si>
  <si>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</si>
  <si>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</si>
  <si>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>Cash and cash equivalents at beginning of year</t>
  </si>
  <si>
    <t>Profit for the year</t>
  </si>
  <si>
    <t xml:space="preserve">Retained earnings 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</si>
  <si>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</si>
  <si>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</si>
  <si>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</si>
  <si>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</si>
  <si>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</si>
  <si>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</si>
  <si>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</si>
  <si>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</si>
  <si>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</si>
  <si>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</si>
  <si>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</si>
  <si>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</si>
  <si>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</si>
  <si>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</si>
  <si>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</si>
  <si>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</si>
  <si>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</si>
  <si>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</si>
  <si>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</si>
  <si>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</si>
  <si>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</si>
  <si>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</si>
  <si>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</si>
  <si>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Investments in subsidiaries</t>
  </si>
  <si>
    <t>interests of</t>
  </si>
  <si>
    <t>Statement of financial position</t>
  </si>
  <si>
    <t>Statement of financial position (Continued)</t>
  </si>
  <si>
    <t>Income statement</t>
  </si>
  <si>
    <t>Cash flows statement (Continued)</t>
  </si>
  <si>
    <t>Statement of changes in shareholders' equity</t>
  </si>
  <si>
    <t>Cash flows statement</t>
  </si>
  <si>
    <t>Payable for purchase of investment in a subsidiary</t>
  </si>
  <si>
    <t>Surplus on business combination under common control</t>
  </si>
  <si>
    <t xml:space="preserve">   Appropriated - statutory reserve</t>
  </si>
  <si>
    <t>Non-controlling interests of the subsidiaries</t>
  </si>
  <si>
    <t>in percentage of</t>
  </si>
  <si>
    <t>the subsidiaries</t>
  </si>
  <si>
    <t>Dividends paid</t>
  </si>
  <si>
    <t>Proceeds from sales of equipment</t>
  </si>
  <si>
    <t>Property, building and equipment</t>
  </si>
  <si>
    <t>Cash paid for acquisitions of investment in subsidiaries</t>
  </si>
  <si>
    <t>……………………………………………………………….</t>
  </si>
  <si>
    <t>…………………………………………………………….</t>
  </si>
  <si>
    <t>Financial income</t>
  </si>
  <si>
    <t>Right-of-use assets</t>
  </si>
  <si>
    <t>Other current financial liabilities</t>
  </si>
  <si>
    <t xml:space="preserve">   interest in subsidiary</t>
  </si>
  <si>
    <t>Other current financial assets</t>
  </si>
  <si>
    <t xml:space="preserve">   Finance income</t>
  </si>
  <si>
    <t xml:space="preserve">   Finance cost</t>
  </si>
  <si>
    <t xml:space="preserve">   Cash paid for provision for employee benefits</t>
  </si>
  <si>
    <t>……………………………………………………………………………………………….</t>
  </si>
  <si>
    <t>………………………………………………………………………………………</t>
  </si>
  <si>
    <t>an associate</t>
  </si>
  <si>
    <t xml:space="preserve">   Other current financial assets</t>
  </si>
  <si>
    <t>Statement of comprehensive income</t>
  </si>
  <si>
    <t>Deflict from change in ownership in</t>
  </si>
  <si>
    <t>Increase in share capital of subsidiary</t>
  </si>
  <si>
    <t>Share of loss on</t>
  </si>
  <si>
    <t xml:space="preserve"> other comprehensive</t>
  </si>
  <si>
    <t>investment in</t>
  </si>
  <si>
    <t xml:space="preserve"> income from </t>
  </si>
  <si>
    <t>Acquisitions of equipment</t>
  </si>
  <si>
    <t>Acquisitions of intangible assets</t>
  </si>
  <si>
    <t>Repayments on long-term loans from related paries</t>
  </si>
  <si>
    <t>Non-cash items:</t>
  </si>
  <si>
    <t xml:space="preserve">   Payables for purchase of equipment </t>
  </si>
  <si>
    <t xml:space="preserve">   Increase in right-of-use assets and lease liabilities</t>
  </si>
  <si>
    <t>Appropriated -</t>
  </si>
  <si>
    <t>statutory reserve</t>
  </si>
  <si>
    <t>fully paid</t>
  </si>
  <si>
    <t>6, 8</t>
  </si>
  <si>
    <t>Investment in associate</t>
  </si>
  <si>
    <t xml:space="preserve">Current portion of long-term loan from </t>
  </si>
  <si>
    <t xml:space="preserve">   related person</t>
  </si>
  <si>
    <t>Current portion of long-term loans from banks</t>
  </si>
  <si>
    <t xml:space="preserve">Current portion of lease liabilities </t>
  </si>
  <si>
    <t>Lease liabilities - net of current portion</t>
  </si>
  <si>
    <t>Long-term loans from banks - net of current portion</t>
  </si>
  <si>
    <t xml:space="preserve">   Issued and fully paid</t>
  </si>
  <si>
    <t>Deficit on change in percentage of shareholding</t>
  </si>
  <si>
    <t xml:space="preserve">   in subsidiaries</t>
  </si>
  <si>
    <t>in subsidiaries</t>
  </si>
  <si>
    <t>Dividend income</t>
  </si>
  <si>
    <t>Selling expenses</t>
  </si>
  <si>
    <t>Operating profit</t>
  </si>
  <si>
    <t xml:space="preserve">Other comprehensive income to be reclassified </t>
  </si>
  <si>
    <t xml:space="preserve">Other comprehensive income not to be reclassified </t>
  </si>
  <si>
    <t>Actuarial loss</t>
  </si>
  <si>
    <t xml:space="preserve">   Increase in fair value of other current financial assets</t>
  </si>
  <si>
    <t xml:space="preserve">   Dividend income</t>
  </si>
  <si>
    <t>Payment of principal portion of lease liabilities</t>
  </si>
  <si>
    <t>Repayments on long-term loans from banks</t>
  </si>
  <si>
    <t xml:space="preserve">    investments in debentures</t>
  </si>
  <si>
    <t>Share of other comprehensive income from</t>
  </si>
  <si>
    <t xml:space="preserve">   Loss (gain) on disposal and write-off equipment</t>
  </si>
  <si>
    <t xml:space="preserve">   Dividend receivable - subsidiary</t>
  </si>
  <si>
    <t xml:space="preserve">Gain on sale and changes in value of </t>
  </si>
  <si>
    <t>Cash and cash equivalents at end of year (Note 7)</t>
  </si>
  <si>
    <t>Payable for business acquisition</t>
  </si>
  <si>
    <t>Profit before income tax expense</t>
  </si>
  <si>
    <t>Income tax expense</t>
  </si>
  <si>
    <t>….........................................................................................</t>
  </si>
  <si>
    <t>…...........................................................................................</t>
  </si>
  <si>
    <t>Cash received from short-term loans from bank</t>
  </si>
  <si>
    <t>Repayments on short-term loans from bank</t>
  </si>
  <si>
    <t xml:space="preserve">Dividends paid </t>
  </si>
  <si>
    <t xml:space="preserve">   Dividend payables</t>
  </si>
  <si>
    <t xml:space="preserve">   Payables for finance cost</t>
  </si>
  <si>
    <t xml:space="preserve">   Payable for business acquisition</t>
  </si>
  <si>
    <t>2022</t>
  </si>
  <si>
    <t>Balance as at 1 January 2022</t>
  </si>
  <si>
    <t>Balance as at 31 December 2022</t>
  </si>
  <si>
    <t>6, 19</t>
  </si>
  <si>
    <t>6, 12</t>
  </si>
  <si>
    <t>Current portion of long-term loan to related party</t>
  </si>
  <si>
    <t>Long-term loan to related party - net of current portion</t>
  </si>
  <si>
    <t>Gain on measurement of derivatives</t>
  </si>
  <si>
    <t xml:space="preserve">   Gain on write-off right-of-use</t>
  </si>
  <si>
    <t xml:space="preserve">   Receivable for increase in share capital in subsidiary</t>
  </si>
  <si>
    <t xml:space="preserve">   Gain from sale of other current financial assets</t>
  </si>
  <si>
    <t xml:space="preserve">Long-term loan to unrelated party </t>
  </si>
  <si>
    <t>Cash received from interest income</t>
  </si>
  <si>
    <t>Cash received from dividend income</t>
  </si>
  <si>
    <t>Interest paid</t>
  </si>
  <si>
    <t>Short-term loans from financial institutions</t>
  </si>
  <si>
    <t>WICE Logistics Public Company Limited and its subsidiaries</t>
  </si>
  <si>
    <t xml:space="preserve">   Loss on expected credit losses (reversal) </t>
  </si>
  <si>
    <t xml:space="preserve">   Payable for increase in share capital in subsidiary</t>
  </si>
  <si>
    <t>Increase in long-term loan to related parties</t>
  </si>
  <si>
    <t>Increase in long-term loan to unrelated party</t>
  </si>
  <si>
    <t>Cash received from long-term loans to related parties</t>
  </si>
  <si>
    <t>Net cash flows from (used in) investing activities</t>
  </si>
  <si>
    <t>For the year ended 31 December 2023</t>
  </si>
  <si>
    <t>2023</t>
  </si>
  <si>
    <t>Balance as at 1 January 2023</t>
  </si>
  <si>
    <t>Balance as at 31 December 2023</t>
  </si>
  <si>
    <t xml:space="preserve">As at 31 December 2023 </t>
  </si>
  <si>
    <t>As at 31 December 2023</t>
  </si>
  <si>
    <t>Less: Treasury shares - ordinary shares</t>
  </si>
  <si>
    <t>Treasury shares</t>
  </si>
  <si>
    <t>Increase in treasury shares</t>
  </si>
  <si>
    <t>Deficit on change</t>
  </si>
  <si>
    <t>12.2, 30</t>
  </si>
  <si>
    <t>30</t>
  </si>
  <si>
    <t>22</t>
  </si>
  <si>
    <t>Long-term loan to unrelared party</t>
  </si>
  <si>
    <t xml:space="preserve">   Long-term employee benefits expense (reversal)</t>
  </si>
  <si>
    <t>Cash paid for treasury shares</t>
  </si>
  <si>
    <t>Proceeds from non-controlling interests of subsidiaries</t>
  </si>
  <si>
    <t>Decrease in translation adjustments</t>
  </si>
  <si>
    <t xml:space="preserve">   Unrealised gain on exchange</t>
  </si>
  <si>
    <t xml:space="preserve">   Gain on measurement of derivative</t>
  </si>
  <si>
    <t>Net cash flows used in financing activities</t>
  </si>
  <si>
    <t>Net increase (decrease) in cash and cash equivalents</t>
  </si>
  <si>
    <t>Share of profit (loss) from investment in associate</t>
  </si>
  <si>
    <t xml:space="preserve">   investment in associate</t>
  </si>
  <si>
    <t xml:space="preserve">   Share of loss (profit) from investment in associate</t>
  </si>
  <si>
    <t>(Increase) decrease in restricted bank deposits</t>
  </si>
  <si>
    <t>Cash paid for business acquiaition payable</t>
  </si>
  <si>
    <t>Cash paid for purchases of debt instruments</t>
  </si>
  <si>
    <t>Cash received from sales of investment in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</si>
</sst>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6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9" fontId="2" fillId="0" borderId="0" xfId="3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_BS - E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view="pageBreakPreview" topLeftCell="A55" zoomScale="70" zoomScaleNormal="100" zoomScaleSheetLayoutView="70" workbookViewId="0">
      <selection activeCell="A61" sqref="A61:XFD61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7.7109375" style="50" customWidth="1"/>
    <col min="4" max="4" width="1.85546875" style="50" customWidth="1"/>
    <col min="5" max="5" width="16.57031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6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57" t="s">
        <v>228</v>
      </c>
      <c r="B1" s="6"/>
      <c r="C1" s="50"/>
      <c r="D1" s="50"/>
      <c r="E1" s="50"/>
      <c r="F1" s="7"/>
      <c r="G1" s="7"/>
      <c r="H1" s="7"/>
      <c r="I1" s="7"/>
      <c r="J1" s="7"/>
      <c r="K1" s="8"/>
    </row>
    <row r="2" spans="1:11" s="9" customFormat="1" ht="21" customHeight="1">
      <c r="A2" s="4" t="s">
        <v>127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10" t="s">
        <v>239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24" t="s">
        <v>86</v>
      </c>
      <c r="F5" s="124"/>
      <c r="G5" s="124"/>
      <c r="H5" s="7"/>
      <c r="I5" s="124" t="s">
        <v>88</v>
      </c>
      <c r="J5" s="124"/>
      <c r="K5" s="124"/>
    </row>
    <row r="6" spans="1:11" s="37" customFormat="1" ht="21" customHeight="1">
      <c r="A6" s="26"/>
      <c r="D6" s="51"/>
      <c r="E6" s="125" t="s">
        <v>87</v>
      </c>
      <c r="F6" s="125"/>
      <c r="G6" s="125"/>
      <c r="H6" s="52"/>
      <c r="I6" s="125" t="s">
        <v>87</v>
      </c>
      <c r="J6" s="125"/>
      <c r="K6" s="125"/>
    </row>
    <row r="7" spans="1:11" ht="21" customHeight="1">
      <c r="C7" s="91" t="s">
        <v>1</v>
      </c>
      <c r="D7" s="21"/>
      <c r="E7" s="79" t="s">
        <v>236</v>
      </c>
      <c r="F7" s="2"/>
      <c r="G7" s="79" t="s">
        <v>212</v>
      </c>
      <c r="H7" s="49"/>
      <c r="I7" s="79" t="s">
        <v>236</v>
      </c>
      <c r="J7" s="22"/>
      <c r="K7" s="79" t="s">
        <v>212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7</v>
      </c>
      <c r="D10" s="13"/>
      <c r="E10" s="28">
        <v>508550808</v>
      </c>
      <c r="G10" s="28">
        <v>852468251</v>
      </c>
      <c r="I10" s="28">
        <v>246982272</v>
      </c>
      <c r="K10" s="28">
        <v>446437622</v>
      </c>
    </row>
    <row r="11" spans="1:11" ht="21" customHeight="1">
      <c r="A11" s="14" t="s">
        <v>36</v>
      </c>
      <c r="B11" s="5"/>
      <c r="C11" s="13" t="s">
        <v>173</v>
      </c>
      <c r="D11" s="13"/>
      <c r="E11" s="28">
        <v>916154323</v>
      </c>
      <c r="G11" s="28">
        <v>1069396997</v>
      </c>
      <c r="I11" s="28">
        <v>217244332</v>
      </c>
      <c r="K11" s="28">
        <v>345150351</v>
      </c>
    </row>
    <row r="12" spans="1:11" ht="21" customHeight="1">
      <c r="A12" s="14" t="s">
        <v>217</v>
      </c>
      <c r="B12" s="5"/>
      <c r="C12" s="13">
        <v>6</v>
      </c>
      <c r="D12" s="13"/>
      <c r="E12" s="28">
        <v>907503</v>
      </c>
      <c r="G12" s="28">
        <v>0</v>
      </c>
      <c r="I12" s="28">
        <v>9555555</v>
      </c>
      <c r="K12" s="28">
        <v>10150463</v>
      </c>
    </row>
    <row r="13" spans="1:11" ht="21" customHeight="1">
      <c r="A13" s="14" t="s">
        <v>248</v>
      </c>
      <c r="B13" s="5"/>
      <c r="C13" s="13">
        <v>11</v>
      </c>
      <c r="D13" s="13"/>
      <c r="E13" s="28">
        <v>25000000</v>
      </c>
      <c r="G13" s="28">
        <v>0</v>
      </c>
      <c r="I13" s="28">
        <v>25000000</v>
      </c>
      <c r="K13" s="28">
        <v>0</v>
      </c>
    </row>
    <row r="14" spans="1:11" ht="21" customHeight="1">
      <c r="A14" s="14" t="s">
        <v>149</v>
      </c>
      <c r="B14" s="5"/>
      <c r="C14" s="13">
        <v>9</v>
      </c>
      <c r="D14" s="13"/>
      <c r="E14" s="28">
        <v>384014543</v>
      </c>
      <c r="G14" s="28">
        <v>353220632</v>
      </c>
      <c r="I14" s="28">
        <v>243541362</v>
      </c>
      <c r="K14" s="28">
        <v>338631422</v>
      </c>
    </row>
    <row r="15" spans="1:11" ht="21" customHeight="1">
      <c r="A15" s="14" t="s">
        <v>5</v>
      </c>
      <c r="C15" s="13"/>
      <c r="D15" s="13"/>
      <c r="E15" s="28">
        <v>69538525</v>
      </c>
      <c r="G15" s="28">
        <v>64105003</v>
      </c>
      <c r="I15" s="28">
        <v>11580440</v>
      </c>
      <c r="K15" s="28">
        <v>18012306</v>
      </c>
    </row>
    <row r="16" spans="1:11" ht="21" customHeight="1">
      <c r="A16" s="4" t="s">
        <v>6</v>
      </c>
      <c r="C16" s="13"/>
      <c r="D16" s="13"/>
      <c r="E16" s="54">
        <f>SUM(E10:E15)</f>
        <v>1904165702</v>
      </c>
      <c r="G16" s="54">
        <f>SUM(G10:G15)</f>
        <v>2339190883</v>
      </c>
      <c r="I16" s="54">
        <f>SUM(I10:I15)</f>
        <v>753903961</v>
      </c>
      <c r="J16" s="30"/>
      <c r="K16" s="54">
        <f>SUM(K10:K15)</f>
        <v>1158382164</v>
      </c>
    </row>
    <row r="17" spans="1:11" ht="21" customHeight="1">
      <c r="A17" s="4" t="s">
        <v>7</v>
      </c>
      <c r="C17" s="13"/>
      <c r="D17" s="13"/>
      <c r="E17" s="28"/>
      <c r="G17" s="28"/>
      <c r="I17" s="28"/>
      <c r="J17" s="28"/>
      <c r="K17" s="28"/>
    </row>
    <row r="18" spans="1:11" ht="21" customHeight="1">
      <c r="A18" s="14" t="s">
        <v>41</v>
      </c>
      <c r="C18" s="13">
        <v>10</v>
      </c>
      <c r="D18" s="13"/>
      <c r="E18" s="28">
        <v>2873433</v>
      </c>
      <c r="G18" s="28">
        <v>2882085</v>
      </c>
      <c r="I18" s="28">
        <v>2000000</v>
      </c>
      <c r="K18" s="28">
        <v>2000000</v>
      </c>
    </row>
    <row r="19" spans="1:11" ht="21" customHeight="1">
      <c r="A19" s="14" t="s">
        <v>218</v>
      </c>
      <c r="C19" s="13">
        <v>6</v>
      </c>
      <c r="D19" s="13"/>
      <c r="E19" s="28">
        <v>4092497</v>
      </c>
      <c r="G19" s="28">
        <v>0</v>
      </c>
      <c r="I19" s="28">
        <v>7555556</v>
      </c>
      <c r="K19" s="28">
        <v>6111111</v>
      </c>
    </row>
    <row r="20" spans="1:11" ht="21" customHeight="1">
      <c r="A20" s="14" t="s">
        <v>223</v>
      </c>
      <c r="C20" s="13">
        <v>11</v>
      </c>
      <c r="D20" s="13"/>
      <c r="E20" s="28">
        <v>0</v>
      </c>
      <c r="G20" s="28">
        <v>25000000</v>
      </c>
      <c r="I20" s="28">
        <v>0</v>
      </c>
      <c r="K20" s="28">
        <v>25000000</v>
      </c>
    </row>
    <row r="21" spans="1:11" ht="21" customHeight="1">
      <c r="A21" s="14" t="s">
        <v>125</v>
      </c>
      <c r="C21" s="13">
        <v>12</v>
      </c>
      <c r="D21" s="13"/>
      <c r="E21" s="28">
        <v>0</v>
      </c>
      <c r="G21" s="28">
        <v>0</v>
      </c>
      <c r="I21" s="28">
        <v>904836930</v>
      </c>
      <c r="K21" s="28">
        <v>812581584</v>
      </c>
    </row>
    <row r="22" spans="1:11" ht="21" customHeight="1">
      <c r="A22" s="14" t="s">
        <v>174</v>
      </c>
      <c r="C22" s="13">
        <v>13</v>
      </c>
      <c r="D22" s="13"/>
      <c r="E22" s="28">
        <v>0</v>
      </c>
      <c r="G22" s="28">
        <v>1397634</v>
      </c>
      <c r="I22" s="28">
        <v>0</v>
      </c>
      <c r="K22" s="28">
        <v>0</v>
      </c>
    </row>
    <row r="23" spans="1:11" ht="21" customHeight="1">
      <c r="A23" s="14" t="s">
        <v>141</v>
      </c>
      <c r="B23" s="9"/>
      <c r="C23" s="13">
        <v>14</v>
      </c>
      <c r="D23" s="13"/>
      <c r="E23" s="28">
        <v>300896966</v>
      </c>
      <c r="G23" s="28">
        <v>334941786</v>
      </c>
      <c r="I23" s="28">
        <v>98044575</v>
      </c>
      <c r="K23" s="28">
        <v>108887557</v>
      </c>
    </row>
    <row r="24" spans="1:11" ht="21" customHeight="1">
      <c r="A24" s="14" t="s">
        <v>146</v>
      </c>
      <c r="B24" s="9"/>
      <c r="C24" s="13">
        <v>15</v>
      </c>
      <c r="D24" s="13"/>
      <c r="E24" s="28">
        <v>191730232</v>
      </c>
      <c r="G24" s="28">
        <v>167493255</v>
      </c>
      <c r="I24" s="28">
        <v>27210696</v>
      </c>
      <c r="K24" s="28">
        <v>30594454</v>
      </c>
    </row>
    <row r="25" spans="1:11" ht="21" customHeight="1">
      <c r="A25" s="14" t="s">
        <v>102</v>
      </c>
      <c r="B25" s="9"/>
      <c r="C25" s="13">
        <v>16</v>
      </c>
      <c r="D25" s="13"/>
      <c r="E25" s="28">
        <v>225496442</v>
      </c>
      <c r="F25" s="28"/>
      <c r="G25" s="28">
        <v>225496442</v>
      </c>
      <c r="H25" s="28"/>
      <c r="I25" s="28">
        <v>0</v>
      </c>
      <c r="J25" s="28"/>
      <c r="K25" s="28">
        <v>0</v>
      </c>
    </row>
    <row r="26" spans="1:11" ht="21" customHeight="1">
      <c r="A26" s="14" t="s">
        <v>40</v>
      </c>
      <c r="B26" s="9"/>
      <c r="C26" s="13">
        <v>17</v>
      </c>
      <c r="D26" s="13"/>
      <c r="E26" s="28">
        <v>212748780</v>
      </c>
      <c r="G26" s="28">
        <v>223253038</v>
      </c>
      <c r="I26" s="28">
        <v>2600199</v>
      </c>
      <c r="K26" s="28">
        <v>3351027</v>
      </c>
    </row>
    <row r="27" spans="1:11" ht="21" customHeight="1">
      <c r="A27" s="14" t="s">
        <v>74</v>
      </c>
      <c r="B27" s="9"/>
      <c r="C27" s="13">
        <v>26</v>
      </c>
      <c r="D27" s="13"/>
      <c r="E27" s="28">
        <v>4552609</v>
      </c>
      <c r="G27" s="28">
        <v>2896798</v>
      </c>
      <c r="I27" s="28">
        <v>2404466</v>
      </c>
      <c r="K27" s="28">
        <v>1956679</v>
      </c>
    </row>
    <row r="28" spans="1:11" ht="21" customHeight="1">
      <c r="A28" s="14" t="s">
        <v>8</v>
      </c>
      <c r="B28" s="9"/>
      <c r="C28" s="13"/>
      <c r="D28" s="13"/>
      <c r="E28" s="29">
        <v>9477753</v>
      </c>
      <c r="G28" s="29">
        <v>9824180</v>
      </c>
      <c r="I28" s="29">
        <v>1140194</v>
      </c>
      <c r="K28" s="29">
        <v>1561345</v>
      </c>
    </row>
    <row r="29" spans="1:11" ht="21" customHeight="1">
      <c r="A29" s="4" t="s">
        <v>9</v>
      </c>
      <c r="C29" s="13"/>
      <c r="D29" s="13"/>
      <c r="E29" s="28">
        <f>SUM(E18:E28)</f>
        <v>951868712</v>
      </c>
      <c r="G29" s="28">
        <f>SUM(G18:G28)</f>
        <v>993185218</v>
      </c>
      <c r="I29" s="28">
        <f>SUM(I18:I28)</f>
        <v>1045792616</v>
      </c>
      <c r="J29" s="28"/>
      <c r="K29" s="28">
        <f>SUM(K18:K28)</f>
        <v>992043757</v>
      </c>
    </row>
    <row r="30" spans="1:11" ht="21" customHeight="1" thickBot="1">
      <c r="A30" s="4" t="s">
        <v>10</v>
      </c>
      <c r="E30" s="43">
        <f>SUM(E16,E29)</f>
        <v>2856034414</v>
      </c>
      <c r="G30" s="43">
        <f>SUM(G16,G29)</f>
        <v>3332376101</v>
      </c>
      <c r="I30" s="43">
        <f>SUM(I16,I29)</f>
        <v>1799696577</v>
      </c>
      <c r="J30" s="30"/>
      <c r="K30" s="43">
        <f>SUM(K16,K29)</f>
        <v>2150425921</v>
      </c>
    </row>
    <row r="31" spans="1:11" ht="21" customHeight="1" thickTop="1">
      <c r="G31" s="15"/>
      <c r="H31" s="15"/>
      <c r="I31" s="15"/>
      <c r="J31" s="15"/>
      <c r="K31" s="15"/>
    </row>
    <row r="32" spans="1:11" ht="21" customHeight="1">
      <c r="A32" s="16" t="s">
        <v>11</v>
      </c>
      <c r="B32" s="5"/>
      <c r="G32" s="15"/>
      <c r="H32" s="15"/>
      <c r="I32" s="15"/>
      <c r="J32" s="15"/>
      <c r="K32" s="15"/>
    </row>
    <row r="33" spans="1:11" ht="21" customHeight="1">
      <c r="A33" s="16"/>
      <c r="B33" s="5"/>
      <c r="C33" s="90"/>
      <c r="D33" s="90"/>
      <c r="E33" s="90"/>
    </row>
    <row r="34" spans="1:11" ht="21" customHeight="1">
      <c r="A34" s="16"/>
      <c r="B34" s="5"/>
      <c r="C34" s="90"/>
      <c r="D34" s="90"/>
      <c r="E34" s="90"/>
      <c r="G34" s="3"/>
      <c r="H34" s="3"/>
      <c r="I34" s="3"/>
      <c r="K34" s="3"/>
    </row>
    <row r="35" spans="1:11" ht="21" customHeight="1">
      <c r="A35" s="93" t="s">
        <v>154</v>
      </c>
      <c r="B35" s="5"/>
      <c r="C35" s="93"/>
      <c r="D35" s="93"/>
      <c r="E35" s="93"/>
      <c r="G35" s="3"/>
      <c r="H35" s="3"/>
      <c r="I35" s="92" t="s">
        <v>153</v>
      </c>
      <c r="K35" s="3"/>
    </row>
    <row r="36" spans="1:11" ht="21" customHeight="1">
      <c r="A36" s="90" t="s">
        <v>81</v>
      </c>
      <c r="B36" s="5"/>
      <c r="C36" s="90"/>
      <c r="D36" s="90"/>
      <c r="E36" s="90"/>
      <c r="F36" s="126" t="s">
        <v>83</v>
      </c>
      <c r="G36" s="126"/>
      <c r="H36" s="126"/>
      <c r="I36" s="126"/>
      <c r="J36" s="126"/>
      <c r="K36" s="126"/>
    </row>
    <row r="37" spans="1:11" ht="21" customHeight="1">
      <c r="A37" s="90" t="s">
        <v>82</v>
      </c>
      <c r="B37" s="20"/>
      <c r="C37" s="89"/>
      <c r="D37" s="89"/>
      <c r="E37" s="89"/>
      <c r="F37" s="127" t="s">
        <v>82</v>
      </c>
      <c r="G37" s="127"/>
      <c r="H37" s="127"/>
      <c r="I37" s="127"/>
      <c r="J37" s="127"/>
      <c r="K37" s="127"/>
    </row>
    <row r="38" spans="1:11" s="9" customFormat="1" ht="21" customHeight="1">
      <c r="A38" s="57" t="s">
        <v>228</v>
      </c>
      <c r="B38" s="6"/>
      <c r="C38" s="50"/>
      <c r="D38" s="50"/>
      <c r="E38" s="50"/>
      <c r="F38" s="7"/>
      <c r="G38" s="7"/>
      <c r="H38" s="7"/>
      <c r="I38" s="7"/>
      <c r="J38" s="7"/>
      <c r="K38" s="7"/>
    </row>
    <row r="39" spans="1:11" s="9" customFormat="1" ht="21" customHeight="1">
      <c r="A39" s="4" t="s">
        <v>128</v>
      </c>
      <c r="B39" s="7"/>
      <c r="C39" s="50"/>
      <c r="D39" s="50"/>
      <c r="E39" s="50"/>
      <c r="F39" s="7"/>
      <c r="G39" s="7"/>
      <c r="H39" s="7"/>
      <c r="I39" s="7"/>
      <c r="J39" s="7"/>
      <c r="K39" s="7"/>
    </row>
    <row r="40" spans="1:11" s="9" customFormat="1" ht="21" customHeight="1">
      <c r="A40" s="10" t="s">
        <v>240</v>
      </c>
      <c r="B40" s="7"/>
      <c r="C40" s="50"/>
      <c r="D40" s="50"/>
      <c r="E40" s="50"/>
      <c r="F40" s="7"/>
      <c r="G40" s="7"/>
      <c r="H40" s="7"/>
      <c r="I40" s="7"/>
      <c r="J40" s="7"/>
      <c r="K40" s="7"/>
    </row>
    <row r="41" spans="1:11" s="9" customFormat="1" ht="21" customHeight="1">
      <c r="B41" s="7"/>
      <c r="C41" s="50"/>
      <c r="D41" s="50"/>
      <c r="E41" s="50"/>
      <c r="F41" s="7"/>
      <c r="G41" s="7"/>
      <c r="H41" s="7"/>
      <c r="I41" s="7"/>
      <c r="J41" s="7"/>
      <c r="K41" s="11" t="s">
        <v>0</v>
      </c>
    </row>
    <row r="42" spans="1:11" s="9" customFormat="1" ht="21" customHeight="1">
      <c r="B42" s="7"/>
      <c r="C42" s="50"/>
      <c r="D42" s="50"/>
      <c r="E42" s="124" t="s">
        <v>86</v>
      </c>
      <c r="F42" s="124"/>
      <c r="G42" s="124"/>
      <c r="H42" s="7"/>
      <c r="I42" s="124" t="s">
        <v>88</v>
      </c>
      <c r="J42" s="124"/>
      <c r="K42" s="124"/>
    </row>
    <row r="43" spans="1:11" s="37" customFormat="1" ht="21" customHeight="1">
      <c r="A43" s="26"/>
      <c r="D43" s="51"/>
      <c r="E43" s="125" t="s">
        <v>87</v>
      </c>
      <c r="F43" s="125"/>
      <c r="G43" s="125"/>
      <c r="H43" s="52"/>
      <c r="I43" s="125" t="s">
        <v>87</v>
      </c>
      <c r="J43" s="125"/>
      <c r="K43" s="125"/>
    </row>
    <row r="44" spans="1:11" ht="21" customHeight="1">
      <c r="C44" s="91" t="s">
        <v>1</v>
      </c>
      <c r="D44" s="21"/>
      <c r="E44" s="79" t="s">
        <v>236</v>
      </c>
      <c r="F44" s="2"/>
      <c r="G44" s="79" t="s">
        <v>212</v>
      </c>
      <c r="H44" s="49"/>
      <c r="I44" s="79" t="s">
        <v>236</v>
      </c>
      <c r="J44" s="22"/>
      <c r="K44" s="79" t="s">
        <v>212</v>
      </c>
    </row>
    <row r="45" spans="1:11" ht="21" customHeight="1">
      <c r="A45" s="4" t="s">
        <v>12</v>
      </c>
      <c r="C45" s="13"/>
      <c r="D45" s="13"/>
      <c r="E45" s="13"/>
    </row>
    <row r="46" spans="1:11" ht="21" customHeight="1">
      <c r="A46" s="4" t="s">
        <v>13</v>
      </c>
      <c r="C46" s="13"/>
      <c r="D46" s="13"/>
      <c r="E46" s="13"/>
    </row>
    <row r="47" spans="1:11" ht="21" customHeight="1">
      <c r="A47" s="14" t="s">
        <v>227</v>
      </c>
      <c r="C47" s="13">
        <v>18</v>
      </c>
      <c r="D47" s="13"/>
      <c r="E47" s="111">
        <v>48071</v>
      </c>
      <c r="F47" s="108"/>
      <c r="G47" s="111">
        <v>49664000</v>
      </c>
      <c r="H47" s="108"/>
      <c r="I47" s="111">
        <v>0</v>
      </c>
      <c r="J47" s="108"/>
      <c r="K47" s="111">
        <v>0</v>
      </c>
    </row>
    <row r="48" spans="1:11" ht="21" customHeight="1">
      <c r="A48" s="14" t="s">
        <v>37</v>
      </c>
      <c r="C48" s="13" t="s">
        <v>215</v>
      </c>
      <c r="D48" s="13"/>
      <c r="E48" s="111">
        <v>561830373</v>
      </c>
      <c r="F48" s="108"/>
      <c r="G48" s="111">
        <v>813425923</v>
      </c>
      <c r="H48" s="108"/>
      <c r="I48" s="111">
        <v>111348079</v>
      </c>
      <c r="J48" s="108"/>
      <c r="K48" s="111">
        <v>240943049</v>
      </c>
    </row>
    <row r="49" spans="1:11" ht="21" customHeight="1">
      <c r="A49" s="14" t="s">
        <v>175</v>
      </c>
      <c r="C49" s="1"/>
      <c r="D49" s="1"/>
      <c r="E49" s="108"/>
      <c r="F49" s="108"/>
      <c r="G49" s="108"/>
      <c r="H49" s="108"/>
      <c r="I49" s="108"/>
      <c r="J49" s="108"/>
      <c r="K49" s="108"/>
    </row>
    <row r="50" spans="1:11" ht="21" customHeight="1">
      <c r="A50" s="14" t="s">
        <v>176</v>
      </c>
      <c r="C50" s="13">
        <v>6</v>
      </c>
      <c r="D50" s="13"/>
      <c r="E50" s="111">
        <v>0</v>
      </c>
      <c r="F50" s="108"/>
      <c r="G50" s="111">
        <v>326622</v>
      </c>
      <c r="H50" s="108"/>
      <c r="I50" s="111">
        <v>0</v>
      </c>
      <c r="J50" s="108"/>
      <c r="K50" s="111">
        <v>0</v>
      </c>
    </row>
    <row r="51" spans="1:11" ht="21" customHeight="1">
      <c r="A51" s="14" t="s">
        <v>177</v>
      </c>
      <c r="C51" s="13">
        <v>20</v>
      </c>
      <c r="D51" s="13"/>
      <c r="E51" s="111">
        <v>65903364</v>
      </c>
      <c r="F51" s="108"/>
      <c r="G51" s="111">
        <v>82001596</v>
      </c>
      <c r="H51" s="108"/>
      <c r="I51" s="111">
        <v>31243000</v>
      </c>
      <c r="J51" s="108"/>
      <c r="K51" s="111">
        <v>45012000</v>
      </c>
    </row>
    <row r="52" spans="1:11" ht="21" customHeight="1">
      <c r="A52" s="14" t="s">
        <v>133</v>
      </c>
      <c r="C52" s="13">
        <v>12</v>
      </c>
      <c r="D52" s="13"/>
      <c r="E52" s="111">
        <v>0</v>
      </c>
      <c r="F52" s="108"/>
      <c r="G52" s="111">
        <v>0</v>
      </c>
      <c r="H52" s="108"/>
      <c r="I52" s="111">
        <v>0</v>
      </c>
      <c r="J52" s="108"/>
      <c r="K52" s="111">
        <v>33248000</v>
      </c>
    </row>
    <row r="53" spans="1:11" ht="21" customHeight="1">
      <c r="A53" s="14" t="s">
        <v>178</v>
      </c>
      <c r="B53" s="9"/>
      <c r="C53" s="13">
        <v>15</v>
      </c>
      <c r="D53" s="13"/>
      <c r="E53" s="111">
        <v>78072560</v>
      </c>
      <c r="F53" s="108"/>
      <c r="G53" s="111">
        <v>59065545</v>
      </c>
      <c r="H53" s="108"/>
      <c r="I53" s="111">
        <v>5142776</v>
      </c>
      <c r="J53" s="108"/>
      <c r="K53" s="111">
        <v>5370190</v>
      </c>
    </row>
    <row r="54" spans="1:11" ht="21" customHeight="1">
      <c r="A54" s="14" t="s">
        <v>201</v>
      </c>
      <c r="B54" s="9"/>
      <c r="C54" s="13"/>
      <c r="D54" s="13"/>
      <c r="E54" s="111">
        <v>0</v>
      </c>
      <c r="F54" s="108"/>
      <c r="G54" s="111">
        <v>49970650</v>
      </c>
      <c r="H54" s="108"/>
      <c r="I54" s="111">
        <v>0</v>
      </c>
      <c r="J54" s="108"/>
      <c r="K54" s="111">
        <v>0</v>
      </c>
    </row>
    <row r="55" spans="1:11" ht="21" customHeight="1">
      <c r="A55" s="14" t="s">
        <v>14</v>
      </c>
      <c r="B55" s="9"/>
      <c r="C55" s="13"/>
      <c r="D55" s="13"/>
      <c r="E55" s="111">
        <v>12358038</v>
      </c>
      <c r="F55" s="108"/>
      <c r="G55" s="111">
        <v>91795621</v>
      </c>
      <c r="H55" s="108"/>
      <c r="I55" s="111">
        <v>1192082</v>
      </c>
      <c r="J55" s="108"/>
      <c r="K55" s="111">
        <v>48080437</v>
      </c>
    </row>
    <row r="56" spans="1:11" ht="21" customHeight="1">
      <c r="A56" s="14" t="s">
        <v>147</v>
      </c>
      <c r="B56" s="9"/>
      <c r="C56" s="118">
        <v>33.1</v>
      </c>
      <c r="D56" s="13"/>
      <c r="E56" s="111">
        <v>0</v>
      </c>
      <c r="F56" s="108"/>
      <c r="G56" s="111">
        <v>41862</v>
      </c>
      <c r="H56" s="108"/>
      <c r="I56" s="111">
        <v>0</v>
      </c>
      <c r="J56" s="108"/>
      <c r="K56" s="111">
        <v>41862</v>
      </c>
    </row>
    <row r="57" spans="1:11" ht="21" customHeight="1">
      <c r="A57" s="14" t="s">
        <v>15</v>
      </c>
      <c r="C57" s="13"/>
      <c r="D57" s="13"/>
      <c r="E57" s="116">
        <v>21350566</v>
      </c>
      <c r="F57" s="108"/>
      <c r="G57" s="116">
        <v>26528180</v>
      </c>
      <c r="H57" s="108"/>
      <c r="I57" s="116">
        <v>15714934</v>
      </c>
      <c r="J57" s="108"/>
      <c r="K57" s="116">
        <v>21492621</v>
      </c>
    </row>
    <row r="58" spans="1:11" ht="21" customHeight="1">
      <c r="A58" s="4" t="s">
        <v>16</v>
      </c>
      <c r="C58" s="13"/>
      <c r="D58" s="13"/>
      <c r="E58" s="29">
        <f>SUM(E47:E57)</f>
        <v>739562972</v>
      </c>
      <c r="G58" s="29">
        <f>SUM(G47:G57)</f>
        <v>1172819999</v>
      </c>
      <c r="I58" s="29">
        <f>SUM(I47:I57)</f>
        <v>164640871</v>
      </c>
      <c r="J58" s="30"/>
      <c r="K58" s="29">
        <f>SUM(K47:K57)</f>
        <v>394188159</v>
      </c>
    </row>
    <row r="59" spans="1:11" ht="21" customHeight="1">
      <c r="A59" s="4" t="s">
        <v>17</v>
      </c>
      <c r="C59" s="13"/>
      <c r="D59" s="13"/>
      <c r="E59" s="30"/>
      <c r="G59" s="30"/>
      <c r="I59" s="30"/>
      <c r="J59" s="30"/>
      <c r="K59" s="30"/>
    </row>
    <row r="60" spans="1:11" ht="21" customHeight="1">
      <c r="A60" s="14" t="s">
        <v>180</v>
      </c>
      <c r="C60" s="13">
        <v>20</v>
      </c>
      <c r="D60" s="13"/>
      <c r="E60" s="30">
        <v>49691946</v>
      </c>
      <c r="G60" s="30">
        <v>119155659</v>
      </c>
      <c r="I60" s="30">
        <v>16640000</v>
      </c>
      <c r="K60" s="30">
        <v>47883000</v>
      </c>
    </row>
    <row r="61" spans="1:11" ht="21" customHeight="1">
      <c r="A61" s="14" t="s">
        <v>179</v>
      </c>
      <c r="C61" s="13">
        <v>15</v>
      </c>
      <c r="D61" s="13"/>
      <c r="E61" s="30">
        <v>97933422</v>
      </c>
      <c r="G61" s="30">
        <v>100772004</v>
      </c>
      <c r="I61" s="30">
        <v>18619831</v>
      </c>
      <c r="K61" s="30">
        <v>23762608</v>
      </c>
    </row>
    <row r="62" spans="1:11" ht="21" customHeight="1">
      <c r="A62" s="14" t="s">
        <v>35</v>
      </c>
      <c r="C62" s="13">
        <v>21</v>
      </c>
      <c r="D62" s="13"/>
      <c r="E62" s="30">
        <v>39756802</v>
      </c>
      <c r="F62" s="2"/>
      <c r="G62" s="30">
        <v>31602202</v>
      </c>
      <c r="H62" s="2"/>
      <c r="I62" s="30">
        <v>32725106</v>
      </c>
      <c r="J62" s="2"/>
      <c r="K62" s="30">
        <v>26687123</v>
      </c>
    </row>
    <row r="63" spans="1:11" ht="21" customHeight="1">
      <c r="A63" s="14" t="s">
        <v>103</v>
      </c>
      <c r="C63" s="13">
        <v>26</v>
      </c>
      <c r="D63" s="13"/>
      <c r="E63" s="30">
        <v>32300434</v>
      </c>
      <c r="F63" s="2"/>
      <c r="G63" s="30">
        <v>33937545</v>
      </c>
      <c r="H63" s="2"/>
      <c r="I63" s="30">
        <v>0</v>
      </c>
      <c r="J63" s="2"/>
      <c r="K63" s="30">
        <v>0</v>
      </c>
    </row>
    <row r="64" spans="1:11" ht="21" customHeight="1">
      <c r="A64" s="14" t="s">
        <v>90</v>
      </c>
      <c r="C64" s="13"/>
      <c r="D64" s="13"/>
      <c r="E64" s="29">
        <v>3176500</v>
      </c>
      <c r="G64" s="29">
        <v>2448000</v>
      </c>
      <c r="I64" s="29">
        <v>0</v>
      </c>
      <c r="K64" s="29">
        <v>0</v>
      </c>
    </row>
    <row r="65" spans="1:11" ht="21" customHeight="1">
      <c r="A65" s="4" t="s">
        <v>18</v>
      </c>
      <c r="C65" s="13"/>
      <c r="D65" s="13"/>
      <c r="E65" s="29">
        <f>SUM(E60:E64)</f>
        <v>222859104</v>
      </c>
      <c r="G65" s="29">
        <f>SUM(G60:G64)</f>
        <v>287915410</v>
      </c>
      <c r="I65" s="29">
        <f>SUM(I60:I64)</f>
        <v>67984937</v>
      </c>
      <c r="J65" s="30"/>
      <c r="K65" s="29">
        <f>SUM(K60:K64)</f>
        <v>98332731</v>
      </c>
    </row>
    <row r="66" spans="1:11" ht="21" customHeight="1">
      <c r="A66" s="4" t="s">
        <v>19</v>
      </c>
      <c r="E66" s="29">
        <f>SUM(E58,E65)</f>
        <v>962422076</v>
      </c>
      <c r="G66" s="29">
        <f>SUM(G58,G65)</f>
        <v>1460735409</v>
      </c>
      <c r="I66" s="29">
        <f>SUM(I58,I65)</f>
        <v>232625808</v>
      </c>
      <c r="J66" s="30"/>
      <c r="K66" s="29">
        <f>SUM(K58,K65)</f>
        <v>492520890</v>
      </c>
    </row>
    <row r="67" spans="1:11" ht="21" customHeight="1">
      <c r="A67" s="4"/>
      <c r="E67" s="30"/>
      <c r="G67" s="30"/>
      <c r="H67" s="30"/>
      <c r="I67" s="30"/>
      <c r="J67" s="88"/>
      <c r="K67" s="30"/>
    </row>
    <row r="68" spans="1:11" ht="21" customHeight="1">
      <c r="A68" s="16" t="s">
        <v>11</v>
      </c>
      <c r="B68" s="5"/>
      <c r="G68" s="15"/>
      <c r="H68" s="15"/>
      <c r="I68" s="15"/>
      <c r="J68" s="15"/>
      <c r="K68" s="15"/>
    </row>
    <row r="69" spans="1:11" ht="21" customHeight="1">
      <c r="A69" s="16"/>
      <c r="B69" s="5"/>
      <c r="C69" s="90"/>
      <c r="D69" s="90"/>
      <c r="E69" s="90"/>
    </row>
    <row r="70" spans="1:11" ht="21" customHeight="1">
      <c r="A70" s="16"/>
      <c r="B70" s="5"/>
      <c r="C70" s="90"/>
      <c r="D70" s="90"/>
      <c r="E70" s="90"/>
      <c r="G70" s="3"/>
      <c r="H70" s="3"/>
      <c r="I70" s="3"/>
      <c r="K70" s="3"/>
    </row>
    <row r="71" spans="1:11" ht="21" customHeight="1">
      <c r="A71" s="93" t="s">
        <v>154</v>
      </c>
      <c r="B71" s="5"/>
      <c r="C71" s="93"/>
      <c r="D71" s="93"/>
      <c r="E71" s="93"/>
      <c r="G71" s="3"/>
      <c r="H71" s="3"/>
      <c r="I71" s="92" t="s">
        <v>153</v>
      </c>
      <c r="K71" s="3"/>
    </row>
    <row r="72" spans="1:11" ht="21" customHeight="1">
      <c r="A72" s="93" t="s">
        <v>81</v>
      </c>
      <c r="B72" s="5"/>
      <c r="C72" s="93"/>
      <c r="D72" s="93"/>
      <c r="E72" s="93"/>
      <c r="F72" s="126" t="s">
        <v>83</v>
      </c>
      <c r="G72" s="126"/>
      <c r="H72" s="126"/>
      <c r="I72" s="126"/>
      <c r="J72" s="126"/>
      <c r="K72" s="126"/>
    </row>
    <row r="73" spans="1:11" ht="21" customHeight="1">
      <c r="A73" s="93" t="s">
        <v>82</v>
      </c>
      <c r="B73" s="20"/>
      <c r="C73" s="92"/>
      <c r="D73" s="92"/>
      <c r="E73" s="92"/>
      <c r="F73" s="127" t="s">
        <v>82</v>
      </c>
      <c r="G73" s="127"/>
      <c r="H73" s="127"/>
      <c r="I73" s="127"/>
      <c r="J73" s="127"/>
      <c r="K73" s="127"/>
    </row>
    <row r="74" spans="1:11" s="9" customFormat="1" ht="21" customHeight="1">
      <c r="A74" s="57" t="s">
        <v>228</v>
      </c>
      <c r="B74" s="6"/>
      <c r="C74" s="50"/>
      <c r="D74" s="50"/>
      <c r="E74" s="50"/>
      <c r="F74" s="7"/>
      <c r="G74" s="7"/>
      <c r="H74" s="7"/>
      <c r="I74" s="7"/>
      <c r="J74" s="7"/>
      <c r="K74" s="7"/>
    </row>
    <row r="75" spans="1:11" s="9" customFormat="1" ht="21" customHeight="1">
      <c r="A75" s="4" t="s">
        <v>128</v>
      </c>
      <c r="B75" s="7"/>
      <c r="C75" s="50"/>
      <c r="D75" s="50"/>
      <c r="E75" s="50"/>
      <c r="F75" s="7"/>
      <c r="G75" s="7"/>
      <c r="H75" s="7"/>
      <c r="I75" s="7"/>
      <c r="J75" s="7"/>
      <c r="K75" s="7"/>
    </row>
    <row r="76" spans="1:11" s="9" customFormat="1" ht="21" customHeight="1">
      <c r="A76" s="10" t="s">
        <v>240</v>
      </c>
      <c r="B76" s="7"/>
      <c r="C76" s="50"/>
      <c r="D76" s="50"/>
      <c r="E76" s="50"/>
      <c r="F76" s="7"/>
      <c r="G76" s="7"/>
      <c r="H76" s="7"/>
      <c r="I76" s="7"/>
      <c r="J76" s="7"/>
      <c r="K76" s="7"/>
    </row>
    <row r="77" spans="1:11" s="9" customFormat="1" ht="21" customHeight="1">
      <c r="B77" s="7"/>
      <c r="C77" s="50"/>
      <c r="D77" s="50"/>
      <c r="E77" s="50"/>
      <c r="F77" s="7"/>
      <c r="G77" s="7"/>
      <c r="H77" s="7"/>
      <c r="I77" s="7"/>
      <c r="J77" s="7"/>
      <c r="K77" s="11" t="s">
        <v>0</v>
      </c>
    </row>
    <row r="78" spans="1:11" s="9" customFormat="1" ht="21" customHeight="1">
      <c r="B78" s="7"/>
      <c r="C78" s="50"/>
      <c r="D78" s="50"/>
      <c r="E78" s="124" t="s">
        <v>86</v>
      </c>
      <c r="F78" s="124"/>
      <c r="G78" s="124"/>
      <c r="H78" s="7"/>
      <c r="I78" s="124" t="s">
        <v>88</v>
      </c>
      <c r="J78" s="124"/>
      <c r="K78" s="124"/>
    </row>
    <row r="79" spans="1:11" s="37" customFormat="1" ht="21" customHeight="1">
      <c r="A79" s="26"/>
      <c r="D79" s="51"/>
      <c r="E79" s="125" t="s">
        <v>87</v>
      </c>
      <c r="F79" s="125"/>
      <c r="G79" s="125"/>
      <c r="H79" s="52"/>
      <c r="I79" s="125" t="s">
        <v>87</v>
      </c>
      <c r="J79" s="125"/>
      <c r="K79" s="125"/>
    </row>
    <row r="80" spans="1:11" ht="21" customHeight="1">
      <c r="C80" s="91" t="s">
        <v>1</v>
      </c>
      <c r="D80" s="21"/>
      <c r="E80" s="79" t="s">
        <v>236</v>
      </c>
      <c r="F80" s="2"/>
      <c r="G80" s="79" t="s">
        <v>212</v>
      </c>
      <c r="H80" s="49"/>
      <c r="I80" s="79" t="s">
        <v>236</v>
      </c>
      <c r="J80" s="22"/>
      <c r="K80" s="79" t="s">
        <v>212</v>
      </c>
    </row>
    <row r="81" spans="1:14" ht="21" customHeight="1">
      <c r="A81" s="4" t="s">
        <v>20</v>
      </c>
      <c r="E81" s="15"/>
      <c r="G81" s="15"/>
      <c r="H81" s="15"/>
      <c r="I81" s="15"/>
      <c r="J81" s="3"/>
      <c r="K81" s="15"/>
    </row>
    <row r="82" spans="1:14" ht="21" customHeight="1">
      <c r="A82" s="14" t="s">
        <v>21</v>
      </c>
      <c r="C82" s="13"/>
      <c r="D82" s="13"/>
      <c r="E82" s="15"/>
      <c r="G82" s="15"/>
      <c r="H82" s="15"/>
      <c r="I82" s="15"/>
      <c r="J82" s="3"/>
      <c r="K82" s="15"/>
    </row>
    <row r="83" spans="1:14" ht="21" customHeight="1">
      <c r="A83" s="14" t="s">
        <v>22</v>
      </c>
      <c r="B83" s="5"/>
      <c r="C83" s="13"/>
      <c r="D83" s="13"/>
      <c r="E83" s="15"/>
      <c r="G83" s="15"/>
      <c r="H83" s="15"/>
      <c r="I83" s="15"/>
      <c r="J83" s="3"/>
      <c r="K83" s="15"/>
    </row>
    <row r="84" spans="1:14" ht="21" customHeight="1" thickBot="1">
      <c r="A84" s="14" t="s">
        <v>104</v>
      </c>
      <c r="B84" s="9"/>
      <c r="C84" s="13"/>
      <c r="D84" s="13"/>
      <c r="E84" s="18">
        <v>325949750</v>
      </c>
      <c r="G84" s="18">
        <v>325949750</v>
      </c>
      <c r="I84" s="18">
        <v>325949750</v>
      </c>
      <c r="K84" s="18">
        <v>325949750</v>
      </c>
    </row>
    <row r="85" spans="1:14" ht="21" customHeight="1" thickTop="1">
      <c r="A85" s="14" t="s">
        <v>181</v>
      </c>
      <c r="B85" s="5"/>
      <c r="C85" s="13"/>
      <c r="D85" s="13"/>
      <c r="E85" s="3"/>
      <c r="G85" s="3"/>
      <c r="I85" s="3"/>
      <c r="K85" s="3"/>
    </row>
    <row r="86" spans="1:14" ht="21" customHeight="1">
      <c r="A86" s="14" t="s">
        <v>104</v>
      </c>
      <c r="B86" s="9"/>
      <c r="C86" s="13"/>
      <c r="D86" s="13"/>
      <c r="E86" s="15">
        <v>325949750</v>
      </c>
      <c r="G86" s="15">
        <v>325949750</v>
      </c>
      <c r="I86" s="15">
        <v>325949750</v>
      </c>
      <c r="K86" s="15">
        <v>325949750</v>
      </c>
    </row>
    <row r="87" spans="1:14" ht="21" customHeight="1">
      <c r="A87" s="14" t="s">
        <v>92</v>
      </c>
      <c r="B87" s="9"/>
      <c r="C87" s="13"/>
      <c r="D87" s="13"/>
      <c r="E87" s="30">
        <v>347778911</v>
      </c>
      <c r="G87" s="30">
        <v>347778911</v>
      </c>
      <c r="I87" s="30">
        <v>347778911</v>
      </c>
      <c r="K87" s="30">
        <v>347778911</v>
      </c>
    </row>
    <row r="88" spans="1:14" ht="21" customHeight="1">
      <c r="A88" s="14" t="s">
        <v>134</v>
      </c>
      <c r="B88" s="9"/>
      <c r="C88" s="13"/>
      <c r="D88" s="13"/>
      <c r="E88" s="30">
        <v>5597942</v>
      </c>
      <c r="G88" s="30">
        <v>5597942</v>
      </c>
      <c r="I88" s="30">
        <v>0</v>
      </c>
      <c r="K88" s="30">
        <v>0</v>
      </c>
    </row>
    <row r="89" spans="1:14" ht="21" customHeight="1">
      <c r="A89" s="14" t="s">
        <v>241</v>
      </c>
      <c r="B89" s="9"/>
      <c r="C89" s="13">
        <v>22</v>
      </c>
      <c r="D89" s="13"/>
      <c r="E89" s="30">
        <v>-99602715</v>
      </c>
      <c r="G89" s="30">
        <v>0</v>
      </c>
      <c r="I89" s="30">
        <v>-99602715</v>
      </c>
      <c r="K89" s="30">
        <v>0</v>
      </c>
    </row>
    <row r="90" spans="1:14" ht="21" customHeight="1">
      <c r="A90" s="14" t="s">
        <v>182</v>
      </c>
      <c r="B90" s="9"/>
      <c r="C90" s="13"/>
      <c r="D90" s="13"/>
      <c r="E90" s="1"/>
    </row>
    <row r="91" spans="1:14" ht="21" customHeight="1">
      <c r="A91" s="14" t="s">
        <v>183</v>
      </c>
      <c r="B91" s="9"/>
      <c r="C91" s="13"/>
      <c r="D91" s="13"/>
      <c r="E91" s="30">
        <v>-63776148</v>
      </c>
      <c r="G91" s="30">
        <v>-131669989</v>
      </c>
      <c r="I91" s="30">
        <v>0</v>
      </c>
      <c r="K91" s="30">
        <v>0</v>
      </c>
    </row>
    <row r="92" spans="1:14" ht="21" customHeight="1">
      <c r="A92" s="14" t="s">
        <v>101</v>
      </c>
      <c r="B92" s="5"/>
      <c r="C92" s="13"/>
      <c r="D92" s="13"/>
      <c r="E92" s="15"/>
      <c r="G92" s="15"/>
      <c r="I92" s="15"/>
      <c r="K92" s="15"/>
    </row>
    <row r="93" spans="1:14" ht="21" customHeight="1">
      <c r="A93" s="14" t="s">
        <v>135</v>
      </c>
      <c r="B93" s="5"/>
      <c r="C93" s="13">
        <v>23</v>
      </c>
      <c r="D93" s="13"/>
      <c r="E93" s="15">
        <v>32594975</v>
      </c>
      <c r="G93" s="15">
        <v>32594975</v>
      </c>
      <c r="I93" s="15">
        <v>32594975</v>
      </c>
      <c r="K93" s="15">
        <v>32594975</v>
      </c>
      <c r="N93" s="123"/>
    </row>
    <row r="94" spans="1:14" ht="21" customHeight="1">
      <c r="A94" s="14" t="s">
        <v>43</v>
      </c>
      <c r="B94" s="5"/>
      <c r="C94" s="13"/>
      <c r="D94" s="13"/>
      <c r="E94" s="15">
        <v>962366208</v>
      </c>
      <c r="G94" s="15">
        <v>1084201939</v>
      </c>
      <c r="I94" s="15">
        <v>960349848</v>
      </c>
      <c r="K94" s="15">
        <v>951581395</v>
      </c>
    </row>
    <row r="95" spans="1:14" ht="21" customHeight="1">
      <c r="A95" s="14" t="s">
        <v>42</v>
      </c>
      <c r="B95" s="5"/>
      <c r="C95" s="13"/>
      <c r="D95" s="13"/>
      <c r="E95" s="17">
        <v>-37919688</v>
      </c>
      <c r="F95" s="2"/>
      <c r="G95" s="17">
        <v>-25032275</v>
      </c>
      <c r="H95" s="2"/>
      <c r="I95" s="17">
        <v>0</v>
      </c>
      <c r="J95" s="2"/>
      <c r="K95" s="29">
        <v>0</v>
      </c>
    </row>
    <row r="96" spans="1:14" ht="21" customHeight="1">
      <c r="A96" s="14" t="s">
        <v>105</v>
      </c>
      <c r="E96" s="30">
        <f>SUM(E86:E95)</f>
        <v>1472989235</v>
      </c>
      <c r="F96" s="2"/>
      <c r="G96" s="30">
        <f>SUM(G86:G95)</f>
        <v>1639421253</v>
      </c>
      <c r="H96" s="2"/>
      <c r="I96" s="30">
        <f>SUM(I86:I95)</f>
        <v>1567070769</v>
      </c>
      <c r="J96" s="2"/>
      <c r="K96" s="30">
        <f>SUM(K86:K95)</f>
        <v>1657905031</v>
      </c>
    </row>
    <row r="97" spans="1:11" ht="21" customHeight="1">
      <c r="A97" s="14" t="s">
        <v>136</v>
      </c>
      <c r="C97" s="13">
        <v>12.2</v>
      </c>
      <c r="E97" s="29">
        <v>420623103</v>
      </c>
      <c r="F97" s="2"/>
      <c r="G97" s="29">
        <v>232219439</v>
      </c>
      <c r="H97" s="2"/>
      <c r="I97" s="29">
        <v>0</v>
      </c>
      <c r="J97" s="2"/>
      <c r="K97" s="29">
        <v>0</v>
      </c>
    </row>
    <row r="98" spans="1:11" ht="21" customHeight="1">
      <c r="A98" s="4" t="s">
        <v>23</v>
      </c>
      <c r="E98" s="29">
        <f>SUM(E96:E97)</f>
        <v>1893612338</v>
      </c>
      <c r="G98" s="29">
        <f>SUM(G96:G97)</f>
        <v>1871640692</v>
      </c>
      <c r="I98" s="29">
        <f>SUM(I96:I97)</f>
        <v>1567070769</v>
      </c>
      <c r="K98" s="29">
        <f>SUM(K96:K97)</f>
        <v>1657905031</v>
      </c>
    </row>
    <row r="99" spans="1:11" ht="21" customHeight="1" thickBot="1">
      <c r="A99" s="4" t="s">
        <v>24</v>
      </c>
      <c r="B99" s="5"/>
      <c r="C99" s="90"/>
      <c r="D99" s="90"/>
      <c r="E99" s="55">
        <f>SUM(E66,E98)</f>
        <v>2856034414</v>
      </c>
      <c r="G99" s="55">
        <f>SUM(G66,G98)</f>
        <v>3332376101</v>
      </c>
      <c r="I99" s="55">
        <f>SUM(I66,I98)</f>
        <v>1799696577</v>
      </c>
      <c r="K99" s="55">
        <f>SUM(K66,K98)</f>
        <v>2150425921</v>
      </c>
    </row>
    <row r="100" spans="1:11" ht="21" customHeight="1" thickTop="1">
      <c r="A100" s="16"/>
      <c r="B100" s="5"/>
      <c r="C100" s="90"/>
      <c r="D100" s="90"/>
      <c r="E100" s="30">
        <f>E99-E30</f>
        <v>0</v>
      </c>
      <c r="G100" s="30">
        <f>G99-G30</f>
        <v>0</v>
      </c>
      <c r="H100" s="30"/>
      <c r="I100" s="30">
        <f>I99-I30</f>
        <v>0</v>
      </c>
      <c r="K100" s="30">
        <f>K99-K30</f>
        <v>0</v>
      </c>
    </row>
    <row r="101" spans="1:11" ht="21" customHeight="1">
      <c r="A101" s="16" t="s">
        <v>11</v>
      </c>
      <c r="B101" s="5"/>
      <c r="C101" s="90"/>
      <c r="D101" s="90"/>
      <c r="E101" s="30"/>
      <c r="G101" s="30"/>
      <c r="H101" s="30"/>
      <c r="I101" s="30"/>
      <c r="K101" s="30"/>
    </row>
    <row r="102" spans="1:11" ht="21" customHeight="1">
      <c r="A102" s="16"/>
      <c r="B102" s="5"/>
      <c r="C102" s="90"/>
      <c r="D102" s="90"/>
      <c r="E102" s="30"/>
      <c r="G102" s="30"/>
      <c r="H102" s="30"/>
      <c r="I102" s="30"/>
      <c r="K102" s="30"/>
    </row>
    <row r="103" spans="1:11" ht="21" customHeight="1">
      <c r="A103" s="81"/>
      <c r="B103" s="2"/>
      <c r="C103" s="90"/>
      <c r="D103" s="90"/>
      <c r="E103" s="90"/>
      <c r="F103" s="81"/>
      <c r="G103" s="81"/>
      <c r="H103" s="81"/>
      <c r="I103" s="81"/>
      <c r="J103" s="81"/>
      <c r="K103" s="81"/>
    </row>
    <row r="104" spans="1:11" ht="21" customHeight="1">
      <c r="A104" s="90" t="s">
        <v>81</v>
      </c>
      <c r="B104" s="5"/>
      <c r="C104" s="90"/>
      <c r="D104" s="90"/>
      <c r="E104" s="90"/>
      <c r="F104" s="126" t="s">
        <v>83</v>
      </c>
      <c r="G104" s="126"/>
      <c r="H104" s="126"/>
      <c r="I104" s="126"/>
      <c r="J104" s="126"/>
      <c r="K104" s="126"/>
    </row>
    <row r="105" spans="1:11" ht="21" customHeight="1">
      <c r="A105" s="90" t="s">
        <v>82</v>
      </c>
      <c r="B105" s="20"/>
      <c r="C105" s="89"/>
      <c r="D105" s="89"/>
      <c r="E105" s="89"/>
      <c r="F105" s="127" t="s">
        <v>82</v>
      </c>
      <c r="G105" s="127"/>
      <c r="H105" s="127"/>
      <c r="I105" s="127"/>
      <c r="J105" s="127"/>
      <c r="K105" s="127"/>
    </row>
  </sheetData>
  <mergeCells count="18">
    <mergeCell ref="F104:K104"/>
    <mergeCell ref="F105:K105"/>
    <mergeCell ref="F36:K36"/>
    <mergeCell ref="F37:K37"/>
    <mergeCell ref="F72:K72"/>
    <mergeCell ref="F73:K73"/>
    <mergeCell ref="E78:G78"/>
    <mergeCell ref="I78:K78"/>
    <mergeCell ref="E79:G79"/>
    <mergeCell ref="I79:K79"/>
    <mergeCell ref="E5:G5"/>
    <mergeCell ref="I5:K5"/>
    <mergeCell ref="E42:G42"/>
    <mergeCell ref="I42:K42"/>
    <mergeCell ref="E43:G43"/>
    <mergeCell ref="I43:K43"/>
    <mergeCell ref="E6:G6"/>
    <mergeCell ref="I6:K6"/>
  </mergeCells>
  <pageMargins left="0.69" right="3.937007874015748E-2" top="0.78740157480314965" bottom="0.39370078740157483" header="0.19685039370078741" footer="0.19685039370078741"/>
  <pageSetup paperSize="9" scale="70" fitToHeight="7" orientation="portrait" horizontalDpi="300" verticalDpi="300" r:id="rId1"/>
  <rowBreaks count="2" manualBreakCount="2">
    <brk id="37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9CFB-DF37-4391-AF07-7C598F825937}">
  <dimension ref="A1:N86"/>
  <sheetViews>
    <sheetView showGridLines="0" view="pageBreakPreview" topLeftCell="A67" zoomScale="70" zoomScaleNormal="100" zoomScaleSheetLayoutView="70" workbookViewId="0">
      <selection activeCell="A74" sqref="A74"/>
    </sheetView>
  </sheetViews>
  <sheetFormatPr defaultColWidth="10.7109375" defaultRowHeight="21" customHeight="1"/>
  <cols>
    <col min="1" max="1" width="50.7109375" style="12" customWidth="1"/>
    <col min="2" max="2" width="1.85546875" style="1" customWidth="1"/>
    <col min="3" max="3" width="7.140625" style="50" customWidth="1"/>
    <col min="4" max="4" width="1.85546875" style="50" customWidth="1"/>
    <col min="5" max="5" width="16.1406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6.28515625" style="1" customWidth="1"/>
    <col min="12" max="12" width="2.5703125" style="1" customWidth="1"/>
    <col min="13" max="13" width="15.7109375" style="1" bestFit="1" customWidth="1"/>
    <col min="14" max="16384" width="10.7109375" style="1"/>
  </cols>
  <sheetData>
    <row r="1" spans="1:14" s="9" customFormat="1" ht="21" customHeight="1">
      <c r="A1" s="4" t="s">
        <v>228</v>
      </c>
      <c r="B1" s="6"/>
      <c r="C1" s="50"/>
      <c r="D1" s="50"/>
      <c r="E1" s="50"/>
      <c r="F1" s="7"/>
      <c r="G1" s="7"/>
      <c r="H1" s="7"/>
      <c r="I1" s="7"/>
      <c r="J1" s="7"/>
      <c r="K1" s="7"/>
    </row>
    <row r="2" spans="1:14" s="9" customFormat="1" ht="21" customHeight="1">
      <c r="A2" s="4" t="s">
        <v>129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4" s="9" customFormat="1" ht="21" customHeight="1">
      <c r="A3" s="4" t="s">
        <v>235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4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4" s="9" customFormat="1" ht="21" customHeight="1">
      <c r="B5" s="7"/>
      <c r="C5" s="50"/>
      <c r="D5" s="50"/>
      <c r="E5" s="124" t="s">
        <v>86</v>
      </c>
      <c r="F5" s="124"/>
      <c r="G5" s="124"/>
      <c r="H5" s="7"/>
      <c r="I5" s="124" t="s">
        <v>88</v>
      </c>
      <c r="J5" s="124"/>
      <c r="K5" s="124"/>
    </row>
    <row r="6" spans="1:14" s="37" customFormat="1" ht="21" customHeight="1">
      <c r="A6" s="26"/>
      <c r="D6" s="51"/>
      <c r="E6" s="125" t="s">
        <v>87</v>
      </c>
      <c r="F6" s="125"/>
      <c r="G6" s="125"/>
      <c r="H6" s="52"/>
      <c r="I6" s="125" t="s">
        <v>87</v>
      </c>
      <c r="J6" s="125"/>
      <c r="K6" s="125"/>
    </row>
    <row r="7" spans="1:14" ht="21" customHeight="1">
      <c r="C7" s="106" t="s">
        <v>1</v>
      </c>
      <c r="D7" s="21"/>
      <c r="E7" s="79" t="s">
        <v>236</v>
      </c>
      <c r="F7" s="2"/>
      <c r="G7" s="79" t="s">
        <v>212</v>
      </c>
      <c r="H7" s="49"/>
      <c r="I7" s="79" t="s">
        <v>236</v>
      </c>
      <c r="J7" s="22"/>
      <c r="K7" s="79" t="s">
        <v>212</v>
      </c>
    </row>
    <row r="8" spans="1:14" ht="21" customHeight="1">
      <c r="A8" s="4" t="s">
        <v>44</v>
      </c>
      <c r="C8" s="1"/>
      <c r="D8" s="1"/>
      <c r="E8" s="1"/>
    </row>
    <row r="9" spans="1:14" ht="21" customHeight="1">
      <c r="A9" s="4" t="s">
        <v>25</v>
      </c>
    </row>
    <row r="10" spans="1:14" ht="21" customHeight="1">
      <c r="A10" s="14" t="s">
        <v>38</v>
      </c>
      <c r="B10" s="9"/>
      <c r="C10" s="13"/>
      <c r="D10" s="13"/>
      <c r="E10" s="111">
        <v>3798082916</v>
      </c>
      <c r="F10" s="108"/>
      <c r="G10" s="111">
        <v>7102504377</v>
      </c>
      <c r="H10" s="108"/>
      <c r="I10" s="111">
        <v>1136505464</v>
      </c>
      <c r="J10" s="108"/>
      <c r="K10" s="111">
        <v>3464937090</v>
      </c>
      <c r="N10" s="117"/>
    </row>
    <row r="11" spans="1:14" ht="21" customHeight="1">
      <c r="A11" s="14" t="s">
        <v>185</v>
      </c>
      <c r="B11" s="9"/>
      <c r="C11" s="13" t="s">
        <v>216</v>
      </c>
      <c r="D11" s="13"/>
      <c r="E11" s="30">
        <v>0</v>
      </c>
      <c r="F11" s="108"/>
      <c r="G11" s="30">
        <v>0</v>
      </c>
      <c r="H11" s="108"/>
      <c r="I11" s="30">
        <v>228270000</v>
      </c>
      <c r="J11" s="108"/>
      <c r="K11" s="30">
        <v>200826848</v>
      </c>
    </row>
    <row r="12" spans="1:14" ht="21" customHeight="1">
      <c r="A12" s="14" t="s">
        <v>219</v>
      </c>
      <c r="B12" s="9"/>
      <c r="C12" s="13"/>
      <c r="D12" s="13"/>
      <c r="E12" s="30">
        <v>41862</v>
      </c>
      <c r="F12" s="108"/>
      <c r="G12" s="30">
        <v>85517</v>
      </c>
      <c r="H12" s="108"/>
      <c r="I12" s="30">
        <v>41862</v>
      </c>
      <c r="J12" s="108"/>
      <c r="K12" s="30">
        <v>85517</v>
      </c>
    </row>
    <row r="13" spans="1:14" ht="21" customHeight="1">
      <c r="A13" s="14" t="s">
        <v>199</v>
      </c>
      <c r="B13" s="9"/>
      <c r="C13" s="13"/>
      <c r="D13" s="13"/>
      <c r="E13" s="30"/>
      <c r="F13" s="108"/>
      <c r="G13" s="30"/>
      <c r="H13" s="108"/>
      <c r="I13" s="30"/>
      <c r="J13" s="108"/>
      <c r="K13" s="30"/>
    </row>
    <row r="14" spans="1:14" ht="21" customHeight="1">
      <c r="A14" s="14" t="s">
        <v>195</v>
      </c>
      <c r="B14" s="9"/>
      <c r="C14" s="13"/>
      <c r="D14" s="13"/>
      <c r="E14" s="30">
        <v>5332271</v>
      </c>
      <c r="F14" s="108"/>
      <c r="G14" s="30">
        <v>1668457</v>
      </c>
      <c r="H14" s="108"/>
      <c r="I14" s="30">
        <v>4877320</v>
      </c>
      <c r="J14" s="108"/>
      <c r="K14" s="30">
        <v>1668457</v>
      </c>
    </row>
    <row r="15" spans="1:14" ht="21" customHeight="1">
      <c r="A15" s="14" t="s">
        <v>26</v>
      </c>
      <c r="B15" s="9"/>
      <c r="C15" s="13"/>
      <c r="D15" s="13"/>
      <c r="E15" s="116">
        <v>28145700</v>
      </c>
      <c r="F15" s="108"/>
      <c r="G15" s="116">
        <v>32461885</v>
      </c>
      <c r="H15" s="108"/>
      <c r="I15" s="116">
        <v>28023706</v>
      </c>
      <c r="J15" s="108"/>
      <c r="K15" s="116">
        <v>28597812</v>
      </c>
    </row>
    <row r="16" spans="1:14" ht="21" customHeight="1">
      <c r="A16" s="4" t="s">
        <v>27</v>
      </c>
      <c r="E16" s="29">
        <f>SUM(E10:E15)</f>
        <v>3831602749</v>
      </c>
      <c r="G16" s="29">
        <f>SUM(G10:G15)</f>
        <v>7136720236</v>
      </c>
      <c r="I16" s="29">
        <f>SUM(I10:I15)</f>
        <v>1397718352</v>
      </c>
      <c r="K16" s="29">
        <f>SUM(K10:K15)</f>
        <v>3696115724</v>
      </c>
    </row>
    <row r="17" spans="1:11" ht="21" customHeight="1">
      <c r="A17" s="4" t="s">
        <v>28</v>
      </c>
      <c r="E17" s="12"/>
      <c r="G17" s="12"/>
      <c r="I17" s="12"/>
      <c r="K17" s="12"/>
    </row>
    <row r="18" spans="1:11" ht="21" customHeight="1">
      <c r="A18" s="14" t="s">
        <v>39</v>
      </c>
      <c r="B18" s="9"/>
      <c r="C18" s="13"/>
      <c r="D18" s="13"/>
      <c r="E18" s="30">
        <v>3095741184</v>
      </c>
      <c r="G18" s="30">
        <v>5836431565</v>
      </c>
      <c r="I18" s="30">
        <v>935360571</v>
      </c>
      <c r="K18" s="30">
        <v>2820742952</v>
      </c>
    </row>
    <row r="19" spans="1:11" ht="21" customHeight="1">
      <c r="A19" s="14" t="s">
        <v>186</v>
      </c>
      <c r="B19" s="5"/>
      <c r="C19" s="13"/>
      <c r="D19" s="13"/>
      <c r="E19" s="30">
        <v>87611284</v>
      </c>
      <c r="G19" s="30">
        <v>135945919</v>
      </c>
      <c r="I19" s="30">
        <v>53379897</v>
      </c>
      <c r="K19" s="30">
        <v>109017174</v>
      </c>
    </row>
    <row r="20" spans="1:11" ht="21" customHeight="1">
      <c r="A20" s="14" t="s">
        <v>29</v>
      </c>
      <c r="B20" s="5"/>
      <c r="C20" s="13"/>
      <c r="D20" s="13"/>
      <c r="E20" s="29">
        <v>375750717</v>
      </c>
      <c r="F20" s="2"/>
      <c r="G20" s="29">
        <v>390845508</v>
      </c>
      <c r="H20" s="2"/>
      <c r="I20" s="29">
        <v>90432747</v>
      </c>
      <c r="J20" s="2"/>
      <c r="K20" s="29">
        <v>95547686</v>
      </c>
    </row>
    <row r="21" spans="1:11" ht="21" customHeight="1">
      <c r="A21" s="4" t="s">
        <v>30</v>
      </c>
      <c r="E21" s="29">
        <f>SUM(E18:E20)</f>
        <v>3559103185</v>
      </c>
      <c r="G21" s="29">
        <f>SUM(G18:G20)</f>
        <v>6363222992</v>
      </c>
      <c r="I21" s="29">
        <f>SUM(I18:I20)</f>
        <v>1079173215</v>
      </c>
      <c r="K21" s="29">
        <f>SUM(K18:K20)</f>
        <v>3025307812</v>
      </c>
    </row>
    <row r="22" spans="1:11" ht="21" customHeight="1">
      <c r="A22" s="4" t="s">
        <v>187</v>
      </c>
      <c r="C22" s="1"/>
      <c r="E22" s="30">
        <f>E16-E21</f>
        <v>272499564</v>
      </c>
      <c r="G22" s="30">
        <f>G16-G21</f>
        <v>773497244</v>
      </c>
      <c r="I22" s="30">
        <f>I16-I21</f>
        <v>318545137</v>
      </c>
      <c r="K22" s="30">
        <f>K16-K21</f>
        <v>670807912</v>
      </c>
    </row>
    <row r="23" spans="1:11" ht="21" customHeight="1">
      <c r="A23" s="14" t="s">
        <v>257</v>
      </c>
      <c r="C23" s="13">
        <v>13</v>
      </c>
      <c r="E23" s="30">
        <v>-1429110</v>
      </c>
      <c r="F23" s="2"/>
      <c r="G23" s="30">
        <v>617888</v>
      </c>
      <c r="H23" s="2"/>
      <c r="I23" s="30">
        <v>0</v>
      </c>
      <c r="J23" s="2"/>
      <c r="K23" s="30">
        <v>0</v>
      </c>
    </row>
    <row r="24" spans="1:11" ht="21" customHeight="1">
      <c r="A24" s="14" t="s">
        <v>145</v>
      </c>
      <c r="E24" s="30">
        <v>5618723</v>
      </c>
      <c r="G24" s="30">
        <v>2956175</v>
      </c>
      <c r="I24" s="30">
        <v>3990527</v>
      </c>
      <c r="K24" s="30">
        <v>2042029</v>
      </c>
    </row>
    <row r="25" spans="1:11" ht="21" customHeight="1">
      <c r="A25" s="14" t="s">
        <v>31</v>
      </c>
      <c r="C25" s="13">
        <v>24</v>
      </c>
      <c r="E25" s="29">
        <v>-20595076</v>
      </c>
      <c r="G25" s="29">
        <v>-23173348</v>
      </c>
      <c r="I25" s="29">
        <v>-3679961</v>
      </c>
      <c r="K25" s="29">
        <v>-5477251</v>
      </c>
    </row>
    <row r="26" spans="1:11" ht="21" customHeight="1">
      <c r="A26" s="4" t="s">
        <v>202</v>
      </c>
      <c r="E26" s="30">
        <f>SUM(E22:E25)</f>
        <v>256094101</v>
      </c>
      <c r="G26" s="30">
        <f>SUM(G22:G25)</f>
        <v>753897959</v>
      </c>
      <c r="I26" s="30">
        <f>SUM(I22:I25)</f>
        <v>318855703</v>
      </c>
      <c r="K26" s="30">
        <f>SUM(K22:K25)</f>
        <v>667372690</v>
      </c>
    </row>
    <row r="27" spans="1:11" ht="21" customHeight="1">
      <c r="A27" s="14" t="s">
        <v>203</v>
      </c>
      <c r="C27" s="13">
        <v>26</v>
      </c>
      <c r="D27" s="13"/>
      <c r="E27" s="29">
        <v>-41309708</v>
      </c>
      <c r="G27" s="29">
        <v>-158634604</v>
      </c>
      <c r="I27" s="29">
        <v>-18290088</v>
      </c>
      <c r="K27" s="29">
        <v>-97291850</v>
      </c>
    </row>
    <row r="28" spans="1:11" ht="21" customHeight="1" thickBot="1">
      <c r="A28" s="4" t="s">
        <v>100</v>
      </c>
      <c r="B28" s="9"/>
      <c r="C28" s="13"/>
      <c r="D28" s="13"/>
      <c r="E28" s="43">
        <f>SUM(E26:E27)</f>
        <v>214784393</v>
      </c>
      <c r="G28" s="43">
        <f>SUM(G26:G27)</f>
        <v>595263355</v>
      </c>
      <c r="I28" s="43">
        <f>SUM(I26:I27)</f>
        <v>300565615</v>
      </c>
      <c r="K28" s="43">
        <f>SUM(K26:K27)</f>
        <v>570080840</v>
      </c>
    </row>
    <row r="29" spans="1:11" ht="21" customHeight="1" thickTop="1">
      <c r="A29" s="14"/>
      <c r="C29" s="13"/>
      <c r="D29" s="13"/>
      <c r="E29" s="30"/>
      <c r="G29" s="30"/>
      <c r="H29" s="30"/>
      <c r="I29" s="30"/>
      <c r="J29" s="102"/>
      <c r="K29" s="30"/>
    </row>
    <row r="30" spans="1:11" ht="21" customHeight="1">
      <c r="A30" s="4" t="s">
        <v>106</v>
      </c>
      <c r="C30" s="13"/>
      <c r="D30" s="13"/>
      <c r="E30" s="30"/>
      <c r="G30" s="30"/>
      <c r="H30" s="30"/>
      <c r="I30" s="30"/>
      <c r="J30" s="102"/>
      <c r="K30" s="30"/>
    </row>
    <row r="31" spans="1:11" ht="21" customHeight="1" thickBot="1">
      <c r="A31" s="14" t="s">
        <v>107</v>
      </c>
      <c r="C31" s="13"/>
      <c r="D31" s="13"/>
      <c r="E31" s="30">
        <v>170394817</v>
      </c>
      <c r="G31" s="30">
        <v>554057068</v>
      </c>
      <c r="H31" s="30"/>
      <c r="I31" s="55">
        <f>SUM(I28)</f>
        <v>300565615</v>
      </c>
      <c r="J31" s="102"/>
      <c r="K31" s="55">
        <f>SUM(K28)</f>
        <v>570080840</v>
      </c>
    </row>
    <row r="32" spans="1:11" ht="21" customHeight="1" thickTop="1">
      <c r="A32" s="14" t="s">
        <v>136</v>
      </c>
      <c r="C32" s="118">
        <v>12.2</v>
      </c>
      <c r="D32" s="13"/>
      <c r="E32" s="29">
        <v>44389576</v>
      </c>
      <c r="G32" s="29">
        <v>41206287</v>
      </c>
      <c r="H32" s="30"/>
      <c r="I32" s="30"/>
      <c r="J32" s="102"/>
      <c r="K32" s="30"/>
    </row>
    <row r="33" spans="1:11" ht="21" customHeight="1" thickBot="1">
      <c r="A33" s="14"/>
      <c r="C33" s="13"/>
      <c r="D33" s="13"/>
      <c r="E33" s="43">
        <f>SUM(E31:E32)</f>
        <v>214784393</v>
      </c>
      <c r="G33" s="43">
        <f>SUM(G31:G32)</f>
        <v>595263355</v>
      </c>
      <c r="H33" s="30"/>
      <c r="I33" s="30"/>
      <c r="J33" s="102"/>
      <c r="K33" s="30"/>
    </row>
    <row r="34" spans="1:11" ht="21" customHeight="1" thickTop="1">
      <c r="A34" s="14"/>
      <c r="C34" s="13"/>
      <c r="D34" s="13"/>
      <c r="E34" s="1"/>
    </row>
    <row r="35" spans="1:11" ht="21" customHeight="1">
      <c r="A35" s="4" t="s">
        <v>46</v>
      </c>
      <c r="C35" s="13">
        <v>27</v>
      </c>
      <c r="D35" s="13"/>
      <c r="E35" s="1"/>
    </row>
    <row r="36" spans="1:11" ht="21" customHeight="1">
      <c r="A36" s="14" t="s">
        <v>47</v>
      </c>
      <c r="C36" s="13"/>
      <c r="D36" s="13"/>
      <c r="E36" s="1"/>
    </row>
    <row r="37" spans="1:11" ht="21" customHeight="1" thickBot="1">
      <c r="A37" s="14" t="s">
        <v>48</v>
      </c>
      <c r="C37" s="105"/>
      <c r="D37" s="105"/>
      <c r="E37" s="56">
        <v>0.26</v>
      </c>
      <c r="G37" s="56">
        <v>0.85</v>
      </c>
      <c r="I37" s="56">
        <v>0.47</v>
      </c>
      <c r="K37" s="56">
        <v>0.87</v>
      </c>
    </row>
    <row r="38" spans="1:11" ht="21" customHeight="1" thickTop="1" thickBot="1">
      <c r="A38" s="14" t="s">
        <v>84</v>
      </c>
      <c r="B38" s="5"/>
      <c r="C38" s="105"/>
      <c r="D38" s="105"/>
      <c r="E38" s="55">
        <v>645020333</v>
      </c>
      <c r="G38" s="55">
        <v>651899500</v>
      </c>
      <c r="I38" s="55">
        <v>645020333</v>
      </c>
      <c r="K38" s="55">
        <v>651899500</v>
      </c>
    </row>
    <row r="39" spans="1:11" ht="21" customHeight="1" thickTop="1">
      <c r="A39" s="14"/>
      <c r="C39" s="13"/>
      <c r="D39" s="13"/>
      <c r="E39" s="30"/>
      <c r="G39" s="30"/>
      <c r="H39" s="30"/>
      <c r="I39" s="30"/>
      <c r="J39" s="102"/>
      <c r="K39" s="30"/>
    </row>
    <row r="40" spans="1:11" ht="21" customHeight="1">
      <c r="A40" s="12" t="s">
        <v>11</v>
      </c>
      <c r="B40" s="5"/>
      <c r="C40" s="105"/>
      <c r="D40" s="105"/>
      <c r="E40" s="30"/>
      <c r="G40" s="30"/>
      <c r="H40" s="30"/>
      <c r="I40" s="30"/>
      <c r="J40" s="2"/>
      <c r="K40" s="30"/>
    </row>
    <row r="41" spans="1:11" ht="21" customHeight="1">
      <c r="B41" s="5"/>
      <c r="C41" s="105"/>
      <c r="D41" s="105"/>
      <c r="E41" s="30"/>
      <c r="G41" s="30"/>
      <c r="H41" s="30"/>
      <c r="I41" s="30"/>
      <c r="J41" s="2"/>
      <c r="K41" s="30"/>
    </row>
    <row r="42" spans="1:11" ht="21" customHeight="1">
      <c r="B42" s="5"/>
      <c r="C42" s="105"/>
      <c r="D42" s="105"/>
      <c r="E42" s="30"/>
      <c r="G42" s="30"/>
      <c r="H42" s="30"/>
      <c r="I42" s="30"/>
      <c r="J42" s="2"/>
      <c r="K42" s="30"/>
    </row>
    <row r="43" spans="1:11" ht="21" customHeight="1">
      <c r="A43" s="67" t="s">
        <v>143</v>
      </c>
      <c r="B43" s="2"/>
      <c r="C43" s="105"/>
      <c r="D43" s="105"/>
      <c r="E43" s="1"/>
      <c r="G43" s="128" t="s">
        <v>144</v>
      </c>
      <c r="H43" s="128"/>
      <c r="I43" s="128"/>
      <c r="J43" s="128"/>
      <c r="K43" s="128"/>
    </row>
    <row r="44" spans="1:11" ht="21" customHeight="1">
      <c r="A44" s="105" t="s">
        <v>81</v>
      </c>
      <c r="B44" s="5"/>
      <c r="C44" s="105"/>
      <c r="D44" s="105"/>
      <c r="E44" s="1"/>
      <c r="G44" s="126" t="s">
        <v>83</v>
      </c>
      <c r="H44" s="126"/>
      <c r="I44" s="126"/>
      <c r="J44" s="126"/>
      <c r="K44" s="126"/>
    </row>
    <row r="45" spans="1:11" ht="21" customHeight="1">
      <c r="A45" s="105" t="s">
        <v>82</v>
      </c>
      <c r="B45" s="20"/>
      <c r="C45" s="103"/>
      <c r="D45" s="103"/>
      <c r="E45" s="103"/>
      <c r="F45" s="127" t="s">
        <v>82</v>
      </c>
      <c r="G45" s="127"/>
      <c r="H45" s="127"/>
      <c r="I45" s="127"/>
      <c r="J45" s="127"/>
      <c r="K45" s="127"/>
    </row>
    <row r="46" spans="1:11" ht="21" customHeight="1">
      <c r="A46" s="105"/>
      <c r="B46" s="20"/>
      <c r="C46" s="103"/>
      <c r="D46" s="103"/>
      <c r="E46" s="103"/>
      <c r="F46" s="127"/>
      <c r="G46" s="127"/>
      <c r="H46" s="127"/>
      <c r="I46" s="127"/>
      <c r="J46" s="127"/>
      <c r="K46" s="127"/>
    </row>
    <row r="47" spans="1:11" s="9" customFormat="1" ht="21" customHeight="1">
      <c r="A47" s="4" t="s">
        <v>228</v>
      </c>
      <c r="B47" s="6"/>
      <c r="C47" s="50"/>
      <c r="D47" s="50"/>
      <c r="E47" s="50"/>
      <c r="F47" s="7"/>
      <c r="G47" s="7"/>
      <c r="H47" s="7"/>
      <c r="I47" s="7"/>
      <c r="J47" s="7"/>
      <c r="K47" s="7"/>
    </row>
    <row r="48" spans="1:11" s="9" customFormat="1" ht="21" customHeight="1">
      <c r="A48" s="4" t="s">
        <v>157</v>
      </c>
      <c r="B48" s="7"/>
      <c r="C48" s="50"/>
      <c r="D48" s="50"/>
      <c r="E48" s="50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235</v>
      </c>
      <c r="B49" s="7"/>
      <c r="C49" s="50"/>
      <c r="D49" s="50"/>
      <c r="E49" s="50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50"/>
      <c r="D50" s="50"/>
      <c r="E50" s="50"/>
      <c r="F50" s="7"/>
      <c r="G50" s="7"/>
      <c r="H50" s="7"/>
      <c r="I50" s="7"/>
      <c r="J50" s="7"/>
      <c r="K50" s="11" t="s">
        <v>0</v>
      </c>
    </row>
    <row r="51" spans="1:11" s="9" customFormat="1" ht="21" customHeight="1">
      <c r="B51" s="7"/>
      <c r="C51" s="50"/>
      <c r="D51" s="50"/>
      <c r="E51" s="124" t="s">
        <v>86</v>
      </c>
      <c r="F51" s="124"/>
      <c r="G51" s="124"/>
      <c r="H51" s="7"/>
      <c r="I51" s="124" t="s">
        <v>88</v>
      </c>
      <c r="J51" s="124"/>
      <c r="K51" s="124"/>
    </row>
    <row r="52" spans="1:11" s="37" customFormat="1" ht="21" customHeight="1">
      <c r="A52" s="26"/>
      <c r="D52" s="51"/>
      <c r="E52" s="125" t="s">
        <v>87</v>
      </c>
      <c r="F52" s="125"/>
      <c r="G52" s="125"/>
      <c r="H52" s="52"/>
      <c r="I52" s="125" t="s">
        <v>87</v>
      </c>
      <c r="J52" s="125"/>
      <c r="K52" s="125"/>
    </row>
    <row r="53" spans="1:11" ht="21" customHeight="1">
      <c r="C53" s="106" t="s">
        <v>1</v>
      </c>
      <c r="D53" s="21"/>
      <c r="E53" s="79" t="s">
        <v>236</v>
      </c>
      <c r="F53" s="2"/>
      <c r="G53" s="79" t="s">
        <v>212</v>
      </c>
      <c r="H53" s="49"/>
      <c r="I53" s="79" t="s">
        <v>236</v>
      </c>
      <c r="J53" s="22"/>
      <c r="K53" s="79" t="s">
        <v>212</v>
      </c>
    </row>
    <row r="54" spans="1:11" ht="21" customHeight="1">
      <c r="C54" s="48"/>
      <c r="D54" s="21"/>
      <c r="E54" s="114"/>
      <c r="F54" s="107"/>
      <c r="G54" s="114"/>
      <c r="H54" s="115"/>
      <c r="I54" s="114"/>
      <c r="J54" s="107"/>
      <c r="K54" s="114"/>
    </row>
    <row r="55" spans="1:11" ht="21" customHeight="1">
      <c r="A55" s="4" t="s">
        <v>100</v>
      </c>
      <c r="C55" s="13"/>
      <c r="D55" s="13"/>
      <c r="E55" s="73">
        <f>E28</f>
        <v>214784393</v>
      </c>
      <c r="F55" s="114"/>
      <c r="G55" s="73">
        <f>G28</f>
        <v>595263355</v>
      </c>
      <c r="H55" s="114"/>
      <c r="I55" s="73">
        <f>I28</f>
        <v>300565615</v>
      </c>
      <c r="J55" s="114"/>
      <c r="K55" s="73">
        <f>K28</f>
        <v>570080840</v>
      </c>
    </row>
    <row r="56" spans="1:11" ht="21" customHeight="1">
      <c r="A56" s="24" t="s">
        <v>45</v>
      </c>
      <c r="C56" s="13"/>
      <c r="D56" s="13"/>
      <c r="E56" s="30"/>
      <c r="F56" s="108"/>
      <c r="G56" s="30"/>
      <c r="H56" s="30"/>
      <c r="I56" s="30"/>
      <c r="J56" s="110"/>
      <c r="K56" s="30"/>
    </row>
    <row r="57" spans="1:11" ht="21" customHeight="1">
      <c r="A57" s="113" t="s">
        <v>188</v>
      </c>
      <c r="C57" s="13"/>
      <c r="D57" s="13"/>
      <c r="E57" s="30"/>
      <c r="F57" s="108"/>
      <c r="G57" s="30"/>
      <c r="H57" s="30"/>
      <c r="I57" s="30"/>
      <c r="J57" s="110"/>
      <c r="K57" s="30"/>
    </row>
    <row r="58" spans="1:11" ht="21" customHeight="1">
      <c r="A58" s="113" t="s">
        <v>97</v>
      </c>
      <c r="C58" s="13"/>
      <c r="D58" s="13"/>
      <c r="E58" s="108"/>
      <c r="F58" s="108"/>
      <c r="G58" s="108"/>
      <c r="H58" s="108"/>
      <c r="I58" s="108"/>
      <c r="J58" s="108"/>
      <c r="K58" s="108"/>
    </row>
    <row r="59" spans="1:11" ht="21" customHeight="1">
      <c r="A59" s="25" t="s">
        <v>110</v>
      </c>
      <c r="C59" s="13"/>
      <c r="D59" s="13"/>
      <c r="E59" s="108"/>
      <c r="F59" s="108"/>
      <c r="G59" s="108"/>
      <c r="H59" s="108"/>
      <c r="I59" s="108"/>
      <c r="J59" s="108"/>
      <c r="K59" s="108"/>
    </row>
    <row r="60" spans="1:11" ht="21" customHeight="1">
      <c r="A60" s="25" t="s">
        <v>109</v>
      </c>
      <c r="C60" s="13"/>
      <c r="D60" s="13"/>
      <c r="E60" s="30">
        <v>-12978217</v>
      </c>
      <c r="F60" s="107"/>
      <c r="G60" s="30">
        <v>-20026136</v>
      </c>
      <c r="H60" s="107"/>
      <c r="I60" s="30">
        <v>0</v>
      </c>
      <c r="J60" s="107"/>
      <c r="K60" s="30">
        <v>0</v>
      </c>
    </row>
    <row r="61" spans="1:11" ht="21" customHeight="1">
      <c r="A61" s="25" t="s">
        <v>196</v>
      </c>
      <c r="C61" s="13"/>
      <c r="D61" s="13"/>
      <c r="E61" s="30"/>
      <c r="F61" s="107"/>
      <c r="G61" s="30"/>
      <c r="H61" s="107"/>
      <c r="I61" s="30"/>
      <c r="J61" s="107"/>
      <c r="K61" s="30"/>
    </row>
    <row r="62" spans="1:11" ht="21" customHeight="1">
      <c r="A62" s="25" t="s">
        <v>258</v>
      </c>
      <c r="C62" s="13">
        <v>13</v>
      </c>
      <c r="D62" s="13"/>
      <c r="E62" s="29">
        <v>31476</v>
      </c>
      <c r="F62" s="107"/>
      <c r="G62" s="29">
        <v>-19404</v>
      </c>
      <c r="H62" s="107"/>
      <c r="I62" s="29">
        <v>0</v>
      </c>
      <c r="J62" s="107"/>
      <c r="K62" s="29">
        <v>0</v>
      </c>
    </row>
    <row r="63" spans="1:11" ht="21" customHeight="1">
      <c r="A63" s="25" t="s">
        <v>96</v>
      </c>
      <c r="C63" s="13"/>
      <c r="D63" s="13"/>
      <c r="E63" s="30"/>
      <c r="F63" s="108"/>
      <c r="G63" s="30"/>
      <c r="H63" s="108"/>
      <c r="I63" s="30"/>
      <c r="J63" s="30"/>
      <c r="K63" s="30"/>
    </row>
    <row r="64" spans="1:11" ht="21" customHeight="1">
      <c r="A64" s="25" t="s">
        <v>98</v>
      </c>
      <c r="C64" s="13"/>
      <c r="D64" s="13"/>
      <c r="E64" s="29">
        <f>SUM(E60:E62)</f>
        <v>-12946741</v>
      </c>
      <c r="F64" s="108"/>
      <c r="G64" s="29">
        <f>SUM(G60:G62)</f>
        <v>-20045540</v>
      </c>
      <c r="H64" s="108"/>
      <c r="I64" s="29">
        <f>SUM(I60:I62)</f>
        <v>0</v>
      </c>
      <c r="J64" s="30"/>
      <c r="K64" s="29">
        <f>SUM(K60:K62)</f>
        <v>0</v>
      </c>
    </row>
    <row r="65" spans="1:11" ht="21" customHeight="1">
      <c r="A65" s="113" t="s">
        <v>189</v>
      </c>
      <c r="C65" s="13"/>
      <c r="D65" s="13"/>
      <c r="E65" s="30"/>
      <c r="F65" s="108"/>
      <c r="G65" s="30"/>
      <c r="H65" s="108"/>
      <c r="I65" s="30"/>
      <c r="J65" s="30"/>
      <c r="K65" s="30"/>
    </row>
    <row r="66" spans="1:11" ht="21" customHeight="1">
      <c r="A66" s="113" t="s">
        <v>97</v>
      </c>
      <c r="C66" s="13"/>
      <c r="D66" s="13"/>
      <c r="E66" s="108"/>
      <c r="F66" s="108"/>
      <c r="G66" s="108"/>
      <c r="H66" s="108"/>
      <c r="I66" s="108"/>
      <c r="J66" s="108"/>
      <c r="K66" s="108"/>
    </row>
    <row r="67" spans="1:11" ht="21" customHeight="1">
      <c r="A67" s="25" t="s">
        <v>190</v>
      </c>
      <c r="C67" s="13"/>
      <c r="D67" s="13"/>
      <c r="E67" s="30">
        <v>-7557955</v>
      </c>
      <c r="F67" s="107"/>
      <c r="G67" s="30">
        <v>0</v>
      </c>
      <c r="H67" s="107"/>
      <c r="I67" s="30">
        <v>-7016222</v>
      </c>
      <c r="J67" s="107"/>
      <c r="K67" s="30">
        <v>0</v>
      </c>
    </row>
    <row r="68" spans="1:11" ht="21" customHeight="1">
      <c r="A68" s="25" t="s">
        <v>93</v>
      </c>
      <c r="C68" s="13">
        <v>26</v>
      </c>
      <c r="D68" s="13"/>
      <c r="E68" s="29">
        <v>1511591</v>
      </c>
      <c r="F68" s="108"/>
      <c r="G68" s="29">
        <v>0</v>
      </c>
      <c r="H68" s="108"/>
      <c r="I68" s="29">
        <v>1403244</v>
      </c>
      <c r="J68" s="108"/>
      <c r="K68" s="29">
        <v>0</v>
      </c>
    </row>
    <row r="69" spans="1:11" ht="21" customHeight="1">
      <c r="A69" s="25" t="s">
        <v>111</v>
      </c>
      <c r="C69" s="13"/>
      <c r="D69" s="13"/>
      <c r="E69" s="108"/>
      <c r="F69" s="108"/>
      <c r="G69" s="108"/>
      <c r="H69" s="108"/>
      <c r="I69" s="108"/>
      <c r="J69" s="108"/>
      <c r="K69" s="108"/>
    </row>
    <row r="70" spans="1:11" ht="21" customHeight="1">
      <c r="A70" s="25" t="s">
        <v>98</v>
      </c>
      <c r="C70" s="13"/>
      <c r="D70" s="13"/>
      <c r="E70" s="29">
        <f>SUM(E67:E68)</f>
        <v>-6046364</v>
      </c>
      <c r="F70" s="30"/>
      <c r="G70" s="29">
        <f>SUM(G67:G68)</f>
        <v>0</v>
      </c>
      <c r="H70" s="30"/>
      <c r="I70" s="29">
        <f>SUM(I67:I68)</f>
        <v>-5612978</v>
      </c>
      <c r="J70" s="30"/>
      <c r="K70" s="29">
        <f>SUM(K67:K68)</f>
        <v>0</v>
      </c>
    </row>
    <row r="71" spans="1:11" ht="21" customHeight="1">
      <c r="A71" s="24" t="s">
        <v>94</v>
      </c>
      <c r="C71" s="13"/>
      <c r="D71" s="13"/>
      <c r="E71" s="29">
        <f>SUM(E64,E70)</f>
        <v>-18993105</v>
      </c>
      <c r="F71" s="108"/>
      <c r="G71" s="29">
        <f>SUM(G64,G70)</f>
        <v>-20045540</v>
      </c>
      <c r="H71" s="108"/>
      <c r="I71" s="29">
        <f>SUM(I64,I70)</f>
        <v>-5612978</v>
      </c>
      <c r="J71" s="30"/>
      <c r="K71" s="29">
        <f>SUM(K64,K70)</f>
        <v>0</v>
      </c>
    </row>
    <row r="72" spans="1:11" ht="21" customHeight="1">
      <c r="A72" s="24"/>
      <c r="C72" s="13"/>
      <c r="D72" s="13"/>
      <c r="E72" s="30"/>
      <c r="F72" s="108"/>
      <c r="G72" s="30"/>
      <c r="H72" s="108"/>
      <c r="I72" s="30"/>
      <c r="J72" s="30"/>
      <c r="K72" s="30"/>
    </row>
    <row r="73" spans="1:11" ht="21" customHeight="1" thickBot="1">
      <c r="A73" s="24" t="s">
        <v>95</v>
      </c>
      <c r="C73" s="13"/>
      <c r="D73" s="13"/>
      <c r="E73" s="55">
        <f>SUM(E55,E71)</f>
        <v>195791288</v>
      </c>
      <c r="F73" s="108"/>
      <c r="G73" s="55">
        <f>SUM(G55,G71)</f>
        <v>575217815</v>
      </c>
      <c r="H73" s="108"/>
      <c r="I73" s="55">
        <f>SUM(I55,I71)</f>
        <v>294952637</v>
      </c>
      <c r="J73" s="30"/>
      <c r="K73" s="55">
        <f>SUM(K55,K71)</f>
        <v>570080840</v>
      </c>
    </row>
    <row r="74" spans="1:11" ht="21" customHeight="1" thickTop="1">
      <c r="A74" s="1"/>
      <c r="C74" s="13"/>
      <c r="D74" s="13"/>
      <c r="E74" s="30"/>
      <c r="F74" s="108"/>
      <c r="G74" s="30"/>
      <c r="H74" s="30"/>
      <c r="I74" s="30"/>
      <c r="J74" s="110"/>
      <c r="K74" s="30"/>
    </row>
    <row r="75" spans="1:11" ht="21" customHeight="1">
      <c r="A75" s="24" t="s">
        <v>122</v>
      </c>
      <c r="C75" s="13"/>
      <c r="D75" s="13"/>
      <c r="E75" s="30"/>
      <c r="F75" s="108"/>
      <c r="G75" s="30"/>
      <c r="H75" s="30"/>
      <c r="I75" s="30"/>
      <c r="J75" s="110"/>
      <c r="K75" s="30"/>
    </row>
    <row r="76" spans="1:11" ht="21" customHeight="1" thickBot="1">
      <c r="A76" s="25" t="s">
        <v>107</v>
      </c>
      <c r="C76" s="13"/>
      <c r="D76" s="13"/>
      <c r="E76" s="30">
        <v>151461040</v>
      </c>
      <c r="F76" s="108"/>
      <c r="G76" s="30">
        <v>533180914</v>
      </c>
      <c r="H76" s="30"/>
      <c r="I76" s="55">
        <f>SUM(I73)</f>
        <v>294952637</v>
      </c>
      <c r="J76" s="110"/>
      <c r="K76" s="55">
        <f>SUM(K73)</f>
        <v>570080840</v>
      </c>
    </row>
    <row r="77" spans="1:11" ht="21" customHeight="1" thickTop="1">
      <c r="A77" s="25" t="s">
        <v>136</v>
      </c>
      <c r="B77" s="5"/>
      <c r="C77" s="105"/>
      <c r="D77" s="105"/>
      <c r="E77" s="29">
        <v>44330248</v>
      </c>
      <c r="F77" s="108"/>
      <c r="G77" s="29">
        <v>42036901</v>
      </c>
      <c r="H77" s="30"/>
      <c r="I77" s="30"/>
      <c r="J77" s="110"/>
      <c r="K77" s="30"/>
    </row>
    <row r="78" spans="1:11" ht="21" customHeight="1" thickBot="1">
      <c r="A78" s="16"/>
      <c r="B78" s="5"/>
      <c r="C78" s="105"/>
      <c r="D78" s="105"/>
      <c r="E78" s="43">
        <f>SUM(E76:E77)</f>
        <v>195791288</v>
      </c>
      <c r="F78" s="108"/>
      <c r="G78" s="43">
        <f>SUM(G76:G77)</f>
        <v>575217815</v>
      </c>
      <c r="H78" s="30"/>
      <c r="I78" s="30"/>
      <c r="J78" s="110"/>
      <c r="K78" s="30"/>
    </row>
    <row r="79" spans="1:11" ht="21" customHeight="1" thickTop="1">
      <c r="A79" s="16"/>
      <c r="B79" s="5"/>
      <c r="C79" s="105"/>
      <c r="D79" s="105"/>
      <c r="E79" s="30"/>
      <c r="G79" s="30"/>
      <c r="H79" s="30"/>
      <c r="I79" s="30"/>
      <c r="J79" s="102"/>
      <c r="K79" s="30"/>
    </row>
    <row r="80" spans="1:11" ht="21" customHeight="1">
      <c r="A80" s="12" t="s">
        <v>11</v>
      </c>
      <c r="B80" s="5"/>
      <c r="C80" s="105"/>
      <c r="D80" s="105"/>
      <c r="E80" s="30"/>
      <c r="G80" s="30"/>
      <c r="H80" s="30"/>
      <c r="I80" s="30"/>
      <c r="J80" s="102"/>
      <c r="K80" s="30"/>
    </row>
    <row r="81" spans="1:11" ht="21" customHeight="1">
      <c r="A81" s="1"/>
      <c r="B81" s="5"/>
      <c r="C81" s="105"/>
      <c r="D81" s="105"/>
      <c r="E81" s="30"/>
      <c r="G81" s="30"/>
      <c r="H81" s="30"/>
      <c r="I81" s="30"/>
      <c r="J81" s="102"/>
      <c r="K81" s="30"/>
    </row>
    <row r="82" spans="1:11" ht="21" customHeight="1">
      <c r="A82" s="16"/>
      <c r="B82" s="5"/>
      <c r="C82" s="105"/>
      <c r="D82" s="105"/>
      <c r="E82" s="30"/>
      <c r="G82" s="30"/>
      <c r="H82" s="30"/>
      <c r="I82" s="30"/>
      <c r="J82" s="102"/>
      <c r="K82" s="30"/>
    </row>
    <row r="83" spans="1:11" ht="21" customHeight="1">
      <c r="A83" s="67" t="s">
        <v>204</v>
      </c>
      <c r="B83" s="2"/>
      <c r="C83" s="105"/>
      <c r="D83" s="105"/>
      <c r="E83" s="1"/>
      <c r="G83" s="67" t="s">
        <v>205</v>
      </c>
      <c r="H83" s="67"/>
      <c r="I83" s="67"/>
      <c r="J83" s="67"/>
      <c r="K83" s="67"/>
    </row>
    <row r="84" spans="1:11" ht="21" customHeight="1">
      <c r="A84" s="105" t="s">
        <v>81</v>
      </c>
      <c r="B84" s="5"/>
      <c r="C84" s="105"/>
      <c r="D84" s="105"/>
      <c r="E84" s="1"/>
      <c r="G84" s="126" t="s">
        <v>83</v>
      </c>
      <c r="H84" s="126"/>
      <c r="I84" s="126"/>
      <c r="J84" s="126"/>
      <c r="K84" s="126"/>
    </row>
    <row r="85" spans="1:11" ht="21" customHeight="1">
      <c r="A85" s="105" t="s">
        <v>82</v>
      </c>
      <c r="B85" s="20"/>
      <c r="C85" s="103"/>
      <c r="D85" s="103"/>
      <c r="E85" s="103"/>
      <c r="F85" s="127" t="s">
        <v>82</v>
      </c>
      <c r="G85" s="127"/>
      <c r="H85" s="127"/>
      <c r="I85" s="127"/>
      <c r="J85" s="127"/>
      <c r="K85" s="127"/>
    </row>
    <row r="86" spans="1:11" ht="21" customHeight="1">
      <c r="A86" s="16"/>
      <c r="B86" s="5"/>
      <c r="C86" s="105"/>
      <c r="D86" s="105"/>
      <c r="E86" s="30"/>
      <c r="G86" s="30"/>
      <c r="H86" s="30"/>
      <c r="I86" s="30"/>
      <c r="J86" s="2"/>
      <c r="K86" s="30"/>
    </row>
  </sheetData>
  <mergeCells count="14">
    <mergeCell ref="G84:K84"/>
    <mergeCell ref="F85:K85"/>
    <mergeCell ref="F45:K45"/>
    <mergeCell ref="F46:K46"/>
    <mergeCell ref="E51:G51"/>
    <mergeCell ref="I51:K51"/>
    <mergeCell ref="E52:G52"/>
    <mergeCell ref="I52:K52"/>
    <mergeCell ref="G44:K44"/>
    <mergeCell ref="E5:G5"/>
    <mergeCell ref="I5:K5"/>
    <mergeCell ref="E6:G6"/>
    <mergeCell ref="I6:K6"/>
    <mergeCell ref="G43:K43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horizontalDpi="300" verticalDpi="300" r:id="rId1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3"/>
  <sheetViews>
    <sheetView showGridLines="0" view="pageBreakPreview" topLeftCell="A19" zoomScale="60" zoomScaleNormal="50" workbookViewId="0">
      <selection activeCell="D31" sqref="D31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0.7109375" style="1" customWidth="1"/>
    <col min="4" max="4" width="9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7.7109375" style="1" customWidth="1"/>
    <col min="19" max="19" width="1.7109375" style="1" customWidth="1"/>
    <col min="20" max="20" width="19" style="1" customWidth="1"/>
    <col min="21" max="21" width="1.7109375" style="1" customWidth="1"/>
    <col min="22" max="22" width="19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9.28515625" style="1" customWidth="1"/>
    <col min="31" max="31" width="0.85546875" style="1" customWidth="1"/>
    <col min="32" max="16384" width="9.140625" style="1"/>
  </cols>
  <sheetData>
    <row r="1" spans="1:30" ht="24" customHeight="1">
      <c r="A1" s="57" t="s">
        <v>228</v>
      </c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</row>
    <row r="2" spans="1:30" ht="24" customHeight="1">
      <c r="A2" s="4" t="s">
        <v>131</v>
      </c>
      <c r="B2" s="68"/>
      <c r="C2" s="68"/>
      <c r="D2" s="68"/>
      <c r="E2" s="69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</row>
    <row r="3" spans="1:30" ht="24" customHeight="1">
      <c r="A3" s="4" t="s">
        <v>235</v>
      </c>
      <c r="B3" s="68"/>
      <c r="C3" s="68"/>
      <c r="D3" s="68"/>
      <c r="E3" s="69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0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5"/>
      <c r="Y4" s="35"/>
      <c r="AD4" s="35" t="s">
        <v>0</v>
      </c>
    </row>
    <row r="5" spans="1:30" s="37" customFormat="1" ht="21.95" customHeight="1">
      <c r="A5" s="74"/>
      <c r="B5" s="74"/>
      <c r="C5" s="74"/>
      <c r="D5" s="74"/>
      <c r="E5" s="36"/>
      <c r="F5" s="132" t="s">
        <v>66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</row>
    <row r="6" spans="1:30" s="37" customFormat="1" ht="21.95" customHeight="1">
      <c r="A6" s="74"/>
      <c r="B6" s="74"/>
      <c r="C6" s="74"/>
      <c r="D6" s="74"/>
      <c r="E6" s="36"/>
      <c r="F6" s="133" t="s">
        <v>105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72"/>
      <c r="Z6" s="72"/>
      <c r="AA6" s="72"/>
      <c r="AB6" s="72"/>
      <c r="AC6" s="72"/>
      <c r="AD6" s="72"/>
    </row>
    <row r="7" spans="1:30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70"/>
      <c r="S7" s="33"/>
      <c r="T7" s="135" t="s">
        <v>42</v>
      </c>
      <c r="U7" s="135"/>
      <c r="V7" s="135"/>
      <c r="W7" s="135"/>
      <c r="X7" s="135"/>
      <c r="Y7" s="33"/>
      <c r="Z7" s="33"/>
      <c r="AA7" s="33"/>
      <c r="AB7" s="33"/>
      <c r="AC7" s="33"/>
      <c r="AD7" s="70"/>
    </row>
    <row r="8" spans="1:30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70"/>
      <c r="S8" s="33"/>
      <c r="T8" s="135" t="s">
        <v>67</v>
      </c>
      <c r="U8" s="135"/>
      <c r="V8" s="135"/>
      <c r="W8" s="135"/>
      <c r="X8" s="70"/>
      <c r="Y8" s="33"/>
      <c r="Z8" s="70"/>
      <c r="AA8" s="33"/>
      <c r="AB8" s="70"/>
      <c r="AC8" s="33"/>
      <c r="AD8" s="70"/>
    </row>
    <row r="9" spans="1:30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70"/>
      <c r="S9" s="33"/>
      <c r="T9" s="71" t="s">
        <v>112</v>
      </c>
      <c r="U9" s="71"/>
      <c r="V9" s="71"/>
      <c r="W9" s="71"/>
      <c r="X9" s="70"/>
      <c r="Y9" s="33"/>
      <c r="Z9" s="70"/>
      <c r="AA9" s="33"/>
      <c r="AB9" s="70"/>
      <c r="AC9" s="33"/>
      <c r="AD9" s="70"/>
    </row>
    <row r="10" spans="1:30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33"/>
      <c r="M10" s="33"/>
      <c r="N10" s="97"/>
      <c r="O10" s="33"/>
      <c r="P10" s="33"/>
      <c r="Q10" s="33"/>
      <c r="R10" s="70"/>
      <c r="S10" s="33"/>
      <c r="T10" s="33" t="s">
        <v>113</v>
      </c>
      <c r="U10" s="71"/>
      <c r="V10" s="98" t="s">
        <v>160</v>
      </c>
      <c r="W10" s="71"/>
      <c r="X10" s="75"/>
      <c r="Y10" s="75"/>
      <c r="Z10" s="75"/>
      <c r="AA10" s="33"/>
      <c r="AB10" s="70"/>
      <c r="AC10" s="33"/>
      <c r="AD10" s="70"/>
    </row>
    <row r="11" spans="1:30" ht="24" customHeight="1">
      <c r="B11" s="33"/>
      <c r="C11" s="33"/>
      <c r="D11" s="33"/>
      <c r="E11" s="34"/>
      <c r="F11" s="33"/>
      <c r="G11" s="33"/>
      <c r="H11" s="33"/>
      <c r="I11" s="33"/>
      <c r="J11" s="82"/>
      <c r="K11" s="82"/>
      <c r="L11" s="120"/>
      <c r="M11" s="33"/>
      <c r="N11" s="82" t="s">
        <v>244</v>
      </c>
      <c r="O11" s="33"/>
      <c r="P11" s="33"/>
      <c r="Q11" s="33"/>
      <c r="R11" s="75"/>
      <c r="S11" s="33"/>
      <c r="T11" s="75" t="s">
        <v>114</v>
      </c>
      <c r="U11" s="33"/>
      <c r="V11" s="71" t="s">
        <v>161</v>
      </c>
      <c r="W11" s="33"/>
      <c r="X11" s="75" t="s">
        <v>68</v>
      </c>
      <c r="Y11" s="75"/>
      <c r="Z11" s="75" t="s">
        <v>116</v>
      </c>
      <c r="AA11" s="33"/>
      <c r="AB11" s="70" t="s">
        <v>120</v>
      </c>
      <c r="AC11" s="33"/>
      <c r="AD11" s="70"/>
    </row>
    <row r="12" spans="1:30" ht="24" customHeight="1">
      <c r="B12" s="33"/>
      <c r="C12" s="33"/>
      <c r="D12" s="75"/>
      <c r="E12" s="78"/>
      <c r="F12" s="78" t="s">
        <v>33</v>
      </c>
      <c r="G12" s="75"/>
      <c r="H12" s="78"/>
      <c r="I12" s="75"/>
      <c r="J12" s="82" t="s">
        <v>75</v>
      </c>
      <c r="K12" s="82"/>
      <c r="L12" s="120"/>
      <c r="M12" s="120"/>
      <c r="N12" s="82" t="s">
        <v>137</v>
      </c>
      <c r="O12" s="82"/>
      <c r="P12" s="134" t="s">
        <v>101</v>
      </c>
      <c r="Q12" s="134"/>
      <c r="R12" s="134"/>
      <c r="S12" s="78"/>
      <c r="T12" s="75" t="s">
        <v>123</v>
      </c>
      <c r="U12" s="33"/>
      <c r="V12" s="97" t="s">
        <v>163</v>
      </c>
      <c r="W12" s="33"/>
      <c r="X12" s="75" t="s">
        <v>69</v>
      </c>
      <c r="Y12" s="75"/>
      <c r="Z12" s="75" t="s">
        <v>117</v>
      </c>
      <c r="AA12" s="33"/>
      <c r="AB12" s="75" t="s">
        <v>121</v>
      </c>
      <c r="AC12" s="33"/>
      <c r="AD12" s="75"/>
    </row>
    <row r="13" spans="1:30" s="75" customFormat="1" ht="24" customHeight="1">
      <c r="E13" s="78"/>
      <c r="F13" s="78" t="s">
        <v>172</v>
      </c>
      <c r="H13" s="78"/>
      <c r="J13" s="82" t="s">
        <v>76</v>
      </c>
      <c r="K13" s="82"/>
      <c r="L13" s="120"/>
      <c r="M13" s="120"/>
      <c r="N13" s="82" t="s">
        <v>80</v>
      </c>
      <c r="O13" s="82"/>
      <c r="P13" s="75" t="s">
        <v>170</v>
      </c>
      <c r="S13" s="78"/>
      <c r="T13" s="75" t="s">
        <v>124</v>
      </c>
      <c r="U13" s="78"/>
      <c r="V13" s="97" t="s">
        <v>162</v>
      </c>
      <c r="W13" s="94"/>
      <c r="X13" s="75" t="s">
        <v>70</v>
      </c>
      <c r="Z13" s="75" t="s">
        <v>118</v>
      </c>
      <c r="AA13" s="78"/>
      <c r="AB13" s="75" t="s">
        <v>126</v>
      </c>
      <c r="AC13" s="78"/>
      <c r="AD13" s="75" t="s">
        <v>32</v>
      </c>
    </row>
    <row r="14" spans="1:30" s="75" customFormat="1" ht="24" customHeight="1">
      <c r="D14" s="77" t="s">
        <v>1</v>
      </c>
      <c r="E14" s="78"/>
      <c r="F14" s="77" t="s">
        <v>34</v>
      </c>
      <c r="H14" s="77" t="s">
        <v>92</v>
      </c>
      <c r="J14" s="83" t="s">
        <v>77</v>
      </c>
      <c r="K14" s="82"/>
      <c r="L14" s="121" t="s">
        <v>242</v>
      </c>
      <c r="M14" s="120"/>
      <c r="N14" s="83" t="s">
        <v>184</v>
      </c>
      <c r="O14" s="82"/>
      <c r="P14" s="77" t="s">
        <v>171</v>
      </c>
      <c r="R14" s="77" t="s">
        <v>71</v>
      </c>
      <c r="S14" s="78"/>
      <c r="T14" s="63" t="s">
        <v>115</v>
      </c>
      <c r="V14" s="99" t="s">
        <v>155</v>
      </c>
      <c r="W14" s="95"/>
      <c r="X14" s="77" t="s">
        <v>72</v>
      </c>
      <c r="Y14" s="78"/>
      <c r="Z14" s="77" t="s">
        <v>119</v>
      </c>
      <c r="AB14" s="77" t="s">
        <v>138</v>
      </c>
      <c r="AD14" s="77" t="s">
        <v>108</v>
      </c>
    </row>
    <row r="15" spans="1:30" s="101" customFormat="1" ht="24" customHeight="1">
      <c r="A15" s="4" t="s">
        <v>213</v>
      </c>
      <c r="B15" s="1"/>
      <c r="C15" s="64"/>
      <c r="D15" s="64"/>
      <c r="E15" s="40"/>
      <c r="F15" s="39">
        <v>325949750</v>
      </c>
      <c r="G15" s="40"/>
      <c r="H15" s="39">
        <v>347778911</v>
      </c>
      <c r="I15" s="40"/>
      <c r="J15" s="39">
        <v>5597942</v>
      </c>
      <c r="K15" s="40"/>
      <c r="L15" s="39">
        <v>0</v>
      </c>
      <c r="M15" s="40"/>
      <c r="N15" s="39">
        <v>-90076339</v>
      </c>
      <c r="O15" s="40"/>
      <c r="P15" s="39">
        <v>32594975</v>
      </c>
      <c r="Q15" s="40"/>
      <c r="R15" s="39">
        <v>680059745</v>
      </c>
      <c r="S15" s="40"/>
      <c r="T15" s="39">
        <v>-4186676</v>
      </c>
      <c r="U15" s="40"/>
      <c r="V15" s="39">
        <v>30555</v>
      </c>
      <c r="W15" s="40"/>
      <c r="X15" s="39">
        <f>SUM(T15:W15)</f>
        <v>-4156121</v>
      </c>
      <c r="Y15" s="40"/>
      <c r="Z15" s="39">
        <f>SUM(F15:R15,X15)</f>
        <v>1297748863</v>
      </c>
      <c r="AA15" s="40"/>
      <c r="AB15" s="39">
        <v>204330189</v>
      </c>
      <c r="AC15" s="40"/>
      <c r="AD15" s="39">
        <f>SUM(Z15:AB15)</f>
        <v>1502079052</v>
      </c>
    </row>
    <row r="16" spans="1:30" s="75" customFormat="1" ht="24" customHeight="1">
      <c r="A16" s="14" t="s">
        <v>100</v>
      </c>
      <c r="B16" s="1"/>
      <c r="C16" s="1"/>
      <c r="D16" s="65"/>
      <c r="E16" s="78"/>
      <c r="F16" s="39">
        <v>0</v>
      </c>
      <c r="G16" s="108"/>
      <c r="H16" s="39">
        <v>0</v>
      </c>
      <c r="I16" s="108"/>
      <c r="J16" s="39">
        <v>0</v>
      </c>
      <c r="K16" s="108"/>
      <c r="L16" s="39">
        <v>0</v>
      </c>
      <c r="M16" s="108"/>
      <c r="N16" s="39">
        <v>0</v>
      </c>
      <c r="O16" s="108"/>
      <c r="P16" s="39">
        <v>0</v>
      </c>
      <c r="Q16" s="108"/>
      <c r="R16" s="39">
        <f>PL!G31</f>
        <v>554057068</v>
      </c>
      <c r="S16" s="108"/>
      <c r="T16" s="39">
        <v>0</v>
      </c>
      <c r="U16" s="108"/>
      <c r="V16" s="40">
        <v>0</v>
      </c>
      <c r="W16" s="108"/>
      <c r="X16" s="39">
        <f>SUM(T16:W16)</f>
        <v>0</v>
      </c>
      <c r="Y16" s="108"/>
      <c r="Z16" s="39">
        <f>SUM(F16:R16,X16)</f>
        <v>554057068</v>
      </c>
      <c r="AA16" s="108"/>
      <c r="AB16" s="39">
        <f>SUM(PL!G32)</f>
        <v>41206287</v>
      </c>
      <c r="AC16" s="108"/>
      <c r="AD16" s="39">
        <f>SUM(Z16:AB16)</f>
        <v>595263355</v>
      </c>
    </row>
    <row r="17" spans="1:38" s="75" customFormat="1" ht="24" customHeight="1">
      <c r="A17" s="14" t="s">
        <v>94</v>
      </c>
      <c r="B17" s="1"/>
      <c r="C17" s="1"/>
      <c r="D17" s="65"/>
      <c r="E17" s="78"/>
      <c r="F17" s="41">
        <v>0</v>
      </c>
      <c r="G17" s="108"/>
      <c r="H17" s="41">
        <v>0</v>
      </c>
      <c r="I17" s="108"/>
      <c r="J17" s="41">
        <v>0</v>
      </c>
      <c r="K17" s="108"/>
      <c r="L17" s="41">
        <v>0</v>
      </c>
      <c r="M17" s="108"/>
      <c r="N17" s="41">
        <v>0</v>
      </c>
      <c r="O17" s="108"/>
      <c r="P17" s="41">
        <v>0</v>
      </c>
      <c r="Q17" s="108"/>
      <c r="R17" s="41">
        <f>SUM(PL!G70)</f>
        <v>0</v>
      </c>
      <c r="S17" s="108"/>
      <c r="T17" s="41">
        <v>-20856750</v>
      </c>
      <c r="U17" s="108"/>
      <c r="V17" s="96">
        <f>SUM(PL!G62)</f>
        <v>-19404</v>
      </c>
      <c r="W17" s="108"/>
      <c r="X17" s="41">
        <f>SUM(T17:W17)</f>
        <v>-20876154</v>
      </c>
      <c r="Y17" s="108"/>
      <c r="Z17" s="41">
        <f>SUM(F17:R17,X17)</f>
        <v>-20876154</v>
      </c>
      <c r="AA17" s="108"/>
      <c r="AB17" s="41">
        <v>830614</v>
      </c>
      <c r="AC17" s="108"/>
      <c r="AD17" s="41">
        <f>SUM(Z17:AB17)</f>
        <v>-20045540</v>
      </c>
    </row>
    <row r="18" spans="1:38" s="75" customFormat="1" ht="24" customHeight="1">
      <c r="A18" s="14" t="s">
        <v>85</v>
      </c>
      <c r="B18" s="1"/>
      <c r="C18" s="1"/>
      <c r="D18" s="1"/>
      <c r="E18" s="78"/>
      <c r="F18" s="39">
        <f>SUM(F16:F17)</f>
        <v>0</v>
      </c>
      <c r="G18" s="107"/>
      <c r="H18" s="39">
        <f>SUM(H16:H17)</f>
        <v>0</v>
      </c>
      <c r="I18" s="107"/>
      <c r="J18" s="39">
        <f>SUM(J16:J17)</f>
        <v>0</v>
      </c>
      <c r="K18" s="107"/>
      <c r="L18" s="39">
        <f>SUM(L16:L17)</f>
        <v>0</v>
      </c>
      <c r="M18" s="107"/>
      <c r="N18" s="39">
        <f>SUM(N16:N17)</f>
        <v>0</v>
      </c>
      <c r="O18" s="107"/>
      <c r="P18" s="39">
        <f>SUM(P16:P17)</f>
        <v>0</v>
      </c>
      <c r="Q18" s="107"/>
      <c r="R18" s="39">
        <f>SUM(R16:R17)</f>
        <v>554057068</v>
      </c>
      <c r="S18" s="107"/>
      <c r="T18" s="39">
        <f>SUM(T16:T17)</f>
        <v>-20856750</v>
      </c>
      <c r="U18" s="107"/>
      <c r="V18" s="39">
        <f>SUM(V16:V17)</f>
        <v>-19404</v>
      </c>
      <c r="W18" s="107"/>
      <c r="X18" s="39">
        <f>SUM(X16:X17)</f>
        <v>-20876154</v>
      </c>
      <c r="Y18" s="107"/>
      <c r="Z18" s="39">
        <f>SUM(Z16:Z17)</f>
        <v>533180914</v>
      </c>
      <c r="AA18" s="107"/>
      <c r="AB18" s="39">
        <f>SUM(AB16:AB17)</f>
        <v>42036901</v>
      </c>
      <c r="AC18" s="107"/>
      <c r="AD18" s="39">
        <f>SUM(AD16:AD17)</f>
        <v>575217815</v>
      </c>
    </row>
    <row r="19" spans="1:38" s="101" customFormat="1" ht="24" customHeight="1">
      <c r="A19" s="85" t="s">
        <v>139</v>
      </c>
      <c r="B19" s="2"/>
      <c r="C19" s="2"/>
      <c r="D19" s="65" t="s">
        <v>245</v>
      </c>
      <c r="E19" s="100"/>
      <c r="F19" s="39">
        <v>0</v>
      </c>
      <c r="G19" s="107"/>
      <c r="H19" s="39">
        <v>0</v>
      </c>
      <c r="I19" s="107"/>
      <c r="J19" s="39">
        <v>0</v>
      </c>
      <c r="K19" s="107"/>
      <c r="L19" s="39">
        <v>0</v>
      </c>
      <c r="M19" s="107"/>
      <c r="N19" s="39">
        <v>0</v>
      </c>
      <c r="O19" s="107"/>
      <c r="P19" s="39">
        <v>0</v>
      </c>
      <c r="Q19" s="107"/>
      <c r="R19" s="39">
        <v>-149914874</v>
      </c>
      <c r="S19" s="107"/>
      <c r="T19" s="39">
        <v>0</v>
      </c>
      <c r="U19" s="107"/>
      <c r="V19" s="39">
        <v>0</v>
      </c>
      <c r="W19" s="107"/>
      <c r="X19" s="39">
        <f>SUM(T19:W19)</f>
        <v>0</v>
      </c>
      <c r="Y19" s="107"/>
      <c r="Z19" s="39">
        <f>SUM(F19:R19,X19)</f>
        <v>-149914874</v>
      </c>
      <c r="AA19" s="107"/>
      <c r="AB19" s="39">
        <v>-18107721</v>
      </c>
      <c r="AC19" s="107"/>
      <c r="AD19" s="39">
        <f>SUM(Z19:AB19)</f>
        <v>-168022595</v>
      </c>
    </row>
    <row r="20" spans="1:38" s="75" customFormat="1" ht="24" customHeight="1">
      <c r="A20" s="14" t="s">
        <v>158</v>
      </c>
      <c r="B20" s="2"/>
      <c r="C20" s="2"/>
      <c r="D20" s="86"/>
      <c r="E20" s="40"/>
      <c r="F20" s="39"/>
      <c r="G20" s="40"/>
      <c r="H20" s="39"/>
      <c r="I20" s="40"/>
      <c r="J20" s="39"/>
      <c r="K20" s="40"/>
      <c r="L20" s="39"/>
      <c r="M20" s="40"/>
      <c r="N20" s="39"/>
      <c r="O20" s="40"/>
      <c r="P20" s="39"/>
      <c r="Q20" s="40"/>
      <c r="R20" s="39"/>
      <c r="S20" s="40"/>
      <c r="T20" s="39"/>
      <c r="U20" s="40"/>
      <c r="V20" s="40"/>
      <c r="W20" s="40"/>
      <c r="X20" s="39"/>
      <c r="Y20" s="40"/>
      <c r="Z20" s="39"/>
      <c r="AA20" s="40"/>
      <c r="AB20" s="39"/>
      <c r="AC20" s="40"/>
      <c r="AD20" s="39"/>
    </row>
    <row r="21" spans="1:38" s="75" customFormat="1" ht="24" customHeight="1">
      <c r="A21" s="1" t="s">
        <v>148</v>
      </c>
      <c r="B21" s="1"/>
      <c r="C21" s="1"/>
      <c r="D21" s="65"/>
      <c r="E21" s="78"/>
      <c r="F21" s="39">
        <v>0</v>
      </c>
      <c r="G21" s="108"/>
      <c r="H21" s="39">
        <v>0</v>
      </c>
      <c r="I21" s="108"/>
      <c r="J21" s="39">
        <v>0</v>
      </c>
      <c r="K21" s="108"/>
      <c r="L21" s="39">
        <v>0</v>
      </c>
      <c r="M21" s="108"/>
      <c r="N21" s="39">
        <v>-41593650</v>
      </c>
      <c r="O21" s="108"/>
      <c r="P21" s="107">
        <v>0</v>
      </c>
      <c r="Q21" s="108"/>
      <c r="R21" s="108">
        <v>0</v>
      </c>
      <c r="S21" s="108"/>
      <c r="T21" s="39">
        <v>0</v>
      </c>
      <c r="U21" s="108"/>
      <c r="V21" s="40">
        <v>0</v>
      </c>
      <c r="W21" s="108"/>
      <c r="X21" s="39">
        <f>SUM(T21:W21)</f>
        <v>0</v>
      </c>
      <c r="Y21" s="108"/>
      <c r="Z21" s="39">
        <f>SUM(F21:R21,X21)</f>
        <v>-41593650</v>
      </c>
      <c r="AA21" s="108"/>
      <c r="AB21" s="39">
        <v>1143556</v>
      </c>
      <c r="AC21" s="108"/>
      <c r="AD21" s="39">
        <f>SUM(Z21:AB21)</f>
        <v>-40450094</v>
      </c>
    </row>
    <row r="22" spans="1:38" s="75" customFormat="1" ht="24" customHeight="1">
      <c r="A22" s="14" t="s">
        <v>159</v>
      </c>
      <c r="B22" s="1"/>
      <c r="C22" s="1"/>
      <c r="E22" s="78"/>
      <c r="F22" s="41">
        <v>0</v>
      </c>
      <c r="G22" s="108"/>
      <c r="H22" s="41">
        <v>0</v>
      </c>
      <c r="I22" s="108"/>
      <c r="J22" s="41">
        <v>0</v>
      </c>
      <c r="K22" s="108"/>
      <c r="L22" s="41">
        <v>0</v>
      </c>
      <c r="M22" s="108"/>
      <c r="N22" s="41">
        <v>0</v>
      </c>
      <c r="O22" s="108"/>
      <c r="P22" s="41">
        <v>0</v>
      </c>
      <c r="Q22" s="108"/>
      <c r="R22" s="41">
        <v>0</v>
      </c>
      <c r="S22" s="108"/>
      <c r="T22" s="41">
        <v>0</v>
      </c>
      <c r="U22" s="108"/>
      <c r="V22" s="96">
        <v>0</v>
      </c>
      <c r="W22" s="108"/>
      <c r="X22" s="41">
        <f>SUM(T22:W22)</f>
        <v>0</v>
      </c>
      <c r="Y22" s="108"/>
      <c r="Z22" s="41">
        <f>SUM(F22:R22,X22)</f>
        <v>0</v>
      </c>
      <c r="AA22" s="108"/>
      <c r="AB22" s="41">
        <v>2816514</v>
      </c>
      <c r="AC22" s="108"/>
      <c r="AD22" s="41">
        <f>SUM(Z22:AB22)</f>
        <v>2816514</v>
      </c>
    </row>
    <row r="23" spans="1:38" s="75" customFormat="1" ht="24" customHeight="1" thickBot="1">
      <c r="A23" s="4" t="s">
        <v>214</v>
      </c>
      <c r="B23" s="1"/>
      <c r="C23" s="1"/>
      <c r="D23" s="1"/>
      <c r="E23" s="78"/>
      <c r="F23" s="109">
        <f>SUM(F15,F18:F22)</f>
        <v>325949750</v>
      </c>
      <c r="G23" s="110"/>
      <c r="H23" s="109">
        <f>SUM(H15,H18:H22)</f>
        <v>347778911</v>
      </c>
      <c r="I23" s="110"/>
      <c r="J23" s="109">
        <f>SUM(J15,J18:J22)</f>
        <v>5597942</v>
      </c>
      <c r="K23" s="111"/>
      <c r="L23" s="109">
        <f>SUM(L15,L18:L22)</f>
        <v>0</v>
      </c>
      <c r="M23" s="110"/>
      <c r="N23" s="109">
        <f>SUM(N15,N18:N22)</f>
        <v>-131669989</v>
      </c>
      <c r="O23" s="110"/>
      <c r="P23" s="109">
        <f>SUM(P15,P18:P22)</f>
        <v>32594975</v>
      </c>
      <c r="Q23" s="111"/>
      <c r="R23" s="109">
        <f>SUM(R15,R18:R22)</f>
        <v>1084201939</v>
      </c>
      <c r="S23" s="111"/>
      <c r="T23" s="109">
        <f>SUM(T15,T18:T22)</f>
        <v>-25043426</v>
      </c>
      <c r="U23" s="111"/>
      <c r="V23" s="109">
        <f>SUM(V15,V18:V22)</f>
        <v>11151</v>
      </c>
      <c r="W23" s="111"/>
      <c r="X23" s="109">
        <f>SUM(X15,X18:X22)</f>
        <v>-25032275</v>
      </c>
      <c r="Y23" s="111"/>
      <c r="Z23" s="109">
        <f>SUM(Z15,Z18:Z22)</f>
        <v>1639421253</v>
      </c>
      <c r="AA23" s="111"/>
      <c r="AB23" s="109">
        <f>SUM(AB15,AB18:AB22)</f>
        <v>232219439</v>
      </c>
      <c r="AC23" s="111"/>
      <c r="AD23" s="109">
        <f>SUM(AD15,AD18:AD22)</f>
        <v>1871640692</v>
      </c>
    </row>
    <row r="24" spans="1:38" s="75" customFormat="1" ht="24" customHeight="1" thickTop="1">
      <c r="A24" s="37"/>
      <c r="B24" s="1"/>
      <c r="C24" s="1"/>
      <c r="D24" s="1"/>
      <c r="E24" s="78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1"/>
      <c r="R24" s="110"/>
      <c r="S24" s="111"/>
      <c r="T24" s="110"/>
      <c r="U24" s="111"/>
      <c r="V24" s="111"/>
      <c r="W24" s="111"/>
      <c r="X24" s="39"/>
      <c r="Y24" s="111"/>
      <c r="Z24" s="39"/>
      <c r="AA24" s="111"/>
      <c r="AB24" s="39"/>
      <c r="AC24" s="111"/>
      <c r="AD24" s="39"/>
    </row>
    <row r="25" spans="1:38" s="64" customFormat="1" ht="25.5" customHeight="1">
      <c r="A25" s="4" t="s">
        <v>237</v>
      </c>
      <c r="B25" s="1"/>
      <c r="D25" s="65"/>
      <c r="E25" s="40"/>
      <c r="F25" s="39">
        <v>325949750</v>
      </c>
      <c r="G25" s="40"/>
      <c r="H25" s="39">
        <v>347778911</v>
      </c>
      <c r="I25" s="40"/>
      <c r="J25" s="39">
        <v>5597942</v>
      </c>
      <c r="K25" s="40"/>
      <c r="L25" s="39">
        <v>0</v>
      </c>
      <c r="M25" s="40"/>
      <c r="N25" s="39">
        <v>-131669989</v>
      </c>
      <c r="O25" s="40"/>
      <c r="P25" s="39">
        <v>32594975</v>
      </c>
      <c r="Q25" s="40"/>
      <c r="R25" s="39">
        <v>1084201939</v>
      </c>
      <c r="S25" s="40"/>
      <c r="T25" s="39">
        <v>-25043426</v>
      </c>
      <c r="U25" s="40"/>
      <c r="V25" s="39">
        <v>11151</v>
      </c>
      <c r="W25" s="40"/>
      <c r="X25" s="39">
        <v>-25032275</v>
      </c>
      <c r="Y25" s="107"/>
      <c r="Z25" s="39">
        <v>1639421253</v>
      </c>
      <c r="AA25" s="40"/>
      <c r="AB25" s="39">
        <v>232219439</v>
      </c>
      <c r="AC25" s="40"/>
      <c r="AD25" s="39">
        <v>1871640692</v>
      </c>
      <c r="AE25" s="30"/>
      <c r="AF25" s="66"/>
      <c r="AG25" s="87"/>
      <c r="AH25" s="87"/>
      <c r="AI25" s="30"/>
      <c r="AJ25" s="66"/>
      <c r="AK25" s="30"/>
      <c r="AL25" s="66"/>
    </row>
    <row r="26" spans="1:38" s="75" customFormat="1" ht="24" customHeight="1">
      <c r="A26" s="14" t="s">
        <v>100</v>
      </c>
      <c r="B26" s="1"/>
      <c r="C26" s="1"/>
      <c r="D26" s="65"/>
      <c r="E26" s="78"/>
      <c r="F26" s="39">
        <v>0</v>
      </c>
      <c r="G26" s="108"/>
      <c r="H26" s="39">
        <v>0</v>
      </c>
      <c r="I26" s="108"/>
      <c r="J26" s="39">
        <v>0</v>
      </c>
      <c r="K26" s="108"/>
      <c r="L26" s="39">
        <v>0</v>
      </c>
      <c r="M26" s="108"/>
      <c r="N26" s="39">
        <v>0</v>
      </c>
      <c r="O26" s="108"/>
      <c r="P26" s="39">
        <v>0</v>
      </c>
      <c r="Q26" s="108"/>
      <c r="R26" s="39">
        <f>PL!E31</f>
        <v>170394817</v>
      </c>
      <c r="S26" s="108"/>
      <c r="T26" s="39">
        <v>0</v>
      </c>
      <c r="U26" s="108"/>
      <c r="V26" s="40">
        <v>0</v>
      </c>
      <c r="W26" s="108"/>
      <c r="X26" s="39">
        <f t="shared" ref="X26:X27" si="0">SUM(T26:W26)</f>
        <v>0</v>
      </c>
      <c r="Y26" s="107"/>
      <c r="Z26" s="39">
        <f t="shared" ref="Z26:Z27" si="1">SUM(F26:R26,X26)</f>
        <v>170394817</v>
      </c>
      <c r="AA26" s="40"/>
      <c r="AB26" s="39">
        <f>SUM(PL!E32)</f>
        <v>44389576</v>
      </c>
      <c r="AC26" s="40"/>
      <c r="AD26" s="39">
        <f t="shared" ref="AD26:AD27" si="2">SUM(Z26:AB26)</f>
        <v>214784393</v>
      </c>
    </row>
    <row r="27" spans="1:38" s="75" customFormat="1" ht="24" customHeight="1">
      <c r="A27" s="14" t="s">
        <v>94</v>
      </c>
      <c r="B27" s="1"/>
      <c r="C27" s="1"/>
      <c r="D27" s="65"/>
      <c r="E27" s="78"/>
      <c r="F27" s="41">
        <v>0</v>
      </c>
      <c r="G27" s="108"/>
      <c r="H27" s="41">
        <v>0</v>
      </c>
      <c r="I27" s="108"/>
      <c r="J27" s="41">
        <v>0</v>
      </c>
      <c r="K27" s="108"/>
      <c r="L27" s="41">
        <v>0</v>
      </c>
      <c r="M27" s="108"/>
      <c r="N27" s="41">
        <v>0</v>
      </c>
      <c r="O27" s="108"/>
      <c r="P27" s="41">
        <v>0</v>
      </c>
      <c r="Q27" s="108"/>
      <c r="R27" s="41">
        <f>SUM(PL!E70)</f>
        <v>-6046364</v>
      </c>
      <c r="S27" s="108"/>
      <c r="T27" s="41">
        <v>-12918889</v>
      </c>
      <c r="U27" s="108"/>
      <c r="V27" s="112">
        <f>SUM(PL!E62)</f>
        <v>31476</v>
      </c>
      <c r="W27" s="108"/>
      <c r="X27" s="41">
        <f t="shared" si="0"/>
        <v>-12887413</v>
      </c>
      <c r="Y27" s="107"/>
      <c r="Z27" s="41">
        <f t="shared" si="1"/>
        <v>-18933777</v>
      </c>
      <c r="AA27" s="40"/>
      <c r="AB27" s="41">
        <v>-59328</v>
      </c>
      <c r="AC27" s="40"/>
      <c r="AD27" s="41">
        <f t="shared" si="2"/>
        <v>-18993105</v>
      </c>
    </row>
    <row r="28" spans="1:38" ht="25.5" customHeight="1">
      <c r="A28" s="14" t="s">
        <v>85</v>
      </c>
      <c r="E28" s="78"/>
      <c r="F28" s="39">
        <f>SUM(F26:F27)</f>
        <v>0</v>
      </c>
      <c r="G28" s="107"/>
      <c r="H28" s="39">
        <f>SUM(H26:H27)</f>
        <v>0</v>
      </c>
      <c r="I28" s="107"/>
      <c r="J28" s="39">
        <f t="shared" ref="J28" si="3">SUM(J26:J27)</f>
        <v>0</v>
      </c>
      <c r="K28" s="107"/>
      <c r="L28" s="39">
        <f t="shared" ref="L28:N28" si="4">SUM(L26:L27)</f>
        <v>0</v>
      </c>
      <c r="M28" s="107"/>
      <c r="N28" s="39">
        <f t="shared" si="4"/>
        <v>0</v>
      </c>
      <c r="O28" s="107"/>
      <c r="P28" s="39">
        <f t="shared" ref="P28" si="5">SUM(P26:P27)</f>
        <v>0</v>
      </c>
      <c r="Q28" s="107"/>
      <c r="R28" s="39">
        <f t="shared" ref="R28" si="6">SUM(R26:R27)</f>
        <v>164348453</v>
      </c>
      <c r="S28" s="107"/>
      <c r="T28" s="39">
        <f t="shared" ref="T28" si="7">SUM(T26:T27)</f>
        <v>-12918889</v>
      </c>
      <c r="U28" s="107"/>
      <c r="V28" s="39">
        <f t="shared" ref="V28" si="8">SUM(V26:V27)</f>
        <v>31476</v>
      </c>
      <c r="W28" s="107"/>
      <c r="X28" s="39">
        <f t="shared" ref="X28" si="9">SUM(X26:X27)</f>
        <v>-12887413</v>
      </c>
      <c r="Y28" s="107"/>
      <c r="Z28" s="39">
        <f t="shared" ref="Z28" si="10">SUM(Z26:Z27)</f>
        <v>151461040</v>
      </c>
      <c r="AA28" s="107"/>
      <c r="AB28" s="39">
        <f t="shared" ref="AB28" si="11">SUM(AB26:AB27)</f>
        <v>44330248</v>
      </c>
      <c r="AC28" s="107"/>
      <c r="AD28" s="39">
        <f t="shared" ref="AD28" si="12">SUM(AD26:AD27)</f>
        <v>195791288</v>
      </c>
    </row>
    <row r="29" spans="1:38" s="2" customFormat="1" ht="25.5" customHeight="1">
      <c r="A29" s="85" t="s">
        <v>139</v>
      </c>
      <c r="D29" s="65" t="s">
        <v>245</v>
      </c>
      <c r="E29" s="84"/>
      <c r="F29" s="39">
        <v>0</v>
      </c>
      <c r="G29" s="108"/>
      <c r="H29" s="39">
        <v>0</v>
      </c>
      <c r="I29" s="108"/>
      <c r="J29" s="39">
        <v>0</v>
      </c>
      <c r="K29" s="108"/>
      <c r="L29" s="39">
        <v>0</v>
      </c>
      <c r="M29" s="108"/>
      <c r="N29" s="39">
        <v>0</v>
      </c>
      <c r="O29" s="108"/>
      <c r="P29" s="39">
        <v>0</v>
      </c>
      <c r="Q29" s="107"/>
      <c r="R29" s="39">
        <v>-286184184</v>
      </c>
      <c r="S29" s="107"/>
      <c r="T29" s="39">
        <v>0</v>
      </c>
      <c r="U29" s="107"/>
      <c r="V29" s="40">
        <v>0</v>
      </c>
      <c r="W29" s="107"/>
      <c r="X29" s="39">
        <f>SUM(T29:W29)</f>
        <v>0</v>
      </c>
      <c r="Y29" s="107"/>
      <c r="Z29" s="39">
        <f>SUM(F29:R29,X29)</f>
        <v>-286184184</v>
      </c>
      <c r="AA29" s="107"/>
      <c r="AB29" s="39">
        <v>-87996447</v>
      </c>
      <c r="AC29" s="107"/>
      <c r="AD29" s="39">
        <f t="shared" ref="AD29:AD33" si="13">SUM(Z29:AB29)</f>
        <v>-374180631</v>
      </c>
    </row>
    <row r="30" spans="1:38" s="2" customFormat="1" ht="25.5" customHeight="1">
      <c r="A30" s="14" t="s">
        <v>158</v>
      </c>
      <c r="D30" s="86"/>
      <c r="E30" s="84"/>
      <c r="F30" s="39"/>
      <c r="G30" s="107"/>
      <c r="H30" s="39"/>
      <c r="I30" s="107"/>
      <c r="J30" s="39"/>
      <c r="K30" s="107"/>
      <c r="L30" s="39"/>
      <c r="M30" s="107"/>
      <c r="N30" s="39"/>
      <c r="O30" s="107"/>
      <c r="P30" s="39"/>
      <c r="Q30" s="107"/>
      <c r="R30" s="39"/>
      <c r="S30" s="107"/>
      <c r="T30" s="39"/>
      <c r="U30" s="107"/>
      <c r="V30" s="40"/>
      <c r="W30" s="107"/>
      <c r="X30" s="39"/>
      <c r="Y30" s="107"/>
      <c r="Z30" s="39"/>
      <c r="AA30" s="107"/>
      <c r="AB30" s="39"/>
      <c r="AC30" s="107"/>
      <c r="AD30" s="39"/>
    </row>
    <row r="31" spans="1:38" ht="25.5" customHeight="1">
      <c r="A31" s="1" t="s">
        <v>148</v>
      </c>
      <c r="D31" s="65"/>
      <c r="E31" s="84"/>
      <c r="F31" s="39">
        <v>0</v>
      </c>
      <c r="G31" s="108"/>
      <c r="H31" s="39">
        <v>0</v>
      </c>
      <c r="I31" s="108"/>
      <c r="J31" s="39">
        <v>0</v>
      </c>
      <c r="K31" s="108"/>
      <c r="L31" s="39">
        <v>0</v>
      </c>
      <c r="M31" s="108"/>
      <c r="N31" s="39">
        <v>67893841</v>
      </c>
      <c r="O31" s="108"/>
      <c r="P31" s="39">
        <v>0</v>
      </c>
      <c r="Q31" s="108"/>
      <c r="R31" s="39">
        <v>0</v>
      </c>
      <c r="S31" s="108"/>
      <c r="T31" s="39">
        <v>0</v>
      </c>
      <c r="U31" s="108"/>
      <c r="V31" s="40">
        <v>0</v>
      </c>
      <c r="W31" s="108"/>
      <c r="X31" s="39">
        <f>SUM(T31:W31)</f>
        <v>0</v>
      </c>
      <c r="Y31" s="108"/>
      <c r="Z31" s="39">
        <f>SUM(F31:R31,X31)</f>
        <v>67893841</v>
      </c>
      <c r="AA31" s="40"/>
      <c r="AB31" s="39">
        <v>-67893841</v>
      </c>
      <c r="AC31" s="40"/>
      <c r="AD31" s="39">
        <f t="shared" si="13"/>
        <v>0</v>
      </c>
    </row>
    <row r="32" spans="1:38" ht="25.5" customHeight="1">
      <c r="A32" s="14" t="s">
        <v>159</v>
      </c>
      <c r="D32" s="65"/>
      <c r="E32" s="122"/>
      <c r="F32" s="39">
        <v>0</v>
      </c>
      <c r="G32" s="108"/>
      <c r="H32" s="39">
        <v>0</v>
      </c>
      <c r="I32" s="108"/>
      <c r="J32" s="39">
        <v>0</v>
      </c>
      <c r="K32" s="108"/>
      <c r="L32" s="39">
        <v>0</v>
      </c>
      <c r="M32" s="108"/>
      <c r="N32" s="39">
        <v>0</v>
      </c>
      <c r="O32" s="108"/>
      <c r="P32" s="39">
        <v>0</v>
      </c>
      <c r="Q32" s="108"/>
      <c r="R32" s="39">
        <v>0</v>
      </c>
      <c r="S32" s="108"/>
      <c r="T32" s="39">
        <v>0</v>
      </c>
      <c r="U32" s="108"/>
      <c r="V32" s="40">
        <v>0</v>
      </c>
      <c r="W32" s="108"/>
      <c r="X32" s="39">
        <f>SUM(T32:W32)</f>
        <v>0</v>
      </c>
      <c r="Y32" s="108"/>
      <c r="Z32" s="39">
        <f>SUM(F32:R32,X32)</f>
        <v>0</v>
      </c>
      <c r="AA32" s="40"/>
      <c r="AB32" s="39">
        <v>299963704</v>
      </c>
      <c r="AC32" s="40"/>
      <c r="AD32" s="39">
        <f t="shared" ref="AD32" si="14">SUM(Z32:AB32)</f>
        <v>299963704</v>
      </c>
    </row>
    <row r="33" spans="1:36" ht="25.5" customHeight="1">
      <c r="A33" s="14" t="s">
        <v>243</v>
      </c>
      <c r="D33" s="65">
        <v>22</v>
      </c>
      <c r="E33" s="87"/>
      <c r="F33" s="41">
        <v>0</v>
      </c>
      <c r="G33" s="108"/>
      <c r="H33" s="41">
        <v>0</v>
      </c>
      <c r="I33" s="108"/>
      <c r="J33" s="41">
        <v>0</v>
      </c>
      <c r="K33" s="108"/>
      <c r="L33" s="41">
        <v>-99602715</v>
      </c>
      <c r="M33" s="108"/>
      <c r="N33" s="41">
        <v>0</v>
      </c>
      <c r="O33" s="108"/>
      <c r="P33" s="41">
        <v>0</v>
      </c>
      <c r="Q33" s="108"/>
      <c r="R33" s="41">
        <v>0</v>
      </c>
      <c r="S33" s="108"/>
      <c r="T33" s="41">
        <v>0</v>
      </c>
      <c r="U33" s="108"/>
      <c r="V33" s="96">
        <v>0</v>
      </c>
      <c r="W33" s="108"/>
      <c r="X33" s="39">
        <f>SUM(T33:W33)</f>
        <v>0</v>
      </c>
      <c r="Y33" s="108"/>
      <c r="Z33" s="39">
        <f>SUM(F33:R33,X33)</f>
        <v>-99602715</v>
      </c>
      <c r="AA33" s="40"/>
      <c r="AB33" s="39">
        <v>0</v>
      </c>
      <c r="AC33" s="40"/>
      <c r="AD33" s="39">
        <f t="shared" si="13"/>
        <v>-99602715</v>
      </c>
    </row>
    <row r="34" spans="1:36" ht="24" customHeight="1" thickBot="1">
      <c r="A34" s="4" t="s">
        <v>238</v>
      </c>
      <c r="E34" s="78"/>
      <c r="F34" s="42">
        <f>SUM(F25,F28:F33)</f>
        <v>325949750</v>
      </c>
      <c r="G34" s="110"/>
      <c r="H34" s="42">
        <f>SUM(H25,H28:H33)</f>
        <v>347778911</v>
      </c>
      <c r="I34" s="110"/>
      <c r="J34" s="42">
        <f>SUM(J25,J28:J33)</f>
        <v>5597942</v>
      </c>
      <c r="K34" s="111"/>
      <c r="L34" s="42">
        <f>SUM(L25,L28:L33)</f>
        <v>-99602715</v>
      </c>
      <c r="M34" s="110"/>
      <c r="N34" s="42">
        <f>SUM(N25,N28:N33)</f>
        <v>-63776148</v>
      </c>
      <c r="O34" s="110"/>
      <c r="P34" s="42">
        <f>SUM(P25,P28:P33)</f>
        <v>32594975</v>
      </c>
      <c r="Q34" s="111"/>
      <c r="R34" s="42">
        <f>SUM(R25,R28:R33)</f>
        <v>962366208</v>
      </c>
      <c r="S34" s="111"/>
      <c r="T34" s="42">
        <f>SUM(T25,T28:T33)</f>
        <v>-37962315</v>
      </c>
      <c r="U34" s="111"/>
      <c r="V34" s="42">
        <f>SUM(V25,V28:V33)</f>
        <v>42627</v>
      </c>
      <c r="W34" s="111"/>
      <c r="X34" s="42">
        <f>SUM(X25,X28:X33)</f>
        <v>-37919688</v>
      </c>
      <c r="Y34" s="111"/>
      <c r="Z34" s="42">
        <f>SUM(Z25,Z28:Z33)</f>
        <v>1472989235</v>
      </c>
      <c r="AA34" s="111"/>
      <c r="AB34" s="42">
        <f>SUM(AB25,AB28:AB33)</f>
        <v>420623103</v>
      </c>
      <c r="AC34" s="111"/>
      <c r="AD34" s="42">
        <f>SUM(AD25,AD28:AD33)</f>
        <v>1893612338</v>
      </c>
    </row>
    <row r="35" spans="1:36" ht="18.75" customHeight="1" thickTop="1">
      <c r="A35" s="37"/>
      <c r="F35" s="1">
        <f>F34-BS!E86</f>
        <v>0</v>
      </c>
      <c r="H35" s="1">
        <f>H34-BS!E87</f>
        <v>0</v>
      </c>
      <c r="J35" s="1">
        <f>J34-BS!E88</f>
        <v>0</v>
      </c>
      <c r="L35" s="1">
        <f>L34-BS!E89</f>
        <v>0</v>
      </c>
      <c r="N35" s="1">
        <f>N34-BS!E91</f>
        <v>0</v>
      </c>
      <c r="P35" s="1">
        <f>P34-BS!E93</f>
        <v>0</v>
      </c>
      <c r="R35" s="1">
        <f>R34-BS!E94</f>
        <v>0</v>
      </c>
      <c r="X35" s="1">
        <f>X34-BS!E95</f>
        <v>0</v>
      </c>
      <c r="Z35" s="1">
        <f>Z34-BS!E96</f>
        <v>0</v>
      </c>
      <c r="AB35" s="1">
        <f>AB34-BS!E97</f>
        <v>0</v>
      </c>
      <c r="AD35" s="1">
        <f>AD34-BS!E98</f>
        <v>0</v>
      </c>
    </row>
    <row r="36" spans="1:36" ht="24" customHeight="1">
      <c r="A36" s="14" t="s">
        <v>11</v>
      </c>
    </row>
    <row r="37" spans="1:36" ht="24" customHeight="1">
      <c r="A37" s="14"/>
    </row>
    <row r="38" spans="1:36" ht="21.75" customHeight="1">
      <c r="A38" s="12"/>
      <c r="C38" s="76"/>
      <c r="E38" s="1"/>
      <c r="G38" s="30"/>
      <c r="I38" s="30"/>
      <c r="K38" s="30"/>
      <c r="M38" s="30"/>
      <c r="O38" s="30"/>
    </row>
    <row r="39" spans="1:36" ht="21.75" customHeight="1">
      <c r="A39" s="44"/>
      <c r="B39" s="44"/>
      <c r="C39" s="44"/>
      <c r="D39" s="44"/>
      <c r="E39" s="44"/>
      <c r="F39" s="2"/>
      <c r="H39" s="2"/>
      <c r="J39" s="2"/>
      <c r="L39" s="2"/>
      <c r="N39" s="2"/>
      <c r="P39" s="2"/>
      <c r="T39" s="2"/>
      <c r="U39" s="44"/>
      <c r="V39" s="44"/>
      <c r="W39" s="44"/>
      <c r="X39" s="44"/>
      <c r="Y39" s="44"/>
      <c r="Z39" s="44"/>
      <c r="AH39" s="67"/>
      <c r="AI39" s="2"/>
      <c r="AJ39" s="2"/>
    </row>
    <row r="40" spans="1:36" ht="23.45" customHeight="1">
      <c r="A40" s="130" t="s">
        <v>81</v>
      </c>
      <c r="B40" s="130"/>
      <c r="C40" s="130"/>
      <c r="D40" s="130"/>
      <c r="E40" s="13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U40" s="129" t="s">
        <v>83</v>
      </c>
      <c r="V40" s="129"/>
      <c r="W40" s="129"/>
      <c r="X40" s="129"/>
      <c r="Y40" s="129"/>
      <c r="Z40" s="129"/>
    </row>
    <row r="41" spans="1:36" ht="23.45" customHeight="1">
      <c r="A41" s="131" t="s">
        <v>82</v>
      </c>
      <c r="B41" s="131"/>
      <c r="C41" s="131"/>
      <c r="D41" s="131"/>
      <c r="E41" s="131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U41" s="127" t="s">
        <v>82</v>
      </c>
      <c r="V41" s="127"/>
      <c r="W41" s="127"/>
      <c r="X41" s="127"/>
      <c r="Y41" s="127"/>
      <c r="Z41" s="127"/>
    </row>
    <row r="42" spans="1:36" ht="21.75" customHeight="1">
      <c r="A42" s="12"/>
      <c r="C42" s="76"/>
      <c r="E42" s="1"/>
      <c r="G42" s="30"/>
      <c r="I42" s="30"/>
      <c r="K42" s="30"/>
      <c r="M42" s="30"/>
      <c r="O42" s="30"/>
    </row>
    <row r="43" spans="1:36" ht="21.75" customHeight="1">
      <c r="B43" s="2"/>
      <c r="E43" s="1"/>
    </row>
  </sheetData>
  <mergeCells count="9">
    <mergeCell ref="U40:Z40"/>
    <mergeCell ref="U41:Z41"/>
    <mergeCell ref="A40:E40"/>
    <mergeCell ref="A41:E41"/>
    <mergeCell ref="F5:AD5"/>
    <mergeCell ref="F6:X6"/>
    <mergeCell ref="P12:R12"/>
    <mergeCell ref="T7:X7"/>
    <mergeCell ref="T8:W8"/>
  </mergeCells>
  <pageMargins left="0.56000000000000005" right="0.196850393700787" top="0.85" bottom="0.39370078740157499" header="0.196850393700787" footer="0.196850393700787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showGridLines="0" view="pageBreakPreview" zoomScale="55" zoomScaleNormal="85" zoomScaleSheetLayoutView="55" workbookViewId="0">
      <selection activeCell="J14" sqref="J14"/>
    </sheetView>
  </sheetViews>
  <sheetFormatPr defaultColWidth="9.140625" defaultRowHeight="21.95" customHeight="1"/>
  <cols>
    <col min="1" max="2" width="11.140625" style="1" customWidth="1"/>
    <col min="3" max="3" width="19.5703125" style="1" customWidth="1"/>
    <col min="4" max="4" width="9.140625" style="1" customWidth="1"/>
    <col min="5" max="5" width="1.140625" style="2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3" width="1.140625" style="1" customWidth="1"/>
    <col min="14" max="14" width="17.7109375" style="1" customWidth="1"/>
    <col min="15" max="15" width="1.140625" style="1" customWidth="1"/>
    <col min="16" max="16" width="17.7109375" style="1" customWidth="1"/>
    <col min="17" max="17" width="1.140625" style="1" customWidth="1"/>
    <col min="18" max="16384" width="9.140625" style="1"/>
  </cols>
  <sheetData>
    <row r="1" spans="1:26" ht="21.95" customHeight="1">
      <c r="A1" s="57" t="s">
        <v>228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6" ht="21.95" customHeight="1">
      <c r="A2" s="4" t="s">
        <v>131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26" ht="21.95" customHeight="1">
      <c r="A3" s="4" t="s">
        <v>235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5" t="s">
        <v>0</v>
      </c>
    </row>
    <row r="5" spans="1:26" s="37" customFormat="1" ht="21.95" customHeight="1">
      <c r="A5" s="58"/>
      <c r="B5" s="58"/>
      <c r="C5" s="58"/>
      <c r="D5" s="58"/>
      <c r="E5" s="36"/>
      <c r="F5" s="132" t="s">
        <v>73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26" s="59" customFormat="1" ht="21.95" customHeight="1">
      <c r="D6" s="61"/>
      <c r="E6" s="61"/>
      <c r="F6" s="61" t="s">
        <v>33</v>
      </c>
      <c r="H6" s="119"/>
      <c r="I6" s="120"/>
      <c r="J6" s="61"/>
      <c r="L6" s="134" t="s">
        <v>101</v>
      </c>
      <c r="M6" s="134"/>
      <c r="N6" s="134"/>
      <c r="O6" s="61"/>
      <c r="P6" s="59" t="s">
        <v>32</v>
      </c>
    </row>
    <row r="7" spans="1:26" s="59" customFormat="1" ht="21.95" customHeight="1">
      <c r="D7" s="61"/>
      <c r="E7" s="61"/>
      <c r="F7" s="61" t="s">
        <v>172</v>
      </c>
      <c r="H7" s="119"/>
      <c r="I7" s="120"/>
      <c r="J7" s="61"/>
      <c r="L7" s="59" t="s">
        <v>170</v>
      </c>
      <c r="O7" s="61"/>
      <c r="P7" s="59" t="s">
        <v>70</v>
      </c>
    </row>
    <row r="8" spans="1:26" s="59" customFormat="1" ht="21.95" customHeight="1">
      <c r="D8" s="62" t="s">
        <v>1</v>
      </c>
      <c r="E8" s="61"/>
      <c r="F8" s="62" t="s">
        <v>34</v>
      </c>
      <c r="H8" s="121" t="s">
        <v>92</v>
      </c>
      <c r="I8" s="120"/>
      <c r="J8" s="62" t="s">
        <v>242</v>
      </c>
      <c r="L8" s="62" t="s">
        <v>171</v>
      </c>
      <c r="N8" s="62" t="s">
        <v>71</v>
      </c>
      <c r="O8" s="61"/>
      <c r="P8" s="62" t="s">
        <v>72</v>
      </c>
    </row>
    <row r="9" spans="1:26" s="2" customFormat="1" ht="21.95" customHeight="1">
      <c r="A9" s="4" t="s">
        <v>213</v>
      </c>
      <c r="D9" s="100"/>
      <c r="E9" s="100"/>
      <c r="F9" s="101">
        <v>325949750</v>
      </c>
      <c r="G9" s="40"/>
      <c r="H9" s="120">
        <v>347778911</v>
      </c>
      <c r="I9" s="40"/>
      <c r="J9" s="39">
        <v>0</v>
      </c>
      <c r="K9" s="40"/>
      <c r="L9" s="101">
        <v>32594975</v>
      </c>
      <c r="M9" s="40"/>
      <c r="N9" s="101">
        <v>531415429</v>
      </c>
      <c r="O9" s="40"/>
      <c r="P9" s="39">
        <f>SUM(F9:O9)</f>
        <v>1237739065</v>
      </c>
      <c r="Q9" s="100"/>
      <c r="R9" s="100"/>
      <c r="S9" s="100"/>
      <c r="T9" s="100"/>
    </row>
    <row r="10" spans="1:26" s="2" customFormat="1" ht="21.95" customHeight="1">
      <c r="A10" s="14" t="s">
        <v>100</v>
      </c>
      <c r="D10" s="61"/>
      <c r="E10" s="61"/>
      <c r="F10" s="39">
        <v>0</v>
      </c>
      <c r="G10" s="40"/>
      <c r="H10" s="39">
        <v>0</v>
      </c>
      <c r="I10" s="40"/>
      <c r="J10" s="39">
        <v>0</v>
      </c>
      <c r="K10" s="40"/>
      <c r="L10" s="39">
        <v>0</v>
      </c>
      <c r="M10" s="40"/>
      <c r="N10" s="39">
        <f>PL!K31</f>
        <v>570080840</v>
      </c>
      <c r="O10" s="40"/>
      <c r="P10" s="39">
        <f>SUM(F10:O10)</f>
        <v>570080840</v>
      </c>
      <c r="Q10" s="61"/>
      <c r="R10" s="61"/>
      <c r="S10" s="61"/>
      <c r="T10" s="61"/>
    </row>
    <row r="11" spans="1:26" s="2" customFormat="1" ht="21.95" customHeight="1">
      <c r="A11" s="14" t="s">
        <v>94</v>
      </c>
      <c r="D11" s="61"/>
      <c r="E11" s="61"/>
      <c r="F11" s="41">
        <v>0</v>
      </c>
      <c r="G11" s="40"/>
      <c r="H11" s="41">
        <v>0</v>
      </c>
      <c r="I11" s="40"/>
      <c r="J11" s="41">
        <v>0</v>
      </c>
      <c r="K11" s="40"/>
      <c r="L11" s="41">
        <v>0</v>
      </c>
      <c r="M11" s="40"/>
      <c r="N11" s="41">
        <f>SUM(PL!K71)</f>
        <v>0</v>
      </c>
      <c r="O11" s="40"/>
      <c r="P11" s="41">
        <f>SUM(F11:O11)</f>
        <v>0</v>
      </c>
      <c r="Q11" s="61"/>
      <c r="R11" s="61"/>
      <c r="S11" s="61"/>
      <c r="T11" s="61"/>
    </row>
    <row r="12" spans="1:26" ht="21.95" customHeight="1">
      <c r="A12" s="14" t="s">
        <v>85</v>
      </c>
      <c r="D12" s="61"/>
      <c r="E12" s="61"/>
      <c r="F12" s="39">
        <f>SUM(F10:F11)</f>
        <v>0</v>
      </c>
      <c r="G12" s="61"/>
      <c r="H12" s="39">
        <f>SUM(H10:H11)</f>
        <v>0</v>
      </c>
      <c r="I12" s="119"/>
      <c r="J12" s="39">
        <f>SUM(J10:J11)</f>
        <v>0</v>
      </c>
      <c r="K12" s="61"/>
      <c r="L12" s="39">
        <f>SUM(L10:L11)</f>
        <v>0</v>
      </c>
      <c r="M12" s="61"/>
      <c r="N12" s="39">
        <f>SUM(N10:N11)</f>
        <v>570080840</v>
      </c>
      <c r="O12" s="61"/>
      <c r="P12" s="39">
        <f>SUM(P10:P11)</f>
        <v>570080840</v>
      </c>
    </row>
    <row r="13" spans="1:26" ht="21.95" customHeight="1">
      <c r="A13" s="14" t="s">
        <v>139</v>
      </c>
      <c r="D13" s="38" t="s">
        <v>246</v>
      </c>
      <c r="E13" s="61"/>
      <c r="F13" s="41">
        <v>0</v>
      </c>
      <c r="G13" s="61"/>
      <c r="H13" s="41">
        <v>0</v>
      </c>
      <c r="I13" s="119"/>
      <c r="J13" s="41">
        <v>0</v>
      </c>
      <c r="K13" s="61"/>
      <c r="L13" s="41">
        <v>0</v>
      </c>
      <c r="M13" s="61"/>
      <c r="N13" s="41">
        <v>-149914874</v>
      </c>
      <c r="O13" s="61"/>
      <c r="P13" s="41">
        <f>SUM(F13:O13)</f>
        <v>-149914874</v>
      </c>
    </row>
    <row r="14" spans="1:26" ht="21.95" customHeight="1" thickBot="1">
      <c r="A14" s="4" t="s">
        <v>214</v>
      </c>
      <c r="D14" s="61"/>
      <c r="E14" s="61"/>
      <c r="F14" s="53">
        <f>SUM(F9,F12:F13)</f>
        <v>325949750</v>
      </c>
      <c r="G14" s="61"/>
      <c r="H14" s="53">
        <f>SUM(H9,H12:H13)</f>
        <v>347778911</v>
      </c>
      <c r="I14" s="119"/>
      <c r="J14" s="109">
        <f>SUM(J9,J12:J13)</f>
        <v>0</v>
      </c>
      <c r="K14" s="61"/>
      <c r="L14" s="53">
        <f>SUM(L9,L12:L13)</f>
        <v>32594975</v>
      </c>
      <c r="M14" s="61"/>
      <c r="N14" s="53">
        <f>SUM(N9,N12:N13)</f>
        <v>951581395</v>
      </c>
      <c r="O14" s="61"/>
      <c r="P14" s="53">
        <f>SUM(P9,P12:P13)</f>
        <v>1657905031</v>
      </c>
    </row>
    <row r="15" spans="1:26" ht="21.95" customHeight="1" thickTop="1">
      <c r="A15" s="37"/>
      <c r="D15" s="61"/>
      <c r="E15" s="61"/>
      <c r="F15" s="61"/>
      <c r="G15" s="61"/>
      <c r="H15" s="39"/>
      <c r="I15" s="119"/>
      <c r="J15" s="39"/>
      <c r="K15" s="61"/>
      <c r="L15" s="61"/>
      <c r="M15" s="61"/>
      <c r="N15" s="61"/>
      <c r="O15" s="61"/>
      <c r="P15" s="61"/>
    </row>
    <row r="16" spans="1:26" s="2" customFormat="1" ht="21.95" customHeight="1">
      <c r="A16" s="4" t="s">
        <v>237</v>
      </c>
      <c r="D16" s="38"/>
      <c r="E16" s="87"/>
      <c r="F16" s="39">
        <v>325949750</v>
      </c>
      <c r="G16" s="40"/>
      <c r="H16" s="39">
        <v>347778911</v>
      </c>
      <c r="I16" s="40"/>
      <c r="J16" s="39">
        <v>0</v>
      </c>
      <c r="K16" s="40"/>
      <c r="L16" s="39">
        <v>32594975</v>
      </c>
      <c r="M16" s="40"/>
      <c r="N16" s="39">
        <v>951581395</v>
      </c>
      <c r="O16" s="40"/>
      <c r="P16" s="39">
        <f>SUM(F16:O16)</f>
        <v>1657905031</v>
      </c>
      <c r="Q16" s="87"/>
      <c r="R16" s="87"/>
      <c r="S16" s="87"/>
      <c r="T16" s="87"/>
    </row>
    <row r="17" spans="1:26" s="2" customFormat="1" ht="21.95" customHeight="1">
      <c r="A17" s="14" t="s">
        <v>100</v>
      </c>
      <c r="D17" s="61"/>
      <c r="E17" s="61"/>
      <c r="F17" s="39">
        <v>0</v>
      </c>
      <c r="G17" s="40"/>
      <c r="H17" s="39">
        <v>0</v>
      </c>
      <c r="I17" s="40"/>
      <c r="J17" s="39">
        <v>0</v>
      </c>
      <c r="K17" s="40"/>
      <c r="L17" s="39">
        <v>0</v>
      </c>
      <c r="M17" s="40"/>
      <c r="N17" s="39">
        <f>PL!I31</f>
        <v>300565615</v>
      </c>
      <c r="O17" s="40"/>
      <c r="P17" s="39">
        <f>SUM(F17:O17)</f>
        <v>300565615</v>
      </c>
      <c r="Q17" s="61"/>
      <c r="R17" s="61"/>
      <c r="S17" s="61"/>
      <c r="T17" s="61"/>
    </row>
    <row r="18" spans="1:26" s="2" customFormat="1" ht="21.95" customHeight="1">
      <c r="A18" s="14" t="s">
        <v>94</v>
      </c>
      <c r="D18" s="61"/>
      <c r="E18" s="61"/>
      <c r="F18" s="41">
        <v>0</v>
      </c>
      <c r="G18" s="40"/>
      <c r="H18" s="41">
        <v>0</v>
      </c>
      <c r="I18" s="40"/>
      <c r="J18" s="41">
        <v>0</v>
      </c>
      <c r="K18" s="40"/>
      <c r="L18" s="41">
        <v>0</v>
      </c>
      <c r="M18" s="40"/>
      <c r="N18" s="41">
        <f>PL!I71</f>
        <v>-5612978</v>
      </c>
      <c r="O18" s="40"/>
      <c r="P18" s="41">
        <f>SUM(F18:O18)</f>
        <v>-5612978</v>
      </c>
      <c r="Q18" s="61"/>
      <c r="R18" s="61"/>
      <c r="S18" s="61"/>
      <c r="T18" s="61"/>
    </row>
    <row r="19" spans="1:26" ht="21.95" customHeight="1">
      <c r="A19" s="14" t="s">
        <v>85</v>
      </c>
      <c r="D19" s="61"/>
      <c r="E19" s="61"/>
      <c r="F19" s="39">
        <f>SUM(F17:F18)</f>
        <v>0</v>
      </c>
      <c r="G19" s="61"/>
      <c r="H19" s="39">
        <f>SUM(H17:H18)</f>
        <v>0</v>
      </c>
      <c r="I19" s="119"/>
      <c r="J19" s="39">
        <f>SUM(J17:J18)</f>
        <v>0</v>
      </c>
      <c r="K19" s="61"/>
      <c r="L19" s="39">
        <f>SUM(L17:L18)</f>
        <v>0</v>
      </c>
      <c r="M19" s="61"/>
      <c r="N19" s="39">
        <f>SUM(N17:N18)</f>
        <v>294952637</v>
      </c>
      <c r="O19" s="61"/>
      <c r="P19" s="39">
        <f>SUM(P17:P18)</f>
        <v>294952637</v>
      </c>
    </row>
    <row r="20" spans="1:26" ht="21.95" customHeight="1">
      <c r="A20" s="14" t="s">
        <v>139</v>
      </c>
      <c r="D20" s="38" t="s">
        <v>246</v>
      </c>
      <c r="E20" s="119"/>
      <c r="F20" s="39">
        <v>0</v>
      </c>
      <c r="G20" s="119"/>
      <c r="H20" s="39">
        <v>0</v>
      </c>
      <c r="I20" s="119"/>
      <c r="J20" s="39">
        <v>0</v>
      </c>
      <c r="K20" s="119"/>
      <c r="L20" s="39">
        <v>0</v>
      </c>
      <c r="M20" s="119"/>
      <c r="N20" s="39">
        <v>-286184184</v>
      </c>
      <c r="O20" s="119"/>
      <c r="P20" s="39">
        <f>SUM(F20:O20)</f>
        <v>-286184184</v>
      </c>
    </row>
    <row r="21" spans="1:26" ht="21.95" customHeight="1">
      <c r="A21" s="14" t="s">
        <v>243</v>
      </c>
      <c r="D21" s="38" t="s">
        <v>247</v>
      </c>
      <c r="E21" s="61"/>
      <c r="F21" s="41">
        <v>0</v>
      </c>
      <c r="G21" s="61"/>
      <c r="H21" s="41">
        <v>0</v>
      </c>
      <c r="I21" s="119"/>
      <c r="J21" s="41">
        <v>-99602715</v>
      </c>
      <c r="K21" s="61"/>
      <c r="L21" s="41">
        <v>0</v>
      </c>
      <c r="M21" s="61"/>
      <c r="N21" s="41">
        <v>0</v>
      </c>
      <c r="O21" s="61"/>
      <c r="P21" s="41">
        <f>SUM(F21:O21)</f>
        <v>-99602715</v>
      </c>
    </row>
    <row r="22" spans="1:26" ht="21.95" customHeight="1" thickBot="1">
      <c r="A22" s="4" t="s">
        <v>238</v>
      </c>
      <c r="D22" s="61"/>
      <c r="E22" s="61"/>
      <c r="F22" s="53">
        <f>SUM(F16,F19:F21)</f>
        <v>325949750</v>
      </c>
      <c r="G22" s="61"/>
      <c r="H22" s="53">
        <f>SUM(H16,H19:H21)</f>
        <v>347778911</v>
      </c>
      <c r="I22" s="119"/>
      <c r="J22" s="53">
        <f>SUM(J16,J19:J21)</f>
        <v>-99602715</v>
      </c>
      <c r="K22" s="61"/>
      <c r="L22" s="53">
        <f>SUM(L16,L19:L21)</f>
        <v>32594975</v>
      </c>
      <c r="M22" s="61"/>
      <c r="N22" s="53">
        <f>SUM(N16,N19:N21)</f>
        <v>960349848</v>
      </c>
      <c r="O22" s="61"/>
      <c r="P22" s="53">
        <f>SUM(P16,P19:P21)</f>
        <v>1567070769</v>
      </c>
    </row>
    <row r="23" spans="1:26" ht="16.5" customHeight="1" thickTop="1">
      <c r="A23" s="37"/>
      <c r="D23" s="61"/>
      <c r="E23" s="61"/>
      <c r="F23" s="61">
        <f>F22-BS!I86</f>
        <v>0</v>
      </c>
      <c r="G23" s="61"/>
      <c r="H23" s="119">
        <f>H22-BS!I87</f>
        <v>0</v>
      </c>
      <c r="I23" s="119"/>
      <c r="J23" s="61">
        <f>J22-BS!I89</f>
        <v>0</v>
      </c>
      <c r="K23" s="61"/>
      <c r="L23" s="61">
        <f>L22-BS!I93</f>
        <v>0</v>
      </c>
      <c r="M23" s="61"/>
      <c r="N23" s="61">
        <f>N22-BS!I94</f>
        <v>0</v>
      </c>
      <c r="O23" s="61"/>
      <c r="P23" s="61">
        <f>P22-BS!I98</f>
        <v>0</v>
      </c>
    </row>
    <row r="24" spans="1:26" ht="21.95" customHeight="1">
      <c r="A24" s="14" t="s">
        <v>11</v>
      </c>
    </row>
    <row r="25" spans="1:26" ht="14.25" customHeight="1">
      <c r="A25" s="16"/>
      <c r="B25" s="5"/>
      <c r="C25" s="60"/>
      <c r="E25" s="3"/>
      <c r="G25" s="3"/>
    </row>
    <row r="26" spans="1:26" ht="16.5" customHeight="1">
      <c r="A26" s="19"/>
      <c r="B26" s="45"/>
      <c r="C26" s="44"/>
      <c r="D26" s="44"/>
      <c r="F26" s="2"/>
      <c r="G26" s="2"/>
      <c r="H26" s="2"/>
      <c r="I26" s="2"/>
      <c r="J26" s="2"/>
      <c r="K26" s="2"/>
      <c r="L26" s="44"/>
      <c r="M26" s="44"/>
      <c r="N26" s="2"/>
      <c r="O26" s="44"/>
      <c r="P26" s="19"/>
      <c r="R26" s="2"/>
      <c r="S26" s="2"/>
      <c r="T26" s="2"/>
      <c r="U26" s="2"/>
      <c r="V26" s="2"/>
      <c r="W26" s="2"/>
      <c r="X26" s="2"/>
      <c r="Y26" s="2"/>
      <c r="Z26" s="2"/>
    </row>
    <row r="27" spans="1:26" ht="23.45" customHeight="1">
      <c r="A27" s="130" t="s">
        <v>81</v>
      </c>
      <c r="B27" s="130"/>
      <c r="C27" s="130"/>
      <c r="D27" s="130"/>
      <c r="E27" s="46"/>
      <c r="F27" s="46"/>
      <c r="G27" s="46"/>
      <c r="H27" s="46"/>
      <c r="I27" s="2"/>
      <c r="J27" s="46"/>
      <c r="K27" s="2"/>
      <c r="M27" s="2"/>
      <c r="N27" s="104" t="s">
        <v>83</v>
      </c>
      <c r="O27" s="104"/>
    </row>
    <row r="28" spans="1:26" ht="23.45" customHeight="1">
      <c r="A28" s="131" t="s">
        <v>82</v>
      </c>
      <c r="B28" s="131"/>
      <c r="C28" s="131"/>
      <c r="D28" s="131"/>
      <c r="E28" s="47"/>
      <c r="F28" s="47"/>
      <c r="G28" s="47"/>
      <c r="H28" s="47"/>
      <c r="J28" s="47"/>
      <c r="N28" s="103" t="s">
        <v>82</v>
      </c>
      <c r="O28" s="103"/>
    </row>
  </sheetData>
  <mergeCells count="4">
    <mergeCell ref="A27:D27"/>
    <mergeCell ref="A28:D28"/>
    <mergeCell ref="F5:P5"/>
    <mergeCell ref="L6:N6"/>
  </mergeCells>
  <pageMargins left="0.98425196850393704" right="0.39370078740157483" top="0.86614173228346458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0E19-8DE0-4A32-BC8B-F1C0CDC45A22}">
  <dimension ref="A1:L102"/>
  <sheetViews>
    <sheetView showGridLines="0" tabSelected="1" view="pageBreakPreview" topLeftCell="A43" zoomScale="70" zoomScaleNormal="100" zoomScaleSheetLayoutView="70" workbookViewId="0">
      <selection activeCell="D56" sqref="D56"/>
    </sheetView>
  </sheetViews>
  <sheetFormatPr defaultColWidth="10.7109375" defaultRowHeight="21" customHeight="1"/>
  <cols>
    <col min="1" max="1" width="50.5703125" style="12" customWidth="1"/>
    <col min="2" max="2" width="10" style="1" customWidth="1"/>
    <col min="3" max="3" width="4" style="50" customWidth="1"/>
    <col min="4" max="4" width="2.5703125" style="50" customWidth="1"/>
    <col min="5" max="5" width="17.7109375" style="50" customWidth="1"/>
    <col min="6" max="6" width="1.85546875" style="1" customWidth="1"/>
    <col min="7" max="7" width="17.7109375" style="1" customWidth="1"/>
    <col min="8" max="8" width="1.85546875" style="1" customWidth="1"/>
    <col min="9" max="9" width="17.7109375" style="1" customWidth="1"/>
    <col min="10" max="10" width="1.85546875" style="1" customWidth="1"/>
    <col min="11" max="11" width="17.7109375" style="1" customWidth="1"/>
    <col min="12" max="12" width="2.5703125" style="1" customWidth="1"/>
    <col min="13" max="16384" width="10.7109375" style="1"/>
  </cols>
  <sheetData>
    <row r="1" spans="1:11" ht="21" customHeight="1">
      <c r="A1" s="57" t="s">
        <v>228</v>
      </c>
    </row>
    <row r="2" spans="1:11" ht="21" customHeight="1">
      <c r="A2" s="4" t="s">
        <v>132</v>
      </c>
    </row>
    <row r="3" spans="1:11" s="9" customFormat="1" ht="21" customHeight="1">
      <c r="A3" s="4" t="s">
        <v>235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24" t="s">
        <v>86</v>
      </c>
      <c r="F5" s="124"/>
      <c r="G5" s="124"/>
      <c r="H5" s="7"/>
      <c r="I5" s="124" t="s">
        <v>88</v>
      </c>
      <c r="J5" s="124"/>
      <c r="K5" s="124"/>
    </row>
    <row r="6" spans="1:11" s="37" customFormat="1" ht="21" customHeight="1">
      <c r="A6" s="26"/>
      <c r="D6" s="51"/>
      <c r="E6" s="125" t="s">
        <v>87</v>
      </c>
      <c r="F6" s="125"/>
      <c r="G6" s="125"/>
      <c r="H6" s="52"/>
      <c r="I6" s="125" t="s">
        <v>87</v>
      </c>
      <c r="J6" s="125"/>
      <c r="K6" s="125"/>
    </row>
    <row r="7" spans="1:11" ht="21" customHeight="1">
      <c r="C7" s="1"/>
      <c r="D7" s="21"/>
      <c r="E7" s="80" t="s">
        <v>236</v>
      </c>
      <c r="F7" s="2"/>
      <c r="G7" s="80" t="s">
        <v>212</v>
      </c>
      <c r="H7" s="49"/>
      <c r="I7" s="80" t="s">
        <v>236</v>
      </c>
      <c r="J7" s="2"/>
      <c r="K7" s="80" t="s">
        <v>212</v>
      </c>
    </row>
    <row r="8" spans="1:11" ht="21" customHeight="1">
      <c r="A8" s="26" t="s">
        <v>49</v>
      </c>
    </row>
    <row r="9" spans="1:11" ht="21" customHeight="1">
      <c r="A9" s="12" t="s">
        <v>50</v>
      </c>
      <c r="E9" s="1">
        <f>PL!E26</f>
        <v>256094101</v>
      </c>
      <c r="G9" s="1">
        <f>PL!G26</f>
        <v>753897959</v>
      </c>
      <c r="I9" s="1">
        <f>PL!I26</f>
        <v>318855703</v>
      </c>
      <c r="K9" s="1">
        <f>PL!K26</f>
        <v>667372690</v>
      </c>
    </row>
    <row r="10" spans="1:11" ht="21" customHeight="1">
      <c r="A10" s="12" t="s">
        <v>51</v>
      </c>
      <c r="E10" s="1"/>
    </row>
    <row r="11" spans="1:11" ht="21" customHeight="1">
      <c r="A11" s="12" t="s">
        <v>52</v>
      </c>
      <c r="E11" s="1"/>
    </row>
    <row r="12" spans="1:11" ht="21" customHeight="1">
      <c r="A12" s="20" t="s">
        <v>53</v>
      </c>
      <c r="E12" s="30">
        <v>136261892</v>
      </c>
      <c r="F12" s="30"/>
      <c r="G12" s="30">
        <v>109221368</v>
      </c>
      <c r="H12" s="30"/>
      <c r="I12" s="30">
        <v>17200357</v>
      </c>
      <c r="J12" s="30"/>
      <c r="K12" s="30">
        <v>16372114</v>
      </c>
    </row>
    <row r="13" spans="1:11" ht="21" customHeight="1">
      <c r="A13" s="20" t="s">
        <v>229</v>
      </c>
      <c r="E13" s="30">
        <v>-1727977</v>
      </c>
      <c r="F13" s="30"/>
      <c r="G13" s="30">
        <v>-18904960</v>
      </c>
      <c r="H13" s="30"/>
      <c r="I13" s="30">
        <v>897346</v>
      </c>
      <c r="J13" s="30"/>
      <c r="K13" s="30">
        <v>20254</v>
      </c>
    </row>
    <row r="14" spans="1:11" ht="21" customHeight="1">
      <c r="A14" s="12" t="s">
        <v>197</v>
      </c>
      <c r="E14" s="30">
        <v>-950992</v>
      </c>
      <c r="F14" s="30"/>
      <c r="G14" s="30">
        <v>10054411</v>
      </c>
      <c r="H14" s="30"/>
      <c r="I14" s="30">
        <v>0</v>
      </c>
      <c r="J14" s="30"/>
      <c r="K14" s="30">
        <v>3504735</v>
      </c>
    </row>
    <row r="15" spans="1:11" ht="21" customHeight="1">
      <c r="A15" s="14" t="s">
        <v>220</v>
      </c>
      <c r="E15" s="30">
        <v>-454423</v>
      </c>
      <c r="F15" s="30"/>
      <c r="G15" s="30">
        <v>-36505</v>
      </c>
      <c r="H15" s="30"/>
      <c r="I15" s="30">
        <v>-11477</v>
      </c>
      <c r="J15" s="30"/>
      <c r="K15" s="30">
        <v>0</v>
      </c>
    </row>
    <row r="16" spans="1:11" ht="21" customHeight="1">
      <c r="A16" s="14" t="s">
        <v>222</v>
      </c>
      <c r="E16" s="30">
        <v>-4966308</v>
      </c>
      <c r="F16" s="30"/>
      <c r="G16" s="30">
        <v>-1469363</v>
      </c>
      <c r="H16" s="30"/>
      <c r="I16" s="30">
        <v>-4511357</v>
      </c>
      <c r="J16" s="30"/>
      <c r="K16" s="30">
        <v>-1469363</v>
      </c>
    </row>
    <row r="17" spans="1:11" ht="21" customHeight="1">
      <c r="A17" s="14" t="s">
        <v>191</v>
      </c>
      <c r="E17" s="30">
        <v>-899663</v>
      </c>
      <c r="F17" s="30"/>
      <c r="G17" s="30">
        <v>-199094</v>
      </c>
      <c r="H17" s="30"/>
      <c r="I17" s="30">
        <v>-365964</v>
      </c>
      <c r="J17" s="30"/>
      <c r="K17" s="30">
        <v>-199094</v>
      </c>
    </row>
    <row r="18" spans="1:11" ht="21" customHeight="1">
      <c r="A18" s="14" t="s">
        <v>259</v>
      </c>
      <c r="E18" s="30">
        <v>1429110</v>
      </c>
      <c r="G18" s="30">
        <v>-617888</v>
      </c>
      <c r="I18" s="30">
        <v>0</v>
      </c>
      <c r="K18" s="30">
        <v>0</v>
      </c>
    </row>
    <row r="19" spans="1:11" ht="21" customHeight="1">
      <c r="A19" s="14" t="s">
        <v>249</v>
      </c>
      <c r="E19" s="30">
        <v>936777</v>
      </c>
      <c r="F19" s="30"/>
      <c r="G19" s="30">
        <v>4614231</v>
      </c>
      <c r="H19" s="30"/>
      <c r="I19" s="30">
        <v>-650816</v>
      </c>
      <c r="J19" s="30"/>
      <c r="K19" s="30">
        <v>3054671</v>
      </c>
    </row>
    <row r="20" spans="1:11" ht="21" customHeight="1">
      <c r="A20" s="14" t="s">
        <v>253</v>
      </c>
      <c r="E20" s="30">
        <v>-6313360</v>
      </c>
      <c r="F20" s="30"/>
      <c r="G20" s="30">
        <v>-2789077</v>
      </c>
      <c r="H20" s="30"/>
      <c r="I20" s="30">
        <v>-841044</v>
      </c>
      <c r="J20" s="30"/>
      <c r="K20" s="30">
        <v>-1533471</v>
      </c>
    </row>
    <row r="21" spans="1:11" ht="21" customHeight="1">
      <c r="A21" s="14" t="s">
        <v>254</v>
      </c>
      <c r="E21" s="30">
        <v>-41862</v>
      </c>
      <c r="F21" s="30"/>
      <c r="G21" s="30">
        <v>-85516</v>
      </c>
      <c r="H21" s="30"/>
      <c r="I21" s="30">
        <v>-41862</v>
      </c>
      <c r="J21" s="30"/>
      <c r="K21" s="30">
        <v>-85516</v>
      </c>
    </row>
    <row r="22" spans="1:11" ht="21" customHeight="1">
      <c r="A22" s="12" t="s">
        <v>150</v>
      </c>
      <c r="E22" s="30">
        <v>-5618723</v>
      </c>
      <c r="F22" s="30"/>
      <c r="G22" s="30">
        <v>-2956175</v>
      </c>
      <c r="H22" s="30"/>
      <c r="I22" s="30">
        <v>-3990527</v>
      </c>
      <c r="J22" s="30"/>
      <c r="K22" s="30">
        <v>-2042029</v>
      </c>
    </row>
    <row r="23" spans="1:11" ht="21" customHeight="1">
      <c r="A23" s="12" t="s">
        <v>192</v>
      </c>
      <c r="E23" s="30">
        <v>0</v>
      </c>
      <c r="F23" s="30"/>
      <c r="G23" s="30">
        <v>0</v>
      </c>
      <c r="H23" s="30"/>
      <c r="I23" s="30">
        <v>-228270000</v>
      </c>
      <c r="J23" s="30"/>
      <c r="K23" s="30">
        <v>-200826848</v>
      </c>
    </row>
    <row r="24" spans="1:11" ht="21" customHeight="1">
      <c r="A24" s="12" t="s">
        <v>151</v>
      </c>
      <c r="E24" s="23">
        <v>20595076</v>
      </c>
      <c r="G24" s="23">
        <v>23173348</v>
      </c>
      <c r="I24" s="23">
        <v>3679961</v>
      </c>
      <c r="K24" s="23">
        <v>5477251</v>
      </c>
    </row>
    <row r="25" spans="1:11" ht="21" customHeight="1">
      <c r="A25" s="20" t="s">
        <v>54</v>
      </c>
      <c r="E25" s="1"/>
    </row>
    <row r="26" spans="1:11" ht="21" customHeight="1">
      <c r="A26" s="12" t="s">
        <v>55</v>
      </c>
      <c r="E26" s="30">
        <f>SUM(E9:E24)</f>
        <v>394343648</v>
      </c>
      <c r="G26" s="30">
        <f>SUM(G9:G24)</f>
        <v>873902739</v>
      </c>
      <c r="I26" s="30">
        <f>SUM(I9:I24)</f>
        <v>101950320</v>
      </c>
      <c r="K26" s="30">
        <f>SUM(K9:K24)</f>
        <v>489645394</v>
      </c>
    </row>
    <row r="27" spans="1:11" ht="21" customHeight="1">
      <c r="A27" s="12" t="s">
        <v>56</v>
      </c>
      <c r="E27" s="108"/>
      <c r="F27" s="108"/>
      <c r="G27" s="108"/>
      <c r="H27" s="108"/>
      <c r="I27" s="108"/>
      <c r="J27" s="108"/>
      <c r="K27" s="108"/>
    </row>
    <row r="28" spans="1:11" ht="21" customHeight="1">
      <c r="A28" s="12" t="s">
        <v>57</v>
      </c>
      <c r="E28" s="108">
        <v>154705660</v>
      </c>
      <c r="F28" s="108"/>
      <c r="G28" s="108">
        <v>617006462</v>
      </c>
      <c r="H28" s="108"/>
      <c r="I28" s="108">
        <v>119716460</v>
      </c>
      <c r="J28" s="108"/>
      <c r="K28" s="108">
        <v>270763223</v>
      </c>
    </row>
    <row r="29" spans="1:11" ht="21" customHeight="1">
      <c r="A29" s="12" t="s">
        <v>156</v>
      </c>
      <c r="E29" s="108">
        <v>356686</v>
      </c>
      <c r="F29" s="108"/>
      <c r="G29" s="108">
        <v>267458</v>
      </c>
      <c r="H29" s="108"/>
      <c r="I29" s="108">
        <v>252008</v>
      </c>
      <c r="J29" s="108"/>
      <c r="K29" s="108">
        <v>-7433</v>
      </c>
    </row>
    <row r="30" spans="1:11" ht="21" customHeight="1">
      <c r="A30" s="20" t="s">
        <v>58</v>
      </c>
      <c r="E30" s="108">
        <v>-5433522</v>
      </c>
      <c r="F30" s="108"/>
      <c r="G30" s="108">
        <v>364537</v>
      </c>
      <c r="H30" s="108"/>
      <c r="I30" s="108">
        <v>6431866</v>
      </c>
      <c r="J30" s="108"/>
      <c r="K30" s="108">
        <v>2379513</v>
      </c>
    </row>
    <row r="31" spans="1:11" ht="21" customHeight="1">
      <c r="A31" s="12" t="s">
        <v>78</v>
      </c>
      <c r="E31" s="108">
        <v>346427</v>
      </c>
      <c r="F31" s="108"/>
      <c r="G31" s="108">
        <v>-3279282</v>
      </c>
      <c r="H31" s="108"/>
      <c r="I31" s="108">
        <v>421151</v>
      </c>
      <c r="J31" s="108"/>
      <c r="K31" s="108">
        <v>421151</v>
      </c>
    </row>
    <row r="32" spans="1:11" ht="21" customHeight="1">
      <c r="A32" s="12" t="s">
        <v>59</v>
      </c>
      <c r="E32" s="108"/>
      <c r="F32" s="108"/>
      <c r="G32" s="108"/>
      <c r="H32" s="108"/>
      <c r="I32" s="108"/>
      <c r="J32" s="108"/>
      <c r="K32" s="108"/>
    </row>
    <row r="33" spans="1:11" ht="21" customHeight="1">
      <c r="A33" s="20" t="s">
        <v>60</v>
      </c>
      <c r="E33" s="108">
        <v>-245619472</v>
      </c>
      <c r="F33" s="108"/>
      <c r="G33" s="108">
        <v>-462176543</v>
      </c>
      <c r="H33" s="108"/>
      <c r="I33" s="108">
        <v>-127997694</v>
      </c>
      <c r="J33" s="108"/>
      <c r="K33" s="108">
        <v>-176117317</v>
      </c>
    </row>
    <row r="34" spans="1:11" ht="21" customHeight="1">
      <c r="A34" s="12" t="s">
        <v>61</v>
      </c>
      <c r="E34" s="108">
        <v>-5238574</v>
      </c>
      <c r="F34" s="108"/>
      <c r="G34" s="108">
        <v>-20553680</v>
      </c>
      <c r="H34" s="108"/>
      <c r="I34" s="108">
        <v>-5838647</v>
      </c>
      <c r="J34" s="108"/>
      <c r="K34" s="108">
        <v>-16281982</v>
      </c>
    </row>
    <row r="35" spans="1:11" ht="21" customHeight="1">
      <c r="A35" s="20" t="s">
        <v>91</v>
      </c>
      <c r="E35" s="29">
        <v>728500</v>
      </c>
      <c r="F35" s="108"/>
      <c r="G35" s="29">
        <v>2448000</v>
      </c>
      <c r="H35" s="108"/>
      <c r="I35" s="29">
        <v>0</v>
      </c>
      <c r="J35" s="108"/>
      <c r="K35" s="29">
        <v>0</v>
      </c>
    </row>
    <row r="36" spans="1:11" ht="21" customHeight="1">
      <c r="A36" s="12" t="s">
        <v>49</v>
      </c>
      <c r="E36" s="30">
        <f>SUM(E26:E35)</f>
        <v>294189353</v>
      </c>
      <c r="G36" s="30">
        <f>SUM(G26:G35)</f>
        <v>1007979691</v>
      </c>
      <c r="I36" s="30">
        <f>SUM(I26:I35)</f>
        <v>94935464</v>
      </c>
      <c r="K36" s="30">
        <f>SUM(K26:K35)</f>
        <v>570802549</v>
      </c>
    </row>
    <row r="37" spans="1:11" ht="21" customHeight="1">
      <c r="A37" s="12" t="s">
        <v>62</v>
      </c>
      <c r="E37" s="30">
        <v>-122528622</v>
      </c>
      <c r="G37" s="30">
        <v>-169623970</v>
      </c>
      <c r="I37" s="30">
        <v>-64222986</v>
      </c>
      <c r="K37" s="30">
        <v>-111107505</v>
      </c>
    </row>
    <row r="38" spans="1:11" ht="21" customHeight="1">
      <c r="A38" s="12" t="s">
        <v>152</v>
      </c>
      <c r="E38" s="29">
        <v>-327423</v>
      </c>
      <c r="G38" s="29">
        <v>-503426</v>
      </c>
      <c r="I38" s="29">
        <v>-327423</v>
      </c>
      <c r="K38" s="29">
        <v>-503426</v>
      </c>
    </row>
    <row r="39" spans="1:11" ht="21" customHeight="1">
      <c r="A39" s="27" t="s">
        <v>79</v>
      </c>
      <c r="E39" s="29">
        <f>SUM(E36:E38)</f>
        <v>171333308</v>
      </c>
      <c r="G39" s="29">
        <f>SUM(G36:G38)</f>
        <v>837852295</v>
      </c>
      <c r="I39" s="29">
        <f>SUM(I36:I38)</f>
        <v>30385055</v>
      </c>
      <c r="K39" s="29">
        <f>SUM(K36:K38)</f>
        <v>459191618</v>
      </c>
    </row>
    <row r="40" spans="1:11" ht="21" customHeight="1">
      <c r="A40" s="27"/>
      <c r="E40" s="30"/>
      <c r="G40" s="30"/>
      <c r="H40" s="30"/>
      <c r="I40" s="30"/>
      <c r="K40" s="2"/>
    </row>
    <row r="41" spans="1:11" ht="21" customHeight="1">
      <c r="A41" s="20" t="s">
        <v>11</v>
      </c>
      <c r="B41" s="5"/>
      <c r="C41" s="105"/>
      <c r="D41" s="105"/>
      <c r="E41" s="105"/>
    </row>
    <row r="42" spans="1:11" ht="21" customHeight="1">
      <c r="A42" s="20"/>
      <c r="B42" s="5"/>
      <c r="C42" s="105"/>
      <c r="D42" s="105"/>
      <c r="E42" s="105"/>
    </row>
    <row r="43" spans="1:11" ht="21" customHeight="1">
      <c r="A43" s="16"/>
      <c r="B43" s="5"/>
      <c r="C43" s="105"/>
      <c r="D43" s="105"/>
      <c r="E43" s="105"/>
      <c r="G43" s="3"/>
      <c r="H43" s="3"/>
      <c r="I43" s="3"/>
      <c r="K43" s="3"/>
    </row>
    <row r="44" spans="1:11" ht="21" customHeight="1">
      <c r="A44" s="19"/>
      <c r="B44" s="2"/>
      <c r="C44" s="105"/>
      <c r="D44" s="105"/>
      <c r="E44" s="1"/>
      <c r="G44" s="19"/>
      <c r="H44" s="19"/>
      <c r="I44" s="19"/>
      <c r="J44" s="19"/>
      <c r="K44" s="19"/>
    </row>
    <row r="45" spans="1:11" ht="21" customHeight="1">
      <c r="A45" s="105" t="s">
        <v>81</v>
      </c>
      <c r="B45" s="5"/>
      <c r="C45" s="105"/>
      <c r="D45" s="105"/>
      <c r="E45" s="1"/>
      <c r="G45" s="129" t="s">
        <v>83</v>
      </c>
      <c r="H45" s="129"/>
      <c r="I45" s="129"/>
      <c r="J45" s="129"/>
      <c r="K45" s="129"/>
    </row>
    <row r="46" spans="1:11" ht="21" customHeight="1">
      <c r="A46" s="105" t="s">
        <v>82</v>
      </c>
      <c r="B46" s="20"/>
      <c r="C46" s="103"/>
      <c r="D46" s="103"/>
      <c r="E46" s="103"/>
      <c r="F46" s="127" t="s">
        <v>82</v>
      </c>
      <c r="G46" s="127"/>
      <c r="H46" s="127"/>
      <c r="I46" s="127"/>
      <c r="J46" s="127"/>
      <c r="K46" s="127"/>
    </row>
    <row r="47" spans="1:11" ht="21" customHeight="1">
      <c r="A47" s="57" t="s">
        <v>228</v>
      </c>
    </row>
    <row r="48" spans="1:11" ht="21" customHeight="1">
      <c r="A48" s="4" t="s">
        <v>130</v>
      </c>
    </row>
    <row r="49" spans="1:11" s="9" customFormat="1" ht="21" customHeight="1">
      <c r="A49" s="4" t="s">
        <v>235</v>
      </c>
      <c r="B49" s="7"/>
      <c r="C49" s="50"/>
      <c r="D49" s="50"/>
      <c r="E49" s="50"/>
      <c r="F49" s="7"/>
      <c r="G49" s="7"/>
      <c r="H49" s="7"/>
      <c r="I49" s="7"/>
      <c r="J49" s="7"/>
      <c r="K49" s="7"/>
    </row>
    <row r="50" spans="1:11" s="9" customFormat="1" ht="21" customHeight="1">
      <c r="B50" s="7"/>
      <c r="C50" s="50"/>
      <c r="D50" s="50"/>
      <c r="E50" s="50"/>
      <c r="F50" s="7"/>
      <c r="G50" s="7"/>
      <c r="H50" s="7"/>
      <c r="I50" s="7"/>
      <c r="J50" s="7"/>
      <c r="K50" s="11" t="s">
        <v>0</v>
      </c>
    </row>
    <row r="51" spans="1:11" s="9" customFormat="1" ht="21" customHeight="1">
      <c r="B51" s="7"/>
      <c r="C51" s="50"/>
      <c r="D51" s="50"/>
      <c r="E51" s="124" t="s">
        <v>86</v>
      </c>
      <c r="F51" s="124"/>
      <c r="G51" s="124"/>
      <c r="H51" s="7"/>
      <c r="I51" s="124" t="s">
        <v>88</v>
      </c>
      <c r="J51" s="124"/>
      <c r="K51" s="124"/>
    </row>
    <row r="52" spans="1:11" s="37" customFormat="1" ht="21" customHeight="1">
      <c r="A52" s="26"/>
      <c r="D52" s="51"/>
      <c r="E52" s="125" t="s">
        <v>87</v>
      </c>
      <c r="F52" s="125"/>
      <c r="G52" s="125"/>
      <c r="H52" s="52"/>
      <c r="I52" s="125" t="s">
        <v>87</v>
      </c>
      <c r="J52" s="125"/>
      <c r="K52" s="125"/>
    </row>
    <row r="53" spans="1:11" ht="21" customHeight="1">
      <c r="D53" s="21"/>
      <c r="E53" s="80" t="s">
        <v>236</v>
      </c>
      <c r="F53" s="2"/>
      <c r="G53" s="80" t="s">
        <v>212</v>
      </c>
      <c r="H53" s="49"/>
      <c r="I53" s="80" t="s">
        <v>236</v>
      </c>
      <c r="J53" s="2"/>
      <c r="K53" s="80" t="s">
        <v>212</v>
      </c>
    </row>
    <row r="54" spans="1:11" ht="21" customHeight="1">
      <c r="A54" s="26" t="s">
        <v>63</v>
      </c>
    </row>
    <row r="55" spans="1:11" ht="21" customHeight="1">
      <c r="A55" s="12" t="s">
        <v>260</v>
      </c>
      <c r="E55" s="30">
        <v>8652</v>
      </c>
      <c r="F55" s="108"/>
      <c r="G55" s="30">
        <v>-8652</v>
      </c>
      <c r="H55" s="108"/>
      <c r="I55" s="30">
        <v>0</v>
      </c>
      <c r="J55" s="108"/>
      <c r="K55" s="30">
        <v>0</v>
      </c>
    </row>
    <row r="56" spans="1:11" ht="21" customHeight="1">
      <c r="A56" s="12" t="s">
        <v>231</v>
      </c>
      <c r="E56" s="30">
        <v>-5000000</v>
      </c>
      <c r="F56" s="108"/>
      <c r="G56" s="30">
        <v>0</v>
      </c>
      <c r="H56" s="108"/>
      <c r="I56" s="30">
        <v>-12000000</v>
      </c>
      <c r="J56" s="108"/>
      <c r="K56" s="30">
        <v>-10000000</v>
      </c>
    </row>
    <row r="57" spans="1:11" ht="21" customHeight="1">
      <c r="A57" s="12" t="s">
        <v>232</v>
      </c>
      <c r="E57" s="30">
        <v>0</v>
      </c>
      <c r="F57" s="108"/>
      <c r="G57" s="30">
        <v>-25000000</v>
      </c>
      <c r="H57" s="108"/>
      <c r="I57" s="30">
        <v>0</v>
      </c>
      <c r="J57" s="108"/>
      <c r="K57" s="30">
        <v>-25000000</v>
      </c>
    </row>
    <row r="58" spans="1:11" ht="21" customHeight="1">
      <c r="A58" s="12" t="s">
        <v>233</v>
      </c>
      <c r="E58" s="30">
        <v>0</v>
      </c>
      <c r="F58" s="108"/>
      <c r="G58" s="30">
        <v>1430563</v>
      </c>
      <c r="H58" s="108"/>
      <c r="I58" s="30">
        <v>11150463</v>
      </c>
      <c r="J58" s="108"/>
      <c r="K58" s="30">
        <v>11250001</v>
      </c>
    </row>
    <row r="59" spans="1:11" ht="21" customHeight="1">
      <c r="A59" s="12" t="s">
        <v>164</v>
      </c>
      <c r="E59" s="30">
        <v>-21599774</v>
      </c>
      <c r="F59" s="108"/>
      <c r="G59" s="30">
        <v>-38888529</v>
      </c>
      <c r="H59" s="108"/>
      <c r="I59" s="30">
        <v>-1165361</v>
      </c>
      <c r="J59" s="108"/>
      <c r="K59" s="30">
        <v>-8138179</v>
      </c>
    </row>
    <row r="60" spans="1:11" ht="21" customHeight="1">
      <c r="A60" s="12" t="s">
        <v>261</v>
      </c>
      <c r="E60" s="30">
        <v>-49970650</v>
      </c>
      <c r="F60" s="108"/>
      <c r="G60" s="30">
        <v>0</v>
      </c>
      <c r="H60" s="108"/>
      <c r="I60" s="30">
        <v>0</v>
      </c>
      <c r="J60" s="108"/>
      <c r="K60" s="30">
        <v>0</v>
      </c>
    </row>
    <row r="61" spans="1:11" ht="21" customHeight="1">
      <c r="A61" s="12" t="s">
        <v>165</v>
      </c>
      <c r="E61" s="30">
        <v>-11332442</v>
      </c>
      <c r="F61" s="108"/>
      <c r="G61" s="30">
        <v>-2721522</v>
      </c>
      <c r="H61" s="108"/>
      <c r="I61" s="30">
        <v>-1117338</v>
      </c>
      <c r="J61" s="108"/>
      <c r="K61" s="30">
        <v>-859665</v>
      </c>
    </row>
    <row r="62" spans="1:11" ht="21" customHeight="1">
      <c r="A62" s="12" t="s">
        <v>140</v>
      </c>
      <c r="E62" s="30">
        <v>2331059</v>
      </c>
      <c r="F62" s="107"/>
      <c r="G62" s="30">
        <v>7930227</v>
      </c>
      <c r="H62" s="107"/>
      <c r="I62" s="30">
        <v>0</v>
      </c>
      <c r="J62" s="107"/>
      <c r="K62" s="30">
        <v>700935</v>
      </c>
    </row>
    <row r="63" spans="1:11" ht="21" customHeight="1">
      <c r="A63" s="12" t="s">
        <v>142</v>
      </c>
      <c r="E63" s="30">
        <v>0</v>
      </c>
      <c r="F63" s="107"/>
      <c r="G63" s="30">
        <v>-106313673</v>
      </c>
      <c r="H63" s="107"/>
      <c r="I63" s="30">
        <v>-125503346</v>
      </c>
      <c r="J63" s="107"/>
      <c r="K63" s="30">
        <v>-171517007</v>
      </c>
    </row>
    <row r="64" spans="1:11" ht="21" customHeight="1">
      <c r="A64" s="12" t="s">
        <v>262</v>
      </c>
      <c r="E64" s="30">
        <v>-935354446</v>
      </c>
      <c r="F64" s="107"/>
      <c r="G64" s="30">
        <v>-1032132651</v>
      </c>
      <c r="H64" s="107"/>
      <c r="I64" s="30">
        <v>-655354446</v>
      </c>
      <c r="J64" s="107"/>
      <c r="K64" s="30">
        <v>-1032132651</v>
      </c>
    </row>
    <row r="65" spans="1:12" ht="21" customHeight="1">
      <c r="A65" s="12" t="s">
        <v>263</v>
      </c>
      <c r="E65" s="30">
        <v>910069819</v>
      </c>
      <c r="F65" s="107"/>
      <c r="G65" s="30">
        <v>1090984927</v>
      </c>
      <c r="H65" s="107"/>
      <c r="I65" s="30">
        <v>755069819</v>
      </c>
      <c r="J65" s="107"/>
      <c r="K65" s="30">
        <v>1090984927</v>
      </c>
    </row>
    <row r="66" spans="1:12" ht="21" customHeight="1">
      <c r="A66" s="12" t="s">
        <v>224</v>
      </c>
      <c r="E66" s="107">
        <v>6032743</v>
      </c>
      <c r="F66" s="108"/>
      <c r="G66" s="107">
        <v>3380151</v>
      </c>
      <c r="H66" s="108"/>
      <c r="I66" s="107">
        <v>3865764</v>
      </c>
      <c r="J66" s="108"/>
      <c r="K66" s="107">
        <v>1948084</v>
      </c>
    </row>
    <row r="67" spans="1:12" ht="21" customHeight="1">
      <c r="A67" s="12" t="s">
        <v>225</v>
      </c>
      <c r="E67" s="29">
        <v>0</v>
      </c>
      <c r="F67" s="108"/>
      <c r="G67" s="29">
        <v>0</v>
      </c>
      <c r="H67" s="108"/>
      <c r="I67" s="29">
        <v>234927288</v>
      </c>
      <c r="J67" s="108"/>
      <c r="K67" s="29">
        <v>213934629</v>
      </c>
    </row>
    <row r="68" spans="1:12" ht="21" customHeight="1">
      <c r="A68" s="26" t="s">
        <v>234</v>
      </c>
      <c r="E68" s="29">
        <f>SUM(E55:E67)</f>
        <v>-104815039</v>
      </c>
      <c r="G68" s="29">
        <f>SUM(G55:G67)</f>
        <v>-101339159</v>
      </c>
      <c r="I68" s="29">
        <f>SUM(I55:I67)</f>
        <v>209872843</v>
      </c>
      <c r="K68" s="29">
        <f>SUM(K55:K67)</f>
        <v>71171074</v>
      </c>
    </row>
    <row r="69" spans="1:12" ht="21" customHeight="1">
      <c r="A69" s="26" t="s">
        <v>64</v>
      </c>
      <c r="E69" s="1"/>
    </row>
    <row r="70" spans="1:12" ht="21" customHeight="1">
      <c r="A70" s="12" t="s">
        <v>206</v>
      </c>
      <c r="E70" s="108">
        <v>49058958</v>
      </c>
      <c r="F70" s="108"/>
      <c r="G70" s="108">
        <v>49664000</v>
      </c>
      <c r="H70" s="108"/>
      <c r="I70" s="108">
        <v>0</v>
      </c>
      <c r="J70" s="108"/>
      <c r="K70" s="108">
        <v>0</v>
      </c>
    </row>
    <row r="71" spans="1:12" ht="21" customHeight="1">
      <c r="A71" s="12" t="s">
        <v>207</v>
      </c>
      <c r="E71" s="108">
        <v>-98068858</v>
      </c>
      <c r="F71" s="108"/>
      <c r="G71" s="108">
        <v>-7449600</v>
      </c>
      <c r="H71" s="108"/>
      <c r="I71" s="108">
        <v>0</v>
      </c>
      <c r="J71" s="108"/>
      <c r="K71" s="108">
        <v>0</v>
      </c>
    </row>
    <row r="72" spans="1:12" ht="21" customHeight="1">
      <c r="A72" s="12" t="s">
        <v>194</v>
      </c>
      <c r="E72" s="30">
        <v>-85414000</v>
      </c>
      <c r="F72" s="108"/>
      <c r="G72" s="30">
        <v>-81924000</v>
      </c>
      <c r="H72" s="108"/>
      <c r="I72" s="30">
        <v>-45012000</v>
      </c>
      <c r="J72" s="108"/>
      <c r="K72" s="30">
        <v>-45012000</v>
      </c>
    </row>
    <row r="73" spans="1:12" ht="21" customHeight="1">
      <c r="A73" s="12" t="s">
        <v>166</v>
      </c>
      <c r="E73" s="30">
        <v>-324040</v>
      </c>
      <c r="F73" s="108"/>
      <c r="G73" s="30">
        <v>-2234452</v>
      </c>
      <c r="H73" s="108"/>
      <c r="I73" s="30">
        <v>0</v>
      </c>
      <c r="J73" s="108"/>
      <c r="K73" s="30">
        <v>0</v>
      </c>
    </row>
    <row r="74" spans="1:12" ht="21" customHeight="1">
      <c r="A74" s="12" t="s">
        <v>193</v>
      </c>
      <c r="E74" s="108">
        <v>-79830766</v>
      </c>
      <c r="F74" s="108"/>
      <c r="G74" s="108">
        <v>-60440687</v>
      </c>
      <c r="H74" s="108"/>
      <c r="I74" s="108">
        <v>-6086266</v>
      </c>
      <c r="J74" s="108"/>
      <c r="K74" s="108">
        <v>-7634262</v>
      </c>
    </row>
    <row r="75" spans="1:12" ht="21" customHeight="1">
      <c r="A75" s="12" t="s">
        <v>226</v>
      </c>
      <c r="E75" s="108">
        <v>-12077620</v>
      </c>
      <c r="F75" s="108"/>
      <c r="G75" s="108">
        <v>-17873294</v>
      </c>
      <c r="H75" s="108"/>
      <c r="I75" s="108">
        <v>-2889043</v>
      </c>
      <c r="J75" s="108"/>
      <c r="K75" s="108">
        <v>-7733450</v>
      </c>
      <c r="L75" s="2"/>
    </row>
    <row r="76" spans="1:12" ht="21" customHeight="1">
      <c r="A76" s="12" t="s">
        <v>208</v>
      </c>
      <c r="E76" s="107">
        <v>-374119671</v>
      </c>
      <c r="F76" s="107"/>
      <c r="G76" s="107">
        <v>-172937125</v>
      </c>
      <c r="H76" s="107"/>
      <c r="I76" s="107">
        <v>-286123224</v>
      </c>
      <c r="J76" s="107"/>
      <c r="K76" s="107">
        <v>-149888137</v>
      </c>
      <c r="L76" s="2"/>
    </row>
    <row r="77" spans="1:12" ht="21" customHeight="1">
      <c r="A77" s="12" t="s">
        <v>250</v>
      </c>
      <c r="E77" s="107">
        <v>-99602715</v>
      </c>
      <c r="F77" s="108"/>
      <c r="G77" s="107">
        <v>0</v>
      </c>
      <c r="H77" s="108"/>
      <c r="I77" s="107">
        <v>-99602715</v>
      </c>
      <c r="J77" s="108"/>
      <c r="K77" s="107">
        <v>0</v>
      </c>
      <c r="L77" s="2"/>
    </row>
    <row r="78" spans="1:12" ht="21" customHeight="1">
      <c r="A78" s="12" t="s">
        <v>251</v>
      </c>
      <c r="E78" s="112">
        <v>299963704</v>
      </c>
      <c r="F78" s="108"/>
      <c r="G78" s="112">
        <v>0</v>
      </c>
      <c r="H78" s="108"/>
      <c r="I78" s="112">
        <v>0</v>
      </c>
      <c r="J78" s="108"/>
      <c r="K78" s="112">
        <v>0</v>
      </c>
      <c r="L78" s="2"/>
    </row>
    <row r="79" spans="1:12" ht="21" customHeight="1">
      <c r="A79" s="26" t="s">
        <v>255</v>
      </c>
      <c r="E79" s="30">
        <f>SUM(E70:E78)</f>
        <v>-400415008</v>
      </c>
      <c r="F79" s="107"/>
      <c r="G79" s="30">
        <f>SUM(G70:G78)</f>
        <v>-293195158</v>
      </c>
      <c r="H79" s="107"/>
      <c r="I79" s="30">
        <f>SUM(I70:I78)</f>
        <v>-439713248</v>
      </c>
      <c r="J79" s="107"/>
      <c r="K79" s="30">
        <f>SUM(K70:K78)</f>
        <v>-210267849</v>
      </c>
    </row>
    <row r="80" spans="1:12" ht="21" customHeight="1">
      <c r="A80" s="12" t="s">
        <v>252</v>
      </c>
      <c r="E80" s="29">
        <v>-10020704</v>
      </c>
      <c r="F80" s="108"/>
      <c r="G80" s="29">
        <v>-19398117</v>
      </c>
      <c r="H80" s="108"/>
      <c r="I80" s="29">
        <v>0</v>
      </c>
      <c r="J80" s="108"/>
      <c r="K80" s="29">
        <v>0</v>
      </c>
    </row>
    <row r="81" spans="1:11" ht="21" customHeight="1">
      <c r="A81" s="26" t="s">
        <v>256</v>
      </c>
      <c r="E81" s="30">
        <f>SUM(E39,E68,E79,E80)</f>
        <v>-343917443</v>
      </c>
      <c r="F81" s="108"/>
      <c r="G81" s="30">
        <f>SUM(G39,G68,G79,G80)</f>
        <v>423919861</v>
      </c>
      <c r="H81" s="108"/>
      <c r="I81" s="30">
        <f>SUM(I39,I68,I79,I80)</f>
        <v>-199455350</v>
      </c>
      <c r="J81" s="108"/>
      <c r="K81" s="30">
        <f>SUM(K39,K68,K79,K80)</f>
        <v>320094843</v>
      </c>
    </row>
    <row r="82" spans="1:11" ht="21" customHeight="1">
      <c r="A82" s="20" t="s">
        <v>99</v>
      </c>
      <c r="E82" s="30">
        <v>852468251</v>
      </c>
      <c r="G82" s="30">
        <v>428548390</v>
      </c>
      <c r="I82" s="30">
        <v>446437622</v>
      </c>
      <c r="K82" s="30">
        <v>126342779</v>
      </c>
    </row>
    <row r="83" spans="1:11" ht="21" customHeight="1" thickBot="1">
      <c r="A83" s="27" t="s">
        <v>200</v>
      </c>
      <c r="E83" s="43">
        <f>SUM(E81:E82)</f>
        <v>508550808</v>
      </c>
      <c r="G83" s="43">
        <f>SUM(G81:G82)</f>
        <v>852468251</v>
      </c>
      <c r="I83" s="43">
        <f>SUM(I81:I82)</f>
        <v>246982272</v>
      </c>
      <c r="K83" s="43">
        <f>SUM(K81:K82)</f>
        <v>446437622</v>
      </c>
    </row>
    <row r="84" spans="1:11" ht="16.5" customHeight="1" thickTop="1">
      <c r="A84" s="27"/>
      <c r="E84" s="30">
        <f>E83-BS!E10</f>
        <v>0</v>
      </c>
      <c r="G84" s="30">
        <f>G83-BS!G10</f>
        <v>0</v>
      </c>
      <c r="H84" s="30"/>
      <c r="I84" s="30">
        <f>I83-BS!I10</f>
        <v>0</v>
      </c>
      <c r="K84" s="30">
        <f>K83-BS!K10</f>
        <v>0</v>
      </c>
    </row>
    <row r="85" spans="1:11" ht="21" customHeight="1">
      <c r="A85" s="27" t="s">
        <v>89</v>
      </c>
      <c r="E85" s="30"/>
      <c r="G85" s="30"/>
      <c r="H85" s="30"/>
      <c r="I85" s="30"/>
      <c r="K85" s="30"/>
    </row>
    <row r="86" spans="1:11" ht="21" customHeight="1">
      <c r="A86" s="20" t="s">
        <v>167</v>
      </c>
      <c r="E86" s="30"/>
      <c r="G86" s="30"/>
      <c r="H86" s="30"/>
      <c r="I86" s="30"/>
      <c r="K86" s="30"/>
    </row>
    <row r="87" spans="1:11" ht="21" customHeight="1">
      <c r="A87" s="12" t="s">
        <v>168</v>
      </c>
      <c r="E87" s="30">
        <v>1459672</v>
      </c>
      <c r="G87" s="30">
        <v>1271419</v>
      </c>
      <c r="I87" s="30">
        <v>88842.5</v>
      </c>
      <c r="K87" s="30">
        <v>85386</v>
      </c>
    </row>
    <row r="88" spans="1:11" ht="21" customHeight="1">
      <c r="A88" s="20" t="s">
        <v>169</v>
      </c>
      <c r="E88" s="30">
        <v>95876260</v>
      </c>
      <c r="F88" s="30"/>
      <c r="G88" s="30">
        <v>127239667.25571522</v>
      </c>
      <c r="H88" s="30"/>
      <c r="I88" s="30">
        <v>0</v>
      </c>
      <c r="J88" s="30"/>
      <c r="K88" s="30">
        <v>17392369</v>
      </c>
    </row>
    <row r="89" spans="1:11" ht="21" customHeight="1">
      <c r="A89" s="20" t="s">
        <v>198</v>
      </c>
      <c r="E89" s="30">
        <v>0</v>
      </c>
      <c r="F89" s="30"/>
      <c r="G89" s="30">
        <v>0</v>
      </c>
      <c r="H89" s="30"/>
      <c r="I89" s="30">
        <v>0</v>
      </c>
      <c r="J89" s="30"/>
      <c r="K89" s="30">
        <v>6657288</v>
      </c>
    </row>
    <row r="90" spans="1:11" ht="21" customHeight="1">
      <c r="A90" s="20" t="s">
        <v>209</v>
      </c>
      <c r="E90" s="30">
        <v>392700</v>
      </c>
      <c r="F90" s="30"/>
      <c r="G90" s="30">
        <v>331740</v>
      </c>
      <c r="H90" s="30"/>
      <c r="I90" s="30">
        <v>392700.3</v>
      </c>
      <c r="J90" s="30"/>
      <c r="K90" s="30">
        <v>331740</v>
      </c>
    </row>
    <row r="91" spans="1:11" ht="21" customHeight="1">
      <c r="A91" s="12" t="s">
        <v>210</v>
      </c>
      <c r="E91" s="30">
        <v>0</v>
      </c>
      <c r="F91" s="30"/>
      <c r="G91" s="30">
        <v>2510672</v>
      </c>
      <c r="H91" s="30"/>
      <c r="I91" s="30">
        <v>0</v>
      </c>
      <c r="J91" s="30"/>
      <c r="K91" s="30">
        <v>0</v>
      </c>
    </row>
    <row r="92" spans="1:11" ht="21" customHeight="1">
      <c r="A92" s="12" t="s">
        <v>211</v>
      </c>
      <c r="C92" s="1"/>
      <c r="D92" s="1"/>
      <c r="E92" s="30">
        <v>0</v>
      </c>
      <c r="G92" s="30">
        <v>49970650</v>
      </c>
      <c r="I92" s="30">
        <v>0</v>
      </c>
      <c r="K92" s="30">
        <v>0</v>
      </c>
    </row>
    <row r="93" spans="1:11" ht="21" customHeight="1">
      <c r="A93" s="12" t="s">
        <v>230</v>
      </c>
      <c r="E93" s="30">
        <v>0</v>
      </c>
      <c r="F93" s="30"/>
      <c r="G93" s="30">
        <v>0</v>
      </c>
      <c r="H93" s="30"/>
      <c r="I93" s="30">
        <v>0</v>
      </c>
      <c r="J93" s="30"/>
      <c r="K93" s="30">
        <v>33248000</v>
      </c>
    </row>
    <row r="94" spans="1:11" ht="20.25" customHeight="1">
      <c r="A94" s="12" t="s">
        <v>221</v>
      </c>
      <c r="C94" s="1"/>
      <c r="D94" s="1"/>
      <c r="E94" s="30">
        <v>0</v>
      </c>
      <c r="G94" s="30">
        <v>2816514</v>
      </c>
      <c r="I94" s="30">
        <v>0</v>
      </c>
      <c r="K94" s="30">
        <v>0</v>
      </c>
    </row>
    <row r="95" spans="1:11" ht="15.75" customHeight="1">
      <c r="E95" s="30"/>
      <c r="G95" s="30"/>
      <c r="H95" s="30"/>
      <c r="I95" s="30"/>
      <c r="K95" s="30"/>
    </row>
    <row r="96" spans="1:11" ht="21" customHeight="1">
      <c r="A96" s="20" t="s">
        <v>65</v>
      </c>
    </row>
    <row r="97" spans="1:11" ht="9" customHeight="1">
      <c r="A97" s="20"/>
    </row>
    <row r="98" spans="1:11" ht="13.5" customHeight="1">
      <c r="A98" s="16"/>
      <c r="B98" s="5"/>
      <c r="C98" s="105"/>
      <c r="D98" s="105"/>
      <c r="E98" s="105"/>
    </row>
    <row r="99" spans="1:11" ht="21" customHeight="1">
      <c r="A99" s="81"/>
      <c r="B99" s="2"/>
      <c r="C99" s="105"/>
      <c r="D99" s="105"/>
      <c r="E99" s="1"/>
      <c r="G99" s="81"/>
      <c r="H99" s="81"/>
      <c r="I99" s="81"/>
      <c r="J99" s="81"/>
      <c r="K99" s="81"/>
    </row>
    <row r="100" spans="1:11" ht="21" customHeight="1">
      <c r="A100" s="105" t="s">
        <v>81</v>
      </c>
      <c r="B100" s="5"/>
      <c r="C100" s="105"/>
      <c r="D100" s="105"/>
      <c r="E100" s="1"/>
      <c r="G100" s="126" t="s">
        <v>83</v>
      </c>
      <c r="H100" s="126"/>
      <c r="I100" s="126"/>
      <c r="J100" s="126"/>
      <c r="K100" s="126"/>
    </row>
    <row r="101" spans="1:11" ht="21" customHeight="1">
      <c r="A101" s="105" t="s">
        <v>82</v>
      </c>
      <c r="B101" s="20"/>
      <c r="C101" s="103"/>
      <c r="D101" s="103"/>
      <c r="E101" s="103"/>
      <c r="F101" s="127" t="s">
        <v>82</v>
      </c>
      <c r="G101" s="127"/>
      <c r="H101" s="127"/>
      <c r="I101" s="127"/>
      <c r="J101" s="127"/>
      <c r="K101" s="127"/>
    </row>
    <row r="102" spans="1:11" ht="21" customHeight="1">
      <c r="A102" s="105"/>
      <c r="B102" s="20"/>
      <c r="C102" s="103"/>
      <c r="D102" s="103"/>
      <c r="E102" s="103"/>
      <c r="F102" s="127"/>
      <c r="G102" s="127"/>
      <c r="H102" s="127"/>
      <c r="I102" s="127"/>
      <c r="J102" s="127"/>
      <c r="K102" s="127"/>
    </row>
  </sheetData>
  <mergeCells count="13">
    <mergeCell ref="F101:K101"/>
    <mergeCell ref="F102:K102"/>
    <mergeCell ref="G45:K45"/>
    <mergeCell ref="F46:K46"/>
    <mergeCell ref="E51:G51"/>
    <mergeCell ref="I51:K51"/>
    <mergeCell ref="E52:G52"/>
    <mergeCell ref="I52:K52"/>
    <mergeCell ref="E5:G5"/>
    <mergeCell ref="I5:K5"/>
    <mergeCell ref="E6:G6"/>
    <mergeCell ref="I6:K6"/>
    <mergeCell ref="G100:K100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horizontalDpi="300" verticalDpi="300" r:id="rId1"/>
  <rowBreaks count="2" manualBreakCount="2">
    <brk id="46" max="10" man="1"/>
    <brk id="101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56233</vt:lpwstr>
  </property>
  <property fmtid="{D5CDD505-2E9C-101B-9397-08002B2CF9AE}" pid="4" name="OptimizationTime">
    <vt:lpwstr>20240219_2330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2024-02-19T03:08:26Z</cp:lastPrinted>
  <dcterms:created xsi:type="dcterms:W3CDTF">2011-03-15T03:50:46Z</dcterms:created>
  <dcterms:modified xsi:type="dcterms:W3CDTF">2024-02-19T03:08:31Z</dcterms:modified>
</cp:coreProperties>
</file>