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3 (Y_E)\"/>
    </mc:Choice>
  </mc:AlternateContent>
  <xr:revisionPtr revIDLastSave="0" documentId="13_ncr:1_{BDDB4C61-ED7F-4A7F-9546-22ECBF29C344}" xr6:coauthVersionLast="47" xr6:coauthVersionMax="47" xr10:uidLastSave="{00000000-0000-0000-0000-000000000000}"/>
  <bookViews>
    <workbookView xWindow="3930" yWindow="3930" windowWidth="21600" windowHeight="11235" activeTab="4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Toc249339933" localSheetId="0">'5-7'!#REF!</definedName>
    <definedName name="_Toc249339933" localSheetId="1">'8-9'!$A$37</definedName>
    <definedName name="_Toc249339934" localSheetId="0">'5-7'!#REF!</definedName>
    <definedName name="_Toc249339934" localSheetId="1">'8-9'!$A$73</definedName>
    <definedName name="_Toc311548368" localSheetId="0">'5-7'!#REF!</definedName>
    <definedName name="_Toc311548369" localSheetId="0">'5-7'!#REF!</definedName>
    <definedName name="_Toc311548370" localSheetId="0">'5-7'!#REF!</definedName>
    <definedName name="_Toc311548371" localSheetId="0">'5-7'!#REF!</definedName>
    <definedName name="_Toc311548372" localSheetId="0">'5-7'!#REF!</definedName>
    <definedName name="_Toc311548373" localSheetId="0">'5-7'!#REF!</definedName>
    <definedName name="_Toc311548374" localSheetId="0">'5-7'!#REF!</definedName>
    <definedName name="_Toc311548375" localSheetId="0">'5-7'!#REF!</definedName>
    <definedName name="_Toc311548376" localSheetId="4">'12-13'!$E$9</definedName>
    <definedName name="_Toc311548377" localSheetId="4">'12-13'!$G$9</definedName>
    <definedName name="_Toc311548378" localSheetId="4">'12-13'!$I$9</definedName>
    <definedName name="_Toc311548379" localSheetId="4">'12-13'!$K$9</definedName>
    <definedName name="_Toc311548380" localSheetId="4">'12-13'!#REF!</definedName>
    <definedName name="_Toc311548381" localSheetId="4">'12-13'!#REF!</definedName>
    <definedName name="_Toc311548382" localSheetId="4">'12-13'!#REF!</definedName>
    <definedName name="_Toc311548383" localSheetId="4">'12-13'!#REF!</definedName>
    <definedName name="_Toc311790755" localSheetId="4">'12-13'!#REF!</definedName>
    <definedName name="_xlnm.Print_Area" localSheetId="0">'5-7'!$A$1:$K$153</definedName>
  </definedNames>
  <calcPr calcId="181029"/>
</workbook>
</file>

<file path=xl/calcChain.xml><?xml version="1.0" encoding="utf-8"?>
<calcChain xmlns="http://schemas.openxmlformats.org/spreadsheetml/2006/main">
  <c r="A62" i="2" l="1"/>
  <c r="U46" i="3" l="1"/>
  <c r="W46" i="3" s="1"/>
  <c r="AA46" i="3" s="1"/>
  <c r="U44" i="3"/>
  <c r="W44" i="3" s="1"/>
  <c r="AA44" i="3" s="1"/>
  <c r="U38" i="3"/>
  <c r="U37" i="3"/>
  <c r="W37" i="3" s="1"/>
  <c r="AA37" i="3" s="1"/>
  <c r="U36" i="3"/>
  <c r="W36" i="3" s="1"/>
  <c r="Q34" i="4"/>
  <c r="Q37" i="4"/>
  <c r="Q33" i="4"/>
  <c r="Q32" i="4"/>
  <c r="Q31" i="4"/>
  <c r="U40" i="3" l="1"/>
  <c r="AA36" i="3"/>
  <c r="W40" i="3" l="1"/>
  <c r="AA40" i="3" s="1"/>
  <c r="I16" i="2" l="1"/>
  <c r="G134" i="1" l="1"/>
  <c r="K134" i="1"/>
  <c r="G74" i="1"/>
  <c r="I74" i="1"/>
  <c r="K74" i="1"/>
  <c r="G25" i="1"/>
  <c r="I25" i="1"/>
  <c r="I46" i="1" s="1"/>
  <c r="K25" i="1"/>
  <c r="G16" i="2"/>
  <c r="K16" i="2"/>
  <c r="G26" i="2"/>
  <c r="G29" i="2" s="1"/>
  <c r="G33" i="2" s="1"/>
  <c r="I26" i="2"/>
  <c r="K26" i="2"/>
  <c r="G56" i="2"/>
  <c r="I56" i="2"/>
  <c r="K56" i="2"/>
  <c r="I83" i="2"/>
  <c r="K83" i="2"/>
  <c r="K29" i="2" l="1"/>
  <c r="K33" i="2" s="1"/>
  <c r="K36" i="2" s="1"/>
  <c r="K39" i="2" s="1"/>
  <c r="G36" i="2"/>
  <c r="G39" i="2" s="1"/>
  <c r="I29" i="2"/>
  <c r="I33" i="2" s="1"/>
  <c r="G92" i="5"/>
  <c r="I92" i="5"/>
  <c r="K92" i="5"/>
  <c r="G108" i="5"/>
  <c r="I108" i="5"/>
  <c r="K108" i="5"/>
  <c r="G47" i="5"/>
  <c r="K47" i="5"/>
  <c r="K58" i="2" l="1"/>
  <c r="K74" i="2"/>
  <c r="G77" i="2"/>
  <c r="G74" i="2" s="1"/>
  <c r="G58" i="2"/>
  <c r="I36" i="2"/>
  <c r="Q21" i="4"/>
  <c r="AA27" i="3"/>
  <c r="I39" i="2" l="1"/>
  <c r="I74" i="2" s="1"/>
  <c r="I77" i="2" s="1"/>
  <c r="I47" i="5"/>
  <c r="I51" i="5" s="1"/>
  <c r="K77" i="2"/>
  <c r="Q24" i="4"/>
  <c r="Q20" i="4"/>
  <c r="Q19" i="4"/>
  <c r="Q18" i="4"/>
  <c r="Q17" i="4"/>
  <c r="O26" i="4"/>
  <c r="O28" i="4" s="1"/>
  <c r="O39" i="4" s="1"/>
  <c r="M26" i="4"/>
  <c r="M28" i="4" s="1"/>
  <c r="M39" i="4" s="1"/>
  <c r="AA29" i="3"/>
  <c r="AA23" i="3"/>
  <c r="AA21" i="3"/>
  <c r="AA20" i="3"/>
  <c r="AA19" i="3"/>
  <c r="AA18" i="3"/>
  <c r="I58" i="2" l="1"/>
  <c r="S31" i="3"/>
  <c r="S33" i="3" s="1"/>
  <c r="S48" i="3" s="1"/>
  <c r="Q31" i="3"/>
  <c r="Q33" i="3" s="1"/>
  <c r="Q48" i="3" s="1"/>
  <c r="M31" i="3"/>
  <c r="M33" i="3" s="1"/>
  <c r="M48" i="3" s="1"/>
  <c r="G137" i="1" l="1"/>
  <c r="G83" i="1"/>
  <c r="G44" i="1"/>
  <c r="K137" i="1"/>
  <c r="K83" i="1"/>
  <c r="K44" i="1"/>
  <c r="G51" i="5"/>
  <c r="G110" i="5" s="1"/>
  <c r="G113" i="5" s="1"/>
  <c r="K51" i="5"/>
  <c r="K110" i="5" s="1"/>
  <c r="K113" i="5" s="1"/>
  <c r="G46" i="1" l="1"/>
  <c r="K46" i="1"/>
  <c r="G85" i="1"/>
  <c r="K85" i="1"/>
  <c r="K139" i="1" l="1"/>
  <c r="G139" i="1"/>
  <c r="G26" i="4"/>
  <c r="G28" i="4" s="1"/>
  <c r="G39" i="4" s="1"/>
  <c r="I26" i="4"/>
  <c r="I28" i="4" s="1"/>
  <c r="I39" i="4" s="1"/>
  <c r="G31" i="3"/>
  <c r="G33" i="3" s="1"/>
  <c r="G48" i="3" s="1"/>
  <c r="I31" i="3"/>
  <c r="I33" i="3" s="1"/>
  <c r="I48" i="3" s="1"/>
  <c r="E31" i="3" l="1"/>
  <c r="E33" i="3" s="1"/>
  <c r="E48" i="3" s="1"/>
  <c r="E26" i="4"/>
  <c r="E28" i="4" s="1"/>
  <c r="E39" i="4" s="1"/>
  <c r="U31" i="3" l="1"/>
  <c r="U33" i="3" s="1"/>
  <c r="U48" i="3" s="1"/>
  <c r="O31" i="3"/>
  <c r="O33" i="3" s="1"/>
  <c r="O48" i="3" s="1"/>
  <c r="E56" i="2"/>
  <c r="E74" i="1" l="1"/>
  <c r="E108" i="5" l="1"/>
  <c r="E92" i="5"/>
  <c r="I110" i="5"/>
  <c r="I113" i="5" s="1"/>
  <c r="A59" i="5"/>
  <c r="I83" i="1"/>
  <c r="I44" i="1"/>
  <c r="E44" i="1"/>
  <c r="E25" i="1"/>
  <c r="Y31" i="3"/>
  <c r="Y33" i="3" s="1"/>
  <c r="Y48" i="3" s="1"/>
  <c r="E26" i="2"/>
  <c r="E16" i="2"/>
  <c r="A41" i="4"/>
  <c r="A58" i="5" s="1"/>
  <c r="A123" i="5" s="1"/>
  <c r="A122" i="2"/>
  <c r="A51" i="3"/>
  <c r="A153" i="1"/>
  <c r="A106" i="1"/>
  <c r="A104" i="1"/>
  <c r="A103" i="1"/>
  <c r="E83" i="1"/>
  <c r="E85" i="1" s="1"/>
  <c r="A55" i="1"/>
  <c r="A53" i="1"/>
  <c r="A3" i="4"/>
  <c r="A3" i="5" s="1"/>
  <c r="A1" i="4"/>
  <c r="A3" i="3"/>
  <c r="A1" i="3"/>
  <c r="A1" i="2"/>
  <c r="A63" i="2" s="1"/>
  <c r="K31" i="3" l="1"/>
  <c r="K33" i="3" s="1"/>
  <c r="K26" i="4"/>
  <c r="Q14" i="4"/>
  <c r="E29" i="2"/>
  <c r="E33" i="2" s="1"/>
  <c r="A61" i="5"/>
  <c r="E46" i="1"/>
  <c r="I85" i="1"/>
  <c r="E36" i="2" l="1"/>
  <c r="Q26" i="4"/>
  <c r="K28" i="4"/>
  <c r="AA15" i="3"/>
  <c r="AA31" i="3" s="1"/>
  <c r="W31" i="3"/>
  <c r="W33" i="3" s="1"/>
  <c r="AA33" i="3" s="1"/>
  <c r="Q28" i="4" l="1"/>
  <c r="Q39" i="4" s="1"/>
  <c r="K39" i="4"/>
  <c r="I134" i="1" s="1"/>
  <c r="I137" i="1" s="1"/>
  <c r="I139" i="1" s="1"/>
  <c r="E39" i="2"/>
  <c r="E77" i="2" s="1"/>
  <c r="E74" i="2" s="1"/>
  <c r="E47" i="5"/>
  <c r="E51" i="5" s="1"/>
  <c r="E110" i="5" s="1"/>
  <c r="E113" i="5" s="1"/>
  <c r="E58" i="2" l="1"/>
  <c r="K48" i="3"/>
  <c r="W38" i="3" l="1"/>
  <c r="E134" i="1"/>
  <c r="E137" i="1" s="1"/>
  <c r="E139" i="1" s="1"/>
  <c r="AA38" i="3" l="1"/>
  <c r="AA48" i="3" s="1"/>
  <c r="W48" i="3"/>
  <c r="E83" i="2"/>
  <c r="G83" i="2"/>
</calcChain>
</file>

<file path=xl/sharedStrings.xml><?xml version="1.0" encoding="utf-8"?>
<sst xmlns="http://schemas.openxmlformats.org/spreadsheetml/2006/main" count="440" uniqueCount="263">
  <si>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</si>
  <si>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</si>
  <si>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</si>
  <si>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</si>
  <si>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</si>
  <si>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</si>
  <si>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</si>
  <si>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</si>
  <si>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</si>
  <si>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</si>
  <si>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</si>
  <si>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</si>
  <si>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</si>
  <si>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</si>
  <si>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</si>
  <si>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</si>
  <si>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</si>
  <si>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</si>
  <si>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</si>
  <si>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</si>
  <si>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</si>
  <si>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</si>
  <si>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</si>
  <si>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</si>
  <si>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</si>
  <si>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</si>
  <si>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</si>
  <si>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</si>
  <si>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</si>
  <si>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</si>
  <si>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</si>
  <si>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</si>
  <si>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 xml:space="preserve">Statement of Comprehensive Income 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</si>
  <si>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</si>
  <si>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</si>
  <si>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</si>
  <si>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</si>
  <si>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</si>
  <si>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</si>
  <si>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</si>
  <si>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</si>
  <si>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</si>
  <si>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 xml:space="preserve">Profit for the year </t>
  </si>
  <si>
    <t>Total comprehensive income for the year</t>
  </si>
  <si>
    <t>Owners of the parent</t>
  </si>
  <si>
    <t>Total comprehensive profit attributable to: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</si>
  <si>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</si>
  <si>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</si>
  <si>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</si>
  <si>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</si>
  <si>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</si>
  <si>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</si>
  <si>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</si>
  <si>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 xml:space="preserve"> share capital</t>
  </si>
  <si>
    <t>- legal reserve</t>
  </si>
  <si>
    <t xml:space="preserve"> interests</t>
  </si>
  <si>
    <t xml:space="preserve"> equity</t>
  </si>
  <si>
    <t>Statement of Cash Flows</t>
  </si>
  <si>
    <t>Cash flows from operating activities</t>
  </si>
  <si>
    <t>Depreciation</t>
  </si>
  <si>
    <t>Employee benefit expenses</t>
  </si>
  <si>
    <t>Changes in working capital</t>
  </si>
  <si>
    <t>Trade and other receivables</t>
  </si>
  <si>
    <t>Inventories</t>
  </si>
  <si>
    <t>Income tax paid</t>
  </si>
  <si>
    <t>Cash flows from investing activities</t>
  </si>
  <si>
    <t>Net cash used in investing activities</t>
  </si>
  <si>
    <t>Cash flows from financing activities</t>
  </si>
  <si>
    <t>Non-cash transactions</t>
  </si>
  <si>
    <t>Dividend payment</t>
  </si>
  <si>
    <t>financial institutions</t>
  </si>
  <si>
    <t>Cost of sales and services</t>
  </si>
  <si>
    <t>Premium on ordinary shares</t>
  </si>
  <si>
    <t>shares</t>
  </si>
  <si>
    <t>on ordinary</t>
  </si>
  <si>
    <t>Premium</t>
  </si>
  <si>
    <t>Premium on</t>
  </si>
  <si>
    <t>Equity attributable to owners</t>
  </si>
  <si>
    <t>of the parent</t>
  </si>
  <si>
    <t xml:space="preserve">   at par value of Baht 0.25 each</t>
  </si>
  <si>
    <t>Goodwill, net</t>
  </si>
  <si>
    <t>Finance costs</t>
  </si>
  <si>
    <t>Finance costs paid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</si>
  <si>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</si>
  <si>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</si>
  <si>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</si>
  <si>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</si>
  <si>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</si>
  <si>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</si>
  <si>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</si>
  <si>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Statement of Changes in Equity</t>
  </si>
  <si>
    <t xml:space="preserve"> Total equity</t>
  </si>
  <si>
    <t>Profit for the year</t>
  </si>
  <si>
    <t xml:space="preserve"> shares</t>
  </si>
  <si>
    <t>ordinary</t>
  </si>
  <si>
    <t xml:space="preserve">Cash and cash equivalents at the beginning of  the year </t>
  </si>
  <si>
    <t>Cash and cash equivalents at the end of the year</t>
  </si>
  <si>
    <t xml:space="preserve"> financial statements</t>
  </si>
  <si>
    <t>Consolidated</t>
  </si>
  <si>
    <t>financial statements</t>
  </si>
  <si>
    <t>Separate</t>
  </si>
  <si>
    <t>Finance lease receivable</t>
  </si>
  <si>
    <t>Payments for decommissioning liabilities</t>
  </si>
  <si>
    <t>Dividend income</t>
  </si>
  <si>
    <t>Other non-current assets</t>
  </si>
  <si>
    <t>Short-term loans to related parties</t>
  </si>
  <si>
    <t xml:space="preserve">Restricted deposits with </t>
  </si>
  <si>
    <t>Right-of-use assets, net</t>
  </si>
  <si>
    <t>Other components of equity</t>
  </si>
  <si>
    <t>Item that will be reclassified to profit and loss</t>
  </si>
  <si>
    <t>Items that will not be reclassified to profit and loss</t>
  </si>
  <si>
    <t>Share of other</t>
  </si>
  <si>
    <t xml:space="preserve"> comprehensive income</t>
  </si>
  <si>
    <t>Acquisitions of right-of-use assets under lease contracts</t>
  </si>
  <si>
    <t>Net increase (decrease) in cash and cash equivalents</t>
  </si>
  <si>
    <t>Director...............................................................................              Director.................................................................................</t>
  </si>
  <si>
    <t>Current portion of finance lease</t>
  </si>
  <si>
    <t xml:space="preserve">Bank overdrafts and short-term loans  </t>
  </si>
  <si>
    <t>from financial institutions</t>
  </si>
  <si>
    <t>2022</t>
  </si>
  <si>
    <t>Balance at 31 December 2022</t>
  </si>
  <si>
    <t>Change in equity for the year 2022</t>
  </si>
  <si>
    <t>Closing balance as at 31 December 2022</t>
  </si>
  <si>
    <t>Short-term investments</t>
  </si>
  <si>
    <t>receivables, net</t>
  </si>
  <si>
    <t>Finance lease receivables, net</t>
  </si>
  <si>
    <t>Financial assets measured at fair value</t>
  </si>
  <si>
    <t>Derivatives - Warrants</t>
  </si>
  <si>
    <t>Deferred tax assets, net</t>
  </si>
  <si>
    <t>The accompanying notes are an integral part of these consolidated and separate financial statements.</t>
  </si>
  <si>
    <t>Current portion of lease liabilities, net</t>
  </si>
  <si>
    <t>Lease liabilities, net</t>
  </si>
  <si>
    <t>Provision for decommissioning liabilities</t>
  </si>
  <si>
    <r>
      <t>Less</t>
    </r>
    <r>
      <rPr>
        <sz val="9"/>
        <rFont val="Arial"/>
        <family val="2"/>
      </rPr>
      <t>: Treasury shares</t>
    </r>
  </si>
  <si>
    <t xml:space="preserve">   2,400,000,000 ordinary shares</t>
  </si>
  <si>
    <t xml:space="preserve">   2,399,998,265 ordinary shares</t>
  </si>
  <si>
    <t>Gain on sale of subsidiary</t>
  </si>
  <si>
    <t>Other income</t>
  </si>
  <si>
    <t>Share of profit from investments in associates</t>
  </si>
  <si>
    <t>Other gains (losses), net</t>
  </si>
  <si>
    <t>Income tax</t>
  </si>
  <si>
    <t>Profit before income tax</t>
  </si>
  <si>
    <t xml:space="preserve">   net of income tax</t>
  </si>
  <si>
    <t>for the year, net of income tax</t>
  </si>
  <si>
    <t>Other comprehensive income (expenses)</t>
  </si>
  <si>
    <t>Other comprehensive income (expenses):</t>
  </si>
  <si>
    <t>Earnings per share for profit attributable to</t>
  </si>
  <si>
    <t>the owners of the Parent</t>
  </si>
  <si>
    <t>Change in non-controlling interests from</t>
  </si>
  <si>
    <t>change in investments in subsidiaries</t>
  </si>
  <si>
    <t>Stock dividend</t>
  </si>
  <si>
    <t>Treasury</t>
  </si>
  <si>
    <t>Treasury shares</t>
  </si>
  <si>
    <t>equity</t>
  </si>
  <si>
    <t>financial assets</t>
  </si>
  <si>
    <t>Change in</t>
  </si>
  <si>
    <t>ownership</t>
  </si>
  <si>
    <t>interest in</t>
  </si>
  <si>
    <t>subsidiaries</t>
  </si>
  <si>
    <t>of equity</t>
  </si>
  <si>
    <t>Total other</t>
  </si>
  <si>
    <t>components</t>
  </si>
  <si>
    <t>fair value of</t>
  </si>
  <si>
    <t>financial</t>
  </si>
  <si>
    <t>assets</t>
  </si>
  <si>
    <t>attributable</t>
  </si>
  <si>
    <t>to owners of</t>
  </si>
  <si>
    <t>the parent</t>
  </si>
  <si>
    <t>Non-</t>
  </si>
  <si>
    <t>controlling</t>
  </si>
  <si>
    <t>in associates</t>
  </si>
  <si>
    <t>from investments</t>
  </si>
  <si>
    <t>for the year</t>
  </si>
  <si>
    <t>Other components</t>
  </si>
  <si>
    <t>Amortisation</t>
  </si>
  <si>
    <t>16, 17</t>
  </si>
  <si>
    <t xml:space="preserve">Payments for investment in an associate </t>
  </si>
  <si>
    <t>intangible assets and right-of-use assets</t>
  </si>
  <si>
    <t>Dividend received</t>
  </si>
  <si>
    <t>Interest received</t>
  </si>
  <si>
    <t>Payments for lease liabilities</t>
  </si>
  <si>
    <t>Payments for treasury shares</t>
  </si>
  <si>
    <t>Receipts from disposal of a subsidiary</t>
  </si>
  <si>
    <t>change in interest in subsidiaries</t>
  </si>
  <si>
    <t>Dividend paid to the owners of the parent</t>
  </si>
  <si>
    <t>Net cash generated from (used in) financing activities</t>
  </si>
  <si>
    <t>Investments in associates</t>
  </si>
  <si>
    <t>Short-term loans from subsidiaries</t>
  </si>
  <si>
    <t>Issued and paid-up share capital</t>
  </si>
  <si>
    <t>Share of other comprehensive income from</t>
  </si>
  <si>
    <t xml:space="preserve">   investments in associates, net of income tax</t>
  </si>
  <si>
    <t>Remeasurement of employee benefit obligations,</t>
  </si>
  <si>
    <t>Change in fair value of financial assets,</t>
  </si>
  <si>
    <t>Transfer of loss on disposal of equity</t>
  </si>
  <si>
    <t>(net of income tax) to retained earnings</t>
  </si>
  <si>
    <t>through other comprehensive income</t>
  </si>
  <si>
    <t>investments measured at fair value</t>
  </si>
  <si>
    <t>Amortisation of gain from sale and lease back</t>
  </si>
  <si>
    <t>Cash paid for employee benefit obligations</t>
  </si>
  <si>
    <t>Allowance for diminution in value of inventories</t>
  </si>
  <si>
    <t>Allowance for impairment loss on goodwill</t>
  </si>
  <si>
    <t>Gain from disposal of investment in a subsidiary</t>
  </si>
  <si>
    <t>Cash receipts from non-controlling interests from</t>
  </si>
  <si>
    <t>Balance at 31 December 2023</t>
  </si>
  <si>
    <t>Closing balance as at 31 December 2023</t>
  </si>
  <si>
    <t>Change in equity for the year 2023</t>
  </si>
  <si>
    <t>As at 31 December 2023</t>
  </si>
  <si>
    <t>2023</t>
  </si>
  <si>
    <t>For the year ended 31 December 2023</t>
  </si>
  <si>
    <t>Long-term investments in debt instruments</t>
  </si>
  <si>
    <t>Profit before finance costs, share of profit or</t>
  </si>
  <si>
    <t>loss from an associate, and income tax</t>
  </si>
  <si>
    <t>Profit before share of profit or loss from</t>
  </si>
  <si>
    <t>an associate, and income tax</t>
  </si>
  <si>
    <t>Legal reserve</t>
  </si>
  <si>
    <t>Transfer of loss on disposal of equity investments</t>
  </si>
  <si>
    <t>measured at fair value through other comprehensive</t>
  </si>
  <si>
    <t>income (net of income tax) to retained earnings</t>
  </si>
  <si>
    <t xml:space="preserve">(Reversal of) Allowance for impairment loss on trade and </t>
  </si>
  <si>
    <t>other receivables and finance lease receivables</t>
  </si>
  <si>
    <t>Write-off trade receivables</t>
  </si>
  <si>
    <t>Allowance for impairment of intangible assets</t>
  </si>
  <si>
    <t>Gain from receiving warrants</t>
  </si>
  <si>
    <t>Net cash generated from (used in) operating activities</t>
  </si>
  <si>
    <t>Changes in restricted deposits at financial institutions</t>
  </si>
  <si>
    <t xml:space="preserve">Payments for investments in debt instruments </t>
  </si>
  <si>
    <t>measured at amortised cost</t>
  </si>
  <si>
    <t>Receipts from sales of warrants of equity instruments</t>
  </si>
  <si>
    <t>Payments for investment in warrants of equity instruments</t>
  </si>
  <si>
    <t>Receipts from sales of financial assets measured at FVOCI</t>
  </si>
  <si>
    <t>Dividend paid to non-controlling interests</t>
  </si>
  <si>
    <t>and equipment, and intangible assets, net</t>
  </si>
  <si>
    <t>property, plant and equipment</t>
  </si>
  <si>
    <t>Receipts from disposals of property, plant and equipment</t>
  </si>
  <si>
    <t>Payments for purchases of property, plant and equipment,</t>
  </si>
  <si>
    <t>Property, plant and equipment, net</t>
  </si>
  <si>
    <t xml:space="preserve">Allowance for investments in debt instruments </t>
  </si>
  <si>
    <t>22, 33</t>
  </si>
  <si>
    <t>Share of other comprehensive income (expenses) from</t>
  </si>
  <si>
    <t>Profit attributable to:</t>
  </si>
  <si>
    <t>Other comprehensive expenses for the year</t>
  </si>
  <si>
    <t>Cash generated from operations</t>
  </si>
  <si>
    <t>Loss from disposals and write-offs of property, plant</t>
  </si>
  <si>
    <t>Gain from write-off of right-of-use assets</t>
  </si>
  <si>
    <t xml:space="preserve">Reversal of allowance for impairment on </t>
  </si>
  <si>
    <t>Loss from fair value of financial assets measured at FVPL</t>
  </si>
  <si>
    <t>Other comprehensive income (expenses) for the year</t>
  </si>
  <si>
    <t>Net receipts from (payments for) short-term loans</t>
  </si>
  <si>
    <t>to related parties</t>
  </si>
  <si>
    <t>Net receipts from (payments for) debt instruments</t>
  </si>
  <si>
    <t>measured at FVPL</t>
  </si>
  <si>
    <t>Payments for investments in financial assets</t>
  </si>
  <si>
    <t>measured at FVOCI</t>
  </si>
  <si>
    <t>Payments for investment in a subsidiary, net</t>
  </si>
  <si>
    <t>of acquired cash</t>
  </si>
  <si>
    <t>Net cash receipts from (payments for) short-term loans</t>
  </si>
  <si>
    <t>from related parties</t>
  </si>
  <si>
    <t xml:space="preserve">Payable balances from purchase of property, </t>
  </si>
  <si>
    <t xml:space="preserve">   plant and equipment</t>
  </si>
  <si>
    <t>Loss from impairment of financial asset, net</t>
  </si>
  <si>
    <t>11, 14</t>
  </si>
  <si>
    <t>Increase of decommissioning liabilities</t>
  </si>
  <si>
    <t>Receipts from non-controlling interests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</si>
</sst>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</numFmts>
  <fonts count="24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206">
    <xf numFmtId="0" fontId="0" fillId="0" borderId="0" xfId="0"/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39" applyFont="1" applyAlignment="1">
      <alignment vertical="center"/>
    </xf>
    <xf numFmtId="0" fontId="4" fillId="0" borderId="0" xfId="39" applyFont="1" applyAlignment="1">
      <alignment vertical="center" wrapText="1"/>
    </xf>
    <xf numFmtId="0" fontId="4" fillId="0" borderId="0" xfId="39" applyFont="1" applyAlignment="1">
      <alignment horizontal="center" vertical="center" wrapText="1"/>
    </xf>
    <xf numFmtId="0" fontId="4" fillId="0" borderId="1" xfId="39" applyFont="1" applyBorder="1" applyAlignment="1">
      <alignment horizontal="center" vertical="center" wrapText="1"/>
    </xf>
    <xf numFmtId="0" fontId="4" fillId="0" borderId="0" xfId="39" applyFont="1" applyAlignment="1">
      <alignment horizontal="left" vertical="center"/>
    </xf>
    <xf numFmtId="0" fontId="3" fillId="0" borderId="0" xfId="39" applyFont="1" applyAlignment="1">
      <alignment horizontal="center" vertical="center" wrapText="1"/>
    </xf>
    <xf numFmtId="0" fontId="3" fillId="0" borderId="0" xfId="39" applyFont="1" applyAlignment="1">
      <alignment horizontal="left" vertical="center"/>
    </xf>
    <xf numFmtId="0" fontId="4" fillId="0" borderId="0" xfId="39" applyFont="1" applyAlignment="1">
      <alignment vertical="center"/>
    </xf>
    <xf numFmtId="0" fontId="4" fillId="0" borderId="1" xfId="39" applyFont="1" applyBorder="1" applyAlignment="1">
      <alignment vertical="center"/>
    </xf>
    <xf numFmtId="0" fontId="3" fillId="0" borderId="1" xfId="39" applyFont="1" applyBorder="1" applyAlignment="1">
      <alignment vertical="center"/>
    </xf>
    <xf numFmtId="0" fontId="4" fillId="0" borderId="1" xfId="39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39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horizontal="left" vertical="center"/>
    </xf>
    <xf numFmtId="167" fontId="3" fillId="0" borderId="0" xfId="39" applyNumberFormat="1" applyFont="1" applyAlignment="1">
      <alignment vertical="center"/>
    </xf>
    <xf numFmtId="167" fontId="3" fillId="0" borderId="1" xfId="39" applyNumberFormat="1" applyFont="1" applyBorder="1" applyAlignment="1">
      <alignment vertical="center"/>
    </xf>
    <xf numFmtId="167" fontId="4" fillId="0" borderId="0" xfId="39" applyNumberFormat="1" applyFont="1" applyAlignment="1">
      <alignment vertical="center" wrapText="1"/>
    </xf>
    <xf numFmtId="167" fontId="4" fillId="0" borderId="0" xfId="39" applyNumberFormat="1" applyFont="1" applyAlignment="1">
      <alignment horizontal="center" vertical="center" wrapText="1"/>
    </xf>
    <xf numFmtId="167" fontId="4" fillId="0" borderId="0" xfId="39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39" quotePrefix="1" applyNumberFormat="1" applyFont="1" applyAlignment="1">
      <alignment horizontal="right" vertical="center"/>
    </xf>
    <xf numFmtId="167" fontId="4" fillId="0" borderId="1" xfId="39" applyNumberFormat="1" applyFont="1" applyBorder="1" applyAlignment="1">
      <alignment horizontal="right" vertical="center" wrapText="1"/>
    </xf>
    <xf numFmtId="167" fontId="4" fillId="0" borderId="0" xfId="39" applyNumberFormat="1" applyFont="1" applyAlignment="1">
      <alignment horizontal="right" vertical="center" wrapText="1"/>
    </xf>
    <xf numFmtId="167" fontId="3" fillId="0" borderId="0" xfId="39" applyNumberFormat="1" applyFont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4" fillId="33" borderId="0" xfId="0" applyNumberFormat="1" applyFont="1" applyFill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4" fontId="4" fillId="0" borderId="0" xfId="45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64" fontId="3" fillId="33" borderId="0" xfId="0" applyNumberFormat="1" applyFont="1" applyFill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4" fontId="3" fillId="33" borderId="2" xfId="0" applyNumberFormat="1" applyFont="1" applyFill="1" applyBorder="1" applyAlignment="1">
      <alignment horizontal="right" vertical="center" wrapText="1"/>
    </xf>
    <xf numFmtId="165" fontId="3" fillId="33" borderId="2" xfId="0" applyNumberFormat="1" applyFont="1" applyFill="1" applyBorder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33" borderId="2" xfId="0" applyNumberFormat="1" applyFont="1" applyFill="1" applyBorder="1" applyAlignment="1">
      <alignment horizontal="right" vertical="center"/>
    </xf>
    <xf numFmtId="165" fontId="3" fillId="33" borderId="1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9" fontId="3" fillId="33" borderId="0" xfId="28" applyNumberFormat="1" applyFont="1" applyFill="1" applyBorder="1" applyAlignment="1">
      <alignment horizontal="right" vertical="center" wrapText="1"/>
    </xf>
    <xf numFmtId="169" fontId="3" fillId="0" borderId="0" xfId="28" applyNumberFormat="1" applyFont="1" applyFill="1" applyBorder="1" applyAlignment="1">
      <alignment horizontal="right" vertical="center" wrapText="1"/>
    </xf>
    <xf numFmtId="169" fontId="3" fillId="0" borderId="0" xfId="28" quotePrefix="1" applyNumberFormat="1" applyFont="1" applyFill="1" applyBorder="1" applyAlignment="1">
      <alignment horizontal="right" vertical="center" wrapText="1"/>
    </xf>
    <xf numFmtId="165" fontId="3" fillId="33" borderId="2" xfId="28" applyNumberFormat="1" applyFont="1" applyFill="1" applyBorder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 wrapText="1"/>
    </xf>
    <xf numFmtId="169" fontId="3" fillId="0" borderId="2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33" borderId="0" xfId="28" quotePrefix="1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quotePrefix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33" borderId="0" xfId="0" quotePrefix="1" applyNumberFormat="1" applyFont="1" applyFill="1" applyAlignment="1">
      <alignment horizontal="right" vertical="center" wrapText="1"/>
    </xf>
    <xf numFmtId="165" fontId="3" fillId="33" borderId="1" xfId="0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165" fontId="3" fillId="33" borderId="0" xfId="39" applyNumberFormat="1" applyFont="1" applyFill="1" applyAlignment="1">
      <alignment horizontal="right" vertical="center" wrapText="1"/>
    </xf>
    <xf numFmtId="165" fontId="3" fillId="0" borderId="0" xfId="39" applyNumberFormat="1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165" fontId="3" fillId="33" borderId="15" xfId="0" applyNumberFormat="1" applyFont="1" applyFill="1" applyBorder="1" applyAlignment="1">
      <alignment horizontal="right" vertical="center"/>
    </xf>
    <xf numFmtId="167" fontId="4" fillId="0" borderId="2" xfId="39" applyNumberFormat="1" applyFont="1" applyBorder="1" applyAlignment="1">
      <alignment horizontal="right" vertical="center" wrapText="1"/>
    </xf>
    <xf numFmtId="167" fontId="4" fillId="0" borderId="16" xfId="39" applyNumberFormat="1" applyFont="1" applyBorder="1" applyAlignment="1">
      <alignment horizontal="center" vertical="center" wrapText="1"/>
    </xf>
    <xf numFmtId="164" fontId="3" fillId="33" borderId="0" xfId="28" applyNumberFormat="1" applyFont="1" applyFill="1" applyBorder="1" applyAlignment="1">
      <alignment horizontal="right" vertical="center"/>
    </xf>
    <xf numFmtId="164" fontId="3" fillId="0" borderId="0" xfId="28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33" borderId="0" xfId="0" quotePrefix="1" applyNumberFormat="1" applyFont="1" applyFill="1" applyAlignment="1">
      <alignment horizontal="right" vertical="center"/>
    </xf>
    <xf numFmtId="167" fontId="3" fillId="33" borderId="2" xfId="0" quotePrefix="1" applyNumberFormat="1" applyFont="1" applyFill="1" applyBorder="1" applyAlignment="1">
      <alignment horizontal="right" vertical="center"/>
    </xf>
    <xf numFmtId="167" fontId="3" fillId="0" borderId="2" xfId="39" applyNumberFormat="1" applyFont="1" applyBorder="1" applyAlignment="1">
      <alignment horizontal="right" vertical="center" wrapText="1"/>
    </xf>
    <xf numFmtId="0" fontId="3" fillId="0" borderId="0" xfId="39" applyFont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0" xfId="39" applyNumberFormat="1" applyFont="1" applyFill="1" applyAlignment="1">
      <alignment horizontal="right" vertical="center" wrapText="1"/>
    </xf>
    <xf numFmtId="164" fontId="3" fillId="0" borderId="0" xfId="39" applyNumberFormat="1" applyFont="1" applyAlignment="1">
      <alignment horizontal="right" vertical="center" wrapText="1"/>
    </xf>
    <xf numFmtId="164" fontId="3" fillId="33" borderId="2" xfId="0" applyNumberFormat="1" applyFont="1" applyFill="1" applyBorder="1" applyAlignment="1">
      <alignment horizontal="right" vertical="center"/>
    </xf>
    <xf numFmtId="167" fontId="3" fillId="33" borderId="2" xfId="0" applyNumberFormat="1" applyFont="1" applyFill="1" applyBorder="1" applyAlignment="1">
      <alignment horizontal="right" vertical="center"/>
    </xf>
    <xf numFmtId="0" fontId="3" fillId="0" borderId="0" xfId="39" applyFont="1" applyAlignment="1">
      <alignment horizontal="center" vertical="center"/>
    </xf>
    <xf numFmtId="0" fontId="3" fillId="0" borderId="1" xfId="39" applyFont="1" applyBorder="1" applyAlignment="1">
      <alignment horizontal="center" vertical="center"/>
    </xf>
    <xf numFmtId="164" fontId="3" fillId="0" borderId="0" xfId="39" applyNumberFormat="1" applyFont="1" applyAlignment="1">
      <alignment horizontal="center" vertical="center"/>
    </xf>
    <xf numFmtId="168" fontId="3" fillId="0" borderId="0" xfId="39" applyNumberFormat="1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167" fontId="3" fillId="33" borderId="0" xfId="39" applyNumberFormat="1" applyFont="1" applyFill="1" applyAlignment="1">
      <alignment horizontal="right" vertical="center"/>
    </xf>
    <xf numFmtId="167" fontId="3" fillId="0" borderId="0" xfId="39" applyNumberFormat="1" applyFont="1" applyAlignment="1">
      <alignment horizontal="right" vertical="center"/>
    </xf>
    <xf numFmtId="167" fontId="3" fillId="33" borderId="2" xfId="39" applyNumberFormat="1" applyFont="1" applyFill="1" applyBorder="1" applyAlignment="1">
      <alignment horizontal="right" vertical="center"/>
    </xf>
    <xf numFmtId="167" fontId="3" fillId="0" borderId="2" xfId="39" applyNumberFormat="1" applyFont="1" applyBorder="1" applyAlignment="1">
      <alignment horizontal="right" vertical="center"/>
    </xf>
    <xf numFmtId="0" fontId="3" fillId="0" borderId="1" xfId="39" applyFont="1" applyBorder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 wrapText="1"/>
    </xf>
    <xf numFmtId="164" fontId="3" fillId="0" borderId="0" xfId="39" applyNumberFormat="1" applyFont="1" applyAlignment="1">
      <alignment vertical="center"/>
    </xf>
    <xf numFmtId="164" fontId="3" fillId="0" borderId="0" xfId="39" applyNumberFormat="1" applyFont="1" applyAlignment="1">
      <alignment horizontal="center" vertical="center" wrapText="1"/>
    </xf>
    <xf numFmtId="167" fontId="3" fillId="33" borderId="1" xfId="39" applyNumberFormat="1" applyFont="1" applyFill="1" applyBorder="1" applyAlignment="1">
      <alignment horizontal="right" vertical="center"/>
    </xf>
    <xf numFmtId="167" fontId="3" fillId="33" borderId="3" xfId="39" applyNumberFormat="1" applyFont="1" applyFill="1" applyBorder="1" applyAlignment="1">
      <alignment horizontal="right" vertical="center"/>
    </xf>
    <xf numFmtId="164" fontId="3" fillId="0" borderId="0" xfId="39" applyNumberFormat="1" applyFont="1" applyAlignment="1">
      <alignment horizontal="right" vertical="center"/>
    </xf>
    <xf numFmtId="164" fontId="3" fillId="33" borderId="0" xfId="39" applyNumberFormat="1" applyFont="1" applyFill="1" applyAlignment="1">
      <alignment horizontal="right" vertical="center"/>
    </xf>
    <xf numFmtId="169" fontId="3" fillId="33" borderId="0" xfId="39" applyNumberFormat="1" applyFont="1" applyFill="1" applyAlignment="1">
      <alignment vertical="center"/>
    </xf>
    <xf numFmtId="169" fontId="3" fillId="0" borderId="0" xfId="39" applyNumberFormat="1" applyFont="1" applyAlignment="1">
      <alignment horizontal="right" vertical="center"/>
    </xf>
    <xf numFmtId="0" fontId="3" fillId="0" borderId="2" xfId="39" applyFont="1" applyBorder="1" applyAlignment="1">
      <alignment horizontal="center" vertical="center"/>
    </xf>
    <xf numFmtId="167" fontId="3" fillId="0" borderId="2" xfId="39" applyNumberFormat="1" applyFont="1" applyBorder="1" applyAlignment="1">
      <alignment vertical="center"/>
    </xf>
    <xf numFmtId="167" fontId="3" fillId="0" borderId="4" xfId="39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4" fontId="3" fillId="33" borderId="3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0" xfId="0" quotePrefix="1" applyNumberFormat="1" applyFont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43" fontId="3" fillId="33" borderId="0" xfId="28" applyFont="1" applyFill="1" applyAlignment="1">
      <alignment horizontal="right" vertical="center"/>
    </xf>
    <xf numFmtId="43" fontId="3" fillId="33" borderId="0" xfId="28" quotePrefix="1" applyFont="1" applyFill="1" applyAlignment="1">
      <alignment horizontal="right" vertical="center"/>
    </xf>
    <xf numFmtId="43" fontId="3" fillId="33" borderId="0" xfId="28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Alignment="1">
      <alignment horizontal="center" vertical="center" wrapText="1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7" fontId="3" fillId="0" borderId="0" xfId="0" quotePrefix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39" applyNumberFormat="1" applyFont="1" applyFill="1" applyAlignment="1">
      <alignment horizontal="right" vertical="center"/>
    </xf>
    <xf numFmtId="167" fontId="3" fillId="0" borderId="1" xfId="39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3" fillId="0" borderId="3" xfId="39" applyNumberFormat="1" applyFont="1" applyFill="1" applyBorder="1" applyAlignment="1">
      <alignment horizontal="right" vertical="center"/>
    </xf>
    <xf numFmtId="164" fontId="3" fillId="0" borderId="0" xfId="39" applyNumberFormat="1" applyFont="1" applyFill="1" applyAlignment="1">
      <alignment horizontal="right" vertical="center" wrapText="1"/>
    </xf>
    <xf numFmtId="0" fontId="3" fillId="0" borderId="0" xfId="39" applyFont="1" applyFill="1" applyAlignment="1">
      <alignment horizontal="center" vertical="center"/>
    </xf>
    <xf numFmtId="164" fontId="3" fillId="0" borderId="0" xfId="39" applyNumberFormat="1" applyFont="1" applyFill="1" applyAlignment="1">
      <alignment horizontal="center" vertical="center"/>
    </xf>
    <xf numFmtId="0" fontId="4" fillId="0" borderId="0" xfId="39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7" fontId="3" fillId="0" borderId="2" xfId="0" quotePrefix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7" fontId="4" fillId="0" borderId="2" xfId="39" applyNumberFormat="1" applyFont="1" applyBorder="1" applyAlignment="1">
      <alignment horizontal="center" vertical="center" wrapText="1"/>
    </xf>
    <xf numFmtId="167" fontId="4" fillId="0" borderId="5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/>
    </xf>
    <xf numFmtId="167" fontId="4" fillId="0" borderId="0" xfId="39" applyNumberFormat="1" applyFont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1" defaultTableStyle="TableStyleMedium2" defaultPivotStyle="PivotStyleLight16">
    <tableStyle name="Invisible" pivot="0" table="0" count="0" xr9:uid="{C2445866-4E2B-4590-9FA4-60A5DE6A2F9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zoomScaleNormal="100" zoomScaleSheetLayoutView="115" workbookViewId="0">
      <selection activeCell="I10" sqref="I10"/>
    </sheetView>
  </sheetViews>
  <sheetFormatPr defaultColWidth="9" defaultRowHeight="16.5" customHeight="1"/>
  <cols>
    <col min="1" max="1" width="1.7109375" style="6" customWidth="1"/>
    <col min="2" max="2" width="31.85546875" style="3" customWidth="1"/>
    <col min="3" max="3" width="5.85546875" style="2" customWidth="1"/>
    <col min="4" max="4" width="0.85546875" style="2" customWidth="1"/>
    <col min="5" max="5" width="12.85546875" style="36" customWidth="1"/>
    <col min="6" max="6" width="0.85546875" style="37" customWidth="1"/>
    <col min="7" max="7" width="12.85546875" style="36" customWidth="1"/>
    <col min="8" max="8" width="0.85546875" style="37" customWidth="1"/>
    <col min="9" max="9" width="12.85546875" style="36" customWidth="1"/>
    <col min="10" max="10" width="0.85546875" style="37" customWidth="1"/>
    <col min="11" max="11" width="12.85546875" style="36" customWidth="1"/>
    <col min="12" max="16384" width="9" style="2"/>
  </cols>
  <sheetData>
    <row r="1" spans="1:11" ht="16.5" customHeight="1">
      <c r="A1" s="26" t="s">
        <v>0</v>
      </c>
      <c r="B1" s="2"/>
      <c r="C1" s="10"/>
    </row>
    <row r="2" spans="1:11" ht="16.5" customHeight="1">
      <c r="A2" s="9" t="s">
        <v>1</v>
      </c>
      <c r="B2" s="2"/>
      <c r="C2" s="10"/>
    </row>
    <row r="3" spans="1:11" ht="16.5" customHeight="1">
      <c r="A3" s="27" t="s">
        <v>206</v>
      </c>
      <c r="B3" s="25"/>
      <c r="C3" s="28"/>
      <c r="D3" s="25"/>
      <c r="E3" s="38"/>
      <c r="F3" s="39"/>
      <c r="G3" s="38"/>
      <c r="H3" s="39"/>
      <c r="I3" s="38"/>
      <c r="J3" s="39"/>
      <c r="K3" s="38"/>
    </row>
    <row r="4" spans="1:11" ht="15.95" customHeight="1">
      <c r="A4" s="7"/>
    </row>
    <row r="5" spans="1:11" ht="15.95" customHeight="1">
      <c r="A5" s="7"/>
    </row>
    <row r="6" spans="1:11" ht="15.95" customHeight="1">
      <c r="A6" s="7"/>
      <c r="E6" s="193" t="s">
        <v>98</v>
      </c>
      <c r="F6" s="193"/>
      <c r="G6" s="193"/>
      <c r="I6" s="193" t="s">
        <v>100</v>
      </c>
      <c r="J6" s="193"/>
      <c r="K6" s="193"/>
    </row>
    <row r="7" spans="1:11" ht="15.95" customHeight="1">
      <c r="A7" s="7"/>
      <c r="E7" s="194" t="s">
        <v>97</v>
      </c>
      <c r="F7" s="194"/>
      <c r="G7" s="194"/>
      <c r="H7" s="188"/>
      <c r="I7" s="195" t="s">
        <v>99</v>
      </c>
      <c r="J7" s="195"/>
      <c r="K7" s="195"/>
    </row>
    <row r="8" spans="1:11" ht="15.95" customHeight="1">
      <c r="A8" s="7"/>
      <c r="C8" s="29"/>
      <c r="D8" s="1"/>
      <c r="E8" s="59" t="s">
        <v>207</v>
      </c>
      <c r="F8" s="41"/>
      <c r="G8" s="59" t="s">
        <v>119</v>
      </c>
      <c r="H8" s="41"/>
      <c r="I8" s="59" t="s">
        <v>207</v>
      </c>
      <c r="J8" s="41"/>
      <c r="K8" s="59" t="s">
        <v>119</v>
      </c>
    </row>
    <row r="9" spans="1:11" ht="15.95" customHeight="1">
      <c r="A9" s="7"/>
      <c r="C9" s="30" t="s">
        <v>2</v>
      </c>
      <c r="D9" s="31"/>
      <c r="E9" s="42" t="s">
        <v>3</v>
      </c>
      <c r="F9" s="40"/>
      <c r="G9" s="42" t="s">
        <v>3</v>
      </c>
      <c r="H9" s="40"/>
      <c r="I9" s="42" t="s">
        <v>3</v>
      </c>
      <c r="J9" s="40"/>
      <c r="K9" s="42" t="s">
        <v>3</v>
      </c>
    </row>
    <row r="10" spans="1:11" ht="15.95" customHeight="1">
      <c r="A10" s="9" t="s">
        <v>4</v>
      </c>
      <c r="C10" s="1"/>
      <c r="D10" s="1"/>
      <c r="E10" s="60"/>
      <c r="F10" s="41"/>
      <c r="G10" s="43"/>
      <c r="H10" s="41"/>
      <c r="I10" s="60"/>
      <c r="J10" s="41"/>
      <c r="K10" s="43"/>
    </row>
    <row r="11" spans="1:11" ht="15.95" customHeight="1">
      <c r="A11" s="9"/>
      <c r="C11" s="1"/>
      <c r="D11" s="1"/>
      <c r="E11" s="60"/>
      <c r="F11" s="41"/>
      <c r="G11" s="43"/>
      <c r="H11" s="41"/>
      <c r="I11" s="60"/>
      <c r="J11" s="41"/>
      <c r="K11" s="43"/>
    </row>
    <row r="12" spans="1:11" ht="15.95" customHeight="1">
      <c r="A12" s="9" t="s">
        <v>5</v>
      </c>
      <c r="C12" s="1"/>
      <c r="D12" s="1"/>
      <c r="E12" s="60"/>
      <c r="F12" s="41"/>
      <c r="G12" s="43"/>
      <c r="H12" s="41"/>
      <c r="I12" s="60"/>
      <c r="J12" s="41"/>
      <c r="K12" s="43"/>
    </row>
    <row r="13" spans="1:11" ht="15.95" customHeight="1">
      <c r="A13" s="9"/>
      <c r="C13" s="1"/>
      <c r="D13" s="1"/>
      <c r="E13" s="60"/>
      <c r="F13" s="41"/>
      <c r="G13" s="43"/>
      <c r="H13" s="41"/>
      <c r="I13" s="60"/>
      <c r="J13" s="41"/>
      <c r="K13" s="43"/>
    </row>
    <row r="14" spans="1:11" ht="15.95" customHeight="1">
      <c r="A14" s="7" t="s">
        <v>6</v>
      </c>
      <c r="C14" s="2">
        <v>9</v>
      </c>
      <c r="D14" s="1"/>
      <c r="E14" s="77">
        <v>1729219645</v>
      </c>
      <c r="F14" s="87"/>
      <c r="G14" s="87">
        <v>1335271578</v>
      </c>
      <c r="H14" s="87"/>
      <c r="I14" s="77">
        <v>1484176582</v>
      </c>
      <c r="J14" s="87"/>
      <c r="K14" s="153">
        <v>1009768908</v>
      </c>
    </row>
    <row r="15" spans="1:11" ht="15.95" customHeight="1">
      <c r="A15" s="7" t="s">
        <v>123</v>
      </c>
      <c r="C15" s="2">
        <v>11</v>
      </c>
      <c r="D15" s="1"/>
      <c r="E15" s="60">
        <v>24923020.214784946</v>
      </c>
      <c r="F15" s="43"/>
      <c r="G15" s="43">
        <v>15000000</v>
      </c>
      <c r="H15" s="43"/>
      <c r="I15" s="60">
        <v>0</v>
      </c>
      <c r="J15" s="43"/>
      <c r="K15" s="153">
        <v>0</v>
      </c>
    </row>
    <row r="16" spans="1:11" ht="15.95" customHeight="1">
      <c r="A16" s="7" t="s">
        <v>7</v>
      </c>
      <c r="C16" s="2">
        <v>10</v>
      </c>
      <c r="D16" s="1"/>
      <c r="E16" s="60">
        <v>3471516549</v>
      </c>
      <c r="F16" s="43"/>
      <c r="G16" s="43">
        <v>3009130265</v>
      </c>
      <c r="H16" s="43"/>
      <c r="I16" s="60">
        <v>3091426854</v>
      </c>
      <c r="J16" s="43"/>
      <c r="K16" s="43">
        <v>2707523409</v>
      </c>
    </row>
    <row r="17" spans="1:11" ht="15.95" customHeight="1">
      <c r="A17" s="7" t="s">
        <v>116</v>
      </c>
      <c r="D17" s="1"/>
      <c r="E17" s="77"/>
      <c r="F17" s="87"/>
      <c r="G17" s="87"/>
      <c r="H17" s="87"/>
      <c r="I17" s="77"/>
      <c r="J17" s="87"/>
      <c r="K17" s="153"/>
    </row>
    <row r="18" spans="1:11" ht="15.95" customHeight="1">
      <c r="A18" s="7"/>
      <c r="B18" s="3" t="s">
        <v>124</v>
      </c>
      <c r="C18" s="2">
        <v>10</v>
      </c>
      <c r="D18" s="1"/>
      <c r="E18" s="77">
        <v>427842483</v>
      </c>
      <c r="F18" s="87"/>
      <c r="G18" s="87">
        <v>492357090</v>
      </c>
      <c r="H18" s="87"/>
      <c r="I18" s="88">
        <v>0</v>
      </c>
      <c r="J18" s="87"/>
      <c r="K18" s="153">
        <v>11132218</v>
      </c>
    </row>
    <row r="19" spans="1:11" ht="15.95" customHeight="1">
      <c r="A19" s="7" t="s">
        <v>126</v>
      </c>
      <c r="C19" s="2">
        <v>11</v>
      </c>
      <c r="D19" s="1"/>
      <c r="E19" s="77">
        <v>474957843.78521508</v>
      </c>
      <c r="F19" s="87"/>
      <c r="G19" s="87">
        <v>285302052</v>
      </c>
      <c r="H19" s="87"/>
      <c r="I19" s="77">
        <v>89583582</v>
      </c>
      <c r="J19" s="87"/>
      <c r="K19" s="153">
        <v>131076953</v>
      </c>
    </row>
    <row r="20" spans="1:11" ht="15.95" customHeight="1">
      <c r="A20" s="7" t="s">
        <v>127</v>
      </c>
      <c r="C20" s="2">
        <v>11</v>
      </c>
      <c r="D20" s="1"/>
      <c r="E20" s="88">
        <v>0</v>
      </c>
      <c r="F20" s="96"/>
      <c r="G20" s="89">
        <v>56088571</v>
      </c>
      <c r="H20" s="96"/>
      <c r="I20" s="88">
        <v>0</v>
      </c>
      <c r="J20" s="96"/>
      <c r="K20" s="92">
        <v>56088571</v>
      </c>
    </row>
    <row r="21" spans="1:11" ht="15.95" customHeight="1">
      <c r="A21" s="7" t="s">
        <v>105</v>
      </c>
      <c r="C21" s="2">
        <v>33</v>
      </c>
      <c r="D21" s="1"/>
      <c r="E21" s="90">
        <v>106316303</v>
      </c>
      <c r="F21" s="1"/>
      <c r="G21" s="91">
        <v>6316303</v>
      </c>
      <c r="H21" s="1"/>
      <c r="I21" s="90">
        <v>95532791</v>
      </c>
      <c r="J21" s="1"/>
      <c r="K21" s="92">
        <v>119919476</v>
      </c>
    </row>
    <row r="22" spans="1:11" ht="15.95" customHeight="1">
      <c r="A22" s="10" t="s">
        <v>8</v>
      </c>
      <c r="B22" s="7"/>
      <c r="C22" s="2">
        <v>12</v>
      </c>
      <c r="D22" s="1"/>
      <c r="E22" s="60">
        <v>9922002848</v>
      </c>
      <c r="F22" s="41"/>
      <c r="G22" s="43">
        <v>7333050039</v>
      </c>
      <c r="H22" s="41"/>
      <c r="I22" s="60">
        <v>9307125842</v>
      </c>
      <c r="J22" s="41"/>
      <c r="K22" s="153">
        <v>6980918100</v>
      </c>
    </row>
    <row r="23" spans="1:11" ht="15.95" customHeight="1">
      <c r="A23" s="7" t="s">
        <v>9</v>
      </c>
      <c r="C23" s="2">
        <v>13</v>
      </c>
      <c r="D23" s="1"/>
      <c r="E23" s="93">
        <v>285829417</v>
      </c>
      <c r="F23" s="1"/>
      <c r="G23" s="94">
        <v>122958653</v>
      </c>
      <c r="H23" s="1"/>
      <c r="I23" s="93">
        <v>200709110</v>
      </c>
      <c r="J23" s="1"/>
      <c r="K23" s="95">
        <v>57140260</v>
      </c>
    </row>
    <row r="24" spans="1:11" ht="15.95" customHeight="1">
      <c r="A24" s="7"/>
      <c r="D24" s="1"/>
      <c r="E24" s="60"/>
      <c r="F24" s="41"/>
      <c r="G24" s="43"/>
      <c r="H24" s="41"/>
      <c r="I24" s="60"/>
      <c r="J24" s="41"/>
      <c r="K24" s="43"/>
    </row>
    <row r="25" spans="1:11" ht="15.95" customHeight="1">
      <c r="A25" s="9" t="s">
        <v>10</v>
      </c>
      <c r="C25" s="3"/>
      <c r="D25" s="1"/>
      <c r="E25" s="61">
        <f>SUM(E14:E23)</f>
        <v>16442608109</v>
      </c>
      <c r="F25" s="41"/>
      <c r="G25" s="44">
        <f>SUM(G14:G23)</f>
        <v>12655474551</v>
      </c>
      <c r="H25" s="41"/>
      <c r="I25" s="61">
        <f>SUM(I14:I23)</f>
        <v>14268554761</v>
      </c>
      <c r="J25" s="41"/>
      <c r="K25" s="44">
        <f>SUM(K14:K23)</f>
        <v>11073567895</v>
      </c>
    </row>
    <row r="26" spans="1:11" ht="15.95" customHeight="1">
      <c r="A26" s="7"/>
      <c r="C26" s="3"/>
      <c r="D26" s="1"/>
      <c r="E26" s="60"/>
      <c r="F26" s="41"/>
      <c r="G26" s="43"/>
      <c r="H26" s="41"/>
      <c r="I26" s="60"/>
      <c r="J26" s="41"/>
      <c r="K26" s="43"/>
    </row>
    <row r="27" spans="1:11" ht="15.95" customHeight="1">
      <c r="A27" s="9" t="s">
        <v>11</v>
      </c>
      <c r="C27" s="3"/>
      <c r="D27" s="1"/>
      <c r="E27" s="60"/>
      <c r="F27" s="41"/>
      <c r="G27" s="43"/>
      <c r="H27" s="41"/>
      <c r="I27" s="60"/>
      <c r="J27" s="41"/>
      <c r="K27" s="43"/>
    </row>
    <row r="28" spans="1:11" ht="15.95" customHeight="1">
      <c r="A28" s="9"/>
      <c r="C28" s="3"/>
      <c r="D28" s="1"/>
      <c r="E28" s="60"/>
      <c r="F28" s="41"/>
      <c r="G28" s="43"/>
      <c r="H28" s="41"/>
      <c r="I28" s="60"/>
      <c r="J28" s="41"/>
      <c r="K28" s="43"/>
    </row>
    <row r="29" spans="1:11" ht="15.95" customHeight="1">
      <c r="A29" s="7" t="s">
        <v>106</v>
      </c>
      <c r="B29" s="7"/>
      <c r="D29" s="1"/>
      <c r="E29" s="88"/>
      <c r="F29" s="96"/>
      <c r="G29" s="89"/>
      <c r="H29" s="96"/>
      <c r="I29" s="88"/>
      <c r="J29" s="96"/>
      <c r="K29" s="153"/>
    </row>
    <row r="30" spans="1:11" ht="15.95" customHeight="1">
      <c r="A30" s="7"/>
      <c r="B30" s="7" t="s">
        <v>70</v>
      </c>
      <c r="D30" s="1"/>
      <c r="E30" s="88">
        <v>50358946</v>
      </c>
      <c r="F30" s="96"/>
      <c r="G30" s="89">
        <v>30401408</v>
      </c>
      <c r="H30" s="96"/>
      <c r="I30" s="88">
        <v>0</v>
      </c>
      <c r="J30" s="96"/>
      <c r="K30" s="153">
        <v>0</v>
      </c>
    </row>
    <row r="31" spans="1:11" ht="15.95" customHeight="1">
      <c r="A31" s="7" t="s">
        <v>7</v>
      </c>
      <c r="B31" s="7"/>
      <c r="C31" s="2">
        <v>10</v>
      </c>
      <c r="D31" s="1"/>
      <c r="E31" s="88">
        <v>0</v>
      </c>
      <c r="F31" s="96"/>
      <c r="G31" s="89">
        <v>31689292</v>
      </c>
      <c r="H31" s="96"/>
      <c r="I31" s="88">
        <v>0</v>
      </c>
      <c r="J31" s="96"/>
      <c r="K31" s="153">
        <v>31689292</v>
      </c>
    </row>
    <row r="32" spans="1:11" ht="15.95" customHeight="1">
      <c r="A32" s="7" t="s">
        <v>125</v>
      </c>
      <c r="B32" s="7"/>
      <c r="C32" s="2">
        <v>10</v>
      </c>
      <c r="D32" s="1"/>
      <c r="E32" s="88">
        <v>120433421</v>
      </c>
      <c r="F32" s="96"/>
      <c r="G32" s="89">
        <v>129033158</v>
      </c>
      <c r="H32" s="96"/>
      <c r="I32" s="88">
        <v>0</v>
      </c>
      <c r="J32" s="96"/>
      <c r="K32" s="153">
        <v>14584</v>
      </c>
    </row>
    <row r="33" spans="1:11" ht="15.95" customHeight="1">
      <c r="A33" s="7" t="s">
        <v>126</v>
      </c>
      <c r="C33" s="2">
        <v>11</v>
      </c>
      <c r="D33" s="1"/>
      <c r="E33" s="88">
        <v>636916728</v>
      </c>
      <c r="F33" s="96"/>
      <c r="G33" s="89">
        <v>826649429</v>
      </c>
      <c r="H33" s="96"/>
      <c r="I33" s="88">
        <v>333300000</v>
      </c>
      <c r="J33" s="96"/>
      <c r="K33" s="92">
        <v>602119347</v>
      </c>
    </row>
    <row r="34" spans="1:11" ht="15.95" customHeight="1">
      <c r="A34" s="7" t="s">
        <v>209</v>
      </c>
      <c r="C34" s="2">
        <v>11</v>
      </c>
      <c r="D34" s="1"/>
      <c r="E34" s="88">
        <v>79491806</v>
      </c>
      <c r="F34" s="41"/>
      <c r="G34" s="43">
        <v>0</v>
      </c>
      <c r="H34" s="41"/>
      <c r="I34" s="88">
        <v>0</v>
      </c>
      <c r="J34" s="41"/>
      <c r="K34" s="43">
        <v>0</v>
      </c>
    </row>
    <row r="35" spans="1:11" ht="15.95" customHeight="1">
      <c r="A35" s="7" t="s">
        <v>12</v>
      </c>
      <c r="B35" s="7"/>
      <c r="C35" s="2">
        <v>14</v>
      </c>
      <c r="D35" s="1"/>
      <c r="E35" s="97">
        <v>0</v>
      </c>
      <c r="F35" s="98"/>
      <c r="G35" s="99">
        <v>0</v>
      </c>
      <c r="H35" s="98"/>
      <c r="I35" s="97">
        <v>1586834566</v>
      </c>
      <c r="J35" s="98"/>
      <c r="K35" s="92">
        <v>1586834566</v>
      </c>
    </row>
    <row r="36" spans="1:11" ht="15.95" customHeight="1">
      <c r="A36" s="7" t="s">
        <v>186</v>
      </c>
      <c r="B36" s="7"/>
      <c r="C36" s="100">
        <v>15</v>
      </c>
      <c r="D36" s="1"/>
      <c r="E36" s="60">
        <v>1664512644</v>
      </c>
      <c r="F36" s="96"/>
      <c r="G36" s="43">
        <v>1517072927</v>
      </c>
      <c r="H36" s="96"/>
      <c r="I36" s="60">
        <v>1244224182</v>
      </c>
      <c r="J36" s="96"/>
      <c r="K36" s="92">
        <v>1244224182</v>
      </c>
    </row>
    <row r="37" spans="1:11" ht="15.95" customHeight="1">
      <c r="A37" s="7" t="s">
        <v>235</v>
      </c>
      <c r="C37" s="2">
        <v>16</v>
      </c>
      <c r="D37" s="1"/>
      <c r="E37" s="88">
        <v>1392402071</v>
      </c>
      <c r="F37" s="96"/>
      <c r="G37" s="89">
        <v>873465255</v>
      </c>
      <c r="H37" s="96"/>
      <c r="I37" s="88">
        <v>1352519025</v>
      </c>
      <c r="J37" s="96"/>
      <c r="K37" s="89">
        <v>866936026</v>
      </c>
    </row>
    <row r="38" spans="1:11" ht="15.95" customHeight="1">
      <c r="A38" s="7" t="s">
        <v>107</v>
      </c>
      <c r="C38" s="2">
        <v>17</v>
      </c>
      <c r="D38" s="1"/>
      <c r="E38" s="88">
        <v>1015611311</v>
      </c>
      <c r="F38" s="96"/>
      <c r="G38" s="89">
        <v>949207119</v>
      </c>
      <c r="H38" s="96"/>
      <c r="I38" s="88">
        <v>1004700534</v>
      </c>
      <c r="J38" s="96"/>
      <c r="K38" s="153">
        <v>948069726</v>
      </c>
    </row>
    <row r="39" spans="1:11" ht="15.95" customHeight="1">
      <c r="A39" s="7" t="s">
        <v>13</v>
      </c>
      <c r="C39" s="2">
        <v>18</v>
      </c>
      <c r="D39" s="1"/>
      <c r="E39" s="88">
        <v>278884038</v>
      </c>
      <c r="F39" s="96"/>
      <c r="G39" s="89">
        <v>147925329</v>
      </c>
      <c r="H39" s="96"/>
      <c r="I39" s="88">
        <v>84732896</v>
      </c>
      <c r="J39" s="96"/>
      <c r="K39" s="153">
        <v>72646691</v>
      </c>
    </row>
    <row r="40" spans="1:11" ht="15.95" customHeight="1">
      <c r="A40" s="7" t="s">
        <v>80</v>
      </c>
      <c r="C40" s="2">
        <v>19</v>
      </c>
      <c r="D40" s="1"/>
      <c r="E40" s="101">
        <v>309017696</v>
      </c>
      <c r="F40" s="96"/>
      <c r="G40" s="150">
        <v>382756950</v>
      </c>
      <c r="H40" s="96"/>
      <c r="I40" s="101">
        <v>0</v>
      </c>
      <c r="J40" s="96"/>
      <c r="K40" s="154">
        <v>0</v>
      </c>
    </row>
    <row r="41" spans="1:11" ht="15.95" customHeight="1">
      <c r="A41" s="7" t="s">
        <v>128</v>
      </c>
      <c r="C41" s="2">
        <v>20</v>
      </c>
      <c r="D41" s="1"/>
      <c r="E41" s="60">
        <v>232201320</v>
      </c>
      <c r="F41" s="41"/>
      <c r="G41" s="43">
        <v>274881145</v>
      </c>
      <c r="H41" s="41"/>
      <c r="I41" s="60">
        <v>219635021</v>
      </c>
      <c r="J41" s="41"/>
      <c r="K41" s="153">
        <v>252014797</v>
      </c>
    </row>
    <row r="42" spans="1:11" ht="15.95" customHeight="1">
      <c r="A42" s="7" t="s">
        <v>104</v>
      </c>
      <c r="C42" s="2">
        <v>21</v>
      </c>
      <c r="D42" s="1"/>
      <c r="E42" s="102">
        <v>753813763</v>
      </c>
      <c r="F42" s="96"/>
      <c r="G42" s="151">
        <v>637431328</v>
      </c>
      <c r="H42" s="96"/>
      <c r="I42" s="102">
        <v>749564712</v>
      </c>
      <c r="J42" s="96"/>
      <c r="K42" s="155">
        <v>626487111</v>
      </c>
    </row>
    <row r="43" spans="1:11" ht="15.95" customHeight="1">
      <c r="A43" s="7"/>
      <c r="D43" s="1"/>
      <c r="E43" s="60"/>
      <c r="F43" s="41"/>
      <c r="G43" s="43"/>
      <c r="H43" s="41"/>
      <c r="I43" s="60"/>
      <c r="J43" s="41"/>
      <c r="K43" s="43"/>
    </row>
    <row r="44" spans="1:11" ht="15.95" customHeight="1">
      <c r="A44" s="9" t="s">
        <v>14</v>
      </c>
      <c r="C44" s="3"/>
      <c r="D44" s="1"/>
      <c r="E44" s="63">
        <f>SUM(E29:E42)</f>
        <v>6533643744</v>
      </c>
      <c r="F44" s="41"/>
      <c r="G44" s="157">
        <f>SUM(G29:G42)</f>
        <v>5800513340</v>
      </c>
      <c r="H44" s="41"/>
      <c r="I44" s="63">
        <f>SUM(I29:I42)</f>
        <v>6575510936</v>
      </c>
      <c r="J44" s="41"/>
      <c r="K44" s="157">
        <f>SUM(K29:K42)</f>
        <v>6231036322</v>
      </c>
    </row>
    <row r="45" spans="1:11" ht="15.95" customHeight="1">
      <c r="A45" s="7"/>
      <c r="C45" s="3"/>
      <c r="D45" s="1"/>
      <c r="E45" s="60"/>
      <c r="F45" s="41"/>
      <c r="G45" s="43"/>
      <c r="H45" s="41"/>
      <c r="I45" s="60"/>
      <c r="J45" s="41"/>
      <c r="K45" s="43"/>
    </row>
    <row r="46" spans="1:11" ht="15.95" customHeight="1" thickBot="1">
      <c r="A46" s="9" t="s">
        <v>15</v>
      </c>
      <c r="C46" s="1"/>
      <c r="D46" s="1"/>
      <c r="E46" s="64">
        <f>SUM(E25,E44)</f>
        <v>22976251853</v>
      </c>
      <c r="F46" s="41"/>
      <c r="G46" s="158">
        <f>SUM(G25,G44)</f>
        <v>18455987891</v>
      </c>
      <c r="H46" s="41"/>
      <c r="I46" s="64">
        <f>SUM(I25,I44)</f>
        <v>20844065697</v>
      </c>
      <c r="J46" s="41"/>
      <c r="K46" s="158">
        <f>SUM(K25,K44)</f>
        <v>17304604217</v>
      </c>
    </row>
    <row r="47" spans="1:11" ht="15.95" customHeight="1" thickTop="1">
      <c r="A47" s="9"/>
      <c r="C47" s="1"/>
      <c r="D47" s="1"/>
      <c r="E47" s="43"/>
      <c r="F47" s="41"/>
      <c r="G47" s="43"/>
      <c r="H47" s="41"/>
      <c r="I47" s="43"/>
      <c r="J47" s="41"/>
      <c r="K47" s="43"/>
    </row>
    <row r="48" spans="1:11" ht="17.25" customHeight="1">
      <c r="A48" s="9"/>
      <c r="C48" s="1"/>
      <c r="D48" s="1"/>
      <c r="E48" s="43"/>
      <c r="F48" s="41"/>
      <c r="G48" s="43"/>
      <c r="H48" s="41"/>
      <c r="I48" s="43"/>
      <c r="J48" s="41"/>
      <c r="K48" s="43"/>
    </row>
    <row r="49" spans="1:11" ht="13.5" customHeight="1">
      <c r="A49" s="7"/>
    </row>
    <row r="50" spans="1:11" ht="15.95" customHeight="1">
      <c r="A50" s="7" t="s">
        <v>115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5.95" customHeight="1">
      <c r="A51" s="191"/>
      <c r="B51" s="191"/>
      <c r="C51" s="191"/>
      <c r="D51" s="191"/>
      <c r="E51" s="45"/>
      <c r="F51" s="45"/>
      <c r="G51" s="45"/>
      <c r="H51" s="45"/>
      <c r="I51" s="45"/>
      <c r="J51" s="45"/>
      <c r="K51" s="45"/>
    </row>
    <row r="52" spans="1:11" ht="21.95" customHeight="1">
      <c r="A52" s="24" t="s">
        <v>129</v>
      </c>
      <c r="B52" s="33"/>
      <c r="C52" s="25"/>
      <c r="D52" s="25"/>
      <c r="E52" s="38"/>
      <c r="F52" s="39"/>
      <c r="G52" s="38"/>
      <c r="H52" s="39"/>
      <c r="I52" s="38"/>
      <c r="J52" s="39"/>
      <c r="K52" s="38"/>
    </row>
    <row r="53" spans="1:11" ht="16.5" customHeight="1">
      <c r="A53" s="26" t="str">
        <f>A1</f>
        <v>Com7 Public Company Limited</v>
      </c>
      <c r="B53" s="2"/>
      <c r="C53" s="10"/>
    </row>
    <row r="54" spans="1:11" ht="16.5" customHeight="1">
      <c r="A54" s="9" t="s">
        <v>1</v>
      </c>
      <c r="B54" s="2"/>
      <c r="C54" s="10"/>
    </row>
    <row r="55" spans="1:11" ht="16.5" customHeight="1">
      <c r="A55" s="34" t="str">
        <f>A3</f>
        <v>As at 31 December 2023</v>
      </c>
      <c r="B55" s="25"/>
      <c r="C55" s="28"/>
      <c r="D55" s="25"/>
      <c r="E55" s="38"/>
      <c r="F55" s="39"/>
      <c r="G55" s="38"/>
      <c r="H55" s="39"/>
      <c r="I55" s="38"/>
      <c r="J55" s="39"/>
      <c r="K55" s="38"/>
    </row>
    <row r="56" spans="1:11" ht="16.5" customHeight="1">
      <c r="A56" s="7"/>
    </row>
    <row r="57" spans="1:11" ht="16.5" customHeight="1">
      <c r="A57" s="7"/>
    </row>
    <row r="58" spans="1:11" ht="16.5" customHeight="1">
      <c r="A58" s="7"/>
      <c r="E58" s="193" t="s">
        <v>98</v>
      </c>
      <c r="F58" s="193"/>
      <c r="G58" s="193"/>
      <c r="I58" s="193" t="s">
        <v>100</v>
      </c>
      <c r="J58" s="193"/>
      <c r="K58" s="193"/>
    </row>
    <row r="59" spans="1:11" ht="16.5" customHeight="1">
      <c r="A59" s="7"/>
      <c r="E59" s="194" t="s">
        <v>97</v>
      </c>
      <c r="F59" s="194"/>
      <c r="G59" s="194"/>
      <c r="H59" s="188"/>
      <c r="I59" s="195" t="s">
        <v>99</v>
      </c>
      <c r="J59" s="195"/>
      <c r="K59" s="195"/>
    </row>
    <row r="60" spans="1:11" ht="16.5" customHeight="1">
      <c r="A60" s="7"/>
      <c r="C60" s="29"/>
      <c r="D60" s="1"/>
      <c r="E60" s="59" t="s">
        <v>207</v>
      </c>
      <c r="F60" s="41"/>
      <c r="G60" s="59" t="s">
        <v>119</v>
      </c>
      <c r="H60" s="41"/>
      <c r="I60" s="59" t="s">
        <v>207</v>
      </c>
      <c r="J60" s="41"/>
      <c r="K60" s="59" t="s">
        <v>119</v>
      </c>
    </row>
    <row r="61" spans="1:11" ht="16.5" customHeight="1">
      <c r="A61" s="7"/>
      <c r="C61" s="30" t="s">
        <v>2</v>
      </c>
      <c r="D61" s="31"/>
      <c r="E61" s="42" t="s">
        <v>3</v>
      </c>
      <c r="F61" s="40"/>
      <c r="G61" s="42" t="s">
        <v>3</v>
      </c>
      <c r="H61" s="40"/>
      <c r="I61" s="42" t="s">
        <v>3</v>
      </c>
      <c r="J61" s="40"/>
      <c r="K61" s="42" t="s">
        <v>3</v>
      </c>
    </row>
    <row r="62" spans="1:11" ht="16.5" customHeight="1">
      <c r="A62" s="9" t="s">
        <v>85</v>
      </c>
      <c r="B62" s="5"/>
      <c r="C62" s="1"/>
      <c r="D62" s="1"/>
      <c r="E62" s="65"/>
      <c r="F62" s="41"/>
      <c r="G62" s="41"/>
      <c r="H62" s="41"/>
      <c r="I62" s="65"/>
      <c r="J62" s="41"/>
      <c r="K62" s="41"/>
    </row>
    <row r="63" spans="1:11" ht="16.5" customHeight="1">
      <c r="A63" s="9"/>
      <c r="B63" s="5"/>
      <c r="C63" s="1"/>
      <c r="D63" s="1"/>
      <c r="E63" s="65"/>
      <c r="F63" s="41"/>
      <c r="G63" s="41"/>
      <c r="H63" s="41"/>
      <c r="I63" s="65"/>
      <c r="J63" s="41"/>
      <c r="K63" s="41"/>
    </row>
    <row r="64" spans="1:11" ht="16.5" customHeight="1">
      <c r="A64" s="9" t="s">
        <v>16</v>
      </c>
      <c r="B64" s="5"/>
      <c r="C64" s="1"/>
      <c r="D64" s="1"/>
      <c r="E64" s="65"/>
      <c r="F64" s="41"/>
      <c r="G64" s="41"/>
      <c r="H64" s="41"/>
      <c r="I64" s="65"/>
      <c r="J64" s="41"/>
      <c r="K64" s="41"/>
    </row>
    <row r="65" spans="1:11" ht="16.5" customHeight="1">
      <c r="A65" s="9"/>
      <c r="B65" s="5"/>
      <c r="C65" s="1"/>
      <c r="D65" s="1"/>
      <c r="E65" s="65"/>
      <c r="F65" s="41"/>
      <c r="G65" s="41"/>
      <c r="H65" s="41"/>
      <c r="I65" s="65"/>
      <c r="J65" s="41"/>
      <c r="K65" s="41"/>
    </row>
    <row r="66" spans="1:11" ht="16.5" customHeight="1">
      <c r="A66" s="7" t="s">
        <v>117</v>
      </c>
      <c r="B66" s="5"/>
      <c r="E66" s="66"/>
      <c r="G66" s="2"/>
      <c r="I66" s="66"/>
      <c r="K66" s="2"/>
    </row>
    <row r="67" spans="1:11" ht="16.5" customHeight="1">
      <c r="A67" s="7"/>
      <c r="B67" s="5" t="s">
        <v>118</v>
      </c>
      <c r="C67" s="2">
        <v>22</v>
      </c>
      <c r="E67" s="88">
        <v>8436863791</v>
      </c>
      <c r="F67" s="89"/>
      <c r="G67" s="89">
        <v>5203908595</v>
      </c>
      <c r="H67" s="89"/>
      <c r="I67" s="88">
        <v>8365958368</v>
      </c>
      <c r="J67" s="89"/>
      <c r="K67" s="43">
        <v>5076465340</v>
      </c>
    </row>
    <row r="68" spans="1:11" ht="16.5" customHeight="1">
      <c r="A68" s="7" t="s">
        <v>17</v>
      </c>
      <c r="B68" s="8"/>
      <c r="C68" s="2">
        <v>23</v>
      </c>
      <c r="E68" s="60">
        <v>4916478056</v>
      </c>
      <c r="F68" s="89"/>
      <c r="G68" s="43">
        <v>4202966808</v>
      </c>
      <c r="H68" s="89"/>
      <c r="I68" s="60">
        <v>3583443355</v>
      </c>
      <c r="J68" s="89"/>
      <c r="K68" s="43">
        <v>3724669072</v>
      </c>
    </row>
    <row r="69" spans="1:11" ht="16.5" customHeight="1">
      <c r="A69" s="10" t="s">
        <v>187</v>
      </c>
      <c r="B69" s="7"/>
      <c r="C69" s="2" t="s">
        <v>237</v>
      </c>
      <c r="E69" s="88">
        <v>0</v>
      </c>
      <c r="F69" s="89"/>
      <c r="G69" s="89">
        <v>0</v>
      </c>
      <c r="H69" s="89"/>
      <c r="I69" s="88">
        <v>456235074</v>
      </c>
      <c r="J69" s="89"/>
      <c r="K69" s="153">
        <v>380362208</v>
      </c>
    </row>
    <row r="70" spans="1:11" ht="16.5" customHeight="1">
      <c r="A70" s="7" t="s">
        <v>130</v>
      </c>
      <c r="B70" s="8"/>
      <c r="C70" s="2">
        <v>22</v>
      </c>
      <c r="E70" s="88">
        <v>542910767</v>
      </c>
      <c r="F70" s="89"/>
      <c r="G70" s="89">
        <v>472728790</v>
      </c>
      <c r="H70" s="89"/>
      <c r="I70" s="88">
        <v>538017301</v>
      </c>
      <c r="J70" s="89"/>
      <c r="K70" s="153">
        <v>471659817</v>
      </c>
    </row>
    <row r="71" spans="1:11" ht="16.5" customHeight="1">
      <c r="A71" s="7" t="s">
        <v>18</v>
      </c>
      <c r="B71" s="5"/>
      <c r="C71" s="3"/>
      <c r="E71" s="60">
        <v>116555343</v>
      </c>
      <c r="F71" s="43"/>
      <c r="G71" s="43">
        <v>566036756</v>
      </c>
      <c r="H71" s="43"/>
      <c r="I71" s="60">
        <v>104787297</v>
      </c>
      <c r="J71" s="43"/>
      <c r="K71" s="153">
        <v>527035172</v>
      </c>
    </row>
    <row r="72" spans="1:11" ht="16.5" customHeight="1">
      <c r="A72" s="7" t="s">
        <v>19</v>
      </c>
      <c r="B72" s="8"/>
      <c r="E72" s="61">
        <v>63137800</v>
      </c>
      <c r="F72" s="43"/>
      <c r="G72" s="44">
        <v>17295199</v>
      </c>
      <c r="H72" s="43"/>
      <c r="I72" s="61">
        <v>28542268</v>
      </c>
      <c r="J72" s="43"/>
      <c r="K72" s="156">
        <v>14762460</v>
      </c>
    </row>
    <row r="73" spans="1:11" ht="16.5" customHeight="1">
      <c r="A73" s="9"/>
      <c r="B73" s="5"/>
      <c r="C73" s="3"/>
      <c r="D73" s="1"/>
      <c r="E73" s="60"/>
      <c r="F73" s="43"/>
      <c r="G73" s="43"/>
      <c r="H73" s="43"/>
      <c r="I73" s="60"/>
      <c r="J73" s="43"/>
      <c r="K73" s="43"/>
    </row>
    <row r="74" spans="1:11" ht="16.5" customHeight="1">
      <c r="A74" s="9" t="s">
        <v>20</v>
      </c>
      <c r="B74" s="5"/>
      <c r="C74" s="1"/>
      <c r="E74" s="63">
        <f>SUM(E67:E72)</f>
        <v>14075945757</v>
      </c>
      <c r="F74" s="43"/>
      <c r="G74" s="157">
        <f>SUM(G67:G72)</f>
        <v>10462936148</v>
      </c>
      <c r="H74" s="43"/>
      <c r="I74" s="63">
        <f>SUM(I67:I72)</f>
        <v>13076983663</v>
      </c>
      <c r="J74" s="43"/>
      <c r="K74" s="157">
        <f>SUM(K67:K72)</f>
        <v>10194954069</v>
      </c>
    </row>
    <row r="75" spans="1:11" ht="16.5" customHeight="1">
      <c r="A75" s="7"/>
      <c r="B75" s="5"/>
      <c r="C75" s="3"/>
      <c r="E75" s="60"/>
      <c r="F75" s="43"/>
      <c r="G75" s="43"/>
      <c r="H75" s="43"/>
      <c r="I75" s="60"/>
      <c r="J75" s="43"/>
      <c r="K75" s="43"/>
    </row>
    <row r="76" spans="1:11" ht="16.5" customHeight="1">
      <c r="A76" s="9" t="s">
        <v>21</v>
      </c>
      <c r="B76" s="5"/>
      <c r="C76" s="3"/>
      <c r="E76" s="60"/>
      <c r="F76" s="43"/>
      <c r="G76" s="43"/>
      <c r="H76" s="43"/>
      <c r="I76" s="60"/>
      <c r="J76" s="43"/>
      <c r="K76" s="43"/>
    </row>
    <row r="77" spans="1:11" ht="16.5" customHeight="1">
      <c r="A77" s="9"/>
      <c r="B77" s="5"/>
      <c r="C77" s="3"/>
      <c r="D77" s="1"/>
      <c r="E77" s="65"/>
      <c r="F77" s="41"/>
      <c r="G77" s="41"/>
      <c r="H77" s="41"/>
      <c r="I77" s="65"/>
      <c r="J77" s="41"/>
      <c r="K77" s="41"/>
    </row>
    <row r="78" spans="1:11" ht="16.5" customHeight="1">
      <c r="A78" s="7" t="s">
        <v>131</v>
      </c>
      <c r="B78" s="190"/>
      <c r="C78" s="2">
        <v>22</v>
      </c>
      <c r="E78" s="101">
        <v>401419037</v>
      </c>
      <c r="F78" s="89"/>
      <c r="G78" s="150">
        <v>461579506</v>
      </c>
      <c r="H78" s="89"/>
      <c r="I78" s="101">
        <v>392735724</v>
      </c>
      <c r="J78" s="89"/>
      <c r="K78" s="154">
        <v>461579506</v>
      </c>
    </row>
    <row r="79" spans="1:11" ht="16.5" customHeight="1">
      <c r="A79" s="7" t="s">
        <v>22</v>
      </c>
      <c r="B79" s="8"/>
      <c r="C79" s="2">
        <v>24</v>
      </c>
      <c r="E79" s="88">
        <v>120767179</v>
      </c>
      <c r="F79" s="89"/>
      <c r="G79" s="89">
        <v>103218906</v>
      </c>
      <c r="H79" s="89"/>
      <c r="I79" s="88">
        <v>105030942</v>
      </c>
      <c r="J79" s="89"/>
      <c r="K79" s="153">
        <v>89593224</v>
      </c>
    </row>
    <row r="80" spans="1:11" ht="16.5" customHeight="1">
      <c r="A80" s="7" t="s">
        <v>132</v>
      </c>
      <c r="B80" s="190"/>
      <c r="E80" s="88">
        <v>32928930</v>
      </c>
      <c r="F80" s="89"/>
      <c r="G80" s="89">
        <v>26208000</v>
      </c>
      <c r="H80" s="89"/>
      <c r="I80" s="88">
        <v>31840000</v>
      </c>
      <c r="J80" s="89"/>
      <c r="K80" s="153">
        <v>26208000</v>
      </c>
    </row>
    <row r="81" spans="1:11" ht="16.5" customHeight="1">
      <c r="A81" s="7" t="s">
        <v>23</v>
      </c>
      <c r="B81" s="8"/>
      <c r="E81" s="80">
        <v>157579038</v>
      </c>
      <c r="F81" s="89"/>
      <c r="G81" s="144">
        <v>150144343</v>
      </c>
      <c r="H81" s="89"/>
      <c r="I81" s="80">
        <v>157711278</v>
      </c>
      <c r="J81" s="89"/>
      <c r="K81" s="156">
        <v>149964340</v>
      </c>
    </row>
    <row r="82" spans="1:11" ht="16.5" customHeight="1">
      <c r="A82" s="9"/>
      <c r="B82" s="5"/>
      <c r="C82" s="3"/>
      <c r="D82" s="1"/>
      <c r="E82" s="65"/>
      <c r="F82" s="41"/>
      <c r="G82" s="41"/>
      <c r="H82" s="41"/>
      <c r="I82" s="65"/>
      <c r="J82" s="41"/>
      <c r="K82" s="41"/>
    </row>
    <row r="83" spans="1:11" ht="16.5" customHeight="1">
      <c r="A83" s="9" t="s">
        <v>24</v>
      </c>
      <c r="B83" s="5"/>
      <c r="C83" s="3"/>
      <c r="E83" s="63">
        <f>SUM(E78:E81)</f>
        <v>712694184</v>
      </c>
      <c r="F83" s="41"/>
      <c r="G83" s="157">
        <f>SUM(G78:G81)</f>
        <v>741150755</v>
      </c>
      <c r="H83" s="41"/>
      <c r="I83" s="63">
        <f>SUM(I78:I81)</f>
        <v>687317944</v>
      </c>
      <c r="J83" s="41"/>
      <c r="K83" s="157">
        <f>SUM(K78:K81)</f>
        <v>727345070</v>
      </c>
    </row>
    <row r="84" spans="1:11" ht="16.5" customHeight="1">
      <c r="A84" s="9"/>
      <c r="B84" s="5"/>
      <c r="C84" s="3"/>
      <c r="D84" s="1"/>
      <c r="E84" s="65"/>
      <c r="F84" s="41"/>
      <c r="G84" s="41"/>
      <c r="H84" s="41"/>
      <c r="I84" s="65"/>
      <c r="J84" s="41"/>
      <c r="K84" s="41"/>
    </row>
    <row r="85" spans="1:11" ht="16.5" customHeight="1">
      <c r="A85" s="9" t="s">
        <v>25</v>
      </c>
      <c r="B85" s="5"/>
      <c r="C85" s="3"/>
      <c r="E85" s="63">
        <f>SUM(E74,E83)</f>
        <v>14788639941</v>
      </c>
      <c r="F85" s="41"/>
      <c r="G85" s="157">
        <f>SUM(G74,G83)</f>
        <v>11204086903</v>
      </c>
      <c r="H85" s="41"/>
      <c r="I85" s="63">
        <f>SUM(I74,I83)</f>
        <v>13764301607</v>
      </c>
      <c r="J85" s="41"/>
      <c r="K85" s="157">
        <f>SUM(K74,K83)</f>
        <v>10922299139</v>
      </c>
    </row>
    <row r="86" spans="1:11" ht="16.5" customHeight="1">
      <c r="A86" s="9"/>
      <c r="B86" s="5"/>
      <c r="C86" s="3"/>
      <c r="E86" s="43"/>
      <c r="F86" s="41"/>
      <c r="G86" s="43"/>
      <c r="H86" s="41"/>
      <c r="I86" s="43"/>
      <c r="J86" s="41"/>
      <c r="K86" s="43"/>
    </row>
    <row r="87" spans="1:11" ht="16.5" customHeight="1">
      <c r="A87" s="9"/>
      <c r="B87" s="5"/>
      <c r="C87" s="3"/>
      <c r="E87" s="43"/>
      <c r="F87" s="41"/>
      <c r="G87" s="43"/>
      <c r="H87" s="41"/>
      <c r="I87" s="43"/>
      <c r="J87" s="41"/>
      <c r="K87" s="43"/>
    </row>
    <row r="101" spans="1:11" ht="16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4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1:11" ht="21.95" customHeight="1">
      <c r="A103" s="24" t="str">
        <f>A52</f>
        <v>The accompanying notes are an integral part of these consolidated and separate financial statements.</v>
      </c>
      <c r="B103" s="25"/>
      <c r="C103" s="25"/>
      <c r="D103" s="25"/>
      <c r="E103" s="38"/>
      <c r="F103" s="39"/>
      <c r="G103" s="38"/>
      <c r="H103" s="39"/>
      <c r="I103" s="38"/>
      <c r="J103" s="39"/>
      <c r="K103" s="38"/>
    </row>
    <row r="104" spans="1:11" ht="16.5" customHeight="1">
      <c r="A104" s="26" t="str">
        <f>A1</f>
        <v>Com7 Public Company Limited</v>
      </c>
      <c r="B104" s="2"/>
      <c r="C104" s="10"/>
    </row>
    <row r="105" spans="1:11" ht="16.5" customHeight="1">
      <c r="A105" s="9" t="s">
        <v>1</v>
      </c>
      <c r="B105" s="2"/>
      <c r="C105" s="10"/>
    </row>
    <row r="106" spans="1:11" ht="16.5" customHeight="1">
      <c r="A106" s="27" t="str">
        <f>A3</f>
        <v>As at 31 December 2023</v>
      </c>
      <c r="B106" s="25"/>
      <c r="C106" s="28"/>
      <c r="D106" s="25"/>
      <c r="E106" s="38"/>
      <c r="F106" s="39"/>
      <c r="G106" s="38"/>
      <c r="H106" s="39"/>
      <c r="I106" s="38"/>
      <c r="J106" s="39"/>
      <c r="K106" s="38"/>
    </row>
    <row r="107" spans="1:11" ht="16.5" customHeight="1">
      <c r="A107" s="7"/>
    </row>
    <row r="108" spans="1:11" ht="16.5" customHeight="1">
      <c r="A108" s="7"/>
    </row>
    <row r="109" spans="1:11" ht="16.5" customHeight="1">
      <c r="A109" s="7"/>
      <c r="E109" s="193" t="s">
        <v>98</v>
      </c>
      <c r="F109" s="193"/>
      <c r="G109" s="193"/>
      <c r="I109" s="193" t="s">
        <v>100</v>
      </c>
      <c r="J109" s="193"/>
      <c r="K109" s="193"/>
    </row>
    <row r="110" spans="1:11" ht="16.5" customHeight="1">
      <c r="A110" s="7"/>
      <c r="E110" s="194" t="s">
        <v>97</v>
      </c>
      <c r="F110" s="194"/>
      <c r="G110" s="194"/>
      <c r="H110" s="188"/>
      <c r="I110" s="195" t="s">
        <v>99</v>
      </c>
      <c r="J110" s="195"/>
      <c r="K110" s="195"/>
    </row>
    <row r="111" spans="1:11" ht="16.5" customHeight="1">
      <c r="A111" s="7"/>
      <c r="C111" s="29"/>
      <c r="D111" s="1"/>
      <c r="E111" s="59" t="s">
        <v>207</v>
      </c>
      <c r="F111" s="41"/>
      <c r="G111" s="59" t="s">
        <v>119</v>
      </c>
      <c r="H111" s="41"/>
      <c r="I111" s="59" t="s">
        <v>207</v>
      </c>
      <c r="J111" s="41"/>
      <c r="K111" s="59" t="s">
        <v>119</v>
      </c>
    </row>
    <row r="112" spans="1:11" ht="16.5" customHeight="1">
      <c r="A112" s="7"/>
      <c r="C112" s="30" t="s">
        <v>2</v>
      </c>
      <c r="D112" s="31"/>
      <c r="E112" s="42" t="s">
        <v>3</v>
      </c>
      <c r="F112" s="40"/>
      <c r="G112" s="42" t="s">
        <v>3</v>
      </c>
      <c r="H112" s="40"/>
      <c r="I112" s="42" t="s">
        <v>3</v>
      </c>
      <c r="J112" s="40"/>
      <c r="K112" s="42" t="s">
        <v>3</v>
      </c>
    </row>
    <row r="113" spans="1:11" ht="16.5" customHeight="1">
      <c r="A113" s="7"/>
      <c r="C113" s="32"/>
      <c r="D113" s="31"/>
      <c r="E113" s="68"/>
      <c r="F113" s="40"/>
      <c r="G113" s="40"/>
      <c r="H113" s="40"/>
      <c r="I113" s="68"/>
      <c r="J113" s="40"/>
      <c r="K113" s="40"/>
    </row>
    <row r="114" spans="1:11" ht="16.5" customHeight="1">
      <c r="A114" s="26" t="s">
        <v>86</v>
      </c>
      <c r="B114" s="10"/>
      <c r="E114" s="62"/>
      <c r="I114" s="62"/>
    </row>
    <row r="115" spans="1:11" ht="16.5" customHeight="1">
      <c r="A115" s="191"/>
      <c r="B115" s="10"/>
      <c r="E115" s="62"/>
      <c r="I115" s="62"/>
    </row>
    <row r="116" spans="1:11" ht="16.5" customHeight="1">
      <c r="A116" s="196" t="s">
        <v>87</v>
      </c>
      <c r="B116" s="196"/>
      <c r="C116" s="5"/>
      <c r="D116" s="5"/>
      <c r="E116" s="65"/>
      <c r="F116" s="41"/>
      <c r="G116" s="41"/>
      <c r="H116" s="41"/>
      <c r="I116" s="65"/>
      <c r="J116" s="41"/>
      <c r="K116" s="41"/>
    </row>
    <row r="117" spans="1:11" ht="16.5" customHeight="1">
      <c r="A117" s="189"/>
      <c r="B117" s="189"/>
      <c r="C117" s="5"/>
      <c r="D117" s="5"/>
      <c r="E117" s="65"/>
      <c r="F117" s="41"/>
      <c r="G117" s="41"/>
      <c r="H117" s="41"/>
      <c r="I117" s="65"/>
      <c r="J117" s="41"/>
      <c r="K117" s="41"/>
    </row>
    <row r="118" spans="1:11" ht="16.5" customHeight="1">
      <c r="A118" s="198" t="s">
        <v>26</v>
      </c>
      <c r="B118" s="198"/>
      <c r="C118" s="6">
        <v>25</v>
      </c>
      <c r="E118" s="65"/>
      <c r="F118" s="41"/>
      <c r="G118" s="41"/>
      <c r="H118" s="41"/>
      <c r="I118" s="65"/>
      <c r="J118" s="41"/>
      <c r="K118" s="41"/>
    </row>
    <row r="119" spans="1:11" ht="16.5" customHeight="1">
      <c r="B119" s="191" t="s">
        <v>27</v>
      </c>
      <c r="C119" s="7"/>
      <c r="E119" s="65"/>
      <c r="F119" s="41"/>
      <c r="G119" s="41"/>
      <c r="H119" s="41"/>
      <c r="I119" s="65"/>
      <c r="J119" s="41"/>
      <c r="K119" s="41"/>
    </row>
    <row r="120" spans="1:11" ht="16.5" customHeight="1">
      <c r="B120" s="191" t="s">
        <v>134</v>
      </c>
      <c r="C120" s="7"/>
      <c r="E120" s="65"/>
      <c r="F120" s="41"/>
      <c r="G120" s="41"/>
      <c r="H120" s="41"/>
      <c r="I120" s="65"/>
      <c r="J120" s="41"/>
      <c r="K120" s="41"/>
    </row>
    <row r="121" spans="1:11" ht="16.5" customHeight="1" thickBot="1">
      <c r="B121" s="191" t="s">
        <v>79</v>
      </c>
      <c r="C121" s="7"/>
      <c r="E121" s="69">
        <v>600000000</v>
      </c>
      <c r="F121" s="41"/>
      <c r="G121" s="152">
        <v>600000000</v>
      </c>
      <c r="H121" s="41"/>
      <c r="I121" s="69">
        <v>600000000</v>
      </c>
      <c r="J121" s="41"/>
      <c r="K121" s="152">
        <v>600000000</v>
      </c>
    </row>
    <row r="122" spans="1:11" ht="16.5" customHeight="1" thickTop="1">
      <c r="B122" s="191"/>
      <c r="C122" s="6"/>
      <c r="E122" s="60"/>
      <c r="F122" s="41"/>
      <c r="G122" s="43"/>
      <c r="H122" s="41"/>
      <c r="I122" s="60"/>
      <c r="J122" s="41"/>
      <c r="K122" s="43"/>
    </row>
    <row r="123" spans="1:11" ht="16.5" customHeight="1">
      <c r="A123" s="191"/>
      <c r="B123" s="191" t="s">
        <v>188</v>
      </c>
      <c r="C123" s="6"/>
      <c r="E123" s="60"/>
      <c r="F123" s="43"/>
      <c r="G123" s="43"/>
      <c r="H123" s="43"/>
      <c r="I123" s="60"/>
      <c r="J123" s="43"/>
      <c r="K123" s="43"/>
    </row>
    <row r="124" spans="1:11" ht="16.5" customHeight="1">
      <c r="B124" s="191" t="s">
        <v>135</v>
      </c>
      <c r="C124" s="6"/>
      <c r="E124" s="60"/>
      <c r="F124" s="43"/>
      <c r="G124" s="43"/>
      <c r="H124" s="43"/>
      <c r="I124" s="60"/>
      <c r="J124" s="43"/>
      <c r="K124" s="43"/>
    </row>
    <row r="125" spans="1:11" ht="16.5" customHeight="1">
      <c r="B125" s="191" t="s">
        <v>79</v>
      </c>
      <c r="C125" s="6"/>
      <c r="E125" s="60">
        <v>599999566</v>
      </c>
      <c r="F125" s="43"/>
      <c r="G125" s="43">
        <v>599999566</v>
      </c>
      <c r="H125" s="43"/>
      <c r="I125" s="60">
        <v>599999566</v>
      </c>
      <c r="J125" s="43"/>
      <c r="K125" s="43">
        <v>599999566</v>
      </c>
    </row>
    <row r="126" spans="1:11" ht="16.5" customHeight="1">
      <c r="A126" s="191" t="s">
        <v>72</v>
      </c>
      <c r="B126" s="191"/>
      <c r="E126" s="88">
        <v>898760685</v>
      </c>
      <c r="F126" s="96"/>
      <c r="G126" s="89">
        <v>898760685</v>
      </c>
      <c r="H126" s="96"/>
      <c r="I126" s="88">
        <v>898760685</v>
      </c>
      <c r="J126" s="96"/>
      <c r="K126" s="153">
        <v>898760685</v>
      </c>
    </row>
    <row r="127" spans="1:11" ht="16.5" customHeight="1">
      <c r="A127" s="191" t="s">
        <v>28</v>
      </c>
      <c r="B127" s="191"/>
      <c r="C127" s="5"/>
      <c r="E127" s="60"/>
      <c r="F127" s="41"/>
      <c r="G127" s="43"/>
      <c r="H127" s="41"/>
      <c r="I127" s="60"/>
      <c r="J127" s="41"/>
      <c r="K127" s="43"/>
    </row>
    <row r="128" spans="1:11" ht="16.5" customHeight="1">
      <c r="B128" s="191" t="s">
        <v>29</v>
      </c>
      <c r="C128" s="6">
        <v>26</v>
      </c>
      <c r="E128" s="88">
        <v>59999957</v>
      </c>
      <c r="F128" s="96"/>
      <c r="G128" s="89">
        <v>30000000</v>
      </c>
      <c r="H128" s="96"/>
      <c r="I128" s="88">
        <v>59999957</v>
      </c>
      <c r="J128" s="96"/>
      <c r="K128" s="153">
        <v>30000000</v>
      </c>
    </row>
    <row r="129" spans="1:11" ht="16.5" customHeight="1">
      <c r="A129" s="191"/>
      <c r="B129" s="191" t="s">
        <v>30</v>
      </c>
      <c r="C129" s="7"/>
      <c r="E129" s="88">
        <v>6136198125</v>
      </c>
      <c r="F129" s="96"/>
      <c r="G129" s="89">
        <v>5488738212</v>
      </c>
      <c r="H129" s="96"/>
      <c r="I129" s="88">
        <v>6324683218</v>
      </c>
      <c r="J129" s="96"/>
      <c r="K129" s="153">
        <v>5863395288</v>
      </c>
    </row>
    <row r="130" spans="1:11" ht="16.5" customHeight="1">
      <c r="A130" s="191"/>
      <c r="B130" s="106" t="s">
        <v>133</v>
      </c>
      <c r="C130" s="6">
        <v>25</v>
      </c>
      <c r="E130" s="88">
        <v>-484293100</v>
      </c>
      <c r="F130" s="96"/>
      <c r="G130" s="89">
        <v>-484293100</v>
      </c>
      <c r="H130" s="96"/>
      <c r="I130" s="88">
        <v>-484293100</v>
      </c>
      <c r="J130" s="96"/>
      <c r="K130" s="89">
        <v>-484293100</v>
      </c>
    </row>
    <row r="131" spans="1:11" ht="16.5" customHeight="1">
      <c r="A131" s="191" t="s">
        <v>108</v>
      </c>
      <c r="B131" s="191"/>
      <c r="C131" s="7"/>
      <c r="E131" s="61">
        <v>836097863</v>
      </c>
      <c r="F131" s="43"/>
      <c r="G131" s="44">
        <v>621261526</v>
      </c>
      <c r="H131" s="43"/>
      <c r="I131" s="61">
        <v>-319386236</v>
      </c>
      <c r="J131" s="43"/>
      <c r="K131" s="44">
        <v>-525557361</v>
      </c>
    </row>
    <row r="132" spans="1:11" ht="16.5" customHeight="1">
      <c r="A132" s="2"/>
      <c r="B132" s="2"/>
      <c r="C132" s="7"/>
      <c r="E132" s="67"/>
      <c r="G132" s="37"/>
      <c r="I132" s="67"/>
      <c r="K132" s="37"/>
    </row>
    <row r="133" spans="1:11" ht="16.5" customHeight="1">
      <c r="A133" s="26" t="s">
        <v>77</v>
      </c>
      <c r="B133" s="9"/>
      <c r="C133" s="9"/>
      <c r="E133" s="67"/>
      <c r="G133" s="37"/>
      <c r="I133" s="67"/>
      <c r="K133" s="37"/>
    </row>
    <row r="134" spans="1:11" ht="16.5" customHeight="1">
      <c r="A134" s="26"/>
      <c r="B134" s="9" t="s">
        <v>78</v>
      </c>
      <c r="C134" s="9"/>
      <c r="E134" s="88">
        <f>SUM(E125:E132)</f>
        <v>8046763096</v>
      </c>
      <c r="F134" s="78"/>
      <c r="G134" s="89">
        <f>SUM(G125:G132)</f>
        <v>7154466889</v>
      </c>
      <c r="H134" s="78"/>
      <c r="I134" s="88">
        <f>SUM(I125:I132)</f>
        <v>7079764090</v>
      </c>
      <c r="J134" s="78"/>
      <c r="K134" s="153">
        <f>SUM(K125:K132)</f>
        <v>6382305078</v>
      </c>
    </row>
    <row r="135" spans="1:11" ht="16.5" customHeight="1">
      <c r="A135" s="198" t="s">
        <v>31</v>
      </c>
      <c r="B135" s="198"/>
      <c r="C135" s="7"/>
      <c r="E135" s="102">
        <v>140848816</v>
      </c>
      <c r="F135" s="103"/>
      <c r="G135" s="151">
        <v>97434099</v>
      </c>
      <c r="H135" s="103"/>
      <c r="I135" s="102">
        <v>0</v>
      </c>
      <c r="J135" s="103"/>
      <c r="K135" s="44">
        <v>0</v>
      </c>
    </row>
    <row r="136" spans="1:11" ht="16.5" customHeight="1">
      <c r="A136" s="191"/>
      <c r="B136" s="191"/>
      <c r="C136" s="7"/>
      <c r="E136" s="60"/>
      <c r="G136" s="43"/>
      <c r="I136" s="60"/>
      <c r="K136" s="43"/>
    </row>
    <row r="137" spans="1:11" ht="16.5" customHeight="1">
      <c r="A137" s="196" t="s">
        <v>88</v>
      </c>
      <c r="B137" s="196"/>
      <c r="C137" s="7"/>
      <c r="E137" s="63">
        <f>SUM(E134:E135)</f>
        <v>8187611912</v>
      </c>
      <c r="G137" s="157">
        <f>SUM(G134:G135)</f>
        <v>7251900988</v>
      </c>
      <c r="I137" s="63">
        <f>SUM(I134:I135)</f>
        <v>7079764090</v>
      </c>
      <c r="K137" s="157">
        <f>SUM(K134:K135)</f>
        <v>6382305078</v>
      </c>
    </row>
    <row r="138" spans="1:11" ht="16.5" customHeight="1">
      <c r="A138" s="197"/>
      <c r="B138" s="197"/>
      <c r="C138" s="7"/>
      <c r="E138" s="67"/>
      <c r="G138" s="37"/>
      <c r="I138" s="67"/>
      <c r="K138" s="37"/>
    </row>
    <row r="139" spans="1:11" ht="16.5" customHeight="1" thickBot="1">
      <c r="A139" s="9" t="s">
        <v>89</v>
      </c>
      <c r="B139" s="189"/>
      <c r="C139" s="5"/>
      <c r="E139" s="64">
        <f>SUM(E85,E137)</f>
        <v>22976251853</v>
      </c>
      <c r="G139" s="158">
        <f>SUM(G85,G137)</f>
        <v>18455987891</v>
      </c>
      <c r="I139" s="64">
        <f>SUM(I85,I137)</f>
        <v>20844065697</v>
      </c>
      <c r="K139" s="158">
        <f>SUM(K85,K137)</f>
        <v>17304604217</v>
      </c>
    </row>
    <row r="140" spans="1:11" ht="16.5" customHeight="1" thickTop="1">
      <c r="A140" s="9"/>
      <c r="B140" s="189"/>
      <c r="C140" s="5"/>
      <c r="E140" s="43"/>
      <c r="G140" s="43"/>
      <c r="I140" s="43"/>
      <c r="K140" s="43"/>
    </row>
    <row r="141" spans="1:11" ht="16.5" customHeight="1">
      <c r="A141" s="9"/>
      <c r="B141" s="189"/>
      <c r="C141" s="5"/>
      <c r="E141" s="43"/>
      <c r="G141" s="43"/>
      <c r="I141" s="43"/>
      <c r="K141" s="43"/>
    </row>
    <row r="142" spans="1:11" ht="16.5" customHeight="1">
      <c r="A142" s="9"/>
      <c r="B142" s="189"/>
      <c r="C142" s="5"/>
      <c r="E142" s="43"/>
      <c r="G142" s="43"/>
      <c r="I142" s="43"/>
      <c r="K142" s="43"/>
    </row>
    <row r="143" spans="1:11" ht="16.5" customHeight="1">
      <c r="A143" s="9"/>
      <c r="B143" s="189"/>
      <c r="C143" s="5"/>
      <c r="E143" s="43"/>
      <c r="G143" s="43"/>
      <c r="I143" s="43"/>
      <c r="K143" s="43"/>
    </row>
    <row r="144" spans="1:11" ht="16.5" customHeight="1">
      <c r="A144" s="9"/>
      <c r="B144" s="189"/>
      <c r="C144" s="5"/>
      <c r="E144" s="43"/>
      <c r="G144" s="43"/>
      <c r="I144" s="43"/>
      <c r="K144" s="43"/>
    </row>
    <row r="145" spans="1:11" ht="16.5" customHeight="1">
      <c r="A145" s="9"/>
      <c r="B145" s="189"/>
      <c r="C145" s="5"/>
      <c r="E145" s="43"/>
      <c r="G145" s="43"/>
      <c r="I145" s="43"/>
      <c r="K145" s="43"/>
    </row>
    <row r="146" spans="1:11" ht="16.5" customHeight="1">
      <c r="A146" s="9"/>
      <c r="B146" s="189"/>
      <c r="C146" s="5"/>
      <c r="E146" s="43"/>
      <c r="G146" s="43"/>
      <c r="I146" s="43"/>
      <c r="K146" s="43"/>
    </row>
    <row r="147" spans="1:11" ht="16.5" customHeight="1">
      <c r="A147" s="9"/>
      <c r="B147" s="189"/>
      <c r="C147" s="5"/>
      <c r="E147" s="43"/>
      <c r="G147" s="43"/>
      <c r="I147" s="43"/>
      <c r="K147" s="43"/>
    </row>
    <row r="148" spans="1:11" ht="16.5" customHeight="1">
      <c r="A148" s="9"/>
      <c r="B148" s="189"/>
      <c r="C148" s="5"/>
      <c r="E148" s="43"/>
      <c r="G148" s="43"/>
      <c r="I148" s="43"/>
      <c r="K148" s="43"/>
    </row>
    <row r="149" spans="1:11" ht="16.5" customHeight="1">
      <c r="A149" s="9"/>
      <c r="B149" s="189"/>
      <c r="C149" s="5"/>
      <c r="E149" s="43"/>
      <c r="G149" s="43"/>
      <c r="I149" s="43"/>
      <c r="K149" s="43"/>
    </row>
    <row r="150" spans="1:11" ht="16.5" customHeight="1">
      <c r="A150" s="9"/>
      <c r="B150" s="189"/>
      <c r="C150" s="5"/>
      <c r="E150" s="43"/>
      <c r="G150" s="43"/>
      <c r="I150" s="43"/>
      <c r="K150" s="43"/>
    </row>
    <row r="151" spans="1:11" ht="16.5" customHeight="1">
      <c r="A151" s="9"/>
      <c r="B151" s="189"/>
      <c r="C151" s="5"/>
      <c r="E151" s="43"/>
      <c r="G151" s="43"/>
      <c r="I151" s="43"/>
      <c r="K151" s="43"/>
    </row>
    <row r="152" spans="1:11" ht="19.5" customHeight="1">
      <c r="A152" s="9"/>
      <c r="B152" s="189"/>
      <c r="C152" s="5"/>
      <c r="E152" s="43"/>
      <c r="G152" s="43"/>
      <c r="I152" s="43"/>
      <c r="K152" s="43"/>
    </row>
    <row r="153" spans="1:11" ht="21.95" customHeight="1">
      <c r="A153" s="24" t="str">
        <f>A52</f>
        <v>The accompanying notes are an integral part of these consolidated and separate financial statements.</v>
      </c>
      <c r="B153" s="35"/>
      <c r="C153" s="25"/>
      <c r="D153" s="25"/>
      <c r="E153" s="38"/>
      <c r="F153" s="39"/>
      <c r="G153" s="38"/>
      <c r="H153" s="39"/>
      <c r="I153" s="38"/>
      <c r="J153" s="39"/>
      <c r="K153" s="38"/>
    </row>
  </sheetData>
  <mergeCells count="17">
    <mergeCell ref="A137:B137"/>
    <mergeCell ref="A138:B138"/>
    <mergeCell ref="E7:G7"/>
    <mergeCell ref="A135:B135"/>
    <mergeCell ref="A116:B116"/>
    <mergeCell ref="A118:B118"/>
    <mergeCell ref="I109:K109"/>
    <mergeCell ref="E110:G110"/>
    <mergeCell ref="I110:K110"/>
    <mergeCell ref="E109:G109"/>
    <mergeCell ref="E6:G6"/>
    <mergeCell ref="I6:K6"/>
    <mergeCell ref="E58:G58"/>
    <mergeCell ref="I58:K58"/>
    <mergeCell ref="E59:G59"/>
    <mergeCell ref="I59:K59"/>
    <mergeCell ref="I7:K7"/>
  </mergeCells>
  <pageMargins left="0.8" right="0.5" top="0.5" bottom="0.6" header="0.49" footer="0.4"/>
  <pageSetup paperSize="256" scale="95" firstPageNumber="5" orientation="portrait" useFirstPageNumber="1" horizontalDpi="1200" verticalDpi="1200" r:id="rId1"/>
  <headerFooter>
    <oddFooter>&amp;R&amp;"Arial,Regular"&amp;9&amp;P</oddFooter>
  </headerFooter>
  <ignoredErrors>
    <ignoredError sqref="F8 F60 J111 H111 F111 H8 H60 J8 J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topLeftCell="A75" zoomScaleNormal="100" zoomScaleSheetLayoutView="110" workbookViewId="0">
      <selection activeCell="B81" sqref="B81"/>
    </sheetView>
  </sheetViews>
  <sheetFormatPr defaultColWidth="9" defaultRowHeight="16.5" customHeight="1"/>
  <cols>
    <col min="1" max="1" width="1.140625" style="6" customWidth="1"/>
    <col min="2" max="2" width="45" style="3" customWidth="1"/>
    <col min="3" max="3" width="5.42578125" style="2" customWidth="1"/>
    <col min="4" max="4" width="0.85546875" style="2" customWidth="1"/>
    <col min="5" max="5" width="14.28515625" style="4" customWidth="1"/>
    <col min="6" max="6" width="0.85546875" style="2" customWidth="1"/>
    <col min="7" max="7" width="14.28515625" style="4" customWidth="1"/>
    <col min="8" max="8" width="0.85546875" style="2" customWidth="1"/>
    <col min="9" max="9" width="14.28515625" style="4" customWidth="1"/>
    <col min="10" max="10" width="0.85546875" style="2" customWidth="1"/>
    <col min="11" max="11" width="14.28515625" style="4" customWidth="1"/>
    <col min="12" max="16384" width="9" style="2"/>
  </cols>
  <sheetData>
    <row r="1" spans="1:11" ht="16.5" customHeight="1">
      <c r="A1" s="26" t="str">
        <f>'5-7'!A1</f>
        <v>Com7 Public Company Limited</v>
      </c>
      <c r="B1" s="2"/>
      <c r="C1" s="10"/>
    </row>
    <row r="2" spans="1:11" ht="16.5" customHeight="1">
      <c r="A2" s="26" t="s">
        <v>32</v>
      </c>
      <c r="B2" s="2"/>
      <c r="C2" s="10"/>
    </row>
    <row r="3" spans="1:11" ht="16.5" customHeight="1">
      <c r="A3" s="27" t="s">
        <v>208</v>
      </c>
      <c r="B3" s="25"/>
      <c r="C3" s="28"/>
      <c r="D3" s="25"/>
      <c r="E3" s="22"/>
      <c r="F3" s="25"/>
      <c r="G3" s="22"/>
      <c r="H3" s="25"/>
      <c r="I3" s="22"/>
      <c r="J3" s="25"/>
      <c r="K3" s="22"/>
    </row>
    <row r="4" spans="1:11" ht="15.95" customHeight="1">
      <c r="A4" s="7"/>
    </row>
    <row r="5" spans="1:11" ht="15.95" customHeight="1">
      <c r="A5" s="7"/>
    </row>
    <row r="6" spans="1:11" ht="15.95" customHeight="1">
      <c r="A6" s="7"/>
      <c r="E6" s="200" t="s">
        <v>98</v>
      </c>
      <c r="F6" s="200"/>
      <c r="G6" s="200"/>
      <c r="I6" s="200" t="s">
        <v>100</v>
      </c>
      <c r="J6" s="200"/>
      <c r="K6" s="200"/>
    </row>
    <row r="7" spans="1:11" ht="15.95" customHeight="1">
      <c r="A7" s="7"/>
      <c r="E7" s="199" t="s">
        <v>97</v>
      </c>
      <c r="F7" s="199"/>
      <c r="G7" s="199"/>
      <c r="H7" s="74"/>
      <c r="I7" s="199" t="s">
        <v>97</v>
      </c>
      <c r="J7" s="199"/>
      <c r="K7" s="199"/>
    </row>
    <row r="8" spans="1:11" ht="15.95" customHeight="1">
      <c r="A8" s="7"/>
      <c r="C8" s="29"/>
      <c r="D8" s="1"/>
      <c r="E8" s="59" t="s">
        <v>207</v>
      </c>
      <c r="F8" s="41"/>
      <c r="G8" s="59" t="s">
        <v>119</v>
      </c>
      <c r="H8" s="41"/>
      <c r="I8" s="59" t="s">
        <v>207</v>
      </c>
      <c r="J8" s="41"/>
      <c r="K8" s="59" t="s">
        <v>119</v>
      </c>
    </row>
    <row r="9" spans="1:11" ht="15.95" customHeight="1">
      <c r="A9" s="7"/>
      <c r="C9" s="192" t="s">
        <v>2</v>
      </c>
      <c r="D9" s="31"/>
      <c r="E9" s="75" t="s">
        <v>3</v>
      </c>
      <c r="F9" s="31"/>
      <c r="G9" s="75" t="s">
        <v>3</v>
      </c>
      <c r="H9" s="31"/>
      <c r="I9" s="75" t="s">
        <v>3</v>
      </c>
      <c r="J9" s="31"/>
      <c r="K9" s="75" t="s">
        <v>3</v>
      </c>
    </row>
    <row r="10" spans="1:11" ht="15.95" customHeight="1">
      <c r="A10" s="9" t="s">
        <v>33</v>
      </c>
      <c r="B10" s="2"/>
      <c r="E10" s="76"/>
      <c r="I10" s="76"/>
    </row>
    <row r="11" spans="1:11" ht="15.95" customHeight="1">
      <c r="A11" s="9"/>
      <c r="B11" s="2"/>
      <c r="E11" s="76"/>
      <c r="I11" s="76"/>
    </row>
    <row r="12" spans="1:11" ht="15.95" customHeight="1">
      <c r="A12" s="7" t="s">
        <v>34</v>
      </c>
      <c r="B12" s="2"/>
      <c r="E12" s="77">
        <v>69559451845</v>
      </c>
      <c r="F12" s="78"/>
      <c r="G12" s="87">
        <v>62732613997</v>
      </c>
      <c r="H12" s="78"/>
      <c r="I12" s="77">
        <v>66880982652</v>
      </c>
      <c r="J12" s="78"/>
      <c r="K12" s="87">
        <v>60062848462</v>
      </c>
    </row>
    <row r="13" spans="1:11" ht="15.95" customHeight="1">
      <c r="A13" s="7" t="s">
        <v>136</v>
      </c>
      <c r="B13" s="2"/>
      <c r="C13" s="2">
        <v>14</v>
      </c>
      <c r="E13" s="81">
        <v>0</v>
      </c>
      <c r="F13" s="78"/>
      <c r="G13" s="82">
        <v>0</v>
      </c>
      <c r="H13" s="78"/>
      <c r="I13" s="81">
        <v>0</v>
      </c>
      <c r="J13" s="78"/>
      <c r="K13" s="87">
        <v>1358000000</v>
      </c>
    </row>
    <row r="14" spans="1:11" ht="15.95" customHeight="1">
      <c r="A14" s="7" t="s">
        <v>137</v>
      </c>
      <c r="B14" s="2"/>
      <c r="E14" s="80">
        <v>82219699</v>
      </c>
      <c r="F14" s="78"/>
      <c r="G14" s="144">
        <v>247937189</v>
      </c>
      <c r="H14" s="78"/>
      <c r="I14" s="80">
        <v>383218322</v>
      </c>
      <c r="J14" s="78"/>
      <c r="K14" s="144">
        <v>611124391</v>
      </c>
    </row>
    <row r="15" spans="1:11" ht="15.95" customHeight="1">
      <c r="A15" s="7"/>
      <c r="B15" s="2"/>
      <c r="E15" s="76"/>
      <c r="I15" s="76"/>
    </row>
    <row r="16" spans="1:11" ht="15.95" customHeight="1">
      <c r="A16" s="9" t="s">
        <v>36</v>
      </c>
      <c r="B16" s="2"/>
      <c r="E16" s="80">
        <f>SUM(E12:E15)</f>
        <v>69641671544</v>
      </c>
      <c r="G16" s="144">
        <f>SUM(G12:G15)</f>
        <v>62980551186</v>
      </c>
      <c r="I16" s="83">
        <f>SUM(I12:I15)</f>
        <v>67264200974</v>
      </c>
      <c r="K16" s="144">
        <f>SUM(K12:K15)</f>
        <v>62031972853</v>
      </c>
    </row>
    <row r="17" spans="1:11" ht="15.95" customHeight="1">
      <c r="A17" s="9"/>
      <c r="B17" s="2"/>
      <c r="E17" s="76"/>
      <c r="I17" s="76"/>
    </row>
    <row r="18" spans="1:11" ht="15.95" customHeight="1">
      <c r="A18" s="9" t="s">
        <v>37</v>
      </c>
      <c r="B18" s="2"/>
      <c r="E18" s="76"/>
      <c r="I18" s="76"/>
    </row>
    <row r="19" spans="1:11" ht="15.95" customHeight="1">
      <c r="A19" s="9"/>
      <c r="B19" s="2"/>
      <c r="E19" s="76"/>
      <c r="I19" s="76"/>
    </row>
    <row r="20" spans="1:11" ht="15.95" customHeight="1">
      <c r="A20" s="7" t="s">
        <v>71</v>
      </c>
      <c r="B20" s="2"/>
      <c r="E20" s="77">
        <v>-60354374319</v>
      </c>
      <c r="F20" s="78"/>
      <c r="G20" s="87">
        <v>-54297807876</v>
      </c>
      <c r="H20" s="78"/>
      <c r="I20" s="77">
        <v>-58343561186</v>
      </c>
      <c r="J20" s="78"/>
      <c r="K20" s="87">
        <v>-52358071112</v>
      </c>
    </row>
    <row r="21" spans="1:11" ht="15.95" customHeight="1">
      <c r="A21" s="7" t="s">
        <v>38</v>
      </c>
      <c r="B21" s="2"/>
      <c r="E21" s="77">
        <v>-4471595018</v>
      </c>
      <c r="F21" s="78"/>
      <c r="G21" s="87">
        <v>-3735708049</v>
      </c>
      <c r="H21" s="78"/>
      <c r="I21" s="77">
        <v>-4649706823</v>
      </c>
      <c r="J21" s="78"/>
      <c r="K21" s="87">
        <v>-3812940055</v>
      </c>
    </row>
    <row r="22" spans="1:11" ht="15.95" customHeight="1">
      <c r="A22" s="7" t="s">
        <v>39</v>
      </c>
      <c r="B22" s="2"/>
      <c r="E22" s="77">
        <v>-1012079416</v>
      </c>
      <c r="F22" s="78"/>
      <c r="G22" s="87">
        <v>-859299518</v>
      </c>
      <c r="H22" s="78"/>
      <c r="I22" s="77">
        <v>-776666617</v>
      </c>
      <c r="J22" s="78"/>
      <c r="K22" s="87">
        <v>-714780243</v>
      </c>
    </row>
    <row r="23" spans="1:11" ht="15.95" customHeight="1">
      <c r="A23" s="7" t="s">
        <v>259</v>
      </c>
      <c r="E23" s="77">
        <v>-73678160</v>
      </c>
      <c r="F23" s="78"/>
      <c r="G23" s="87">
        <v>-107618089</v>
      </c>
      <c r="H23" s="78"/>
      <c r="I23" s="77">
        <v>-9364683</v>
      </c>
      <c r="J23" s="78"/>
      <c r="K23" s="87">
        <v>10375185</v>
      </c>
    </row>
    <row r="24" spans="1:11" ht="15.95" customHeight="1">
      <c r="A24" s="7" t="s">
        <v>139</v>
      </c>
      <c r="B24" s="2"/>
      <c r="C24" s="2">
        <v>27</v>
      </c>
      <c r="E24" s="79">
        <v>-43099443</v>
      </c>
      <c r="F24" s="78"/>
      <c r="G24" s="145">
        <v>-89718340</v>
      </c>
      <c r="H24" s="78"/>
      <c r="I24" s="79">
        <v>-50563690</v>
      </c>
      <c r="J24" s="78"/>
      <c r="K24" s="144">
        <v>-90155197</v>
      </c>
    </row>
    <row r="25" spans="1:11" ht="15.95" customHeight="1">
      <c r="A25" s="7"/>
      <c r="B25" s="2"/>
      <c r="E25" s="76"/>
      <c r="I25" s="76"/>
    </row>
    <row r="26" spans="1:11" ht="15.95" customHeight="1">
      <c r="A26" s="9" t="s">
        <v>40</v>
      </c>
      <c r="B26" s="2"/>
      <c r="E26" s="80">
        <f>SUM(E20:E25)</f>
        <v>-65954826356</v>
      </c>
      <c r="G26" s="144">
        <f>SUM(G20:G25)</f>
        <v>-59090151872</v>
      </c>
      <c r="I26" s="83">
        <f>SUM(I20:I25)</f>
        <v>-63829862999</v>
      </c>
      <c r="K26" s="144">
        <f>SUM(K20:K25)</f>
        <v>-56965571422</v>
      </c>
    </row>
    <row r="27" spans="1:11" ht="15.95" customHeight="1">
      <c r="A27" s="7"/>
      <c r="B27" s="2"/>
      <c r="E27" s="76"/>
      <c r="I27" s="76"/>
    </row>
    <row r="28" spans="1:11" ht="15.95" customHeight="1">
      <c r="A28" s="159" t="s">
        <v>210</v>
      </c>
      <c r="B28" s="2"/>
      <c r="E28" s="76"/>
      <c r="I28" s="76"/>
    </row>
    <row r="29" spans="1:11" ht="15.95" customHeight="1">
      <c r="A29" s="159"/>
      <c r="B29" s="159" t="s">
        <v>211</v>
      </c>
      <c r="E29" s="88">
        <f>SUM(E26,E16)</f>
        <v>3686845188</v>
      </c>
      <c r="F29" s="78"/>
      <c r="G29" s="89">
        <f>SUM(G26,G16)</f>
        <v>3890399314</v>
      </c>
      <c r="H29" s="78"/>
      <c r="I29" s="88">
        <f>SUM(I26,I16)</f>
        <v>3434337975</v>
      </c>
      <c r="J29" s="78"/>
      <c r="K29" s="89">
        <f>SUM(K26,K16)</f>
        <v>5066401431</v>
      </c>
    </row>
    <row r="30" spans="1:11" ht="15.95" customHeight="1">
      <c r="A30" s="7" t="s">
        <v>41</v>
      </c>
      <c r="B30" s="2"/>
      <c r="C30" s="2">
        <v>28</v>
      </c>
      <c r="E30" s="80">
        <v>-232454993</v>
      </c>
      <c r="F30" s="87"/>
      <c r="G30" s="144">
        <v>-103024169</v>
      </c>
      <c r="H30" s="87"/>
      <c r="I30" s="80">
        <v>-231224832</v>
      </c>
      <c r="J30" s="87"/>
      <c r="K30" s="144">
        <v>-100180004</v>
      </c>
    </row>
    <row r="31" spans="1:11" ht="15.95" customHeight="1">
      <c r="A31" s="7"/>
      <c r="B31" s="2"/>
      <c r="E31" s="76"/>
      <c r="I31" s="76"/>
    </row>
    <row r="32" spans="1:11" ht="15.95" customHeight="1">
      <c r="A32" s="159" t="s">
        <v>212</v>
      </c>
      <c r="B32" s="2"/>
      <c r="E32" s="88"/>
      <c r="F32" s="78"/>
      <c r="G32" s="89"/>
      <c r="H32" s="78"/>
      <c r="I32" s="88"/>
      <c r="J32" s="78"/>
      <c r="K32" s="89"/>
    </row>
    <row r="33" spans="1:11" ht="15.95" customHeight="1">
      <c r="A33" s="159"/>
      <c r="B33" s="159" t="s">
        <v>213</v>
      </c>
      <c r="E33" s="88">
        <f>SUM(E29:E30)</f>
        <v>3454390195</v>
      </c>
      <c r="F33" s="78"/>
      <c r="G33" s="89">
        <f>SUM(G29:G30)</f>
        <v>3787375145</v>
      </c>
      <c r="H33" s="78"/>
      <c r="I33" s="88">
        <f>SUM(I29:I30)</f>
        <v>3203113143</v>
      </c>
      <c r="J33" s="78"/>
      <c r="K33" s="89">
        <f>SUM(K29:K30)</f>
        <v>4966221427</v>
      </c>
    </row>
    <row r="34" spans="1:11" ht="15.95" customHeight="1">
      <c r="A34" s="7" t="s">
        <v>138</v>
      </c>
      <c r="B34" s="2"/>
      <c r="C34" s="2">
        <v>15</v>
      </c>
      <c r="E34" s="80">
        <v>67374091</v>
      </c>
      <c r="F34" s="87"/>
      <c r="G34" s="144">
        <v>45071890</v>
      </c>
      <c r="H34" s="87"/>
      <c r="I34" s="80">
        <v>0</v>
      </c>
      <c r="J34" s="87"/>
      <c r="K34" s="144">
        <v>0</v>
      </c>
    </row>
    <row r="35" spans="1:11" ht="15.95" customHeight="1">
      <c r="A35" s="7"/>
      <c r="B35" s="2"/>
      <c r="E35" s="76"/>
      <c r="I35" s="76"/>
    </row>
    <row r="36" spans="1:11" ht="15.95" customHeight="1">
      <c r="A36" s="9" t="s">
        <v>141</v>
      </c>
      <c r="B36" s="2"/>
      <c r="E36" s="81">
        <f>SUM(E32:E34)</f>
        <v>3521764286</v>
      </c>
      <c r="F36" s="78"/>
      <c r="G36" s="82">
        <f>SUM(G32:G34)</f>
        <v>3832447035</v>
      </c>
      <c r="H36" s="78"/>
      <c r="I36" s="81">
        <f>SUM(I32:I34)</f>
        <v>3203113143</v>
      </c>
      <c r="J36" s="78"/>
      <c r="K36" s="82">
        <f>SUM(K32:K34)</f>
        <v>4966221427</v>
      </c>
    </row>
    <row r="37" spans="1:11" ht="15.95" customHeight="1">
      <c r="A37" s="7" t="s">
        <v>140</v>
      </c>
      <c r="B37" s="2"/>
      <c r="C37" s="2">
        <v>30</v>
      </c>
      <c r="E37" s="79">
        <v>-587526259</v>
      </c>
      <c r="F37" s="87"/>
      <c r="G37" s="145">
        <v>-768649319</v>
      </c>
      <c r="H37" s="87"/>
      <c r="I37" s="79">
        <v>-526943183</v>
      </c>
      <c r="J37" s="87"/>
      <c r="K37" s="145">
        <v>-904760067</v>
      </c>
    </row>
    <row r="38" spans="1:11" ht="15.95" customHeight="1">
      <c r="A38" s="7"/>
      <c r="B38" s="2"/>
      <c r="E38" s="76"/>
      <c r="I38" s="76"/>
    </row>
    <row r="39" spans="1:11" ht="15.95" customHeight="1">
      <c r="A39" s="9" t="s">
        <v>42</v>
      </c>
      <c r="B39" s="2"/>
      <c r="E39" s="83">
        <f>SUM(E36:E37)</f>
        <v>2934238027</v>
      </c>
      <c r="G39" s="146">
        <f>SUM(G36:G37)</f>
        <v>3063797716</v>
      </c>
      <c r="I39" s="83">
        <f>SUM(I36:I37)</f>
        <v>2676169960</v>
      </c>
      <c r="K39" s="146">
        <f>SUM(K36:K37)</f>
        <v>4061461360</v>
      </c>
    </row>
    <row r="40" spans="1:11" ht="15.95" customHeight="1">
      <c r="A40" s="9"/>
      <c r="B40" s="2"/>
      <c r="E40" s="76"/>
      <c r="I40" s="76"/>
    </row>
    <row r="41" spans="1:11" ht="15.95" customHeight="1">
      <c r="A41" s="9" t="s">
        <v>145</v>
      </c>
      <c r="B41" s="2"/>
      <c r="E41" s="66"/>
      <c r="G41" s="2"/>
      <c r="I41" s="66"/>
      <c r="K41" s="2"/>
    </row>
    <row r="42" spans="1:11" ht="15.95" customHeight="1">
      <c r="A42" s="191" t="s">
        <v>110</v>
      </c>
      <c r="B42" s="10"/>
      <c r="E42" s="66"/>
      <c r="G42" s="2"/>
      <c r="I42" s="66"/>
      <c r="K42" s="2"/>
    </row>
    <row r="43" spans="1:11" ht="15.95" customHeight="1">
      <c r="A43" s="2"/>
      <c r="B43" s="7" t="s">
        <v>191</v>
      </c>
      <c r="E43" s="66"/>
      <c r="G43" s="2"/>
      <c r="I43" s="66"/>
      <c r="K43" s="2"/>
    </row>
    <row r="44" spans="1:11" ht="15.95" customHeight="1">
      <c r="A44" s="2"/>
      <c r="B44" s="10" t="s">
        <v>142</v>
      </c>
      <c r="C44" s="2">
        <v>24</v>
      </c>
      <c r="E44" s="81">
        <v>91142</v>
      </c>
      <c r="F44" s="78"/>
      <c r="G44" s="82">
        <v>13112560</v>
      </c>
      <c r="H44" s="78"/>
      <c r="I44" s="81">
        <v>0</v>
      </c>
      <c r="J44" s="78"/>
      <c r="K44" s="82">
        <v>8641279</v>
      </c>
    </row>
    <row r="45" spans="1:11" ht="15.95" customHeight="1">
      <c r="A45" s="2"/>
      <c r="B45" s="10" t="s">
        <v>192</v>
      </c>
      <c r="E45" s="81"/>
      <c r="F45" s="78"/>
      <c r="G45" s="82"/>
      <c r="H45" s="78"/>
      <c r="I45" s="81"/>
      <c r="J45" s="78"/>
      <c r="K45" s="82"/>
    </row>
    <row r="46" spans="1:11" ht="15.95" customHeight="1">
      <c r="A46" s="2"/>
      <c r="B46" s="10" t="s">
        <v>142</v>
      </c>
      <c r="C46" s="2">
        <v>11</v>
      </c>
      <c r="E46" s="81">
        <v>-203568194</v>
      </c>
      <c r="F46" s="78"/>
      <c r="G46" s="82">
        <v>-655664032</v>
      </c>
      <c r="H46" s="78"/>
      <c r="I46" s="81">
        <v>-190156522</v>
      </c>
      <c r="J46" s="78"/>
      <c r="K46" s="82">
        <v>-655700081</v>
      </c>
    </row>
    <row r="47" spans="1:11" ht="15.95" customHeight="1">
      <c r="A47" s="2"/>
      <c r="B47" s="10" t="s">
        <v>189</v>
      </c>
      <c r="E47" s="81"/>
      <c r="F47" s="78"/>
      <c r="G47" s="82"/>
      <c r="H47" s="78"/>
      <c r="I47" s="81"/>
      <c r="J47" s="78"/>
      <c r="K47" s="82"/>
    </row>
    <row r="48" spans="1:11" ht="15.95" customHeight="1">
      <c r="A48" s="2"/>
      <c r="B48" s="10" t="s">
        <v>190</v>
      </c>
      <c r="C48" s="2">
        <v>15</v>
      </c>
      <c r="E48" s="81">
        <v>366030</v>
      </c>
      <c r="F48" s="78"/>
      <c r="G48" s="82">
        <v>482069</v>
      </c>
      <c r="H48" s="78"/>
      <c r="I48" s="81">
        <v>0</v>
      </c>
      <c r="J48" s="78"/>
      <c r="K48" s="82">
        <v>0</v>
      </c>
    </row>
    <row r="49" spans="1:11" ht="15.95" customHeight="1">
      <c r="A49" s="10" t="s">
        <v>109</v>
      </c>
      <c r="B49" s="10"/>
      <c r="E49" s="81"/>
      <c r="F49" s="78"/>
      <c r="G49" s="82"/>
      <c r="H49" s="78"/>
      <c r="I49" s="81"/>
      <c r="J49" s="78"/>
      <c r="K49" s="82"/>
    </row>
    <row r="50" spans="1:11" ht="15.95" customHeight="1">
      <c r="A50" s="10"/>
      <c r="B50" s="7" t="s">
        <v>191</v>
      </c>
      <c r="E50" s="81"/>
      <c r="F50" s="78"/>
      <c r="G50" s="82"/>
      <c r="H50" s="78"/>
      <c r="I50" s="81"/>
      <c r="J50" s="78"/>
      <c r="K50" s="82"/>
    </row>
    <row r="51" spans="1:11" ht="15.95" customHeight="1">
      <c r="A51" s="10"/>
      <c r="B51" s="10" t="s">
        <v>142</v>
      </c>
      <c r="E51" s="81">
        <v>3277532</v>
      </c>
      <c r="F51" s="78"/>
      <c r="G51" s="82">
        <v>0</v>
      </c>
      <c r="H51" s="78"/>
      <c r="I51" s="81">
        <v>0</v>
      </c>
      <c r="J51" s="78"/>
      <c r="K51" s="82">
        <v>0</v>
      </c>
    </row>
    <row r="52" spans="1:11" ht="15.95" customHeight="1">
      <c r="A52" s="2"/>
      <c r="B52" s="10" t="s">
        <v>238</v>
      </c>
      <c r="E52" s="81"/>
      <c r="F52" s="78"/>
      <c r="G52" s="82"/>
      <c r="H52" s="78"/>
      <c r="I52" s="81"/>
      <c r="J52" s="78"/>
      <c r="K52" s="82"/>
    </row>
    <row r="53" spans="1:11" ht="15.95" customHeight="1">
      <c r="A53" s="2"/>
      <c r="B53" s="10" t="s">
        <v>190</v>
      </c>
      <c r="C53" s="2">
        <v>15</v>
      </c>
      <c r="E53" s="83">
        <v>-300403</v>
      </c>
      <c r="F53" s="78"/>
      <c r="G53" s="146">
        <v>7203569</v>
      </c>
      <c r="H53" s="78"/>
      <c r="I53" s="83">
        <v>0</v>
      </c>
      <c r="J53" s="78"/>
      <c r="K53" s="146">
        <v>0</v>
      </c>
    </row>
    <row r="54" spans="1:11" ht="15.95" customHeight="1">
      <c r="A54" s="2"/>
      <c r="B54" s="10"/>
      <c r="E54" s="81"/>
      <c r="F54" s="78"/>
      <c r="G54" s="82"/>
      <c r="H54" s="78"/>
      <c r="I54" s="81"/>
      <c r="J54" s="78"/>
      <c r="K54" s="82"/>
    </row>
    <row r="55" spans="1:11" ht="15.95" customHeight="1">
      <c r="A55" s="9" t="s">
        <v>144</v>
      </c>
      <c r="B55" s="2"/>
      <c r="E55" s="76"/>
      <c r="I55" s="76"/>
    </row>
    <row r="56" spans="1:11" ht="15.95" customHeight="1">
      <c r="A56" s="9"/>
      <c r="B56" s="9" t="s">
        <v>143</v>
      </c>
      <c r="E56" s="84">
        <f>SUM(E44:E53)</f>
        <v>-200133893</v>
      </c>
      <c r="G56" s="147">
        <f>SUM(G44:G53)</f>
        <v>-634865834</v>
      </c>
      <c r="I56" s="84">
        <f>SUM(I44:I53)</f>
        <v>-190156522</v>
      </c>
      <c r="K56" s="147">
        <f>SUM(K44:K53)</f>
        <v>-647058802</v>
      </c>
    </row>
    <row r="57" spans="1:11" ht="15.95" customHeight="1">
      <c r="A57" s="9"/>
      <c r="B57" s="2"/>
      <c r="E57" s="76"/>
      <c r="I57" s="76"/>
    </row>
    <row r="58" spans="1:11" ht="15.95" customHeight="1" thickBot="1">
      <c r="A58" s="9" t="s">
        <v>43</v>
      </c>
      <c r="B58" s="2"/>
      <c r="E58" s="107">
        <f>SUM(E39,E56)</f>
        <v>2734104134</v>
      </c>
      <c r="G58" s="148">
        <f>SUM(G39,G56)</f>
        <v>2428931882</v>
      </c>
      <c r="I58" s="149">
        <f>SUM(I39,I56)</f>
        <v>2486013438</v>
      </c>
      <c r="K58" s="148">
        <f>SUM(K39,K56)</f>
        <v>3414402558</v>
      </c>
    </row>
    <row r="59" spans="1:11" s="164" customFormat="1" ht="15.95" customHeight="1" thickTop="1">
      <c r="A59" s="163"/>
      <c r="E59" s="165"/>
      <c r="G59" s="165"/>
      <c r="I59" s="165"/>
      <c r="K59" s="165"/>
    </row>
    <row r="60" spans="1:11" ht="15.95" customHeight="1">
      <c r="A60" s="163"/>
      <c r="B60" s="164"/>
      <c r="C60" s="164"/>
      <c r="D60" s="164"/>
      <c r="E60" s="165"/>
      <c r="F60" s="164"/>
      <c r="G60" s="165"/>
      <c r="H60" s="164"/>
      <c r="I60" s="165"/>
      <c r="J60" s="164"/>
      <c r="K60" s="165"/>
    </row>
    <row r="61" spans="1:11" s="164" customFormat="1" ht="15" customHeight="1">
      <c r="A61" s="163"/>
      <c r="E61" s="165"/>
      <c r="G61" s="165"/>
      <c r="I61" s="165"/>
      <c r="K61" s="165"/>
    </row>
    <row r="62" spans="1:11" s="164" customFormat="1" ht="21.95" customHeight="1">
      <c r="A62" s="166" t="str">
        <f>+'5-7'!A103</f>
        <v>The accompanying notes are an integral part of these consolidated and separate financial statements.</v>
      </c>
      <c r="B62" s="167"/>
      <c r="C62" s="167"/>
      <c r="D62" s="167"/>
      <c r="E62" s="168"/>
      <c r="F62" s="167"/>
      <c r="G62" s="168"/>
      <c r="H62" s="167"/>
      <c r="I62" s="168"/>
      <c r="J62" s="167"/>
      <c r="K62" s="168"/>
    </row>
    <row r="63" spans="1:11" ht="16.5" customHeight="1">
      <c r="A63" s="26" t="str">
        <f>+A1</f>
        <v>Com7 Public Company Limited</v>
      </c>
      <c r="B63" s="2"/>
      <c r="C63" s="10"/>
    </row>
    <row r="64" spans="1:11" ht="16.5" customHeight="1">
      <c r="A64" s="26" t="s">
        <v>32</v>
      </c>
      <c r="B64" s="2"/>
      <c r="C64" s="10"/>
    </row>
    <row r="65" spans="1:11" ht="16.5" customHeight="1">
      <c r="A65" s="27" t="s">
        <v>208</v>
      </c>
      <c r="B65" s="25"/>
      <c r="C65" s="28"/>
      <c r="D65" s="25"/>
      <c r="E65" s="22"/>
      <c r="F65" s="25"/>
      <c r="G65" s="22"/>
      <c r="H65" s="25"/>
      <c r="I65" s="22"/>
      <c r="J65" s="25"/>
      <c r="K65" s="22"/>
    </row>
    <row r="66" spans="1:11" ht="16.5" customHeight="1">
      <c r="A66" s="7"/>
    </row>
    <row r="67" spans="1:11" ht="16.5" customHeight="1">
      <c r="A67" s="7"/>
    </row>
    <row r="68" spans="1:11" ht="16.5" customHeight="1">
      <c r="A68" s="7"/>
      <c r="E68" s="200" t="s">
        <v>98</v>
      </c>
      <c r="F68" s="200"/>
      <c r="G68" s="200"/>
      <c r="I68" s="200" t="s">
        <v>100</v>
      </c>
      <c r="J68" s="200"/>
      <c r="K68" s="200"/>
    </row>
    <row r="69" spans="1:11" ht="16.5" customHeight="1">
      <c r="A69" s="7"/>
      <c r="E69" s="199" t="s">
        <v>97</v>
      </c>
      <c r="F69" s="199"/>
      <c r="G69" s="199"/>
      <c r="H69" s="74"/>
      <c r="I69" s="199" t="s">
        <v>97</v>
      </c>
      <c r="J69" s="199"/>
      <c r="K69" s="199"/>
    </row>
    <row r="70" spans="1:11" ht="16.5" customHeight="1">
      <c r="A70" s="7"/>
      <c r="C70" s="29"/>
      <c r="D70" s="1"/>
      <c r="E70" s="59" t="s">
        <v>207</v>
      </c>
      <c r="F70" s="41"/>
      <c r="G70" s="59" t="s">
        <v>119</v>
      </c>
      <c r="H70" s="41"/>
      <c r="I70" s="59" t="s">
        <v>207</v>
      </c>
      <c r="J70" s="41"/>
      <c r="K70" s="59" t="s">
        <v>119</v>
      </c>
    </row>
    <row r="71" spans="1:11" ht="16.5" customHeight="1">
      <c r="A71" s="7"/>
      <c r="C71" s="192" t="s">
        <v>2</v>
      </c>
      <c r="D71" s="31"/>
      <c r="E71" s="75" t="s">
        <v>3</v>
      </c>
      <c r="F71" s="31"/>
      <c r="G71" s="75" t="s">
        <v>3</v>
      </c>
      <c r="H71" s="31"/>
      <c r="I71" s="75" t="s">
        <v>3</v>
      </c>
      <c r="J71" s="31"/>
      <c r="K71" s="75" t="s">
        <v>3</v>
      </c>
    </row>
    <row r="72" spans="1:11" ht="16.5" customHeight="1">
      <c r="A72" s="9"/>
      <c r="B72" s="2"/>
      <c r="E72" s="76"/>
      <c r="I72" s="76"/>
    </row>
    <row r="73" spans="1:11" ht="16.5" customHeight="1">
      <c r="A73" s="9" t="s">
        <v>239</v>
      </c>
      <c r="B73" s="2"/>
      <c r="E73" s="76"/>
      <c r="I73" s="76"/>
    </row>
    <row r="74" spans="1:11" ht="16.5" customHeight="1">
      <c r="A74" s="7" t="s">
        <v>44</v>
      </c>
      <c r="B74" s="2"/>
      <c r="E74" s="81">
        <f>+E77-E75</f>
        <v>2857168017</v>
      </c>
      <c r="F74" s="82"/>
      <c r="G74" s="82">
        <f>+G77-G75</f>
        <v>3037711715</v>
      </c>
      <c r="H74" s="82"/>
      <c r="I74" s="81">
        <f>+I39</f>
        <v>2676169960</v>
      </c>
      <c r="J74" s="82"/>
      <c r="K74" s="82">
        <f>+K39</f>
        <v>4061461360</v>
      </c>
    </row>
    <row r="75" spans="1:11" ht="16.5" customHeight="1">
      <c r="A75" s="7" t="s">
        <v>31</v>
      </c>
      <c r="B75" s="2"/>
      <c r="E75" s="84">
        <v>77070010</v>
      </c>
      <c r="F75" s="82"/>
      <c r="G75" s="147">
        <v>26086001</v>
      </c>
      <c r="H75" s="82"/>
      <c r="I75" s="84">
        <v>0</v>
      </c>
      <c r="J75" s="82"/>
      <c r="K75" s="147">
        <v>0</v>
      </c>
    </row>
    <row r="76" spans="1:11" ht="16.5" customHeight="1">
      <c r="A76" s="9"/>
      <c r="B76" s="2"/>
      <c r="E76" s="76"/>
      <c r="F76" s="4"/>
      <c r="H76" s="4"/>
      <c r="I76" s="76"/>
      <c r="J76" s="4"/>
    </row>
    <row r="77" spans="1:11" ht="16.5" customHeight="1" thickBot="1">
      <c r="A77" s="9"/>
      <c r="B77" s="2"/>
      <c r="E77" s="107">
        <f>E39</f>
        <v>2934238027</v>
      </c>
      <c r="F77" s="4"/>
      <c r="G77" s="148">
        <f>G39</f>
        <v>3063797716</v>
      </c>
      <c r="H77" s="4"/>
      <c r="I77" s="149">
        <f>SUM(I74:I76)</f>
        <v>2676169960</v>
      </c>
      <c r="J77" s="4"/>
      <c r="K77" s="148">
        <f>SUM(K74:K76)</f>
        <v>4061461360</v>
      </c>
    </row>
    <row r="78" spans="1:11" ht="16.5" customHeight="1" thickTop="1">
      <c r="A78" s="7"/>
      <c r="B78" s="2"/>
      <c r="E78" s="76"/>
      <c r="I78" s="76"/>
    </row>
    <row r="79" spans="1:11" ht="16.5" customHeight="1">
      <c r="A79" s="9" t="s">
        <v>45</v>
      </c>
      <c r="B79" s="2"/>
      <c r="E79" s="76"/>
      <c r="F79" s="4"/>
      <c r="H79" s="4"/>
      <c r="I79" s="76"/>
      <c r="J79" s="4"/>
    </row>
    <row r="80" spans="1:11" ht="16.5" customHeight="1">
      <c r="A80" s="7" t="s">
        <v>44</v>
      </c>
      <c r="B80" s="2"/>
      <c r="E80" s="81">
        <v>2658839372</v>
      </c>
      <c r="F80" s="82"/>
      <c r="G80" s="82">
        <v>2401222520</v>
      </c>
      <c r="H80" s="82"/>
      <c r="I80" s="81">
        <v>2486013438</v>
      </c>
      <c r="J80" s="82"/>
      <c r="K80" s="82">
        <v>3414402558</v>
      </c>
    </row>
    <row r="81" spans="1:11" ht="16.5" customHeight="1">
      <c r="A81" s="7" t="s">
        <v>31</v>
      </c>
      <c r="B81" s="2"/>
      <c r="E81" s="83">
        <v>75264762</v>
      </c>
      <c r="F81" s="82"/>
      <c r="G81" s="146">
        <v>27709362</v>
      </c>
      <c r="H81" s="82"/>
      <c r="I81" s="83">
        <v>0</v>
      </c>
      <c r="J81" s="82"/>
      <c r="K81" s="146">
        <v>0</v>
      </c>
    </row>
    <row r="82" spans="1:11" ht="16.5" customHeight="1">
      <c r="A82" s="9"/>
      <c r="B82" s="2"/>
      <c r="E82" s="76"/>
      <c r="F82" s="4"/>
      <c r="H82" s="4"/>
      <c r="I82" s="76"/>
      <c r="J82" s="4"/>
    </row>
    <row r="83" spans="1:11" ht="16.5" customHeight="1" thickBot="1">
      <c r="A83" s="9"/>
      <c r="B83" s="2"/>
      <c r="E83" s="107">
        <f>SUM(E80:E81)</f>
        <v>2734104134</v>
      </c>
      <c r="F83" s="4"/>
      <c r="G83" s="148">
        <f>SUM(G80:G81)</f>
        <v>2428931882</v>
      </c>
      <c r="H83" s="4"/>
      <c r="I83" s="149">
        <f>SUM(I80:I81)</f>
        <v>2486013438</v>
      </c>
      <c r="J83" s="4"/>
      <c r="K83" s="148">
        <f>SUM(K80:K81)</f>
        <v>3414402558</v>
      </c>
    </row>
    <row r="84" spans="1:11" ht="16.5" customHeight="1" thickTop="1">
      <c r="A84" s="7"/>
      <c r="B84" s="2"/>
      <c r="E84" s="76"/>
      <c r="I84" s="76"/>
    </row>
    <row r="85" spans="1:11" ht="16.5" customHeight="1">
      <c r="A85" s="9" t="s">
        <v>146</v>
      </c>
      <c r="B85" s="2"/>
      <c r="E85" s="76"/>
      <c r="I85" s="76"/>
    </row>
    <row r="86" spans="1:11" ht="16.5" customHeight="1">
      <c r="A86" s="9"/>
      <c r="B86" s="9" t="s">
        <v>147</v>
      </c>
      <c r="E86" s="76"/>
      <c r="I86" s="76"/>
    </row>
    <row r="87" spans="1:11" ht="16.5" customHeight="1">
      <c r="A87" s="9"/>
      <c r="B87" s="2"/>
      <c r="E87" s="76"/>
      <c r="I87" s="76"/>
    </row>
    <row r="88" spans="1:11" ht="16.5" customHeight="1">
      <c r="A88" s="9" t="s">
        <v>46</v>
      </c>
      <c r="B88" s="10" t="s">
        <v>47</v>
      </c>
      <c r="C88" s="2">
        <v>31</v>
      </c>
      <c r="E88" s="85">
        <v>1.19</v>
      </c>
      <c r="F88" s="112"/>
      <c r="G88" s="86">
        <v>1.27</v>
      </c>
      <c r="H88" s="112"/>
      <c r="I88" s="85">
        <v>1.1200000000000001</v>
      </c>
      <c r="J88" s="86"/>
      <c r="K88" s="86">
        <v>1.69</v>
      </c>
    </row>
    <row r="89" spans="1:11" ht="16.5" customHeight="1">
      <c r="A89" s="9"/>
      <c r="B89" s="10"/>
      <c r="E89" s="86"/>
      <c r="F89" s="86"/>
      <c r="G89" s="86"/>
      <c r="H89" s="86"/>
      <c r="I89" s="86"/>
      <c r="J89" s="86"/>
      <c r="K89" s="86"/>
    </row>
    <row r="90" spans="1:11" ht="16.5" customHeight="1">
      <c r="A90" s="9"/>
      <c r="B90" s="10"/>
      <c r="E90" s="86"/>
      <c r="F90" s="86"/>
      <c r="G90" s="86"/>
      <c r="H90" s="86"/>
      <c r="I90" s="86"/>
      <c r="J90" s="86"/>
      <c r="K90" s="86"/>
    </row>
    <row r="91" spans="1:11" ht="16.5" customHeight="1">
      <c r="A91" s="9"/>
      <c r="B91" s="10"/>
      <c r="E91" s="86"/>
      <c r="F91" s="86"/>
      <c r="G91" s="86"/>
      <c r="H91" s="86"/>
      <c r="I91" s="86"/>
      <c r="J91" s="86"/>
      <c r="K91" s="86"/>
    </row>
    <row r="92" spans="1:11" ht="16.5" customHeight="1">
      <c r="A92" s="9"/>
      <c r="B92" s="10"/>
      <c r="E92" s="86"/>
      <c r="F92" s="86"/>
      <c r="G92" s="86"/>
      <c r="H92" s="86"/>
      <c r="I92" s="86"/>
      <c r="J92" s="86"/>
      <c r="K92" s="86"/>
    </row>
    <row r="93" spans="1:11" ht="16.5" customHeight="1">
      <c r="A93" s="9"/>
      <c r="B93" s="10"/>
      <c r="E93" s="86"/>
      <c r="F93" s="86"/>
      <c r="G93" s="86"/>
      <c r="H93" s="86"/>
      <c r="I93" s="86"/>
      <c r="J93" s="86"/>
      <c r="K93" s="86"/>
    </row>
    <row r="94" spans="1:11" ht="16.5" customHeight="1">
      <c r="A94" s="9"/>
      <c r="B94" s="10"/>
      <c r="E94" s="86"/>
      <c r="F94" s="86"/>
      <c r="G94" s="86"/>
      <c r="H94" s="86"/>
      <c r="I94" s="86"/>
      <c r="J94" s="86"/>
      <c r="K94" s="86"/>
    </row>
    <row r="95" spans="1:11" ht="16.5" customHeight="1">
      <c r="A95" s="9"/>
      <c r="B95" s="10"/>
      <c r="E95" s="86"/>
      <c r="F95" s="86"/>
      <c r="G95" s="86"/>
      <c r="H95" s="86"/>
      <c r="I95" s="86"/>
      <c r="J95" s="86"/>
      <c r="K95" s="86"/>
    </row>
    <row r="96" spans="1:11" ht="16.5" customHeight="1">
      <c r="A96" s="9"/>
      <c r="B96" s="10"/>
      <c r="E96" s="86"/>
      <c r="F96" s="86"/>
      <c r="G96" s="86"/>
      <c r="H96" s="86"/>
      <c r="I96" s="86"/>
      <c r="J96" s="86"/>
      <c r="K96" s="86"/>
    </row>
    <row r="97" spans="1:11" ht="16.5" customHeight="1">
      <c r="A97" s="9"/>
      <c r="B97" s="10"/>
      <c r="E97" s="86"/>
      <c r="F97" s="86"/>
      <c r="G97" s="86"/>
      <c r="H97" s="86"/>
      <c r="I97" s="86"/>
      <c r="J97" s="86"/>
      <c r="K97" s="86"/>
    </row>
    <row r="98" spans="1:11" ht="16.5" customHeight="1">
      <c r="A98" s="9"/>
      <c r="B98" s="10"/>
      <c r="E98" s="86"/>
      <c r="F98" s="86"/>
      <c r="G98" s="86"/>
      <c r="H98" s="86"/>
      <c r="I98" s="86"/>
      <c r="J98" s="86"/>
      <c r="K98" s="86"/>
    </row>
    <row r="99" spans="1:11" ht="16.5" customHeight="1">
      <c r="A99" s="9"/>
      <c r="B99" s="10"/>
      <c r="E99" s="86"/>
      <c r="F99" s="86"/>
      <c r="G99" s="86"/>
      <c r="H99" s="86"/>
      <c r="I99" s="86"/>
      <c r="J99" s="86"/>
      <c r="K99" s="86"/>
    </row>
    <row r="100" spans="1:11" ht="16.5" customHeight="1">
      <c r="A100" s="9"/>
      <c r="B100" s="10"/>
      <c r="E100" s="86"/>
      <c r="F100" s="86"/>
      <c r="G100" s="86"/>
      <c r="H100" s="86"/>
      <c r="I100" s="86"/>
      <c r="J100" s="86"/>
      <c r="K100" s="86"/>
    </row>
    <row r="101" spans="1:11" ht="16.5" customHeight="1">
      <c r="A101" s="9"/>
      <c r="B101" s="10"/>
      <c r="E101" s="86"/>
      <c r="F101" s="86"/>
      <c r="G101" s="86"/>
      <c r="H101" s="86"/>
      <c r="I101" s="86"/>
      <c r="J101" s="86"/>
      <c r="K101" s="86"/>
    </row>
    <row r="102" spans="1:11" ht="16.5" customHeight="1">
      <c r="A102" s="9"/>
      <c r="B102" s="10"/>
      <c r="E102" s="86"/>
      <c r="F102" s="86"/>
      <c r="G102" s="86"/>
      <c r="H102" s="86"/>
      <c r="I102" s="86"/>
      <c r="J102" s="86"/>
      <c r="K102" s="86"/>
    </row>
    <row r="103" spans="1:11" ht="16.5" customHeight="1">
      <c r="A103" s="9"/>
      <c r="B103" s="10"/>
      <c r="E103" s="86"/>
      <c r="F103" s="86"/>
      <c r="G103" s="86"/>
      <c r="H103" s="86"/>
      <c r="I103" s="86"/>
      <c r="J103" s="86"/>
      <c r="K103" s="86"/>
    </row>
    <row r="104" spans="1:11" ht="16.5" customHeight="1">
      <c r="A104" s="9"/>
      <c r="B104" s="10"/>
      <c r="E104" s="86"/>
      <c r="F104" s="86"/>
      <c r="G104" s="86"/>
      <c r="H104" s="86"/>
      <c r="I104" s="86"/>
      <c r="J104" s="86"/>
      <c r="K104" s="86"/>
    </row>
    <row r="105" spans="1:11" ht="16.5" customHeight="1">
      <c r="A105" s="9"/>
      <c r="B105" s="10"/>
      <c r="E105" s="86"/>
      <c r="F105" s="86"/>
      <c r="G105" s="86"/>
      <c r="H105" s="86"/>
      <c r="I105" s="86"/>
      <c r="J105" s="86"/>
      <c r="K105" s="86"/>
    </row>
    <row r="106" spans="1:11" ht="16.5" customHeight="1">
      <c r="A106" s="9"/>
      <c r="B106" s="10"/>
      <c r="E106" s="86"/>
      <c r="F106" s="86"/>
      <c r="G106" s="86"/>
      <c r="H106" s="86"/>
      <c r="I106" s="86"/>
      <c r="J106" s="86"/>
      <c r="K106" s="86"/>
    </row>
    <row r="107" spans="1:11" ht="16.5" customHeight="1">
      <c r="A107" s="9"/>
      <c r="B107" s="10"/>
      <c r="E107" s="86"/>
      <c r="F107" s="86"/>
      <c r="G107" s="86"/>
      <c r="H107" s="86"/>
      <c r="I107" s="86"/>
      <c r="J107" s="86"/>
      <c r="K107" s="86"/>
    </row>
    <row r="108" spans="1:11" ht="16.5" customHeight="1">
      <c r="A108" s="9"/>
      <c r="B108" s="10"/>
      <c r="E108" s="86"/>
      <c r="F108" s="86"/>
      <c r="G108" s="86"/>
      <c r="H108" s="86"/>
      <c r="I108" s="86"/>
      <c r="J108" s="86"/>
      <c r="K108" s="86"/>
    </row>
    <row r="109" spans="1:11" ht="16.5" customHeight="1">
      <c r="A109" s="9"/>
      <c r="B109" s="10"/>
      <c r="E109" s="86"/>
      <c r="F109" s="86"/>
      <c r="G109" s="86"/>
      <c r="H109" s="86"/>
      <c r="I109" s="86"/>
      <c r="J109" s="86"/>
      <c r="K109" s="86"/>
    </row>
    <row r="110" spans="1:11" ht="16.5" customHeight="1">
      <c r="A110" s="9"/>
      <c r="B110" s="10"/>
      <c r="E110" s="86"/>
      <c r="F110" s="86"/>
      <c r="G110" s="86"/>
      <c r="H110" s="86"/>
      <c r="I110" s="86"/>
      <c r="J110" s="86"/>
      <c r="K110" s="86"/>
    </row>
    <row r="111" spans="1:11" ht="16.5" customHeight="1">
      <c r="A111" s="9"/>
      <c r="B111" s="10"/>
      <c r="E111" s="86"/>
      <c r="F111" s="86"/>
      <c r="G111" s="86"/>
      <c r="H111" s="86"/>
      <c r="I111" s="86"/>
      <c r="J111" s="86"/>
      <c r="K111" s="86"/>
    </row>
    <row r="112" spans="1:11" ht="16.5" customHeight="1">
      <c r="A112" s="9"/>
      <c r="B112" s="10"/>
      <c r="E112" s="86"/>
      <c r="F112" s="86"/>
      <c r="G112" s="86"/>
      <c r="H112" s="86"/>
      <c r="I112" s="86"/>
      <c r="J112" s="86"/>
      <c r="K112" s="86"/>
    </row>
    <row r="113" spans="1:11" ht="16.5" customHeight="1">
      <c r="A113" s="9"/>
      <c r="B113" s="10"/>
      <c r="E113" s="86"/>
      <c r="F113" s="86"/>
      <c r="G113" s="86"/>
      <c r="H113" s="86"/>
      <c r="I113" s="86"/>
      <c r="J113" s="86"/>
      <c r="K113" s="86"/>
    </row>
    <row r="114" spans="1:11" ht="16.5" customHeight="1">
      <c r="A114" s="9"/>
      <c r="B114" s="10"/>
      <c r="E114" s="86"/>
      <c r="F114" s="86"/>
      <c r="G114" s="86"/>
      <c r="H114" s="86"/>
      <c r="I114" s="86"/>
      <c r="J114" s="86"/>
      <c r="K114" s="86"/>
    </row>
    <row r="115" spans="1:11" ht="16.5" customHeight="1">
      <c r="A115" s="9"/>
      <c r="B115" s="10"/>
      <c r="E115" s="86"/>
      <c r="F115" s="86"/>
      <c r="G115" s="86"/>
      <c r="H115" s="86"/>
      <c r="I115" s="86"/>
      <c r="J115" s="86"/>
      <c r="K115" s="86"/>
    </row>
    <row r="116" spans="1:11" ht="16.5" customHeight="1">
      <c r="A116" s="9"/>
      <c r="B116" s="10"/>
      <c r="E116" s="86"/>
      <c r="F116" s="86"/>
      <c r="G116" s="86"/>
      <c r="H116" s="86"/>
      <c r="I116" s="86"/>
      <c r="J116" s="86"/>
      <c r="K116" s="86"/>
    </row>
    <row r="117" spans="1:11" ht="16.5" customHeight="1">
      <c r="A117" s="9"/>
      <c r="B117" s="10"/>
      <c r="E117" s="86"/>
      <c r="F117" s="86"/>
      <c r="G117" s="86"/>
      <c r="H117" s="86"/>
      <c r="I117" s="86"/>
      <c r="J117" s="86"/>
      <c r="K117" s="86"/>
    </row>
    <row r="118" spans="1:11" ht="16.5" customHeight="1">
      <c r="A118" s="9"/>
      <c r="B118" s="10"/>
      <c r="E118" s="86"/>
      <c r="F118" s="86"/>
      <c r="G118" s="86"/>
      <c r="H118" s="86"/>
      <c r="I118" s="86"/>
      <c r="J118" s="86"/>
      <c r="K118" s="86"/>
    </row>
    <row r="119" spans="1:11" ht="16.5" customHeight="1">
      <c r="A119" s="9"/>
      <c r="B119" s="10"/>
      <c r="E119" s="86"/>
      <c r="F119" s="86"/>
      <c r="G119" s="86"/>
      <c r="H119" s="86"/>
      <c r="I119" s="86"/>
      <c r="J119" s="86"/>
      <c r="K119" s="86"/>
    </row>
    <row r="120" spans="1:11" ht="20.25" customHeight="1">
      <c r="A120" s="9"/>
      <c r="B120" s="10"/>
      <c r="E120" s="86"/>
      <c r="F120" s="86"/>
      <c r="G120" s="86"/>
      <c r="H120" s="86"/>
      <c r="I120" s="86"/>
      <c r="J120" s="86"/>
      <c r="K120" s="86"/>
    </row>
    <row r="121" spans="1:11" ht="12">
      <c r="A121" s="9"/>
      <c r="B121" s="10"/>
      <c r="E121" s="86"/>
      <c r="F121" s="86"/>
      <c r="G121" s="86"/>
      <c r="H121" s="86"/>
      <c r="I121" s="86"/>
      <c r="J121" s="86"/>
      <c r="K121" s="86"/>
    </row>
    <row r="122" spans="1:11" ht="21.95" customHeight="1">
      <c r="A122" s="24" t="str">
        <f>'5-7'!A52</f>
        <v>The accompanying notes are an integral part of these consolidated and separate financial statements.</v>
      </c>
      <c r="B122" s="25"/>
      <c r="C122" s="25"/>
      <c r="D122" s="25"/>
      <c r="E122" s="22"/>
      <c r="F122" s="25"/>
      <c r="G122" s="22"/>
      <c r="H122" s="25"/>
      <c r="I122" s="22"/>
      <c r="J122" s="25"/>
      <c r="K122" s="22"/>
    </row>
    <row r="123" spans="1:11" ht="16.5" customHeight="1">
      <c r="B123" s="2"/>
    </row>
    <row r="124" spans="1:11" ht="16.5" customHeight="1">
      <c r="B124" s="2"/>
    </row>
  </sheetData>
  <mergeCells count="8">
    <mergeCell ref="E69:G69"/>
    <mergeCell ref="I69:K69"/>
    <mergeCell ref="E7:G7"/>
    <mergeCell ref="I7:K7"/>
    <mergeCell ref="E6:G6"/>
    <mergeCell ref="I6:K6"/>
    <mergeCell ref="E68:G68"/>
    <mergeCell ref="I68:K68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  <ignoredErrors>
    <ignoredError sqref="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1"/>
  <sheetViews>
    <sheetView topLeftCell="A35" zoomScale="85" zoomScaleNormal="85" zoomScaleSheetLayoutView="117" workbookViewId="0">
      <selection activeCell="K55" sqref="K55"/>
    </sheetView>
  </sheetViews>
  <sheetFormatPr defaultColWidth="9.140625" defaultRowHeight="16.5" customHeight="1"/>
  <cols>
    <col min="1" max="1" width="1.85546875" style="11" customWidth="1"/>
    <col min="2" max="2" width="30.28515625" style="11" customWidth="1"/>
    <col min="3" max="3" width="5.85546875" style="11" customWidth="1"/>
    <col min="4" max="4" width="0.85546875" style="11" customWidth="1"/>
    <col min="5" max="5" width="11.42578125" style="46" customWidth="1"/>
    <col min="6" max="6" width="0.85546875" style="46" customWidth="1"/>
    <col min="7" max="7" width="10.5703125" style="46" customWidth="1"/>
    <col min="8" max="8" width="0.85546875" style="46" customWidth="1"/>
    <col min="9" max="9" width="11.42578125" style="46" customWidth="1"/>
    <col min="10" max="10" width="0.85546875" style="46" customWidth="1"/>
    <col min="11" max="11" width="13.140625" style="46" customWidth="1"/>
    <col min="12" max="12" width="0.85546875" style="46" customWidth="1"/>
    <col min="13" max="13" width="11.85546875" style="46" customWidth="1"/>
    <col min="14" max="14" width="0.85546875" style="46" customWidth="1"/>
    <col min="15" max="15" width="19.28515625" style="46" customWidth="1"/>
    <col min="16" max="16" width="0.85546875" style="46" customWidth="1"/>
    <col min="17" max="17" width="11.85546875" style="46" bestFit="1" customWidth="1"/>
    <col min="18" max="18" width="0.85546875" style="46" customWidth="1"/>
    <col min="19" max="19" width="12.42578125" style="46" bestFit="1" customWidth="1"/>
    <col min="20" max="20" width="0.85546875" style="46" customWidth="1"/>
    <col min="21" max="21" width="12.42578125" style="46" bestFit="1" customWidth="1"/>
    <col min="22" max="22" width="0.85546875" style="46" customWidth="1"/>
    <col min="23" max="23" width="13.5703125" style="46" customWidth="1"/>
    <col min="24" max="24" width="0.85546875" style="46" customWidth="1"/>
    <col min="25" max="25" width="10.85546875" style="46" customWidth="1"/>
    <col min="26" max="26" width="0.85546875" style="46" customWidth="1"/>
    <col min="27" max="27" width="13.140625" style="46" customWidth="1"/>
    <col min="28" max="16384" width="9.140625" style="11"/>
  </cols>
  <sheetData>
    <row r="1" spans="1:28" ht="16.5" customHeight="1">
      <c r="A1" s="18" t="str">
        <f>'5-7'!A1</f>
        <v>Com7 Public Company Limited</v>
      </c>
    </row>
    <row r="2" spans="1:28" ht="16.5" customHeight="1">
      <c r="A2" s="18" t="s">
        <v>90</v>
      </c>
    </row>
    <row r="3" spans="1:28" ht="16.5" customHeight="1">
      <c r="A3" s="19" t="str">
        <f>'8-9'!A3</f>
        <v>For the year ended 31 December 2023</v>
      </c>
      <c r="B3" s="20"/>
      <c r="C3" s="20"/>
      <c r="D3" s="20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8" ht="15.6" customHeight="1">
      <c r="A4" s="18"/>
    </row>
    <row r="5" spans="1:28" ht="15.6" customHeight="1">
      <c r="A5" s="18"/>
    </row>
    <row r="6" spans="1:28" ht="15.6" customHeight="1">
      <c r="B6" s="12"/>
      <c r="C6" s="13"/>
      <c r="D6" s="13"/>
      <c r="E6" s="201" t="s">
        <v>83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</row>
    <row r="7" spans="1:28" ht="15.6" customHeight="1">
      <c r="B7" s="12"/>
      <c r="C7" s="13"/>
      <c r="D7" s="13"/>
      <c r="E7" s="202" t="s">
        <v>48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49"/>
      <c r="Y7" s="49"/>
      <c r="Z7" s="49"/>
      <c r="AA7" s="49"/>
    </row>
    <row r="8" spans="1:28" ht="15.6" customHeight="1">
      <c r="B8" s="12"/>
      <c r="C8" s="13"/>
      <c r="D8" s="13"/>
      <c r="E8" s="49"/>
      <c r="F8" s="49"/>
      <c r="G8" s="49"/>
      <c r="H8" s="49"/>
      <c r="I8" s="49"/>
      <c r="J8" s="49"/>
      <c r="K8" s="49"/>
      <c r="L8" s="48"/>
      <c r="M8" s="49"/>
      <c r="N8" s="49"/>
      <c r="O8" s="201" t="s">
        <v>108</v>
      </c>
      <c r="P8" s="201"/>
      <c r="Q8" s="201"/>
      <c r="R8" s="201"/>
      <c r="S8" s="201"/>
      <c r="T8" s="201"/>
      <c r="U8" s="201"/>
      <c r="V8" s="49"/>
      <c r="W8" s="49"/>
      <c r="X8" s="49"/>
      <c r="Y8" s="49"/>
      <c r="Z8" s="49"/>
      <c r="AA8" s="49"/>
    </row>
    <row r="9" spans="1:28" ht="15.6" customHeight="1">
      <c r="B9" s="12"/>
      <c r="C9" s="13"/>
      <c r="D9" s="13"/>
      <c r="F9" s="50"/>
      <c r="G9" s="50"/>
      <c r="H9" s="50"/>
      <c r="I9" s="203" t="s">
        <v>28</v>
      </c>
      <c r="J9" s="203"/>
      <c r="K9" s="203"/>
      <c r="L9" s="50"/>
      <c r="M9" s="50"/>
      <c r="N9" s="50"/>
      <c r="O9" s="54" t="s">
        <v>111</v>
      </c>
      <c r="P9" s="50"/>
      <c r="Q9" s="50" t="s">
        <v>155</v>
      </c>
      <c r="R9" s="50"/>
      <c r="S9" s="50" t="s">
        <v>155</v>
      </c>
      <c r="T9" s="50"/>
      <c r="U9" s="50" t="s">
        <v>160</v>
      </c>
      <c r="V9" s="50"/>
      <c r="W9" s="50" t="s">
        <v>88</v>
      </c>
      <c r="X9" s="50"/>
      <c r="Y9" s="50"/>
      <c r="Z9" s="50"/>
    </row>
    <row r="10" spans="1:28" ht="15.6" customHeight="1">
      <c r="B10" s="12"/>
      <c r="C10" s="13"/>
      <c r="D10" s="13"/>
      <c r="E10" s="50" t="s">
        <v>49</v>
      </c>
      <c r="F10" s="50"/>
      <c r="G10" s="50" t="s">
        <v>76</v>
      </c>
      <c r="H10" s="50"/>
      <c r="I10" s="49"/>
      <c r="J10" s="49"/>
      <c r="K10" s="49"/>
      <c r="L10" s="50"/>
      <c r="M10" s="50"/>
      <c r="N10" s="50"/>
      <c r="O10" s="50" t="s">
        <v>112</v>
      </c>
      <c r="P10" s="50"/>
      <c r="Q10" s="50" t="s">
        <v>162</v>
      </c>
      <c r="R10" s="50"/>
      <c r="S10" s="50" t="s">
        <v>156</v>
      </c>
      <c r="T10" s="50"/>
      <c r="U10" s="50" t="s">
        <v>161</v>
      </c>
      <c r="V10" s="50"/>
      <c r="W10" s="50" t="s">
        <v>165</v>
      </c>
      <c r="X10" s="50"/>
      <c r="Y10" s="50" t="s">
        <v>168</v>
      </c>
      <c r="Z10" s="50"/>
    </row>
    <row r="11" spans="1:28" ht="15.6" customHeight="1">
      <c r="B11" s="12"/>
      <c r="C11" s="13"/>
      <c r="D11" s="13"/>
      <c r="E11" s="50" t="s">
        <v>51</v>
      </c>
      <c r="F11" s="50"/>
      <c r="G11" s="50" t="s">
        <v>94</v>
      </c>
      <c r="H11" s="50"/>
      <c r="I11" s="50" t="s">
        <v>52</v>
      </c>
      <c r="J11" s="50"/>
      <c r="K11" s="50"/>
      <c r="L11" s="50"/>
      <c r="M11" s="50" t="s">
        <v>151</v>
      </c>
      <c r="N11" s="50"/>
      <c r="O11" s="54" t="s">
        <v>171</v>
      </c>
      <c r="P11" s="50"/>
      <c r="Q11" s="50" t="s">
        <v>163</v>
      </c>
      <c r="R11" s="50"/>
      <c r="S11" s="50" t="s">
        <v>157</v>
      </c>
      <c r="T11" s="50"/>
      <c r="U11" s="50" t="s">
        <v>159</v>
      </c>
      <c r="V11" s="50"/>
      <c r="W11" s="50" t="s">
        <v>166</v>
      </c>
      <c r="X11" s="50"/>
      <c r="Y11" s="50" t="s">
        <v>169</v>
      </c>
      <c r="Z11" s="50"/>
      <c r="AA11" s="51" t="s">
        <v>50</v>
      </c>
    </row>
    <row r="12" spans="1:28" ht="15.6" customHeight="1">
      <c r="B12" s="12"/>
      <c r="C12" s="13"/>
      <c r="D12" s="13"/>
      <c r="E12" s="50" t="s">
        <v>53</v>
      </c>
      <c r="F12" s="50"/>
      <c r="G12" s="50" t="s">
        <v>93</v>
      </c>
      <c r="H12" s="50"/>
      <c r="I12" s="52" t="s">
        <v>54</v>
      </c>
      <c r="J12" s="50"/>
      <c r="K12" s="50" t="s">
        <v>30</v>
      </c>
      <c r="L12" s="50"/>
      <c r="M12" s="50" t="s">
        <v>73</v>
      </c>
      <c r="N12" s="50"/>
      <c r="O12" s="50" t="s">
        <v>170</v>
      </c>
      <c r="P12" s="50"/>
      <c r="Q12" s="50" t="s">
        <v>164</v>
      </c>
      <c r="R12" s="50"/>
      <c r="S12" s="50" t="s">
        <v>158</v>
      </c>
      <c r="T12" s="50"/>
      <c r="U12" s="50" t="s">
        <v>153</v>
      </c>
      <c r="V12" s="50"/>
      <c r="W12" s="50" t="s">
        <v>167</v>
      </c>
      <c r="X12" s="50"/>
      <c r="Y12" s="50" t="s">
        <v>55</v>
      </c>
      <c r="Z12" s="50"/>
      <c r="AA12" s="51" t="s">
        <v>56</v>
      </c>
    </row>
    <row r="13" spans="1:28" ht="15.6" customHeight="1">
      <c r="B13" s="12"/>
      <c r="C13" s="21" t="s">
        <v>2</v>
      </c>
      <c r="D13" s="13"/>
      <c r="E13" s="53" t="s">
        <v>3</v>
      </c>
      <c r="F13" s="54"/>
      <c r="G13" s="53" t="s">
        <v>3</v>
      </c>
      <c r="H13" s="54"/>
      <c r="I13" s="53" t="s">
        <v>3</v>
      </c>
      <c r="J13" s="54"/>
      <c r="K13" s="53" t="s">
        <v>3</v>
      </c>
      <c r="L13" s="54"/>
      <c r="M13" s="53" t="s">
        <v>3</v>
      </c>
      <c r="N13" s="54"/>
      <c r="O13" s="53" t="s">
        <v>3</v>
      </c>
      <c r="P13" s="54"/>
      <c r="Q13" s="53" t="s">
        <v>3</v>
      </c>
      <c r="R13" s="54"/>
      <c r="S13" s="53" t="s">
        <v>3</v>
      </c>
      <c r="T13" s="54"/>
      <c r="U13" s="53" t="s">
        <v>3</v>
      </c>
      <c r="V13" s="54"/>
      <c r="W13" s="53" t="s">
        <v>3</v>
      </c>
      <c r="X13" s="54"/>
      <c r="Y13" s="53" t="s">
        <v>3</v>
      </c>
      <c r="Z13" s="54"/>
      <c r="AA13" s="53" t="s">
        <v>3</v>
      </c>
    </row>
    <row r="14" spans="1:28" ht="6" customHeight="1">
      <c r="B14" s="12"/>
      <c r="C14" s="13"/>
      <c r="D14" s="1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8" ht="15.6" customHeight="1">
      <c r="A15" s="73" t="s">
        <v>120</v>
      </c>
      <c r="C15" s="16"/>
      <c r="D15" s="16"/>
      <c r="E15" s="105">
        <v>300000000</v>
      </c>
      <c r="F15" s="105"/>
      <c r="G15" s="105">
        <v>898760685</v>
      </c>
      <c r="H15" s="105"/>
      <c r="I15" s="105">
        <v>30000000</v>
      </c>
      <c r="J15" s="105"/>
      <c r="K15" s="105">
        <v>4069677849</v>
      </c>
      <c r="L15" s="105"/>
      <c r="M15" s="105">
        <v>0</v>
      </c>
      <c r="N15" s="105"/>
      <c r="O15" s="105">
        <v>-13576049</v>
      </c>
      <c r="P15" s="105"/>
      <c r="Q15" s="105">
        <v>0</v>
      </c>
      <c r="R15" s="105"/>
      <c r="S15" s="105">
        <v>0</v>
      </c>
      <c r="T15" s="105"/>
      <c r="U15" s="105">
        <v>-13576049</v>
      </c>
      <c r="V15" s="105"/>
      <c r="W15" s="105">
        <v>5284862485</v>
      </c>
      <c r="X15" s="105"/>
      <c r="Y15" s="105">
        <v>15887870</v>
      </c>
      <c r="Z15" s="105"/>
      <c r="AA15" s="89">
        <f t="shared" ref="AA15" si="0">SUM(W15,Y15)</f>
        <v>5300750355</v>
      </c>
      <c r="AB15" s="46"/>
    </row>
    <row r="16" spans="1:28" ht="6" customHeight="1">
      <c r="A16" s="73"/>
      <c r="C16" s="16"/>
      <c r="D16" s="1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43"/>
      <c r="AB16" s="46"/>
    </row>
    <row r="17" spans="1:28" ht="15.6" customHeight="1">
      <c r="A17" s="15" t="s">
        <v>121</v>
      </c>
      <c r="C17" s="16"/>
      <c r="D17" s="1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43"/>
    </row>
    <row r="18" spans="1:28" ht="15.6" customHeight="1">
      <c r="A18" s="17" t="s">
        <v>150</v>
      </c>
      <c r="C18" s="16">
        <v>32</v>
      </c>
      <c r="D18" s="16"/>
      <c r="E18" s="55">
        <v>299999566</v>
      </c>
      <c r="F18" s="55"/>
      <c r="G18" s="55">
        <v>0</v>
      </c>
      <c r="H18" s="105"/>
      <c r="I18" s="55">
        <v>0</v>
      </c>
      <c r="J18" s="55"/>
      <c r="K18" s="105">
        <v>-299999566</v>
      </c>
      <c r="L18" s="105"/>
      <c r="M18" s="105">
        <v>0</v>
      </c>
      <c r="N18" s="55"/>
      <c r="O18" s="105">
        <v>0</v>
      </c>
      <c r="P18" s="105"/>
      <c r="Q18" s="105">
        <v>0</v>
      </c>
      <c r="R18" s="105"/>
      <c r="S18" s="105">
        <v>0</v>
      </c>
      <c r="T18" s="105"/>
      <c r="U18" s="105">
        <v>0</v>
      </c>
      <c r="V18" s="105"/>
      <c r="W18" s="105">
        <v>0</v>
      </c>
      <c r="X18" s="105"/>
      <c r="Y18" s="105">
        <v>0</v>
      </c>
      <c r="Z18" s="105"/>
      <c r="AA18" s="89">
        <f t="shared" ref="AA18:AA21" si="1">SUM(W18,Y18)</f>
        <v>0</v>
      </c>
      <c r="AB18" s="46"/>
    </row>
    <row r="19" spans="1:28" ht="15.6" customHeight="1">
      <c r="A19" s="17" t="s">
        <v>69</v>
      </c>
      <c r="C19" s="16">
        <v>32</v>
      </c>
      <c r="D19" s="16"/>
      <c r="E19" s="55">
        <v>0</v>
      </c>
      <c r="F19" s="55"/>
      <c r="G19" s="55">
        <v>0</v>
      </c>
      <c r="H19" s="105"/>
      <c r="I19" s="55">
        <v>0</v>
      </c>
      <c r="J19" s="55"/>
      <c r="K19" s="105">
        <v>-1199998265</v>
      </c>
      <c r="L19" s="105"/>
      <c r="M19" s="105">
        <v>0</v>
      </c>
      <c r="N19" s="55"/>
      <c r="O19" s="105">
        <v>0</v>
      </c>
      <c r="P19" s="105"/>
      <c r="Q19" s="105">
        <v>0</v>
      </c>
      <c r="R19" s="105"/>
      <c r="S19" s="105">
        <v>0</v>
      </c>
      <c r="T19" s="105"/>
      <c r="U19" s="105">
        <v>0</v>
      </c>
      <c r="V19" s="105"/>
      <c r="W19" s="105">
        <v>-1199998265</v>
      </c>
      <c r="X19" s="105"/>
      <c r="Y19" s="105">
        <v>0</v>
      </c>
      <c r="Z19" s="105"/>
      <c r="AA19" s="89">
        <f t="shared" si="1"/>
        <v>-1199998265</v>
      </c>
      <c r="AB19" s="46"/>
    </row>
    <row r="20" spans="1:28" ht="15.6" customHeight="1">
      <c r="A20" s="17" t="s">
        <v>152</v>
      </c>
      <c r="C20" s="16">
        <v>25</v>
      </c>
      <c r="D20" s="16"/>
      <c r="E20" s="55">
        <v>0</v>
      </c>
      <c r="F20" s="55"/>
      <c r="G20" s="55">
        <v>0</v>
      </c>
      <c r="H20" s="105"/>
      <c r="I20" s="55">
        <v>0</v>
      </c>
      <c r="J20" s="55"/>
      <c r="K20" s="105">
        <v>0</v>
      </c>
      <c r="L20" s="105"/>
      <c r="M20" s="105">
        <v>-484293100</v>
      </c>
      <c r="N20" s="55"/>
      <c r="O20" s="105">
        <v>0</v>
      </c>
      <c r="P20" s="105"/>
      <c r="Q20" s="105">
        <v>0</v>
      </c>
      <c r="R20" s="105"/>
      <c r="S20" s="105">
        <v>0</v>
      </c>
      <c r="T20" s="105"/>
      <c r="U20" s="105">
        <v>0</v>
      </c>
      <c r="V20" s="105"/>
      <c r="W20" s="105">
        <v>-484293100</v>
      </c>
      <c r="X20" s="105"/>
      <c r="Y20" s="105">
        <v>0</v>
      </c>
      <c r="Z20" s="105"/>
      <c r="AA20" s="89">
        <f t="shared" si="1"/>
        <v>-484293100</v>
      </c>
      <c r="AB20" s="46"/>
    </row>
    <row r="21" spans="1:28" ht="15.6" customHeight="1">
      <c r="A21" s="17" t="s">
        <v>92</v>
      </c>
      <c r="C21" s="16"/>
      <c r="D21" s="16"/>
      <c r="E21" s="55">
        <v>0</v>
      </c>
      <c r="F21" s="55"/>
      <c r="G21" s="55">
        <v>0</v>
      </c>
      <c r="H21" s="105"/>
      <c r="I21" s="55">
        <v>0</v>
      </c>
      <c r="J21" s="55"/>
      <c r="K21" s="105">
        <v>3037711715</v>
      </c>
      <c r="L21" s="105"/>
      <c r="M21" s="105">
        <v>0</v>
      </c>
      <c r="N21" s="55"/>
      <c r="O21" s="105">
        <v>0</v>
      </c>
      <c r="P21" s="105"/>
      <c r="Q21" s="105">
        <v>0</v>
      </c>
      <c r="R21" s="105"/>
      <c r="S21" s="105">
        <v>0</v>
      </c>
      <c r="T21" s="105"/>
      <c r="U21" s="105">
        <v>0</v>
      </c>
      <c r="V21" s="105"/>
      <c r="W21" s="105">
        <v>3037711715</v>
      </c>
      <c r="X21" s="105"/>
      <c r="Y21" s="105">
        <v>26086001</v>
      </c>
      <c r="Z21" s="105"/>
      <c r="AA21" s="89">
        <f t="shared" si="1"/>
        <v>3063797716</v>
      </c>
      <c r="AB21" s="46"/>
    </row>
    <row r="22" spans="1:28" ht="15.6" customHeight="1">
      <c r="A22" s="17" t="s">
        <v>144</v>
      </c>
      <c r="C22" s="16"/>
      <c r="D22" s="16"/>
      <c r="E22" s="55"/>
      <c r="F22" s="55"/>
      <c r="G22" s="55"/>
      <c r="H22" s="105"/>
      <c r="I22" s="55"/>
      <c r="J22" s="55"/>
      <c r="K22" s="105"/>
      <c r="L22" s="105"/>
      <c r="M22" s="105"/>
      <c r="N22" s="5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89"/>
      <c r="AB22" s="46"/>
    </row>
    <row r="23" spans="1:28" ht="15.6" customHeight="1">
      <c r="A23" s="17"/>
      <c r="B23" s="11" t="s">
        <v>172</v>
      </c>
      <c r="C23" s="16"/>
      <c r="D23" s="16"/>
      <c r="E23" s="55">
        <v>0</v>
      </c>
      <c r="F23" s="55"/>
      <c r="G23" s="55">
        <v>0</v>
      </c>
      <c r="H23" s="105"/>
      <c r="I23" s="55">
        <v>0</v>
      </c>
      <c r="J23" s="55"/>
      <c r="K23" s="105">
        <v>11489199</v>
      </c>
      <c r="L23" s="105"/>
      <c r="M23" s="105">
        <v>0</v>
      </c>
      <c r="N23" s="55"/>
      <c r="O23" s="105">
        <v>7685638</v>
      </c>
      <c r="P23" s="105"/>
      <c r="Q23" s="105">
        <v>-655664032</v>
      </c>
      <c r="R23" s="105"/>
      <c r="S23" s="105">
        <v>0</v>
      </c>
      <c r="T23" s="105"/>
      <c r="U23" s="105">
        <v>-647978394</v>
      </c>
      <c r="V23" s="105"/>
      <c r="W23" s="105">
        <v>-636489195</v>
      </c>
      <c r="X23" s="105"/>
      <c r="Y23" s="105">
        <v>1623361</v>
      </c>
      <c r="Z23" s="105"/>
      <c r="AA23" s="89">
        <f>SUM(W23,Y23)</f>
        <v>-634865834</v>
      </c>
      <c r="AB23" s="46"/>
    </row>
    <row r="24" spans="1:28" ht="15.6" customHeight="1">
      <c r="A24" s="17" t="s">
        <v>193</v>
      </c>
      <c r="C24" s="16"/>
      <c r="D24" s="16"/>
      <c r="E24" s="55"/>
      <c r="F24" s="55"/>
      <c r="G24" s="55"/>
      <c r="H24" s="105"/>
      <c r="I24" s="55"/>
      <c r="J24" s="55"/>
      <c r="K24" s="105"/>
      <c r="L24" s="105"/>
      <c r="M24" s="105"/>
      <c r="N24" s="5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89"/>
      <c r="AB24" s="46"/>
    </row>
    <row r="25" spans="1:28" ht="15.6" customHeight="1">
      <c r="A25" s="17"/>
      <c r="B25" s="11" t="s">
        <v>196</v>
      </c>
      <c r="C25" s="16"/>
      <c r="D25" s="16"/>
      <c r="E25" s="55"/>
      <c r="F25" s="55"/>
      <c r="G25" s="55"/>
      <c r="H25" s="105"/>
      <c r="I25" s="55"/>
      <c r="J25" s="55"/>
      <c r="K25" s="105"/>
      <c r="L25" s="105"/>
      <c r="M25" s="105"/>
      <c r="N25" s="5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89"/>
      <c r="AB25" s="46"/>
    </row>
    <row r="26" spans="1:28" ht="15.6" customHeight="1">
      <c r="A26" s="17"/>
      <c r="B26" s="11" t="s">
        <v>195</v>
      </c>
      <c r="C26" s="16"/>
      <c r="D26" s="16"/>
      <c r="E26" s="55"/>
      <c r="F26" s="55"/>
      <c r="G26" s="55"/>
      <c r="H26" s="105"/>
      <c r="I26" s="55"/>
      <c r="J26" s="55"/>
      <c r="K26" s="105"/>
      <c r="L26" s="105"/>
      <c r="M26" s="105"/>
      <c r="N26" s="5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89"/>
      <c r="AB26" s="46"/>
    </row>
    <row r="27" spans="1:28" ht="15.6" customHeight="1">
      <c r="A27" s="17"/>
      <c r="B27" s="11" t="s">
        <v>194</v>
      </c>
      <c r="C27" s="16"/>
      <c r="D27" s="16"/>
      <c r="E27" s="55">
        <v>0</v>
      </c>
      <c r="F27" s="55"/>
      <c r="G27" s="55">
        <v>0</v>
      </c>
      <c r="H27" s="105"/>
      <c r="I27" s="55">
        <v>0</v>
      </c>
      <c r="J27" s="55"/>
      <c r="K27" s="105">
        <v>-130142720</v>
      </c>
      <c r="L27" s="105"/>
      <c r="M27" s="105">
        <v>0</v>
      </c>
      <c r="N27" s="55"/>
      <c r="O27" s="105">
        <v>0</v>
      </c>
      <c r="P27" s="105"/>
      <c r="Q27" s="105">
        <v>130142720</v>
      </c>
      <c r="R27" s="105"/>
      <c r="S27" s="105">
        <v>0</v>
      </c>
      <c r="T27" s="105"/>
      <c r="U27" s="105">
        <v>130142720</v>
      </c>
      <c r="V27" s="105"/>
      <c r="W27" s="105">
        <v>0</v>
      </c>
      <c r="X27" s="105"/>
      <c r="Y27" s="105">
        <v>0</v>
      </c>
      <c r="Z27" s="105"/>
      <c r="AA27" s="89">
        <f>SUM(W27,Y27)</f>
        <v>0</v>
      </c>
      <c r="AB27" s="46"/>
    </row>
    <row r="28" spans="1:28" ht="15.6" customHeight="1">
      <c r="A28" s="17" t="s">
        <v>148</v>
      </c>
      <c r="C28" s="16"/>
      <c r="D28" s="1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3"/>
    </row>
    <row r="29" spans="1:28" ht="15.6" customHeight="1">
      <c r="A29" s="17"/>
      <c r="B29" s="11" t="s">
        <v>149</v>
      </c>
      <c r="C29" s="16"/>
      <c r="D29" s="16"/>
      <c r="E29" s="115">
        <v>0</v>
      </c>
      <c r="F29" s="55"/>
      <c r="G29" s="115">
        <v>0</v>
      </c>
      <c r="H29" s="96"/>
      <c r="I29" s="115">
        <v>0</v>
      </c>
      <c r="J29" s="55"/>
      <c r="K29" s="144">
        <v>0</v>
      </c>
      <c r="L29" s="89"/>
      <c r="M29" s="144">
        <v>0</v>
      </c>
      <c r="N29" s="55"/>
      <c r="O29" s="144">
        <v>0</v>
      </c>
      <c r="P29" s="89"/>
      <c r="Q29" s="144">
        <v>0</v>
      </c>
      <c r="R29" s="96"/>
      <c r="S29" s="144">
        <v>1152673249</v>
      </c>
      <c r="T29" s="96"/>
      <c r="U29" s="144">
        <v>1152673249</v>
      </c>
      <c r="V29" s="96"/>
      <c r="W29" s="144">
        <v>1152673249</v>
      </c>
      <c r="X29" s="96"/>
      <c r="Y29" s="144">
        <v>53836867</v>
      </c>
      <c r="Z29" s="96"/>
      <c r="AA29" s="144">
        <f>SUM(W29,Y29)</f>
        <v>1206510116</v>
      </c>
    </row>
    <row r="30" spans="1:28" ht="15.6" customHeight="1">
      <c r="A30" s="15"/>
      <c r="C30" s="16"/>
      <c r="D30" s="1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43"/>
    </row>
    <row r="31" spans="1:28" ht="15.6" customHeight="1" thickBot="1">
      <c r="A31" s="15" t="s">
        <v>122</v>
      </c>
      <c r="C31" s="16"/>
      <c r="D31" s="16"/>
      <c r="E31" s="143">
        <f>SUM(E15:E30)</f>
        <v>599999566</v>
      </c>
      <c r="F31" s="55"/>
      <c r="G31" s="143">
        <f>SUM(G15:G30)</f>
        <v>898760685</v>
      </c>
      <c r="H31" s="55"/>
      <c r="I31" s="143">
        <f>SUM(I15:I30)</f>
        <v>30000000</v>
      </c>
      <c r="J31" s="55"/>
      <c r="K31" s="143">
        <f>SUM(K15:K30)</f>
        <v>5488738212</v>
      </c>
      <c r="L31" s="55"/>
      <c r="M31" s="143">
        <f>SUM(M15:M30)</f>
        <v>-484293100</v>
      </c>
      <c r="N31" s="55"/>
      <c r="O31" s="143">
        <f>SUM(O15:O30)</f>
        <v>-5890411</v>
      </c>
      <c r="P31" s="55"/>
      <c r="Q31" s="143">
        <f>SUM(Q15:Q30)</f>
        <v>-525521312</v>
      </c>
      <c r="R31" s="55"/>
      <c r="S31" s="143">
        <f>SUM(S15:S30)</f>
        <v>1152673249</v>
      </c>
      <c r="T31" s="55"/>
      <c r="U31" s="143">
        <f>SUM(U15:U30)</f>
        <v>621261526</v>
      </c>
      <c r="V31" s="55"/>
      <c r="W31" s="143">
        <f>SUM(W15:W30)</f>
        <v>7154466889</v>
      </c>
      <c r="X31" s="55"/>
      <c r="Y31" s="143">
        <f>SUM(Y15:Y30)</f>
        <v>97434099</v>
      </c>
      <c r="Z31" s="55"/>
      <c r="AA31" s="143">
        <f>SUM(AA15:AA30)</f>
        <v>7251900988</v>
      </c>
      <c r="AB31" s="46"/>
    </row>
    <row r="32" spans="1:28" ht="15.6" customHeight="1" thickTop="1">
      <c r="A32" s="15"/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spans="1:28" ht="15.6" customHeight="1">
      <c r="A33" s="73" t="s">
        <v>203</v>
      </c>
      <c r="C33" s="16"/>
      <c r="D33" s="16"/>
      <c r="E33" s="104">
        <f>SUM(E31)</f>
        <v>599999566</v>
      </c>
      <c r="F33" s="105"/>
      <c r="G33" s="104">
        <f>SUM(G31)</f>
        <v>898760685</v>
      </c>
      <c r="H33" s="105"/>
      <c r="I33" s="104">
        <f>SUM(I31)</f>
        <v>30000000</v>
      </c>
      <c r="J33" s="105"/>
      <c r="K33" s="104">
        <f>SUM(K31)</f>
        <v>5488738212</v>
      </c>
      <c r="L33" s="105"/>
      <c r="M33" s="104">
        <f>SUM(M31)</f>
        <v>-484293100</v>
      </c>
      <c r="N33" s="105"/>
      <c r="O33" s="104">
        <f>SUM(O31)</f>
        <v>-5890411</v>
      </c>
      <c r="P33" s="105"/>
      <c r="Q33" s="104">
        <f>SUM(Q31)</f>
        <v>-525521312</v>
      </c>
      <c r="R33" s="105"/>
      <c r="S33" s="104">
        <f>SUM(S31)</f>
        <v>1152673249</v>
      </c>
      <c r="T33" s="105"/>
      <c r="U33" s="104">
        <f>SUM(U31)</f>
        <v>621261526</v>
      </c>
      <c r="V33" s="105"/>
      <c r="W33" s="104">
        <f>SUM(W31)</f>
        <v>7154466889</v>
      </c>
      <c r="X33" s="105"/>
      <c r="Y33" s="104">
        <f>SUM(Y31)</f>
        <v>97434099</v>
      </c>
      <c r="Z33" s="105"/>
      <c r="AA33" s="88">
        <f t="shared" ref="AA33" si="2">SUM(W33,Y33)</f>
        <v>7251900988</v>
      </c>
      <c r="AB33" s="46"/>
    </row>
    <row r="34" spans="1:28" ht="6" customHeight="1">
      <c r="A34" s="73"/>
      <c r="C34" s="16"/>
      <c r="D34" s="16"/>
      <c r="E34" s="70"/>
      <c r="F34" s="55"/>
      <c r="G34" s="70"/>
      <c r="H34" s="55"/>
      <c r="I34" s="70"/>
      <c r="J34" s="55"/>
      <c r="K34" s="70"/>
      <c r="L34" s="55"/>
      <c r="M34" s="70"/>
      <c r="N34" s="55"/>
      <c r="O34" s="70"/>
      <c r="P34" s="55"/>
      <c r="Q34" s="70"/>
      <c r="R34" s="55"/>
      <c r="S34" s="70"/>
      <c r="T34" s="55"/>
      <c r="U34" s="70"/>
      <c r="V34" s="55"/>
      <c r="W34" s="70"/>
      <c r="X34" s="55"/>
      <c r="Y34" s="70"/>
      <c r="Z34" s="55"/>
      <c r="AA34" s="60"/>
      <c r="AB34" s="46"/>
    </row>
    <row r="35" spans="1:28" ht="15.6" customHeight="1">
      <c r="A35" s="15" t="s">
        <v>205</v>
      </c>
      <c r="C35" s="16"/>
      <c r="D35" s="16"/>
      <c r="E35" s="70"/>
      <c r="F35" s="55"/>
      <c r="G35" s="70"/>
      <c r="H35" s="55"/>
      <c r="I35" s="70"/>
      <c r="J35" s="55"/>
      <c r="K35" s="70"/>
      <c r="L35" s="55"/>
      <c r="M35" s="70"/>
      <c r="N35" s="55"/>
      <c r="O35" s="70"/>
      <c r="P35" s="55"/>
      <c r="Q35" s="70"/>
      <c r="R35" s="55"/>
      <c r="S35" s="70"/>
      <c r="T35" s="55"/>
      <c r="U35" s="70"/>
      <c r="V35" s="55"/>
      <c r="W35" s="70"/>
      <c r="X35" s="55"/>
      <c r="Y35" s="70"/>
      <c r="Z35" s="55"/>
      <c r="AA35" s="60"/>
    </row>
    <row r="36" spans="1:28" ht="15.6" customHeight="1">
      <c r="A36" s="17" t="s">
        <v>214</v>
      </c>
      <c r="C36" s="16">
        <v>26</v>
      </c>
      <c r="D36" s="16"/>
      <c r="E36" s="70">
        <v>0</v>
      </c>
      <c r="F36" s="55"/>
      <c r="G36" s="70">
        <v>0</v>
      </c>
      <c r="H36" s="105"/>
      <c r="I36" s="70">
        <v>29999957</v>
      </c>
      <c r="J36" s="55"/>
      <c r="K36" s="104">
        <v>-29999957</v>
      </c>
      <c r="L36" s="105"/>
      <c r="M36" s="104">
        <v>0</v>
      </c>
      <c r="N36" s="55"/>
      <c r="O36" s="104">
        <v>0</v>
      </c>
      <c r="P36" s="105"/>
      <c r="Q36" s="104">
        <v>0</v>
      </c>
      <c r="R36" s="105"/>
      <c r="S36" s="104">
        <v>0</v>
      </c>
      <c r="T36" s="105"/>
      <c r="U36" s="104">
        <f>SUM(O36:S36)</f>
        <v>0</v>
      </c>
      <c r="V36" s="105"/>
      <c r="W36" s="104">
        <f>SUM(E36:M36)+U36</f>
        <v>0</v>
      </c>
      <c r="X36" s="105"/>
      <c r="Y36" s="104">
        <v>0</v>
      </c>
      <c r="Z36" s="105"/>
      <c r="AA36" s="88">
        <f>SUM(W36,Y36)</f>
        <v>0</v>
      </c>
      <c r="AB36" s="46"/>
    </row>
    <row r="37" spans="1:28" ht="15.6" customHeight="1">
      <c r="A37" s="17" t="s">
        <v>69</v>
      </c>
      <c r="C37" s="16">
        <v>32</v>
      </c>
      <c r="D37" s="16"/>
      <c r="E37" s="70">
        <v>0</v>
      </c>
      <c r="F37" s="55"/>
      <c r="G37" s="70">
        <v>0</v>
      </c>
      <c r="H37" s="105"/>
      <c r="I37" s="70">
        <v>0</v>
      </c>
      <c r="J37" s="55"/>
      <c r="K37" s="104">
        <v>-1788554426</v>
      </c>
      <c r="L37" s="105"/>
      <c r="M37" s="104">
        <v>0</v>
      </c>
      <c r="N37" s="55"/>
      <c r="O37" s="104">
        <v>0</v>
      </c>
      <c r="P37" s="105"/>
      <c r="Q37" s="104">
        <v>0</v>
      </c>
      <c r="R37" s="105"/>
      <c r="S37" s="104">
        <v>0</v>
      </c>
      <c r="T37" s="105"/>
      <c r="U37" s="104">
        <f>SUM(O37:S37)</f>
        <v>0</v>
      </c>
      <c r="V37" s="105"/>
      <c r="W37" s="104">
        <f t="shared" ref="W37:W38" si="3">SUM(E37:M37)+U37</f>
        <v>-1788554426</v>
      </c>
      <c r="X37" s="105"/>
      <c r="Y37" s="104">
        <v>-72000000</v>
      </c>
      <c r="Z37" s="105"/>
      <c r="AA37" s="88">
        <f>SUM(W37,Y37)</f>
        <v>-1860554426</v>
      </c>
      <c r="AB37" s="46"/>
    </row>
    <row r="38" spans="1:28" ht="15.6" customHeight="1">
      <c r="A38" s="17" t="s">
        <v>92</v>
      </c>
      <c r="C38" s="16"/>
      <c r="D38" s="16"/>
      <c r="E38" s="70">
        <v>0</v>
      </c>
      <c r="F38" s="55"/>
      <c r="G38" s="70">
        <v>0</v>
      </c>
      <c r="H38" s="105"/>
      <c r="I38" s="70">
        <v>0</v>
      </c>
      <c r="J38" s="55"/>
      <c r="K38" s="104">
        <v>2857168017</v>
      </c>
      <c r="L38" s="105"/>
      <c r="M38" s="104">
        <v>0</v>
      </c>
      <c r="N38" s="55"/>
      <c r="O38" s="104">
        <v>0</v>
      </c>
      <c r="P38" s="105"/>
      <c r="Q38" s="104">
        <v>0</v>
      </c>
      <c r="R38" s="105"/>
      <c r="S38" s="104">
        <v>0</v>
      </c>
      <c r="T38" s="105"/>
      <c r="U38" s="104">
        <f>SUM(O38:S38)</f>
        <v>0</v>
      </c>
      <c r="V38" s="105"/>
      <c r="W38" s="104">
        <f t="shared" si="3"/>
        <v>2857168017</v>
      </c>
      <c r="X38" s="105"/>
      <c r="Y38" s="104">
        <v>77070010</v>
      </c>
      <c r="Z38" s="105"/>
      <c r="AA38" s="88">
        <f>SUM(W38,Y38)</f>
        <v>2934238027</v>
      </c>
      <c r="AB38" s="46"/>
    </row>
    <row r="39" spans="1:28" ht="15.6" customHeight="1">
      <c r="A39" s="17" t="s">
        <v>144</v>
      </c>
      <c r="C39" s="16"/>
      <c r="D39" s="16"/>
      <c r="E39" s="70"/>
      <c r="F39" s="55"/>
      <c r="G39" s="70"/>
      <c r="H39" s="105"/>
      <c r="I39" s="70"/>
      <c r="J39" s="55"/>
      <c r="K39" s="104"/>
      <c r="L39" s="105"/>
      <c r="M39" s="104"/>
      <c r="N39" s="55"/>
      <c r="O39" s="104"/>
      <c r="P39" s="105"/>
      <c r="Q39" s="104"/>
      <c r="R39" s="105"/>
      <c r="S39" s="104"/>
      <c r="T39" s="105"/>
      <c r="U39" s="104"/>
      <c r="V39" s="105"/>
      <c r="W39" s="104"/>
      <c r="X39" s="105"/>
      <c r="Y39" s="104"/>
      <c r="Z39" s="105"/>
      <c r="AA39" s="88"/>
      <c r="AB39" s="46"/>
    </row>
    <row r="40" spans="1:28" ht="15.6" customHeight="1">
      <c r="A40" s="17"/>
      <c r="B40" s="11" t="s">
        <v>172</v>
      </c>
      <c r="C40" s="16"/>
      <c r="D40" s="16"/>
      <c r="E40" s="70">
        <v>0</v>
      </c>
      <c r="F40" s="55"/>
      <c r="G40" s="70">
        <v>0</v>
      </c>
      <c r="H40" s="105"/>
      <c r="I40" s="70">
        <v>0</v>
      </c>
      <c r="J40" s="55"/>
      <c r="K40" s="104">
        <v>5173922</v>
      </c>
      <c r="L40" s="105"/>
      <c r="M40" s="104">
        <v>0</v>
      </c>
      <c r="N40" s="55"/>
      <c r="O40" s="104">
        <v>65627</v>
      </c>
      <c r="P40" s="105"/>
      <c r="Q40" s="104">
        <v>-203568194</v>
      </c>
      <c r="R40" s="105"/>
      <c r="S40" s="104">
        <v>0</v>
      </c>
      <c r="T40" s="105"/>
      <c r="U40" s="104">
        <f>SUM(O40:S40)</f>
        <v>-203502567</v>
      </c>
      <c r="V40" s="105"/>
      <c r="W40" s="104">
        <f>SUM(E40:M40)+U40</f>
        <v>-198328645</v>
      </c>
      <c r="X40" s="105"/>
      <c r="Y40" s="104">
        <v>-1805248</v>
      </c>
      <c r="Z40" s="105"/>
      <c r="AA40" s="88">
        <f>SUM(W40,Y40)</f>
        <v>-200133893</v>
      </c>
      <c r="AB40" s="46"/>
    </row>
    <row r="41" spans="1:28" ht="15.6" customHeight="1">
      <c r="A41" s="17" t="s">
        <v>193</v>
      </c>
      <c r="C41" s="16"/>
      <c r="D41" s="16"/>
      <c r="E41" s="70"/>
      <c r="F41" s="55"/>
      <c r="G41" s="70"/>
      <c r="H41" s="105"/>
      <c r="I41" s="70"/>
      <c r="J41" s="55"/>
      <c r="K41" s="104"/>
      <c r="L41" s="105"/>
      <c r="M41" s="104"/>
      <c r="N41" s="55"/>
      <c r="O41" s="104"/>
      <c r="P41" s="105"/>
      <c r="Q41" s="104"/>
      <c r="R41" s="105"/>
      <c r="S41" s="104"/>
      <c r="T41" s="105"/>
      <c r="U41" s="104"/>
      <c r="V41" s="105"/>
      <c r="W41" s="104"/>
      <c r="X41" s="105"/>
      <c r="Y41" s="104"/>
      <c r="Z41" s="105"/>
      <c r="AA41" s="88"/>
      <c r="AB41" s="46"/>
    </row>
    <row r="42" spans="1:28" ht="15.6" customHeight="1">
      <c r="A42" s="17"/>
      <c r="B42" s="11" t="s">
        <v>196</v>
      </c>
      <c r="C42" s="16"/>
      <c r="D42" s="16"/>
      <c r="E42" s="70"/>
      <c r="F42" s="55"/>
      <c r="G42" s="70"/>
      <c r="H42" s="105"/>
      <c r="I42" s="70"/>
      <c r="J42" s="55"/>
      <c r="K42" s="104"/>
      <c r="L42" s="105"/>
      <c r="M42" s="104"/>
      <c r="N42" s="55"/>
      <c r="O42" s="104"/>
      <c r="P42" s="105"/>
      <c r="Q42" s="104"/>
      <c r="R42" s="105"/>
      <c r="S42" s="104"/>
      <c r="T42" s="105"/>
      <c r="U42" s="104"/>
      <c r="V42" s="105"/>
      <c r="W42" s="104"/>
      <c r="X42" s="105"/>
      <c r="Y42" s="104"/>
      <c r="Z42" s="105"/>
      <c r="AA42" s="88"/>
      <c r="AB42" s="46"/>
    </row>
    <row r="43" spans="1:28" ht="15.6" customHeight="1">
      <c r="A43" s="17"/>
      <c r="B43" s="11" t="s">
        <v>195</v>
      </c>
      <c r="C43" s="16"/>
      <c r="D43" s="16"/>
      <c r="E43" s="70"/>
      <c r="F43" s="55"/>
      <c r="G43" s="70"/>
      <c r="H43" s="105"/>
      <c r="I43" s="70"/>
      <c r="J43" s="55"/>
      <c r="K43" s="104"/>
      <c r="L43" s="105"/>
      <c r="M43" s="104"/>
      <c r="N43" s="55"/>
      <c r="O43" s="104"/>
      <c r="P43" s="105"/>
      <c r="Q43" s="104"/>
      <c r="R43" s="105"/>
      <c r="S43" s="104"/>
      <c r="T43" s="105"/>
      <c r="U43" s="104"/>
      <c r="V43" s="105"/>
      <c r="W43" s="104"/>
      <c r="X43" s="105"/>
      <c r="Y43" s="104"/>
      <c r="Z43" s="105"/>
      <c r="AA43" s="88"/>
      <c r="AB43" s="46"/>
    </row>
    <row r="44" spans="1:28" ht="15.6" customHeight="1">
      <c r="A44" s="17"/>
      <c r="B44" s="11" t="s">
        <v>194</v>
      </c>
      <c r="C44" s="16">
        <v>11</v>
      </c>
      <c r="D44" s="16"/>
      <c r="E44" s="70">
        <v>0</v>
      </c>
      <c r="F44" s="55"/>
      <c r="G44" s="70">
        <v>0</v>
      </c>
      <c r="H44" s="105"/>
      <c r="I44" s="70">
        <v>0</v>
      </c>
      <c r="J44" s="55"/>
      <c r="K44" s="104">
        <v>-396327643</v>
      </c>
      <c r="L44" s="105"/>
      <c r="M44" s="104">
        <v>0</v>
      </c>
      <c r="N44" s="55"/>
      <c r="O44" s="104">
        <v>0</v>
      </c>
      <c r="P44" s="105"/>
      <c r="Q44" s="104">
        <v>396327643</v>
      </c>
      <c r="R44" s="105"/>
      <c r="S44" s="104">
        <v>0</v>
      </c>
      <c r="T44" s="105"/>
      <c r="U44" s="104">
        <f>SUM(O44:S44)</f>
        <v>396327643</v>
      </c>
      <c r="V44" s="105"/>
      <c r="W44" s="104">
        <f>SUM(E44:M44)+U44</f>
        <v>0</v>
      </c>
      <c r="X44" s="105"/>
      <c r="Y44" s="104">
        <v>0</v>
      </c>
      <c r="Z44" s="105"/>
      <c r="AA44" s="88">
        <f>SUM(W44,Y44)</f>
        <v>0</v>
      </c>
      <c r="AB44" s="46"/>
    </row>
    <row r="45" spans="1:28" ht="15.6" customHeight="1">
      <c r="A45" s="17" t="s">
        <v>148</v>
      </c>
      <c r="C45" s="16"/>
      <c r="D45" s="16"/>
      <c r="E45" s="70"/>
      <c r="F45" s="55"/>
      <c r="G45" s="70"/>
      <c r="H45" s="55"/>
      <c r="I45" s="70"/>
      <c r="J45" s="55"/>
      <c r="K45" s="70"/>
      <c r="L45" s="55"/>
      <c r="M45" s="70"/>
      <c r="N45" s="55"/>
      <c r="O45" s="70"/>
      <c r="P45" s="55"/>
      <c r="Q45" s="70"/>
      <c r="R45" s="55"/>
      <c r="S45" s="70"/>
      <c r="T45" s="55"/>
      <c r="U45" s="70"/>
      <c r="V45" s="55"/>
      <c r="W45" s="70"/>
      <c r="X45" s="55"/>
      <c r="Y45" s="70"/>
      <c r="Z45" s="55"/>
      <c r="AA45" s="60"/>
    </row>
    <row r="46" spans="1:28" ht="15.6" customHeight="1">
      <c r="A46" s="17"/>
      <c r="B46" s="11" t="s">
        <v>149</v>
      </c>
      <c r="C46" s="16">
        <v>14</v>
      </c>
      <c r="D46" s="16"/>
      <c r="E46" s="71">
        <v>0</v>
      </c>
      <c r="F46" s="55"/>
      <c r="G46" s="71">
        <v>0</v>
      </c>
      <c r="H46" s="96"/>
      <c r="I46" s="71">
        <v>0</v>
      </c>
      <c r="J46" s="55"/>
      <c r="K46" s="80">
        <v>0</v>
      </c>
      <c r="L46" s="89"/>
      <c r="M46" s="80">
        <v>0</v>
      </c>
      <c r="N46" s="55"/>
      <c r="O46" s="80">
        <v>0</v>
      </c>
      <c r="P46" s="89"/>
      <c r="Q46" s="80">
        <v>0</v>
      </c>
      <c r="R46" s="96"/>
      <c r="S46" s="80">
        <v>22011261</v>
      </c>
      <c r="T46" s="96"/>
      <c r="U46" s="80">
        <f>SUM(O46:S46)</f>
        <v>22011261</v>
      </c>
      <c r="V46" s="96"/>
      <c r="W46" s="80">
        <f>SUM(E46:M46)+U46</f>
        <v>22011261</v>
      </c>
      <c r="X46" s="96"/>
      <c r="Y46" s="80">
        <v>40149955</v>
      </c>
      <c r="Z46" s="96"/>
      <c r="AA46" s="80">
        <f>SUM(W46,Y46)</f>
        <v>62161216</v>
      </c>
    </row>
    <row r="47" spans="1:28" ht="15.6" customHeight="1">
      <c r="A47" s="15"/>
      <c r="C47" s="16"/>
      <c r="D47" s="16"/>
      <c r="E47" s="70"/>
      <c r="F47" s="55"/>
      <c r="G47" s="70"/>
      <c r="H47" s="55"/>
      <c r="I47" s="70"/>
      <c r="J47" s="55"/>
      <c r="K47" s="70"/>
      <c r="L47" s="55"/>
      <c r="M47" s="70"/>
      <c r="N47" s="55"/>
      <c r="O47" s="70"/>
      <c r="P47" s="55"/>
      <c r="Q47" s="70"/>
      <c r="R47" s="55"/>
      <c r="S47" s="70"/>
      <c r="T47" s="55"/>
      <c r="U47" s="70"/>
      <c r="V47" s="55"/>
      <c r="W47" s="70"/>
      <c r="X47" s="55"/>
      <c r="Y47" s="70"/>
      <c r="Z47" s="55"/>
      <c r="AA47" s="60"/>
    </row>
    <row r="48" spans="1:28" ht="15.6" customHeight="1" thickBot="1">
      <c r="A48" s="15" t="s">
        <v>204</v>
      </c>
      <c r="C48" s="16"/>
      <c r="D48" s="16"/>
      <c r="E48" s="72">
        <f>SUM(E33:E46)</f>
        <v>599999566</v>
      </c>
      <c r="F48" s="55"/>
      <c r="G48" s="72">
        <f>SUM(G33:G46)</f>
        <v>898760685</v>
      </c>
      <c r="H48" s="55"/>
      <c r="I48" s="72">
        <f>SUM(I33:I46)</f>
        <v>59999957</v>
      </c>
      <c r="J48" s="55"/>
      <c r="K48" s="72">
        <f>SUM(K33:K46)</f>
        <v>6136198125</v>
      </c>
      <c r="L48" s="55"/>
      <c r="M48" s="72">
        <f>SUM(M33:M46)</f>
        <v>-484293100</v>
      </c>
      <c r="N48" s="55"/>
      <c r="O48" s="72">
        <f>SUM(O33:O46)</f>
        <v>-5824784</v>
      </c>
      <c r="P48" s="55"/>
      <c r="Q48" s="72">
        <f>SUM(Q33:Q46)</f>
        <v>-332761863</v>
      </c>
      <c r="R48" s="55"/>
      <c r="S48" s="72">
        <f>SUM(S33:S46)</f>
        <v>1174684510</v>
      </c>
      <c r="T48" s="55"/>
      <c r="U48" s="72">
        <f>SUM(U33:U46)</f>
        <v>836097863</v>
      </c>
      <c r="V48" s="55"/>
      <c r="W48" s="72">
        <f>SUM(W33:W46)</f>
        <v>8046763096</v>
      </c>
      <c r="X48" s="55"/>
      <c r="Y48" s="72">
        <f>SUM(Y33:Y46)</f>
        <v>140848816</v>
      </c>
      <c r="Z48" s="55"/>
      <c r="AA48" s="72">
        <f>SUM(AA33:AA46)</f>
        <v>8187611912</v>
      </c>
      <c r="AB48" s="46"/>
    </row>
    <row r="49" spans="1:27" ht="15.6" customHeight="1" thickTop="1">
      <c r="A49" s="15"/>
      <c r="C49" s="16"/>
      <c r="D49" s="1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:27" ht="3.75" customHeight="1">
      <c r="A50" s="15"/>
      <c r="C50" s="16"/>
      <c r="D50" s="16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spans="1:27" ht="21.95" customHeight="1">
      <c r="A51" s="24" t="str">
        <f>'5-7'!A52</f>
        <v>The accompanying notes are an integral part of these consolidated and separate financial statements.</v>
      </c>
      <c r="B51" s="23"/>
      <c r="C51" s="23"/>
      <c r="D51" s="23"/>
      <c r="E51" s="44"/>
      <c r="F51" s="56"/>
      <c r="G51" s="44"/>
      <c r="H51" s="56"/>
      <c r="I51" s="44"/>
      <c r="J51" s="56"/>
      <c r="K51" s="44"/>
      <c r="L51" s="44"/>
      <c r="M51" s="44"/>
      <c r="N51" s="56"/>
      <c r="O51" s="44"/>
      <c r="P51" s="44"/>
      <c r="Q51" s="44"/>
      <c r="R51" s="56"/>
      <c r="S51" s="44"/>
      <c r="T51" s="56"/>
      <c r="U51" s="44"/>
      <c r="V51" s="56"/>
      <c r="W51" s="44"/>
      <c r="X51" s="56"/>
      <c r="Y51" s="44"/>
      <c r="Z51" s="56"/>
      <c r="AA51" s="44"/>
    </row>
  </sheetData>
  <mergeCells count="4">
    <mergeCell ref="O8:U8"/>
    <mergeCell ref="E6:AA6"/>
    <mergeCell ref="E7:W7"/>
    <mergeCell ref="I9:K9"/>
  </mergeCells>
  <pageMargins left="0.4" right="0.4" top="0.5" bottom="0.6" header="0.49" footer="0.4"/>
  <pageSetup paperSize="256" scale="7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1"/>
  <sheetViews>
    <sheetView topLeftCell="A21" zoomScale="110" zoomScaleNormal="110" zoomScaleSheetLayoutView="127" workbookViewId="0">
      <selection activeCell="C42" sqref="C42"/>
    </sheetView>
  </sheetViews>
  <sheetFormatPr defaultColWidth="9.140625" defaultRowHeight="16.5" customHeight="1"/>
  <cols>
    <col min="1" max="1" width="1.85546875" style="11" customWidth="1"/>
    <col min="2" max="2" width="40.42578125" style="11" customWidth="1"/>
    <col min="3" max="3" width="6.85546875" style="11" customWidth="1"/>
    <col min="4" max="4" width="1.42578125" style="11" customWidth="1"/>
    <col min="5" max="5" width="12.85546875" style="46" customWidth="1"/>
    <col min="6" max="6" width="1.42578125" style="46" customWidth="1"/>
    <col min="7" max="7" width="11.7109375" style="46" customWidth="1"/>
    <col min="8" max="8" width="1.42578125" style="46" customWidth="1"/>
    <col min="9" max="9" width="13.140625" style="46" customWidth="1"/>
    <col min="10" max="10" width="1.42578125" style="46" customWidth="1"/>
    <col min="11" max="11" width="14.140625" style="46" customWidth="1"/>
    <col min="12" max="12" width="1.42578125" style="46" customWidth="1"/>
    <col min="13" max="13" width="11.85546875" style="46" customWidth="1"/>
    <col min="14" max="14" width="1.42578125" style="46" customWidth="1"/>
    <col min="15" max="15" width="16.5703125" style="46" bestFit="1" customWidth="1"/>
    <col min="16" max="16" width="1.42578125" style="46" customWidth="1"/>
    <col min="17" max="17" width="13.140625" style="46" customWidth="1"/>
    <col min="18" max="20" width="9.140625" style="11"/>
    <col min="21" max="21" width="11.85546875" style="11" customWidth="1"/>
    <col min="22" max="22" width="9.140625" style="11"/>
    <col min="23" max="23" width="11.85546875" style="11" customWidth="1"/>
    <col min="24" max="16384" width="9.140625" style="11"/>
  </cols>
  <sheetData>
    <row r="1" spans="1:23" ht="16.5" customHeight="1">
      <c r="A1" s="18" t="str">
        <f>'5-7'!A1</f>
        <v>Com7 Public Company Limited</v>
      </c>
    </row>
    <row r="2" spans="1:23" ht="16.5" customHeight="1">
      <c r="A2" s="18" t="s">
        <v>90</v>
      </c>
    </row>
    <row r="3" spans="1:23" ht="16.5" customHeight="1">
      <c r="A3" s="19" t="str">
        <f>'8-9'!A3</f>
        <v>For the year ended 31 December 2023</v>
      </c>
      <c r="B3" s="20"/>
      <c r="C3" s="20"/>
      <c r="D3" s="20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23" ht="15.6" customHeight="1"/>
    <row r="5" spans="1:23" ht="15.6" customHeight="1"/>
    <row r="6" spans="1:23" ht="15.6" customHeight="1">
      <c r="B6" s="12"/>
      <c r="C6" s="13"/>
      <c r="D6" s="13"/>
      <c r="E6" s="203" t="s">
        <v>84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23" ht="15.6" customHeight="1">
      <c r="B7" s="12"/>
      <c r="C7" s="13"/>
      <c r="D7" s="13"/>
      <c r="E7" s="49"/>
      <c r="F7" s="49"/>
      <c r="G7" s="49"/>
      <c r="H7" s="49"/>
      <c r="I7" s="109"/>
      <c r="J7" s="109"/>
      <c r="K7" s="109"/>
      <c r="L7" s="49"/>
      <c r="M7" s="49"/>
      <c r="N7" s="49"/>
      <c r="O7" s="50" t="s">
        <v>173</v>
      </c>
      <c r="P7" s="49"/>
      <c r="Q7" s="49"/>
    </row>
    <row r="8" spans="1:23" ht="15.6" customHeight="1">
      <c r="B8" s="12"/>
      <c r="C8" s="13"/>
      <c r="D8" s="13"/>
      <c r="E8" s="49"/>
      <c r="F8" s="49"/>
      <c r="G8" s="49"/>
      <c r="H8" s="49"/>
      <c r="I8" s="204" t="s">
        <v>28</v>
      </c>
      <c r="J8" s="204"/>
      <c r="K8" s="204"/>
      <c r="L8" s="49"/>
      <c r="M8" s="49"/>
      <c r="N8" s="49"/>
      <c r="O8" s="108" t="s">
        <v>159</v>
      </c>
      <c r="P8" s="49"/>
      <c r="Q8" s="49"/>
    </row>
    <row r="9" spans="1:23" ht="15.6" customHeight="1">
      <c r="B9" s="12"/>
      <c r="C9" s="13"/>
      <c r="D9" s="13"/>
      <c r="E9" s="50" t="s">
        <v>49</v>
      </c>
      <c r="F9" s="50"/>
      <c r="G9" s="50" t="s">
        <v>75</v>
      </c>
      <c r="H9" s="50"/>
      <c r="I9" s="50"/>
      <c r="J9" s="50"/>
      <c r="K9" s="50"/>
      <c r="L9" s="50"/>
      <c r="M9" s="50"/>
      <c r="N9" s="50"/>
      <c r="O9" s="50" t="s">
        <v>155</v>
      </c>
      <c r="P9" s="50"/>
      <c r="Q9" s="51"/>
    </row>
    <row r="10" spans="1:23" ht="15.6" customHeight="1">
      <c r="B10" s="12"/>
      <c r="C10" s="13"/>
      <c r="D10" s="13"/>
      <c r="E10" s="50" t="s">
        <v>51</v>
      </c>
      <c r="F10" s="50"/>
      <c r="G10" s="50" t="s">
        <v>74</v>
      </c>
      <c r="H10" s="50"/>
      <c r="I10" s="50" t="s">
        <v>52</v>
      </c>
      <c r="J10" s="50"/>
      <c r="L10" s="50"/>
      <c r="M10" s="50" t="s">
        <v>151</v>
      </c>
      <c r="N10" s="50"/>
      <c r="O10" s="50" t="s">
        <v>162</v>
      </c>
      <c r="P10" s="50"/>
      <c r="Q10" s="51"/>
    </row>
    <row r="11" spans="1:23" ht="15.6" customHeight="1">
      <c r="B11" s="12"/>
      <c r="C11" s="13"/>
      <c r="D11" s="13"/>
      <c r="E11" s="50" t="s">
        <v>53</v>
      </c>
      <c r="F11" s="50"/>
      <c r="G11" s="50" t="s">
        <v>73</v>
      </c>
      <c r="H11" s="50"/>
      <c r="I11" s="52" t="s">
        <v>54</v>
      </c>
      <c r="J11" s="50"/>
      <c r="K11" s="50" t="s">
        <v>30</v>
      </c>
      <c r="L11" s="50"/>
      <c r="M11" s="50" t="s">
        <v>73</v>
      </c>
      <c r="N11" s="50"/>
      <c r="O11" s="50" t="s">
        <v>154</v>
      </c>
      <c r="P11" s="50"/>
      <c r="Q11" s="51" t="s">
        <v>91</v>
      </c>
    </row>
    <row r="12" spans="1:23" ht="15.6" customHeight="1">
      <c r="B12" s="12"/>
      <c r="C12" s="14" t="s">
        <v>2</v>
      </c>
      <c r="D12" s="13"/>
      <c r="E12" s="53" t="s">
        <v>3</v>
      </c>
      <c r="F12" s="54"/>
      <c r="G12" s="53" t="s">
        <v>3</v>
      </c>
      <c r="H12" s="54"/>
      <c r="I12" s="53" t="s">
        <v>3</v>
      </c>
      <c r="J12" s="54"/>
      <c r="K12" s="53" t="s">
        <v>3</v>
      </c>
      <c r="L12" s="54"/>
      <c r="M12" s="53" t="s">
        <v>3</v>
      </c>
      <c r="N12" s="54"/>
      <c r="O12" s="53" t="s">
        <v>3</v>
      </c>
      <c r="P12" s="54"/>
      <c r="Q12" s="53" t="s">
        <v>3</v>
      </c>
    </row>
    <row r="13" spans="1:23" ht="6" customHeight="1">
      <c r="A13" s="15"/>
      <c r="C13" s="16"/>
      <c r="D13" s="16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U13" s="57"/>
      <c r="W13" s="57"/>
    </row>
    <row r="14" spans="1:23" ht="15.6" customHeight="1">
      <c r="A14" s="73" t="s">
        <v>120</v>
      </c>
      <c r="C14" s="16"/>
      <c r="D14" s="16"/>
      <c r="E14" s="55">
        <v>300000000</v>
      </c>
      <c r="F14" s="55"/>
      <c r="G14" s="55">
        <v>898760685</v>
      </c>
      <c r="H14" s="55"/>
      <c r="I14" s="55">
        <v>30000000</v>
      </c>
      <c r="J14" s="55"/>
      <c r="K14" s="55">
        <v>3423433200</v>
      </c>
      <c r="L14" s="55"/>
      <c r="M14" s="55">
        <v>0</v>
      </c>
      <c r="N14" s="55"/>
      <c r="O14" s="55">
        <v>0</v>
      </c>
      <c r="P14" s="55"/>
      <c r="Q14" s="55">
        <f>SUM(E14:O14)</f>
        <v>4652193885</v>
      </c>
    </row>
    <row r="15" spans="1:23" ht="6" customHeight="1">
      <c r="A15" s="17"/>
      <c r="C15" s="16"/>
      <c r="D15" s="16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23" ht="15.6" customHeight="1">
      <c r="A16" s="15" t="s">
        <v>121</v>
      </c>
      <c r="C16" s="16"/>
      <c r="D16" s="1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23" ht="15.6" customHeight="1">
      <c r="A17" s="17" t="s">
        <v>150</v>
      </c>
      <c r="C17" s="16">
        <v>32</v>
      </c>
      <c r="D17" s="16"/>
      <c r="E17" s="55">
        <v>299999566</v>
      </c>
      <c r="F17" s="55"/>
      <c r="G17" s="55">
        <v>0</v>
      </c>
      <c r="H17" s="55"/>
      <c r="I17" s="55">
        <v>0</v>
      </c>
      <c r="J17" s="55"/>
      <c r="K17" s="55">
        <v>-299999566</v>
      </c>
      <c r="L17" s="55"/>
      <c r="M17" s="55">
        <v>0</v>
      </c>
      <c r="N17" s="55"/>
      <c r="O17" s="55">
        <v>0</v>
      </c>
      <c r="P17" s="55"/>
      <c r="Q17" s="55">
        <f>SUM(E17:O17)</f>
        <v>0</v>
      </c>
    </row>
    <row r="18" spans="1:23" ht="15.6" customHeight="1">
      <c r="A18" s="17" t="s">
        <v>69</v>
      </c>
      <c r="C18" s="16">
        <v>32</v>
      </c>
      <c r="D18" s="16"/>
      <c r="E18" s="55">
        <v>0</v>
      </c>
      <c r="F18" s="55"/>
      <c r="G18" s="55">
        <v>0</v>
      </c>
      <c r="H18" s="55"/>
      <c r="I18" s="55">
        <v>0</v>
      </c>
      <c r="J18" s="55"/>
      <c r="K18" s="55">
        <v>-1199998265</v>
      </c>
      <c r="L18" s="55"/>
      <c r="M18" s="55">
        <v>0</v>
      </c>
      <c r="N18" s="55"/>
      <c r="O18" s="55">
        <v>0</v>
      </c>
      <c r="P18" s="55"/>
      <c r="Q18" s="55">
        <f t="shared" ref="Q18:Q24" si="0">SUM(E18:O18)</f>
        <v>-1199998265</v>
      </c>
    </row>
    <row r="19" spans="1:23" ht="15.6" customHeight="1">
      <c r="A19" s="17" t="s">
        <v>152</v>
      </c>
      <c r="C19" s="16">
        <v>25</v>
      </c>
      <c r="D19" s="16"/>
      <c r="E19" s="55">
        <v>0</v>
      </c>
      <c r="F19" s="55"/>
      <c r="G19" s="55">
        <v>0</v>
      </c>
      <c r="H19" s="55"/>
      <c r="I19" s="55">
        <v>0</v>
      </c>
      <c r="J19" s="55"/>
      <c r="K19" s="55">
        <v>0</v>
      </c>
      <c r="L19" s="55"/>
      <c r="M19" s="55">
        <v>-484293100</v>
      </c>
      <c r="N19" s="55"/>
      <c r="O19" s="55">
        <v>0</v>
      </c>
      <c r="P19" s="55"/>
      <c r="Q19" s="55">
        <f t="shared" si="0"/>
        <v>-484293100</v>
      </c>
    </row>
    <row r="20" spans="1:23" ht="15.6" customHeight="1">
      <c r="A20" s="17" t="s">
        <v>92</v>
      </c>
      <c r="C20" s="16"/>
      <c r="D20" s="16"/>
      <c r="E20" s="55">
        <v>0</v>
      </c>
      <c r="F20" s="55"/>
      <c r="G20" s="55">
        <v>0</v>
      </c>
      <c r="H20" s="55"/>
      <c r="I20" s="55">
        <v>0</v>
      </c>
      <c r="J20" s="55"/>
      <c r="K20" s="55">
        <v>4061461360</v>
      </c>
      <c r="L20" s="55"/>
      <c r="M20" s="55">
        <v>0</v>
      </c>
      <c r="N20" s="55"/>
      <c r="O20" s="55">
        <v>0</v>
      </c>
      <c r="P20" s="55"/>
      <c r="Q20" s="55">
        <f t="shared" si="0"/>
        <v>4061461360</v>
      </c>
    </row>
    <row r="21" spans="1:23" ht="15.6" customHeight="1">
      <c r="A21" s="17" t="s">
        <v>246</v>
      </c>
      <c r="C21" s="16"/>
      <c r="D21" s="16"/>
      <c r="E21" s="55">
        <v>0</v>
      </c>
      <c r="F21" s="55"/>
      <c r="G21" s="55">
        <v>0</v>
      </c>
      <c r="H21" s="55"/>
      <c r="I21" s="55">
        <v>0</v>
      </c>
      <c r="J21" s="55"/>
      <c r="K21" s="55">
        <v>8641279</v>
      </c>
      <c r="L21" s="55"/>
      <c r="M21" s="55">
        <v>0</v>
      </c>
      <c r="N21" s="55"/>
      <c r="O21" s="55">
        <v>-655700081</v>
      </c>
      <c r="P21" s="55"/>
      <c r="Q21" s="55">
        <f t="shared" si="0"/>
        <v>-647058802</v>
      </c>
    </row>
    <row r="22" spans="1:23" ht="15.6" customHeight="1">
      <c r="A22" s="17" t="s">
        <v>215</v>
      </c>
      <c r="C22" s="16"/>
      <c r="D22" s="1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23" ht="15.6" customHeight="1">
      <c r="A23" s="17"/>
      <c r="B23" s="11" t="s">
        <v>216</v>
      </c>
      <c r="C23" s="16"/>
      <c r="D23" s="16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23" ht="15.6" customHeight="1">
      <c r="A24" s="17"/>
      <c r="B24" s="11" t="s">
        <v>217</v>
      </c>
      <c r="C24" s="16"/>
      <c r="D24" s="16"/>
      <c r="E24" s="115">
        <v>0</v>
      </c>
      <c r="F24" s="55"/>
      <c r="G24" s="115">
        <v>0</v>
      </c>
      <c r="H24" s="55"/>
      <c r="I24" s="115">
        <v>0</v>
      </c>
      <c r="J24" s="55"/>
      <c r="K24" s="115">
        <v>-130142720</v>
      </c>
      <c r="L24" s="55"/>
      <c r="M24" s="115">
        <v>0</v>
      </c>
      <c r="N24" s="55"/>
      <c r="O24" s="115">
        <v>130142720</v>
      </c>
      <c r="P24" s="55"/>
      <c r="Q24" s="115">
        <f t="shared" si="0"/>
        <v>0</v>
      </c>
    </row>
    <row r="25" spans="1:23" ht="6" customHeight="1">
      <c r="A25" s="15"/>
      <c r="C25" s="16"/>
      <c r="D25" s="1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U25" s="57"/>
      <c r="W25" s="57"/>
    </row>
    <row r="26" spans="1:23" ht="15.6" customHeight="1" thickBot="1">
      <c r="A26" s="15" t="s">
        <v>122</v>
      </c>
      <c r="C26" s="16"/>
      <c r="D26" s="16"/>
      <c r="E26" s="143">
        <f>SUM(E14:E25)</f>
        <v>599999566</v>
      </c>
      <c r="F26" s="55"/>
      <c r="G26" s="143">
        <f>SUM(G14:G25)</f>
        <v>898760685</v>
      </c>
      <c r="H26" s="55"/>
      <c r="I26" s="143">
        <f>SUM(I14:I25)</f>
        <v>30000000</v>
      </c>
      <c r="J26" s="55"/>
      <c r="K26" s="143">
        <f>SUM(K14:K25)</f>
        <v>5863395288</v>
      </c>
      <c r="L26" s="55"/>
      <c r="M26" s="143">
        <f>SUM(M14:M25)</f>
        <v>-484293100</v>
      </c>
      <c r="N26" s="55"/>
      <c r="O26" s="143">
        <f>SUM(O14:O25)</f>
        <v>-525557361</v>
      </c>
      <c r="P26" s="55"/>
      <c r="Q26" s="143">
        <f>SUM(E26:O26)</f>
        <v>6382305078</v>
      </c>
      <c r="U26" s="58"/>
      <c r="W26" s="58"/>
    </row>
    <row r="27" spans="1:23" ht="12" customHeight="1" thickTop="1">
      <c r="A27" s="15"/>
      <c r="C27" s="16"/>
      <c r="D27" s="16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U27" s="57"/>
      <c r="W27" s="57"/>
    </row>
    <row r="28" spans="1:23" ht="15.6" customHeight="1">
      <c r="A28" s="73" t="s">
        <v>203</v>
      </c>
      <c r="C28" s="16"/>
      <c r="D28" s="16"/>
      <c r="E28" s="70">
        <f>SUM(E26)</f>
        <v>599999566</v>
      </c>
      <c r="F28" s="55"/>
      <c r="G28" s="70">
        <f>SUM(G26)</f>
        <v>898760685</v>
      </c>
      <c r="H28" s="55"/>
      <c r="I28" s="70">
        <f>SUM(I26)</f>
        <v>30000000</v>
      </c>
      <c r="J28" s="55"/>
      <c r="K28" s="70">
        <f>SUM(K26)</f>
        <v>5863395288</v>
      </c>
      <c r="L28" s="55"/>
      <c r="M28" s="70">
        <f>SUM(M26)</f>
        <v>-484293100</v>
      </c>
      <c r="N28" s="55"/>
      <c r="O28" s="70">
        <f>SUM(O26)</f>
        <v>-525557361</v>
      </c>
      <c r="P28" s="55"/>
      <c r="Q28" s="70">
        <f>SUM(E28:O28)</f>
        <v>6382305078</v>
      </c>
    </row>
    <row r="29" spans="1:23" ht="6" customHeight="1">
      <c r="A29" s="17"/>
      <c r="C29" s="16"/>
      <c r="D29" s="16"/>
      <c r="E29" s="70"/>
      <c r="F29" s="55"/>
      <c r="G29" s="70"/>
      <c r="H29" s="55"/>
      <c r="I29" s="70"/>
      <c r="J29" s="55"/>
      <c r="K29" s="70"/>
      <c r="L29" s="55"/>
      <c r="M29" s="70"/>
      <c r="N29" s="55"/>
      <c r="O29" s="70"/>
      <c r="P29" s="55"/>
      <c r="Q29" s="70"/>
    </row>
    <row r="30" spans="1:23" ht="15.6" customHeight="1">
      <c r="A30" s="15" t="s">
        <v>205</v>
      </c>
      <c r="C30" s="16"/>
      <c r="D30" s="16"/>
      <c r="E30" s="70"/>
      <c r="F30" s="55"/>
      <c r="G30" s="70"/>
      <c r="H30" s="55"/>
      <c r="I30" s="70"/>
      <c r="J30" s="55"/>
      <c r="K30" s="70"/>
      <c r="L30" s="55"/>
      <c r="M30" s="70"/>
      <c r="N30" s="55"/>
      <c r="O30" s="70"/>
      <c r="P30" s="55"/>
      <c r="Q30" s="70"/>
    </row>
    <row r="31" spans="1:23" ht="15.6" customHeight="1">
      <c r="A31" s="17" t="s">
        <v>214</v>
      </c>
      <c r="C31" s="16">
        <v>26</v>
      </c>
      <c r="D31" s="16"/>
      <c r="E31" s="70">
        <v>0</v>
      </c>
      <c r="F31" s="55"/>
      <c r="G31" s="70">
        <v>0</v>
      </c>
      <c r="H31" s="55"/>
      <c r="I31" s="70">
        <v>29999957</v>
      </c>
      <c r="J31" s="55"/>
      <c r="K31" s="70">
        <v>-29999957</v>
      </c>
      <c r="L31" s="55"/>
      <c r="M31" s="70">
        <v>0</v>
      </c>
      <c r="N31" s="55"/>
      <c r="O31" s="70">
        <v>0</v>
      </c>
      <c r="P31" s="55"/>
      <c r="Q31" s="70">
        <f t="shared" ref="Q31:Q34" si="1">SUM(E31:O31)</f>
        <v>0</v>
      </c>
    </row>
    <row r="32" spans="1:23" ht="15.6" customHeight="1">
      <c r="A32" s="17" t="s">
        <v>69</v>
      </c>
      <c r="C32" s="16">
        <v>32</v>
      </c>
      <c r="D32" s="16"/>
      <c r="E32" s="70">
        <v>0</v>
      </c>
      <c r="F32" s="55"/>
      <c r="G32" s="70">
        <v>0</v>
      </c>
      <c r="H32" s="55"/>
      <c r="I32" s="70">
        <v>0</v>
      </c>
      <c r="J32" s="55"/>
      <c r="K32" s="70">
        <v>-1788554426</v>
      </c>
      <c r="L32" s="55"/>
      <c r="M32" s="70">
        <v>0</v>
      </c>
      <c r="N32" s="55"/>
      <c r="O32" s="70">
        <v>0</v>
      </c>
      <c r="P32" s="55"/>
      <c r="Q32" s="70">
        <f t="shared" si="1"/>
        <v>-1788554426</v>
      </c>
    </row>
    <row r="33" spans="1:23" ht="15.6" customHeight="1">
      <c r="A33" s="17" t="s">
        <v>92</v>
      </c>
      <c r="C33" s="16"/>
      <c r="D33" s="16"/>
      <c r="E33" s="70">
        <v>0</v>
      </c>
      <c r="F33" s="55"/>
      <c r="G33" s="70">
        <v>0</v>
      </c>
      <c r="H33" s="55"/>
      <c r="I33" s="70">
        <v>0</v>
      </c>
      <c r="J33" s="55"/>
      <c r="K33" s="70">
        <v>2676169960</v>
      </c>
      <c r="L33" s="55"/>
      <c r="M33" s="70">
        <v>0</v>
      </c>
      <c r="N33" s="55"/>
      <c r="O33" s="70">
        <v>0</v>
      </c>
      <c r="P33" s="55"/>
      <c r="Q33" s="70">
        <f t="shared" si="1"/>
        <v>2676169960</v>
      </c>
    </row>
    <row r="34" spans="1:23" ht="15.6" customHeight="1">
      <c r="A34" s="17" t="s">
        <v>240</v>
      </c>
      <c r="C34" s="16"/>
      <c r="D34" s="16"/>
      <c r="E34" s="70">
        <v>0</v>
      </c>
      <c r="F34" s="55"/>
      <c r="G34" s="70">
        <v>0</v>
      </c>
      <c r="H34" s="55"/>
      <c r="I34" s="70">
        <v>0</v>
      </c>
      <c r="J34" s="55"/>
      <c r="K34" s="70">
        <v>0</v>
      </c>
      <c r="L34" s="55"/>
      <c r="M34" s="70">
        <v>0</v>
      </c>
      <c r="N34" s="55"/>
      <c r="O34" s="70">
        <v>-190156522</v>
      </c>
      <c r="P34" s="55"/>
      <c r="Q34" s="70">
        <f t="shared" si="1"/>
        <v>-190156522</v>
      </c>
    </row>
    <row r="35" spans="1:23" ht="15.6" customHeight="1">
      <c r="A35" s="17" t="s">
        <v>215</v>
      </c>
      <c r="C35" s="16"/>
      <c r="D35" s="16"/>
      <c r="E35" s="70"/>
      <c r="F35" s="55"/>
      <c r="G35" s="70"/>
      <c r="H35" s="55"/>
      <c r="I35" s="70"/>
      <c r="J35" s="55"/>
      <c r="K35" s="70"/>
      <c r="L35" s="55"/>
      <c r="M35" s="70"/>
      <c r="N35" s="55"/>
      <c r="O35" s="70"/>
      <c r="P35" s="55"/>
      <c r="Q35" s="70"/>
    </row>
    <row r="36" spans="1:23" ht="15.6" customHeight="1">
      <c r="A36" s="17"/>
      <c r="B36" s="11" t="s">
        <v>216</v>
      </c>
      <c r="C36" s="16"/>
      <c r="D36" s="16"/>
      <c r="E36" s="70"/>
      <c r="F36" s="55"/>
      <c r="G36" s="70"/>
      <c r="H36" s="55"/>
      <c r="I36" s="70"/>
      <c r="J36" s="55"/>
      <c r="K36" s="70"/>
      <c r="L36" s="55"/>
      <c r="M36" s="70"/>
      <c r="N36" s="55"/>
      <c r="O36" s="70"/>
      <c r="P36" s="55"/>
      <c r="Q36" s="70"/>
    </row>
    <row r="37" spans="1:23" ht="15.6" customHeight="1">
      <c r="A37" s="17"/>
      <c r="B37" s="11" t="s">
        <v>217</v>
      </c>
      <c r="C37" s="16">
        <v>11</v>
      </c>
      <c r="D37" s="16"/>
      <c r="E37" s="71">
        <v>0</v>
      </c>
      <c r="F37" s="55"/>
      <c r="G37" s="71">
        <v>0</v>
      </c>
      <c r="H37" s="55"/>
      <c r="I37" s="71">
        <v>0</v>
      </c>
      <c r="J37" s="55"/>
      <c r="K37" s="71">
        <v>-396327647</v>
      </c>
      <c r="L37" s="55"/>
      <c r="M37" s="71">
        <v>0</v>
      </c>
      <c r="N37" s="55"/>
      <c r="O37" s="71">
        <v>396327647</v>
      </c>
      <c r="P37" s="55"/>
      <c r="Q37" s="71">
        <f t="shared" ref="Q37" si="2">SUM(E37:O37)</f>
        <v>0</v>
      </c>
    </row>
    <row r="38" spans="1:23" ht="6" customHeight="1">
      <c r="A38" s="15"/>
      <c r="C38" s="16"/>
      <c r="D38" s="16"/>
      <c r="E38" s="70"/>
      <c r="F38" s="55"/>
      <c r="G38" s="70"/>
      <c r="H38" s="55"/>
      <c r="I38" s="70"/>
      <c r="J38" s="55"/>
      <c r="K38" s="70"/>
      <c r="L38" s="55"/>
      <c r="M38" s="70"/>
      <c r="N38" s="55"/>
      <c r="O38" s="70"/>
      <c r="P38" s="55"/>
      <c r="Q38" s="70"/>
      <c r="U38" s="57"/>
      <c r="W38" s="57"/>
    </row>
    <row r="39" spans="1:23" ht="15.6" customHeight="1" thickBot="1">
      <c r="A39" s="15" t="s">
        <v>204</v>
      </c>
      <c r="C39" s="16"/>
      <c r="D39" s="16"/>
      <c r="E39" s="72">
        <f>SUM(E28:E37)</f>
        <v>599999566</v>
      </c>
      <c r="F39" s="55"/>
      <c r="G39" s="72">
        <f>SUM(G28:G37)</f>
        <v>898760685</v>
      </c>
      <c r="H39" s="55"/>
      <c r="I39" s="72">
        <f>SUM(I28:I37)</f>
        <v>59999957</v>
      </c>
      <c r="J39" s="55"/>
      <c r="K39" s="72">
        <f>SUM(K28:K37)</f>
        <v>6324683218</v>
      </c>
      <c r="L39" s="55"/>
      <c r="M39" s="72">
        <f>SUM(M28:M37)</f>
        <v>-484293100</v>
      </c>
      <c r="N39" s="55"/>
      <c r="O39" s="72">
        <f>SUM(O28:O37)</f>
        <v>-319386236</v>
      </c>
      <c r="P39" s="55"/>
      <c r="Q39" s="72">
        <f>SUM(Q28:Q37)</f>
        <v>7079764090</v>
      </c>
      <c r="U39" s="58"/>
      <c r="W39" s="58"/>
    </row>
    <row r="40" spans="1:23" s="170" customFormat="1" ht="15.6" customHeight="1" thickTop="1">
      <c r="A40" s="169"/>
      <c r="C40" s="171"/>
      <c r="D40" s="171"/>
      <c r="E40" s="172"/>
      <c r="F40" s="173"/>
      <c r="G40" s="172"/>
      <c r="H40" s="173"/>
      <c r="I40" s="172"/>
      <c r="J40" s="173"/>
      <c r="K40" s="172"/>
      <c r="L40" s="173"/>
      <c r="M40" s="172"/>
      <c r="N40" s="173"/>
      <c r="O40" s="172"/>
      <c r="P40" s="173"/>
      <c r="Q40" s="172"/>
      <c r="U40" s="174"/>
      <c r="W40" s="174"/>
    </row>
    <row r="41" spans="1:23" ht="21.95" customHeight="1">
      <c r="A41" s="24" t="str">
        <f>'5-7'!A52</f>
        <v>The accompanying notes are an integral part of these consolidated and separate financial statements.</v>
      </c>
      <c r="B41" s="20"/>
      <c r="C41" s="20"/>
      <c r="D41" s="20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</sheetData>
  <mergeCells count="2">
    <mergeCell ref="E6:Q6"/>
    <mergeCell ref="I8:K8"/>
  </mergeCells>
  <pageMargins left="0.5" right="0.5" top="0.5" bottom="0.6" header="0.49" footer="0.4"/>
  <pageSetup paperSize="256" scale="9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3"/>
  <sheetViews>
    <sheetView tabSelected="1" topLeftCell="A70" zoomScale="110" zoomScaleNormal="110" zoomScaleSheetLayoutView="120" workbookViewId="0">
      <selection activeCell="C83" sqref="C83"/>
    </sheetView>
  </sheetViews>
  <sheetFormatPr defaultColWidth="9.140625" defaultRowHeight="16.5" customHeight="1"/>
  <cols>
    <col min="1" max="1" width="1.85546875" style="11" customWidth="1"/>
    <col min="2" max="2" width="46.28515625" style="11" customWidth="1"/>
    <col min="3" max="3" width="5.42578125" style="122" customWidth="1"/>
    <col min="4" max="4" width="0.85546875" style="11" customWidth="1"/>
    <col min="5" max="5" width="12.7109375" style="46" customWidth="1"/>
    <col min="6" max="6" width="0.85546875" style="46" customWidth="1"/>
    <col min="7" max="7" width="12.7109375" style="46" customWidth="1"/>
    <col min="8" max="8" width="0.85546875" style="46" customWidth="1"/>
    <col min="9" max="9" width="12.7109375" style="46" customWidth="1"/>
    <col min="10" max="10" width="0.85546875" style="46" customWidth="1"/>
    <col min="11" max="11" width="12.7109375" style="46" customWidth="1"/>
    <col min="12" max="16384" width="9.140625" style="11"/>
  </cols>
  <sheetData>
    <row r="1" spans="1:11" ht="16.5" customHeight="1">
      <c r="A1" s="18" t="s">
        <v>0</v>
      </c>
    </row>
    <row r="2" spans="1:11" ht="16.5" customHeight="1">
      <c r="A2" s="18" t="s">
        <v>57</v>
      </c>
    </row>
    <row r="3" spans="1:11" ht="16.5" customHeight="1">
      <c r="A3" s="19" t="str">
        <f>+'11'!A3</f>
        <v>For the year ended 31 December 2023</v>
      </c>
      <c r="B3" s="20"/>
      <c r="C3" s="123"/>
      <c r="D3" s="20"/>
      <c r="E3" s="47"/>
      <c r="F3" s="47"/>
      <c r="G3" s="47"/>
      <c r="H3" s="47"/>
      <c r="I3" s="47"/>
      <c r="J3" s="47"/>
      <c r="K3" s="47"/>
    </row>
    <row r="6" spans="1:11" ht="16.5" customHeight="1">
      <c r="E6" s="205" t="s">
        <v>98</v>
      </c>
      <c r="F6" s="205"/>
      <c r="G6" s="205"/>
      <c r="I6" s="205" t="s">
        <v>100</v>
      </c>
      <c r="J6" s="205"/>
      <c r="K6" s="205"/>
    </row>
    <row r="7" spans="1:11" ht="16.5" customHeight="1">
      <c r="D7" s="13"/>
      <c r="E7" s="204" t="s">
        <v>99</v>
      </c>
      <c r="F7" s="204"/>
      <c r="G7" s="204"/>
      <c r="H7" s="49"/>
      <c r="I7" s="203" t="s">
        <v>99</v>
      </c>
      <c r="J7" s="203"/>
      <c r="K7" s="203"/>
    </row>
    <row r="8" spans="1:11" ht="16.5" customHeight="1">
      <c r="E8" s="59" t="s">
        <v>207</v>
      </c>
      <c r="F8" s="41"/>
      <c r="G8" s="59" t="s">
        <v>119</v>
      </c>
      <c r="H8" s="41"/>
      <c r="I8" s="59" t="s">
        <v>207</v>
      </c>
      <c r="J8" s="41"/>
      <c r="K8" s="59" t="s">
        <v>119</v>
      </c>
    </row>
    <row r="9" spans="1:11" ht="16.5" customHeight="1">
      <c r="C9" s="21" t="s">
        <v>2</v>
      </c>
      <c r="E9" s="53" t="s">
        <v>3</v>
      </c>
      <c r="F9" s="54"/>
      <c r="G9" s="53" t="s">
        <v>3</v>
      </c>
      <c r="H9" s="54"/>
      <c r="I9" s="53" t="s">
        <v>3</v>
      </c>
      <c r="J9" s="54"/>
      <c r="K9" s="53" t="s">
        <v>3</v>
      </c>
    </row>
    <row r="10" spans="1:11" ht="16.5" customHeight="1">
      <c r="A10" s="18" t="s">
        <v>58</v>
      </c>
      <c r="E10" s="70"/>
      <c r="F10" s="55"/>
      <c r="G10" s="55"/>
      <c r="H10" s="55"/>
      <c r="I10" s="70"/>
      <c r="J10" s="55"/>
      <c r="K10" s="55"/>
    </row>
    <row r="11" spans="1:11" ht="16.5" customHeight="1">
      <c r="A11" s="18" t="s">
        <v>141</v>
      </c>
      <c r="E11" s="76">
        <v>3521764286</v>
      </c>
      <c r="F11" s="4"/>
      <c r="G11" s="4">
        <v>3832447035</v>
      </c>
      <c r="H11" s="4"/>
      <c r="I11" s="76">
        <v>3203113143</v>
      </c>
      <c r="J11" s="4"/>
      <c r="K11" s="4">
        <v>4966221427</v>
      </c>
    </row>
    <row r="12" spans="1:11" ht="16.5" customHeight="1">
      <c r="A12" s="17" t="s">
        <v>59</v>
      </c>
      <c r="C12" s="124" t="s">
        <v>175</v>
      </c>
      <c r="E12" s="76">
        <v>891914960</v>
      </c>
      <c r="F12" s="4"/>
      <c r="G12" s="4">
        <v>780455771</v>
      </c>
      <c r="H12" s="4"/>
      <c r="I12" s="76">
        <v>885861172</v>
      </c>
      <c r="J12" s="4"/>
      <c r="K12" s="165">
        <v>774475179</v>
      </c>
    </row>
    <row r="13" spans="1:11" ht="16.5" customHeight="1">
      <c r="A13" s="17" t="s">
        <v>174</v>
      </c>
      <c r="C13" s="124">
        <v>18</v>
      </c>
      <c r="E13" s="76">
        <v>16152132</v>
      </c>
      <c r="F13" s="4"/>
      <c r="G13" s="165">
        <v>15842397</v>
      </c>
      <c r="H13" s="4"/>
      <c r="I13" s="76">
        <v>9788354</v>
      </c>
      <c r="J13" s="4"/>
      <c r="K13" s="165">
        <v>9833360</v>
      </c>
    </row>
    <row r="14" spans="1:11" ht="16.5" customHeight="1">
      <c r="A14" s="17" t="s">
        <v>236</v>
      </c>
      <c r="C14" s="124"/>
      <c r="E14" s="76">
        <v>1038866</v>
      </c>
      <c r="F14" s="4"/>
      <c r="G14" s="175">
        <v>0</v>
      </c>
      <c r="H14" s="4"/>
      <c r="I14" s="62">
        <v>0</v>
      </c>
      <c r="J14" s="4"/>
      <c r="K14" s="175">
        <v>0</v>
      </c>
    </row>
    <row r="15" spans="1:11" ht="16.5" customHeight="1">
      <c r="A15" s="17" t="s">
        <v>218</v>
      </c>
      <c r="C15" s="124"/>
      <c r="E15" s="76"/>
      <c r="F15" s="4"/>
      <c r="G15" s="165"/>
      <c r="H15" s="4"/>
      <c r="I15" s="76"/>
      <c r="J15" s="4"/>
      <c r="K15" s="165"/>
    </row>
    <row r="16" spans="1:11" ht="16.5" customHeight="1">
      <c r="A16" s="17"/>
      <c r="B16" s="7" t="s">
        <v>219</v>
      </c>
      <c r="C16" s="125">
        <v>10.3</v>
      </c>
      <c r="E16" s="76">
        <v>73678160</v>
      </c>
      <c r="F16" s="4"/>
      <c r="G16" s="165">
        <v>39694683</v>
      </c>
      <c r="H16" s="4"/>
      <c r="I16" s="76">
        <v>9364682</v>
      </c>
      <c r="J16" s="4"/>
      <c r="K16" s="186">
        <v>-10375185</v>
      </c>
    </row>
    <row r="17" spans="1:11" ht="16.5" customHeight="1">
      <c r="A17" s="17" t="s">
        <v>220</v>
      </c>
      <c r="B17" s="7"/>
      <c r="C17" s="125"/>
      <c r="E17" s="76">
        <v>184135</v>
      </c>
      <c r="F17" s="4"/>
      <c r="G17" s="175">
        <v>0</v>
      </c>
      <c r="H17" s="4"/>
      <c r="I17" s="62">
        <v>184135</v>
      </c>
      <c r="J17" s="4"/>
      <c r="K17" s="175">
        <v>0</v>
      </c>
    </row>
    <row r="18" spans="1:11" ht="16.5" customHeight="1">
      <c r="A18" s="17" t="s">
        <v>199</v>
      </c>
      <c r="C18" s="2">
        <v>12</v>
      </c>
      <c r="D18" s="2"/>
      <c r="E18" s="76">
        <v>101640614</v>
      </c>
      <c r="F18" s="4"/>
      <c r="G18" s="165">
        <v>22471034</v>
      </c>
      <c r="H18" s="4"/>
      <c r="I18" s="76">
        <v>97870695</v>
      </c>
      <c r="J18" s="4"/>
      <c r="K18" s="165">
        <v>26237829</v>
      </c>
    </row>
    <row r="19" spans="1:11" ht="16.5" customHeight="1">
      <c r="A19" s="17" t="s">
        <v>60</v>
      </c>
      <c r="C19" s="2">
        <v>24</v>
      </c>
      <c r="D19" s="2"/>
      <c r="E19" s="76">
        <v>18960998</v>
      </c>
      <c r="F19" s="4"/>
      <c r="G19" s="165">
        <v>16671786</v>
      </c>
      <c r="H19" s="4"/>
      <c r="I19" s="76">
        <v>15437718</v>
      </c>
      <c r="J19" s="4"/>
      <c r="K19" s="165">
        <v>12884826</v>
      </c>
    </row>
    <row r="20" spans="1:11" ht="16.5" customHeight="1">
      <c r="A20" s="17" t="s">
        <v>242</v>
      </c>
      <c r="C20" s="2"/>
      <c r="D20" s="2"/>
      <c r="E20" s="110"/>
      <c r="F20" s="4"/>
      <c r="G20" s="111"/>
      <c r="H20" s="4"/>
      <c r="I20" s="76"/>
      <c r="J20" s="4"/>
      <c r="K20" s="111"/>
    </row>
    <row r="21" spans="1:11" ht="16.5" customHeight="1">
      <c r="A21" s="17"/>
      <c r="B21" s="11" t="s">
        <v>231</v>
      </c>
      <c r="C21" s="2"/>
      <c r="D21" s="2"/>
      <c r="E21" s="110">
        <v>18680678</v>
      </c>
      <c r="F21" s="4"/>
      <c r="G21" s="111">
        <v>13185380</v>
      </c>
      <c r="H21" s="4"/>
      <c r="I21" s="76">
        <v>18646312</v>
      </c>
      <c r="J21" s="4"/>
      <c r="K21" s="111">
        <v>13185380</v>
      </c>
    </row>
    <row r="22" spans="1:11" ht="16.5" customHeight="1">
      <c r="A22" s="17" t="s">
        <v>243</v>
      </c>
      <c r="C22" s="164"/>
      <c r="D22" s="2"/>
      <c r="E22" s="110">
        <v>-81931596</v>
      </c>
      <c r="F22" s="4"/>
      <c r="G22" s="111">
        <v>-36332864</v>
      </c>
      <c r="H22" s="4"/>
      <c r="I22" s="76">
        <v>-83068989</v>
      </c>
      <c r="J22" s="4"/>
      <c r="K22" s="111">
        <v>-34379221</v>
      </c>
    </row>
    <row r="23" spans="1:11" ht="16.5" customHeight="1">
      <c r="A23" s="17" t="s">
        <v>197</v>
      </c>
      <c r="C23" s="164"/>
      <c r="D23" s="2"/>
      <c r="E23" s="62">
        <v>0</v>
      </c>
      <c r="F23" s="4"/>
      <c r="G23" s="165">
        <v>-740915</v>
      </c>
      <c r="H23" s="4"/>
      <c r="I23" s="62">
        <v>0</v>
      </c>
      <c r="J23" s="4"/>
      <c r="K23" s="165">
        <v>-740915</v>
      </c>
    </row>
    <row r="24" spans="1:11" ht="16.5" customHeight="1">
      <c r="A24" s="17" t="s">
        <v>244</v>
      </c>
      <c r="C24" s="185"/>
      <c r="D24" s="16"/>
      <c r="E24" s="160"/>
      <c r="F24" s="128"/>
      <c r="G24" s="175"/>
      <c r="H24" s="4"/>
      <c r="I24" s="161"/>
      <c r="J24" s="4"/>
      <c r="K24" s="175"/>
    </row>
    <row r="25" spans="1:11" ht="16.5" customHeight="1">
      <c r="A25" s="17"/>
      <c r="B25" s="11" t="s">
        <v>232</v>
      </c>
      <c r="C25" s="164">
        <v>16</v>
      </c>
      <c r="D25" s="2"/>
      <c r="E25" s="62">
        <v>0</v>
      </c>
      <c r="F25" s="4"/>
      <c r="G25" s="165">
        <v>-8899487</v>
      </c>
      <c r="H25" s="4"/>
      <c r="I25" s="62">
        <v>0</v>
      </c>
      <c r="J25" s="4"/>
      <c r="K25" s="165">
        <v>-8899487</v>
      </c>
    </row>
    <row r="26" spans="1:11" ht="16.5" customHeight="1">
      <c r="A26" s="17" t="s">
        <v>221</v>
      </c>
      <c r="C26" s="164">
        <v>18</v>
      </c>
      <c r="D26" s="2"/>
      <c r="E26" s="62">
        <v>0</v>
      </c>
      <c r="F26" s="4"/>
      <c r="G26" s="111">
        <v>38132691</v>
      </c>
      <c r="H26" s="4"/>
      <c r="I26" s="62">
        <v>0</v>
      </c>
      <c r="J26" s="4"/>
      <c r="K26" s="111">
        <v>38132691</v>
      </c>
    </row>
    <row r="27" spans="1:11" ht="16.5" customHeight="1">
      <c r="A27" s="17" t="s">
        <v>200</v>
      </c>
      <c r="C27" s="164">
        <v>19</v>
      </c>
      <c r="D27" s="2"/>
      <c r="E27" s="62">
        <v>0</v>
      </c>
      <c r="F27" s="4"/>
      <c r="G27" s="175">
        <v>45655040</v>
      </c>
      <c r="H27" s="4"/>
      <c r="I27" s="62">
        <v>0</v>
      </c>
      <c r="J27" s="4"/>
      <c r="K27" s="175">
        <v>45655040</v>
      </c>
    </row>
    <row r="28" spans="1:11" ht="16.5" customHeight="1">
      <c r="A28" s="17" t="s">
        <v>201</v>
      </c>
      <c r="C28" s="164"/>
      <c r="D28" s="2"/>
      <c r="E28" s="62">
        <v>0</v>
      </c>
      <c r="F28" s="4"/>
      <c r="G28" s="175">
        <v>0</v>
      </c>
      <c r="H28" s="4"/>
      <c r="I28" s="62">
        <v>0</v>
      </c>
      <c r="J28" s="4"/>
      <c r="K28" s="175">
        <v>-1358000200</v>
      </c>
    </row>
    <row r="29" spans="1:11" ht="16.5" customHeight="1">
      <c r="A29" s="17" t="s">
        <v>245</v>
      </c>
      <c r="C29" s="164">
        <v>11</v>
      </c>
      <c r="D29" s="2"/>
      <c r="E29" s="76">
        <v>27066605</v>
      </c>
      <c r="F29" s="4"/>
      <c r="G29" s="165">
        <v>1131833</v>
      </c>
      <c r="H29" s="4"/>
      <c r="I29" s="76">
        <v>29766152</v>
      </c>
      <c r="J29" s="4"/>
      <c r="K29" s="165">
        <v>1976290</v>
      </c>
    </row>
    <row r="30" spans="1:11" ht="16.5" customHeight="1">
      <c r="A30" s="17" t="s">
        <v>222</v>
      </c>
      <c r="C30" s="164"/>
      <c r="D30" s="2"/>
      <c r="E30" s="62">
        <v>0</v>
      </c>
      <c r="F30" s="4"/>
      <c r="G30" s="165">
        <v>-158342846</v>
      </c>
      <c r="H30" s="4"/>
      <c r="I30" s="113">
        <v>0</v>
      </c>
      <c r="J30" s="4"/>
      <c r="K30" s="175">
        <v>-158342846</v>
      </c>
    </row>
    <row r="31" spans="1:11" ht="16.5" customHeight="1">
      <c r="A31" s="17" t="s">
        <v>138</v>
      </c>
      <c r="C31" s="164">
        <v>15</v>
      </c>
      <c r="D31" s="2"/>
      <c r="E31" s="76">
        <v>-67374090</v>
      </c>
      <c r="F31" s="4"/>
      <c r="G31" s="165">
        <v>-45071891</v>
      </c>
      <c r="H31" s="4"/>
      <c r="I31" s="113">
        <v>0</v>
      </c>
      <c r="J31" s="4"/>
      <c r="K31" s="175">
        <v>0</v>
      </c>
    </row>
    <row r="32" spans="1:11" ht="16.5" customHeight="1">
      <c r="A32" s="17" t="s">
        <v>103</v>
      </c>
      <c r="C32" s="2"/>
      <c r="D32" s="2"/>
      <c r="E32" s="113">
        <v>-15520495</v>
      </c>
      <c r="F32" s="4"/>
      <c r="G32" s="175">
        <v>0</v>
      </c>
      <c r="H32" s="4"/>
      <c r="I32" s="113">
        <v>-348222992</v>
      </c>
      <c r="J32" s="4"/>
      <c r="K32" s="175">
        <v>-379977200</v>
      </c>
    </row>
    <row r="33" spans="1:11" ht="16.5" customHeight="1">
      <c r="A33" s="17" t="s">
        <v>35</v>
      </c>
      <c r="C33" s="2"/>
      <c r="D33" s="2"/>
      <c r="E33" s="76">
        <v>-7931456</v>
      </c>
      <c r="F33" s="4"/>
      <c r="G33" s="165">
        <v>-11357170</v>
      </c>
      <c r="H33" s="4"/>
      <c r="I33" s="76">
        <v>-4454506</v>
      </c>
      <c r="J33" s="4"/>
      <c r="K33" s="165">
        <v>-20283668</v>
      </c>
    </row>
    <row r="34" spans="1:11" ht="16.5" customHeight="1">
      <c r="A34" s="17" t="s">
        <v>81</v>
      </c>
      <c r="C34" s="2"/>
      <c r="D34" s="2"/>
      <c r="E34" s="76">
        <v>232454993</v>
      </c>
      <c r="F34" s="4"/>
      <c r="G34" s="165">
        <v>103024169</v>
      </c>
      <c r="H34" s="4"/>
      <c r="I34" s="76">
        <v>231224832</v>
      </c>
      <c r="J34" s="4"/>
      <c r="K34" s="165">
        <v>100180004</v>
      </c>
    </row>
    <row r="35" spans="1:11" ht="16.5" customHeight="1">
      <c r="A35" s="17"/>
      <c r="C35" s="124"/>
      <c r="E35" s="76"/>
      <c r="F35" s="116"/>
      <c r="G35" s="165"/>
      <c r="H35" s="116"/>
      <c r="I35" s="76"/>
      <c r="J35" s="116"/>
      <c r="K35" s="111"/>
    </row>
    <row r="36" spans="1:11" ht="16.5" customHeight="1">
      <c r="A36" s="18" t="s">
        <v>61</v>
      </c>
      <c r="E36" s="76"/>
      <c r="F36" s="116"/>
      <c r="G36" s="165"/>
      <c r="H36" s="116"/>
      <c r="I36" s="76"/>
      <c r="J36" s="116"/>
      <c r="K36" s="111"/>
    </row>
    <row r="37" spans="1:11" ht="16.5" customHeight="1">
      <c r="A37" s="17" t="s">
        <v>62</v>
      </c>
      <c r="D37" s="16"/>
      <c r="E37" s="76">
        <v>-531592515</v>
      </c>
      <c r="F37" s="4"/>
      <c r="G37" s="165">
        <v>-687518866</v>
      </c>
      <c r="H37" s="4"/>
      <c r="I37" s="76">
        <v>-362020610</v>
      </c>
      <c r="J37" s="4"/>
      <c r="K37" s="111">
        <v>-938734021</v>
      </c>
    </row>
    <row r="38" spans="1:11" ht="16.5" customHeight="1">
      <c r="A38" s="17" t="s">
        <v>101</v>
      </c>
      <c r="D38" s="16"/>
      <c r="E38" s="76">
        <v>104803636</v>
      </c>
      <c r="F38" s="4"/>
      <c r="G38" s="165">
        <v>-111249345</v>
      </c>
      <c r="H38" s="4"/>
      <c r="I38" s="76">
        <v>11146802</v>
      </c>
      <c r="J38" s="4"/>
      <c r="K38" s="111">
        <v>13009983</v>
      </c>
    </row>
    <row r="39" spans="1:11" ht="16.5" customHeight="1">
      <c r="A39" s="17" t="s">
        <v>63</v>
      </c>
      <c r="D39" s="16"/>
      <c r="E39" s="76">
        <v>-2690593423</v>
      </c>
      <c r="F39" s="4"/>
      <c r="G39" s="165">
        <v>-1147621174</v>
      </c>
      <c r="H39" s="4"/>
      <c r="I39" s="76">
        <v>-2424078437</v>
      </c>
      <c r="J39" s="4"/>
      <c r="K39" s="165">
        <v>-1257824937</v>
      </c>
    </row>
    <row r="40" spans="1:11" ht="16.5" customHeight="1">
      <c r="A40" s="17" t="s">
        <v>9</v>
      </c>
      <c r="D40" s="16"/>
      <c r="E40" s="76">
        <v>-162870764</v>
      </c>
      <c r="F40" s="4"/>
      <c r="G40" s="165">
        <v>90516827</v>
      </c>
      <c r="H40" s="4"/>
      <c r="I40" s="76">
        <v>-143568850</v>
      </c>
      <c r="J40" s="4"/>
      <c r="K40" s="165">
        <v>149360383</v>
      </c>
    </row>
    <row r="41" spans="1:11" ht="16.5" customHeight="1">
      <c r="A41" s="17" t="s">
        <v>104</v>
      </c>
      <c r="D41" s="16"/>
      <c r="E41" s="76">
        <v>-116382436</v>
      </c>
      <c r="F41" s="4"/>
      <c r="G41" s="165">
        <v>-53918316</v>
      </c>
      <c r="H41" s="4"/>
      <c r="I41" s="76">
        <v>-123077601</v>
      </c>
      <c r="J41" s="4"/>
      <c r="K41" s="165">
        <v>-66971365</v>
      </c>
    </row>
    <row r="42" spans="1:11" ht="16.5" customHeight="1">
      <c r="A42" s="17" t="s">
        <v>17</v>
      </c>
      <c r="D42" s="16"/>
      <c r="E42" s="76">
        <v>715793617</v>
      </c>
      <c r="F42" s="4"/>
      <c r="G42" s="165">
        <v>-584595596</v>
      </c>
      <c r="H42" s="4"/>
      <c r="I42" s="76">
        <v>-151153372</v>
      </c>
      <c r="J42" s="4"/>
      <c r="K42" s="165">
        <v>-318192732</v>
      </c>
    </row>
    <row r="43" spans="1:11" ht="16.5" customHeight="1">
      <c r="A43" s="17" t="s">
        <v>19</v>
      </c>
      <c r="D43" s="16"/>
      <c r="E43" s="76">
        <v>51070789</v>
      </c>
      <c r="F43" s="4"/>
      <c r="G43" s="165">
        <v>232231582</v>
      </c>
      <c r="H43" s="4"/>
      <c r="I43" s="76">
        <v>13779808</v>
      </c>
      <c r="J43" s="4"/>
      <c r="K43" s="165">
        <v>-13371247</v>
      </c>
    </row>
    <row r="44" spans="1:11" ht="16.5" customHeight="1">
      <c r="A44" s="17" t="s">
        <v>23</v>
      </c>
      <c r="D44" s="16"/>
      <c r="E44" s="76">
        <v>7434696</v>
      </c>
      <c r="F44" s="4"/>
      <c r="G44" s="165">
        <v>40672142</v>
      </c>
      <c r="H44" s="4"/>
      <c r="I44" s="76">
        <v>7746936</v>
      </c>
      <c r="J44" s="4"/>
      <c r="K44" s="165">
        <v>40584711</v>
      </c>
    </row>
    <row r="45" spans="1:11" ht="16.5" customHeight="1">
      <c r="A45" s="17" t="s">
        <v>198</v>
      </c>
      <c r="C45" s="122">
        <v>24</v>
      </c>
      <c r="D45" s="16"/>
      <c r="E45" s="117">
        <v>-1298797</v>
      </c>
      <c r="F45" s="4"/>
      <c r="G45" s="180">
        <v>-2181366</v>
      </c>
      <c r="H45" s="4"/>
      <c r="I45" s="114">
        <v>0</v>
      </c>
      <c r="J45" s="4"/>
      <c r="K45" s="187">
        <v>-1113907</v>
      </c>
    </row>
    <row r="46" spans="1:11" ht="16.5" customHeight="1">
      <c r="A46" s="18"/>
      <c r="C46" s="126"/>
      <c r="D46" s="16"/>
      <c r="E46" s="70"/>
      <c r="F46" s="55"/>
      <c r="G46" s="173"/>
      <c r="H46" s="55"/>
      <c r="I46" s="70"/>
      <c r="J46" s="55"/>
      <c r="K46" s="173"/>
    </row>
    <row r="47" spans="1:11" ht="16.5" customHeight="1">
      <c r="A47" s="17" t="s">
        <v>241</v>
      </c>
      <c r="D47" s="16"/>
      <c r="E47" s="127">
        <f>SUM(E11:E45)</f>
        <v>2107143593</v>
      </c>
      <c r="F47" s="128"/>
      <c r="G47" s="177">
        <f>SUM(G11:G45)</f>
        <v>2424302534</v>
      </c>
      <c r="H47" s="128"/>
      <c r="I47" s="127">
        <f>SUM(I11:I45)</f>
        <v>894285384</v>
      </c>
      <c r="J47" s="128"/>
      <c r="K47" s="177">
        <f>SUM(K11:K45)</f>
        <v>1624530172</v>
      </c>
    </row>
    <row r="48" spans="1:11" ht="16.5" customHeight="1">
      <c r="A48" s="17" t="s">
        <v>82</v>
      </c>
      <c r="D48" s="16"/>
      <c r="E48" s="76">
        <v>-227118327</v>
      </c>
      <c r="F48" s="4"/>
      <c r="G48" s="165">
        <v>-91637764</v>
      </c>
      <c r="H48" s="4"/>
      <c r="I48" s="76">
        <v>-223897600</v>
      </c>
      <c r="J48" s="4"/>
      <c r="K48" s="4">
        <v>-68318951</v>
      </c>
    </row>
    <row r="49" spans="1:11" ht="16.5" customHeight="1">
      <c r="A49" s="17" t="s">
        <v>64</v>
      </c>
      <c r="D49" s="16"/>
      <c r="E49" s="117">
        <v>-970129324</v>
      </c>
      <c r="F49" s="4"/>
      <c r="G49" s="180">
        <v>-688942619</v>
      </c>
      <c r="H49" s="4"/>
      <c r="I49" s="117">
        <v>-869272151</v>
      </c>
      <c r="J49" s="4"/>
      <c r="K49" s="22">
        <v>-629019301</v>
      </c>
    </row>
    <row r="50" spans="1:11" ht="16.5" customHeight="1">
      <c r="A50" s="17"/>
      <c r="D50" s="16"/>
      <c r="E50" s="70"/>
      <c r="F50" s="55"/>
      <c r="G50" s="173"/>
      <c r="H50" s="55"/>
      <c r="I50" s="70"/>
      <c r="J50" s="55"/>
      <c r="K50" s="55"/>
    </row>
    <row r="51" spans="1:11" ht="16.5" customHeight="1">
      <c r="A51" s="15" t="s">
        <v>223</v>
      </c>
      <c r="C51" s="126"/>
      <c r="D51" s="16"/>
      <c r="E51" s="129">
        <f>SUM(E47:E50)</f>
        <v>909895942</v>
      </c>
      <c r="F51" s="128"/>
      <c r="G51" s="130">
        <f>SUM(G47:G50)</f>
        <v>1643722151</v>
      </c>
      <c r="H51" s="128"/>
      <c r="I51" s="129">
        <f>SUM(I47:I50)</f>
        <v>-198884367</v>
      </c>
      <c r="J51" s="128"/>
      <c r="K51" s="130">
        <f>SUM(K47:K50)</f>
        <v>927191920</v>
      </c>
    </row>
    <row r="52" spans="1:11" ht="16.5" customHeight="1">
      <c r="A52" s="15"/>
      <c r="C52" s="126"/>
      <c r="D52" s="16"/>
      <c r="E52" s="128"/>
      <c r="F52" s="128"/>
      <c r="G52" s="128"/>
      <c r="H52" s="128"/>
      <c r="I52" s="128"/>
      <c r="J52" s="128"/>
      <c r="K52" s="128"/>
    </row>
    <row r="53" spans="1:11" ht="16.5" customHeight="1">
      <c r="A53" s="15"/>
      <c r="C53" s="126"/>
      <c r="D53" s="16"/>
      <c r="E53" s="128"/>
      <c r="F53" s="128"/>
      <c r="G53" s="128"/>
      <c r="H53" s="128"/>
      <c r="I53" s="128"/>
      <c r="J53" s="128"/>
      <c r="K53" s="128"/>
    </row>
    <row r="54" spans="1:11" ht="16.5" customHeight="1">
      <c r="A54" s="15"/>
      <c r="C54" s="126"/>
      <c r="D54" s="16"/>
      <c r="E54" s="128"/>
      <c r="F54" s="128"/>
      <c r="G54" s="128"/>
      <c r="H54" s="128"/>
      <c r="I54" s="128"/>
      <c r="J54" s="128"/>
      <c r="K54" s="128"/>
    </row>
    <row r="55" spans="1:11" ht="16.5" customHeight="1">
      <c r="A55" s="15"/>
      <c r="C55" s="126"/>
      <c r="D55" s="16"/>
      <c r="E55" s="128"/>
      <c r="F55" s="128"/>
      <c r="G55" s="128"/>
      <c r="H55" s="128"/>
      <c r="I55" s="128"/>
      <c r="J55" s="128"/>
      <c r="K55" s="128"/>
    </row>
    <row r="56" spans="1:11" ht="16.5" customHeight="1">
      <c r="A56" s="15"/>
      <c r="C56" s="126"/>
      <c r="D56" s="16"/>
      <c r="E56" s="128"/>
      <c r="F56" s="128"/>
      <c r="G56" s="128"/>
      <c r="H56" s="128"/>
      <c r="I56" s="128"/>
      <c r="J56" s="128"/>
      <c r="K56" s="128"/>
    </row>
    <row r="57" spans="1:11" ht="9" customHeight="1">
      <c r="A57" s="15"/>
      <c r="C57" s="126"/>
      <c r="D57" s="16"/>
      <c r="E57" s="128"/>
      <c r="F57" s="128"/>
      <c r="G57" s="128"/>
      <c r="H57" s="128"/>
      <c r="I57" s="128"/>
      <c r="J57" s="128"/>
      <c r="K57" s="128"/>
    </row>
    <row r="58" spans="1:11" ht="21.95" customHeight="1">
      <c r="A58" s="20" t="str">
        <f>'11'!A41</f>
        <v>The accompanying notes are an integral part of these consolidated and separate financial statements.</v>
      </c>
      <c r="B58" s="20"/>
      <c r="C58" s="123"/>
      <c r="D58" s="131"/>
      <c r="E58" s="132"/>
      <c r="F58" s="132"/>
      <c r="G58" s="132"/>
      <c r="H58" s="132"/>
      <c r="I58" s="132"/>
      <c r="J58" s="132"/>
      <c r="K58" s="132"/>
    </row>
    <row r="59" spans="1:11" ht="16.5" customHeight="1">
      <c r="A59" s="18" t="str">
        <f>+A1</f>
        <v>Com7 Public Company Limited</v>
      </c>
    </row>
    <row r="60" spans="1:11" ht="16.5" customHeight="1">
      <c r="A60" s="18" t="s">
        <v>57</v>
      </c>
    </row>
    <row r="61" spans="1:11" ht="16.5" customHeight="1">
      <c r="A61" s="19" t="str">
        <f>+A3</f>
        <v>For the year ended 31 December 2023</v>
      </c>
      <c r="B61" s="20"/>
      <c r="C61" s="123"/>
      <c r="D61" s="20"/>
      <c r="E61" s="47"/>
      <c r="F61" s="47"/>
      <c r="G61" s="47"/>
      <c r="H61" s="47"/>
      <c r="I61" s="47"/>
      <c r="J61" s="47"/>
      <c r="K61" s="47"/>
    </row>
    <row r="62" spans="1:11" ht="15" customHeight="1"/>
    <row r="63" spans="1:11" ht="15" customHeight="1"/>
    <row r="64" spans="1:11" ht="15" customHeight="1">
      <c r="E64" s="205" t="s">
        <v>98</v>
      </c>
      <c r="F64" s="205"/>
      <c r="G64" s="205"/>
      <c r="I64" s="205" t="s">
        <v>100</v>
      </c>
      <c r="J64" s="205"/>
      <c r="K64" s="205"/>
    </row>
    <row r="65" spans="1:11" ht="15" customHeight="1">
      <c r="D65" s="13"/>
      <c r="E65" s="204" t="s">
        <v>99</v>
      </c>
      <c r="F65" s="204"/>
      <c r="G65" s="204"/>
      <c r="H65" s="49"/>
      <c r="I65" s="203" t="s">
        <v>99</v>
      </c>
      <c r="J65" s="203"/>
      <c r="K65" s="203"/>
    </row>
    <row r="66" spans="1:11" ht="15" customHeight="1">
      <c r="E66" s="59" t="s">
        <v>207</v>
      </c>
      <c r="F66" s="41"/>
      <c r="G66" s="59" t="s">
        <v>119</v>
      </c>
      <c r="H66" s="41"/>
      <c r="I66" s="59" t="s">
        <v>207</v>
      </c>
      <c r="J66" s="41"/>
      <c r="K66" s="59" t="s">
        <v>119</v>
      </c>
    </row>
    <row r="67" spans="1:11" ht="15" customHeight="1">
      <c r="C67" s="21" t="s">
        <v>2</v>
      </c>
      <c r="E67" s="53" t="s">
        <v>3</v>
      </c>
      <c r="F67" s="54"/>
      <c r="G67" s="53" t="s">
        <v>3</v>
      </c>
      <c r="H67" s="54"/>
      <c r="I67" s="53" t="s">
        <v>3</v>
      </c>
      <c r="J67" s="54"/>
      <c r="K67" s="53" t="s">
        <v>3</v>
      </c>
    </row>
    <row r="68" spans="1:11" ht="15" customHeight="1">
      <c r="A68" s="18" t="s">
        <v>65</v>
      </c>
      <c r="C68" s="126"/>
      <c r="D68" s="16"/>
      <c r="E68" s="70"/>
      <c r="F68" s="55"/>
      <c r="G68" s="173"/>
      <c r="H68" s="2"/>
      <c r="I68" s="113"/>
      <c r="J68" s="2"/>
      <c r="K68" s="175"/>
    </row>
    <row r="69" spans="1:11" ht="15" customHeight="1">
      <c r="A69" s="7" t="s">
        <v>224</v>
      </c>
      <c r="D69" s="16"/>
      <c r="E69" s="118">
        <v>-19957538</v>
      </c>
      <c r="F69" s="119"/>
      <c r="G69" s="182">
        <v>-193025</v>
      </c>
      <c r="H69" s="119"/>
      <c r="I69" s="162">
        <v>0</v>
      </c>
      <c r="J69" s="2"/>
      <c r="K69" s="175">
        <v>0</v>
      </c>
    </row>
    <row r="70" spans="1:11" ht="15" customHeight="1">
      <c r="A70" s="17" t="s">
        <v>247</v>
      </c>
      <c r="C70" s="124"/>
      <c r="D70" s="134"/>
      <c r="E70" s="62"/>
      <c r="F70" s="4"/>
      <c r="G70" s="176"/>
      <c r="H70" s="4"/>
      <c r="I70" s="62"/>
      <c r="J70" s="4"/>
      <c r="K70" s="176"/>
    </row>
    <row r="71" spans="1:11" ht="15" customHeight="1">
      <c r="A71" s="17"/>
      <c r="B71" s="11" t="s">
        <v>248</v>
      </c>
      <c r="C71" s="124">
        <v>33</v>
      </c>
      <c r="D71" s="134"/>
      <c r="E71" s="62">
        <v>-100000000</v>
      </c>
      <c r="F71" s="4"/>
      <c r="G71" s="176">
        <v>300000000</v>
      </c>
      <c r="H71" s="4"/>
      <c r="I71" s="62">
        <v>24386685</v>
      </c>
      <c r="J71" s="4"/>
      <c r="K71" s="176">
        <v>1080080524</v>
      </c>
    </row>
    <row r="72" spans="1:11" ht="15" customHeight="1">
      <c r="A72" s="7" t="s">
        <v>225</v>
      </c>
      <c r="D72" s="16"/>
      <c r="E72" s="118"/>
      <c r="F72" s="119"/>
      <c r="G72" s="182"/>
      <c r="H72" s="119"/>
      <c r="I72" s="118"/>
      <c r="J72" s="2"/>
      <c r="K72" s="175"/>
    </row>
    <row r="73" spans="1:11" ht="15" customHeight="1">
      <c r="A73" s="7"/>
      <c r="B73" s="11" t="s">
        <v>226</v>
      </c>
      <c r="D73" s="16"/>
      <c r="E73" s="118">
        <v>-90000000</v>
      </c>
      <c r="F73" s="119"/>
      <c r="G73" s="175">
        <v>0</v>
      </c>
      <c r="H73" s="119"/>
      <c r="I73" s="162">
        <v>0</v>
      </c>
      <c r="J73" s="2"/>
      <c r="K73" s="175">
        <v>0</v>
      </c>
    </row>
    <row r="74" spans="1:11" ht="15" customHeight="1">
      <c r="A74" s="7" t="s">
        <v>249</v>
      </c>
      <c r="D74" s="16"/>
      <c r="E74" s="70"/>
      <c r="F74" s="55"/>
      <c r="G74" s="173"/>
      <c r="H74" s="55"/>
      <c r="I74" s="70"/>
      <c r="J74" s="2"/>
      <c r="K74" s="175"/>
    </row>
    <row r="75" spans="1:11" ht="15" customHeight="1">
      <c r="A75" s="7"/>
      <c r="B75" s="11" t="s">
        <v>250</v>
      </c>
      <c r="C75" s="183"/>
      <c r="D75" s="16"/>
      <c r="E75" s="70">
        <v>-118601164</v>
      </c>
      <c r="F75" s="55"/>
      <c r="G75" s="173">
        <v>-86870399</v>
      </c>
      <c r="H75" s="55"/>
      <c r="I75" s="70">
        <v>51020757</v>
      </c>
      <c r="J75" s="2"/>
      <c r="K75" s="175">
        <v>29673798</v>
      </c>
    </row>
    <row r="76" spans="1:11" ht="15" customHeight="1">
      <c r="A76" s="7" t="s">
        <v>227</v>
      </c>
      <c r="B76" s="7"/>
      <c r="C76" s="183">
        <v>11</v>
      </c>
      <c r="D76" s="16"/>
      <c r="E76" s="70">
        <v>16795039</v>
      </c>
      <c r="F76" s="119"/>
      <c r="G76" s="173">
        <v>30038530</v>
      </c>
      <c r="H76" s="119"/>
      <c r="I76" s="70">
        <v>16795039</v>
      </c>
      <c r="J76" s="2"/>
      <c r="K76" s="175">
        <v>30038530</v>
      </c>
    </row>
    <row r="77" spans="1:11" ht="15" customHeight="1">
      <c r="A77" s="7" t="s">
        <v>228</v>
      </c>
      <c r="C77" s="184"/>
      <c r="D77" s="134"/>
      <c r="E77" s="62">
        <v>0</v>
      </c>
      <c r="F77" s="4"/>
      <c r="G77" s="176">
        <v>-60332908</v>
      </c>
      <c r="H77" s="4"/>
      <c r="I77" s="62">
        <v>0</v>
      </c>
      <c r="J77" s="4"/>
      <c r="K77" s="176">
        <v>-60332908</v>
      </c>
    </row>
    <row r="78" spans="1:11" ht="15" customHeight="1">
      <c r="A78" s="7" t="s">
        <v>229</v>
      </c>
      <c r="B78" s="7"/>
      <c r="C78" s="183"/>
      <c r="D78" s="16"/>
      <c r="E78" s="70">
        <v>456505081.27999997</v>
      </c>
      <c r="F78" s="55"/>
      <c r="G78" s="173">
        <v>143104000</v>
      </c>
      <c r="H78" s="55"/>
      <c r="I78" s="70">
        <v>380567585</v>
      </c>
      <c r="J78" s="2"/>
      <c r="K78" s="175">
        <v>143104000</v>
      </c>
    </row>
    <row r="79" spans="1:11" ht="15" customHeight="1">
      <c r="A79" s="7" t="s">
        <v>251</v>
      </c>
      <c r="B79" s="7"/>
      <c r="C79" s="183"/>
      <c r="D79" s="16"/>
      <c r="E79" s="70"/>
      <c r="F79" s="119"/>
      <c r="G79" s="173"/>
      <c r="H79" s="119"/>
      <c r="I79" s="70"/>
      <c r="J79" s="2"/>
      <c r="K79" s="175"/>
    </row>
    <row r="80" spans="1:11" ht="15" customHeight="1">
      <c r="A80" s="7"/>
      <c r="B80" s="7" t="s">
        <v>252</v>
      </c>
      <c r="C80" s="183"/>
      <c r="D80" s="16"/>
      <c r="E80" s="70">
        <v>-576439681.27999997</v>
      </c>
      <c r="F80" s="119"/>
      <c r="G80" s="173">
        <v>-1438171331</v>
      </c>
      <c r="H80" s="119"/>
      <c r="I80" s="70">
        <v>-349443893</v>
      </c>
      <c r="J80" s="2"/>
      <c r="K80" s="175">
        <v>-1438171331</v>
      </c>
    </row>
    <row r="81" spans="1:11" ht="15" customHeight="1">
      <c r="A81" s="17" t="s">
        <v>182</v>
      </c>
      <c r="C81" s="184"/>
      <c r="D81" s="133"/>
      <c r="E81" s="62">
        <v>0</v>
      </c>
      <c r="F81" s="4"/>
      <c r="G81" s="176">
        <v>0</v>
      </c>
      <c r="H81" s="4"/>
      <c r="I81" s="62">
        <v>0</v>
      </c>
      <c r="J81" s="4"/>
      <c r="K81" s="176">
        <v>1360000000</v>
      </c>
    </row>
    <row r="82" spans="1:11" ht="15" customHeight="1">
      <c r="A82" s="7" t="s">
        <v>253</v>
      </c>
      <c r="C82" s="184"/>
      <c r="D82" s="134"/>
      <c r="E82" s="62"/>
      <c r="F82" s="4"/>
      <c r="G82" s="176"/>
      <c r="H82" s="4"/>
      <c r="I82" s="62"/>
      <c r="J82" s="4"/>
      <c r="K82" s="165"/>
    </row>
    <row r="83" spans="1:11" ht="15" customHeight="1">
      <c r="A83" s="7"/>
      <c r="B83" s="11" t="s">
        <v>254</v>
      </c>
      <c r="C83" s="184"/>
      <c r="D83" s="134"/>
      <c r="E83" s="62">
        <v>0</v>
      </c>
      <c r="F83" s="4"/>
      <c r="G83" s="176">
        <v>-154309285</v>
      </c>
      <c r="H83" s="4"/>
      <c r="I83" s="62">
        <v>0</v>
      </c>
      <c r="J83" s="4"/>
      <c r="K83" s="165">
        <v>-600000000</v>
      </c>
    </row>
    <row r="84" spans="1:11" ht="15" customHeight="1">
      <c r="A84" s="7" t="s">
        <v>176</v>
      </c>
      <c r="C84" s="184">
        <v>15</v>
      </c>
      <c r="D84" s="134"/>
      <c r="E84" s="62">
        <v>-80000000</v>
      </c>
      <c r="F84" s="4"/>
      <c r="G84" s="176">
        <v>-690648978</v>
      </c>
      <c r="H84" s="4"/>
      <c r="I84" s="62">
        <v>0</v>
      </c>
      <c r="J84" s="4"/>
      <c r="K84" s="176">
        <v>-650648979</v>
      </c>
    </row>
    <row r="85" spans="1:11" ht="15" customHeight="1">
      <c r="A85" s="7" t="s">
        <v>102</v>
      </c>
      <c r="C85" s="184"/>
      <c r="D85" s="134"/>
      <c r="E85" s="62">
        <v>-2784000</v>
      </c>
      <c r="F85" s="4"/>
      <c r="G85" s="176">
        <v>-1824000</v>
      </c>
      <c r="H85" s="4"/>
      <c r="I85" s="62">
        <v>-2784000</v>
      </c>
      <c r="J85" s="4"/>
      <c r="K85" s="176">
        <v>-1824000</v>
      </c>
    </row>
    <row r="86" spans="1:11" ht="15" customHeight="1">
      <c r="A86" s="17" t="s">
        <v>233</v>
      </c>
      <c r="C86" s="184"/>
      <c r="D86" s="134"/>
      <c r="E86" s="76">
        <v>4617155</v>
      </c>
      <c r="F86" s="4"/>
      <c r="G86" s="165">
        <v>6793727</v>
      </c>
      <c r="H86" s="4"/>
      <c r="I86" s="76">
        <v>4589305</v>
      </c>
      <c r="J86" s="4"/>
      <c r="K86" s="165">
        <v>6793727</v>
      </c>
    </row>
    <row r="87" spans="1:11" ht="15" customHeight="1">
      <c r="A87" s="17" t="s">
        <v>234</v>
      </c>
      <c r="C87" s="184"/>
      <c r="D87" s="134"/>
      <c r="E87" s="62"/>
      <c r="F87" s="4"/>
      <c r="G87" s="176"/>
      <c r="H87" s="4"/>
      <c r="I87" s="62"/>
      <c r="J87" s="4"/>
      <c r="K87" s="176"/>
    </row>
    <row r="88" spans="1:11" ht="15" customHeight="1">
      <c r="A88" s="17"/>
      <c r="B88" s="11" t="s">
        <v>177</v>
      </c>
      <c r="C88" s="184"/>
      <c r="D88" s="134"/>
      <c r="E88" s="62">
        <v>-861325998</v>
      </c>
      <c r="F88" s="4"/>
      <c r="G88" s="176">
        <v>-493295047</v>
      </c>
      <c r="H88" s="4"/>
      <c r="I88" s="62">
        <v>-806486650</v>
      </c>
      <c r="J88" s="4"/>
      <c r="K88" s="176">
        <v>-498346928</v>
      </c>
    </row>
    <row r="89" spans="1:11" ht="15" customHeight="1">
      <c r="A89" s="17" t="s">
        <v>178</v>
      </c>
      <c r="C89" s="184" t="s">
        <v>260</v>
      </c>
      <c r="D89" s="134"/>
      <c r="E89" s="62">
        <v>11982002</v>
      </c>
      <c r="F89" s="4"/>
      <c r="G89" s="176">
        <v>0</v>
      </c>
      <c r="H89" s="4"/>
      <c r="I89" s="62">
        <v>348222992</v>
      </c>
      <c r="J89" s="4"/>
      <c r="K89" s="165">
        <v>379977200</v>
      </c>
    </row>
    <row r="90" spans="1:11" ht="15" customHeight="1">
      <c r="A90" s="17" t="s">
        <v>179</v>
      </c>
      <c r="C90" s="184"/>
      <c r="D90" s="134"/>
      <c r="E90" s="120">
        <v>6813885</v>
      </c>
      <c r="F90" s="4"/>
      <c r="G90" s="168">
        <v>11163211</v>
      </c>
      <c r="H90" s="4"/>
      <c r="I90" s="120">
        <v>4712145</v>
      </c>
      <c r="J90" s="4"/>
      <c r="K90" s="168">
        <v>20742791</v>
      </c>
    </row>
    <row r="91" spans="1:11" ht="9.9499999999999993" customHeight="1">
      <c r="A91" s="17"/>
      <c r="C91" s="183"/>
      <c r="D91" s="16"/>
      <c r="E91" s="127"/>
      <c r="F91" s="128"/>
      <c r="G91" s="177"/>
      <c r="H91" s="128"/>
      <c r="I91" s="127"/>
      <c r="J91" s="128"/>
      <c r="K91" s="177"/>
    </row>
    <row r="92" spans="1:11" ht="15" customHeight="1">
      <c r="A92" s="18" t="s">
        <v>66</v>
      </c>
      <c r="C92" s="185"/>
      <c r="D92" s="16"/>
      <c r="E92" s="135">
        <f>SUM(E69:E90)</f>
        <v>-1352395219</v>
      </c>
      <c r="F92" s="128"/>
      <c r="G92" s="178">
        <f>SUM(G69:G90)</f>
        <v>-2434545505</v>
      </c>
      <c r="H92" s="128"/>
      <c r="I92" s="135">
        <f>SUM(I69:I90)</f>
        <v>-328420035</v>
      </c>
      <c r="J92" s="128"/>
      <c r="K92" s="178">
        <f>SUM(K69:K90)</f>
        <v>-198913576</v>
      </c>
    </row>
    <row r="93" spans="1:11" ht="9.9499999999999993" customHeight="1">
      <c r="A93" s="17"/>
      <c r="C93" s="183"/>
      <c r="D93" s="16"/>
      <c r="E93" s="70"/>
      <c r="F93" s="55"/>
      <c r="G93" s="173"/>
      <c r="H93" s="55"/>
      <c r="I93" s="70"/>
      <c r="J93" s="55"/>
      <c r="K93" s="173"/>
    </row>
    <row r="94" spans="1:11" ht="15" customHeight="1">
      <c r="A94" s="18" t="s">
        <v>67</v>
      </c>
      <c r="C94" s="185"/>
      <c r="D94" s="16"/>
      <c r="E94" s="70"/>
      <c r="F94" s="55"/>
      <c r="G94" s="173"/>
      <c r="H94" s="55"/>
      <c r="I94" s="70"/>
      <c r="J94" s="55"/>
      <c r="K94" s="173"/>
    </row>
    <row r="95" spans="1:11" ht="15" customHeight="1">
      <c r="A95" s="11" t="s">
        <v>255</v>
      </c>
      <c r="C95" s="185"/>
      <c r="D95" s="16"/>
      <c r="E95" s="62"/>
      <c r="F95" s="55"/>
      <c r="G95" s="176"/>
      <c r="H95" s="55"/>
      <c r="I95" s="70"/>
      <c r="J95" s="55"/>
      <c r="K95" s="176"/>
    </row>
    <row r="96" spans="1:11" ht="15" customHeight="1">
      <c r="B96" s="11" t="s">
        <v>118</v>
      </c>
      <c r="C96" s="184">
        <v>34</v>
      </c>
      <c r="D96" s="134"/>
      <c r="E96" s="62">
        <v>3251147829</v>
      </c>
      <c r="F96" s="4"/>
      <c r="G96" s="176">
        <v>1397062413</v>
      </c>
      <c r="H96" s="4"/>
      <c r="I96" s="76">
        <v>3289493028</v>
      </c>
      <c r="J96" s="4"/>
      <c r="K96" s="176">
        <v>1322369770</v>
      </c>
    </row>
    <row r="97" spans="1:13" ht="15" customHeight="1">
      <c r="A97" s="11" t="s">
        <v>255</v>
      </c>
      <c r="C97" s="184"/>
      <c r="D97" s="134"/>
      <c r="E97" s="62"/>
      <c r="F97" s="4"/>
      <c r="G97" s="176"/>
      <c r="H97" s="4"/>
      <c r="I97" s="76"/>
      <c r="J97" s="4"/>
      <c r="K97" s="176"/>
    </row>
    <row r="98" spans="1:13" ht="15" customHeight="1">
      <c r="A98" s="17"/>
      <c r="B98" s="11" t="s">
        <v>256</v>
      </c>
      <c r="C98" s="184">
        <v>34</v>
      </c>
      <c r="D98" s="134"/>
      <c r="E98" s="62">
        <v>0</v>
      </c>
      <c r="F98" s="4"/>
      <c r="G98" s="176">
        <v>0</v>
      </c>
      <c r="H98" s="4"/>
      <c r="I98" s="62">
        <v>75872866</v>
      </c>
      <c r="J98" s="4"/>
      <c r="K98" s="176">
        <v>55362208</v>
      </c>
    </row>
    <row r="99" spans="1:13" ht="15" customHeight="1">
      <c r="A99" s="17" t="s">
        <v>180</v>
      </c>
      <c r="C99" s="184">
        <v>34</v>
      </c>
      <c r="D99" s="133"/>
      <c r="E99" s="62">
        <v>-589448800</v>
      </c>
      <c r="F99" s="4"/>
      <c r="G99" s="176">
        <v>-609446307</v>
      </c>
      <c r="H99" s="4"/>
      <c r="I99" s="76">
        <v>-575278542</v>
      </c>
      <c r="J99" s="4"/>
      <c r="K99" s="176">
        <v>-550669549</v>
      </c>
    </row>
    <row r="100" spans="1:13" ht="15" customHeight="1">
      <c r="A100" s="17" t="s">
        <v>181</v>
      </c>
      <c r="C100" s="184">
        <v>25</v>
      </c>
      <c r="D100" s="133"/>
      <c r="E100" s="62">
        <v>0</v>
      </c>
      <c r="F100" s="4"/>
      <c r="G100" s="176">
        <v>-484293100</v>
      </c>
      <c r="H100" s="4"/>
      <c r="I100" s="62">
        <v>0</v>
      </c>
      <c r="J100" s="4"/>
      <c r="K100" s="176">
        <v>-484293100</v>
      </c>
    </row>
    <row r="101" spans="1:13" ht="15" customHeight="1">
      <c r="A101" s="7" t="s">
        <v>202</v>
      </c>
      <c r="C101" s="184"/>
      <c r="D101" s="133"/>
      <c r="E101" s="62"/>
      <c r="F101" s="4"/>
      <c r="G101" s="176"/>
      <c r="H101" s="4"/>
      <c r="I101" s="62"/>
      <c r="J101" s="4"/>
      <c r="K101" s="176"/>
    </row>
    <row r="102" spans="1:13" ht="15" customHeight="1">
      <c r="A102" s="7"/>
      <c r="B102" s="11" t="s">
        <v>183</v>
      </c>
      <c r="C102" s="184"/>
      <c r="D102" s="134"/>
      <c r="E102" s="62">
        <v>0</v>
      </c>
      <c r="F102" s="4"/>
      <c r="G102" s="176">
        <v>1360000000</v>
      </c>
      <c r="H102" s="4"/>
      <c r="I102" s="62">
        <v>0</v>
      </c>
      <c r="J102" s="4"/>
      <c r="K102" s="176">
        <v>0</v>
      </c>
    </row>
    <row r="103" spans="1:13" ht="15" customHeight="1">
      <c r="A103" s="17" t="s">
        <v>262</v>
      </c>
      <c r="C103" s="184"/>
      <c r="D103" s="133"/>
      <c r="E103" s="62"/>
      <c r="F103" s="4"/>
      <c r="G103" s="176"/>
      <c r="H103" s="4"/>
      <c r="I103" s="62"/>
      <c r="J103" s="4"/>
      <c r="K103" s="176"/>
    </row>
    <row r="104" spans="1:13" ht="15" customHeight="1">
      <c r="A104" s="17"/>
      <c r="B104" s="11" t="s">
        <v>183</v>
      </c>
      <c r="C104" s="184">
        <v>14</v>
      </c>
      <c r="D104" s="133"/>
      <c r="E104" s="62">
        <v>53316222</v>
      </c>
      <c r="F104" s="4"/>
      <c r="G104" s="176">
        <v>0</v>
      </c>
      <c r="H104" s="4"/>
      <c r="I104" s="62">
        <v>0</v>
      </c>
      <c r="J104" s="4"/>
      <c r="K104" s="176">
        <v>0</v>
      </c>
    </row>
    <row r="105" spans="1:13" ht="15" customHeight="1">
      <c r="A105" s="17" t="s">
        <v>230</v>
      </c>
      <c r="C105" s="184"/>
      <c r="D105" s="133"/>
      <c r="E105" s="62">
        <v>-72000000</v>
      </c>
      <c r="F105" s="4"/>
      <c r="G105" s="176">
        <v>0</v>
      </c>
      <c r="H105" s="4"/>
      <c r="I105" s="62">
        <v>0</v>
      </c>
      <c r="J105" s="4"/>
      <c r="K105" s="176">
        <v>0</v>
      </c>
    </row>
    <row r="106" spans="1:13" ht="15" customHeight="1">
      <c r="A106" s="17" t="s">
        <v>184</v>
      </c>
      <c r="C106" s="184"/>
      <c r="D106" s="133"/>
      <c r="E106" s="121">
        <v>-1788375275</v>
      </c>
      <c r="F106" s="4"/>
      <c r="G106" s="179">
        <v>-1199965653</v>
      </c>
      <c r="H106" s="4"/>
      <c r="I106" s="121">
        <v>-1788375275</v>
      </c>
      <c r="J106" s="4"/>
      <c r="K106" s="179">
        <v>-1199965652</v>
      </c>
    </row>
    <row r="107" spans="1:13" ht="9.9499999999999993" customHeight="1">
      <c r="A107" s="17"/>
      <c r="C107" s="183"/>
      <c r="E107" s="127"/>
      <c r="F107" s="128"/>
      <c r="G107" s="177"/>
      <c r="H107" s="128"/>
      <c r="I107" s="127"/>
      <c r="J107" s="128"/>
      <c r="K107" s="177"/>
    </row>
    <row r="108" spans="1:13" ht="15" customHeight="1">
      <c r="A108" s="15" t="s">
        <v>185</v>
      </c>
      <c r="C108" s="183"/>
      <c r="E108" s="135">
        <f>SUM(E96:E106)</f>
        <v>854639976</v>
      </c>
      <c r="F108" s="128"/>
      <c r="G108" s="178">
        <f>SUM(G96:G106)</f>
        <v>463357353</v>
      </c>
      <c r="H108" s="128"/>
      <c r="I108" s="135">
        <f>SUM(I96:I106)</f>
        <v>1001712077</v>
      </c>
      <c r="J108" s="128"/>
      <c r="K108" s="178">
        <f>SUM(K96:K106)</f>
        <v>-857196323</v>
      </c>
    </row>
    <row r="109" spans="1:13" ht="9.9499999999999993" customHeight="1">
      <c r="C109" s="183"/>
      <c r="E109" s="127"/>
      <c r="F109" s="128"/>
      <c r="G109" s="177"/>
      <c r="H109" s="128"/>
      <c r="I109" s="127"/>
      <c r="J109" s="128"/>
      <c r="K109" s="177"/>
    </row>
    <row r="110" spans="1:13" ht="15" customHeight="1">
      <c r="A110" s="18" t="s">
        <v>114</v>
      </c>
      <c r="B110" s="18"/>
      <c r="C110" s="185"/>
      <c r="E110" s="127">
        <f>SUM(E51,E92,E108)</f>
        <v>412140699</v>
      </c>
      <c r="F110" s="128"/>
      <c r="G110" s="177">
        <f>SUM(G51,G92,G108)</f>
        <v>-327466001</v>
      </c>
      <c r="H110" s="128"/>
      <c r="I110" s="127">
        <f>SUM(I51,I92,I108)</f>
        <v>474407675</v>
      </c>
      <c r="J110" s="128"/>
      <c r="K110" s="177">
        <f>SUM(K51,K92,K108)</f>
        <v>-128917979</v>
      </c>
    </row>
    <row r="111" spans="1:13" ht="15" customHeight="1">
      <c r="A111" s="17" t="s">
        <v>95</v>
      </c>
      <c r="C111" s="183">
        <v>9</v>
      </c>
      <c r="E111" s="117">
        <v>1302993831</v>
      </c>
      <c r="F111" s="2"/>
      <c r="G111" s="180">
        <v>1630459832</v>
      </c>
      <c r="H111" s="2"/>
      <c r="I111" s="117">
        <v>1009768907</v>
      </c>
      <c r="J111" s="2"/>
      <c r="K111" s="180">
        <v>1138686887</v>
      </c>
      <c r="L111" s="133"/>
      <c r="M111" s="133"/>
    </row>
    <row r="112" spans="1:13" ht="9.9499999999999993" customHeight="1">
      <c r="A112" s="17"/>
      <c r="C112" s="183"/>
      <c r="E112" s="127"/>
      <c r="F112" s="128"/>
      <c r="G112" s="177"/>
      <c r="H112" s="128"/>
      <c r="I112" s="127"/>
      <c r="J112" s="128"/>
      <c r="K112" s="177"/>
    </row>
    <row r="113" spans="1:11" ht="15" customHeight="1" thickBot="1">
      <c r="A113" s="15" t="s">
        <v>96</v>
      </c>
      <c r="B113" s="18"/>
      <c r="C113" s="183">
        <v>9</v>
      </c>
      <c r="E113" s="136">
        <f>SUM(E110:E111)</f>
        <v>1715134530</v>
      </c>
      <c r="F113" s="128"/>
      <c r="G113" s="181">
        <f>SUM(G110:G111)</f>
        <v>1302993831</v>
      </c>
      <c r="H113" s="128"/>
      <c r="I113" s="136">
        <f>SUM(I110:I111)</f>
        <v>1484176582</v>
      </c>
      <c r="J113" s="128"/>
      <c r="K113" s="181">
        <f>SUM(K110:K111)</f>
        <v>1009768908</v>
      </c>
    </row>
    <row r="114" spans="1:11" ht="9.9499999999999993" customHeight="1" thickTop="1">
      <c r="A114" s="15"/>
      <c r="B114" s="18"/>
      <c r="C114" s="183"/>
      <c r="E114" s="127"/>
      <c r="F114" s="128"/>
      <c r="G114" s="177"/>
      <c r="H114" s="128"/>
      <c r="I114" s="127"/>
      <c r="J114" s="128"/>
      <c r="K114" s="177"/>
    </row>
    <row r="115" spans="1:11" ht="15" customHeight="1">
      <c r="A115" s="15" t="s">
        <v>68</v>
      </c>
      <c r="C115" s="183"/>
      <c r="E115" s="127"/>
      <c r="F115" s="128"/>
      <c r="G115" s="177"/>
      <c r="H115" s="128"/>
      <c r="I115" s="127"/>
      <c r="J115" s="128"/>
      <c r="K115" s="177"/>
    </row>
    <row r="116" spans="1:11" ht="9.9499999999999993" customHeight="1">
      <c r="A116" s="15"/>
      <c r="C116" s="183"/>
      <c r="E116" s="127"/>
      <c r="F116" s="128"/>
      <c r="G116" s="177"/>
      <c r="H116" s="128"/>
      <c r="I116" s="127"/>
      <c r="J116" s="128"/>
      <c r="K116" s="177"/>
    </row>
    <row r="117" spans="1:11" ht="15" customHeight="1">
      <c r="A117" s="17"/>
      <c r="B117" s="11" t="s">
        <v>113</v>
      </c>
      <c r="C117" s="183"/>
      <c r="E117" s="62">
        <v>848335400.91901875</v>
      </c>
      <c r="F117" s="137"/>
      <c r="G117" s="176">
        <v>430984264</v>
      </c>
      <c r="H117" s="137"/>
      <c r="I117" s="138">
        <v>821821708</v>
      </c>
      <c r="J117" s="137"/>
      <c r="K117" s="176">
        <v>360566611</v>
      </c>
    </row>
    <row r="118" spans="1:11" ht="15" customHeight="1">
      <c r="A118" s="15"/>
      <c r="B118" s="11" t="s">
        <v>261</v>
      </c>
      <c r="C118" s="183"/>
      <c r="E118" s="127">
        <v>9504930</v>
      </c>
      <c r="F118" s="128"/>
      <c r="G118" s="177">
        <v>4384000</v>
      </c>
      <c r="H118" s="128"/>
      <c r="I118" s="127">
        <v>8416000</v>
      </c>
      <c r="J118" s="128"/>
      <c r="K118" s="177">
        <v>4384000</v>
      </c>
    </row>
    <row r="119" spans="1:11" ht="15" customHeight="1">
      <c r="B119" s="11" t="s">
        <v>257</v>
      </c>
      <c r="C119" s="183"/>
      <c r="E119" s="62"/>
      <c r="F119" s="137"/>
      <c r="G119" s="176"/>
      <c r="H119" s="137"/>
      <c r="I119" s="139"/>
      <c r="J119" s="137"/>
      <c r="K119" s="176"/>
    </row>
    <row r="120" spans="1:11" ht="15" customHeight="1">
      <c r="B120" s="11" t="s">
        <v>258</v>
      </c>
      <c r="C120" s="183"/>
      <c r="E120" s="62">
        <v>32417137</v>
      </c>
      <c r="F120" s="137"/>
      <c r="G120" s="176">
        <v>20816750</v>
      </c>
      <c r="H120" s="137"/>
      <c r="I120" s="139">
        <v>27848827</v>
      </c>
      <c r="J120" s="137"/>
      <c r="K120" s="176">
        <v>20816750</v>
      </c>
    </row>
    <row r="121" spans="1:11" ht="15" customHeight="1">
      <c r="A121" s="17"/>
      <c r="B121" s="11" t="s">
        <v>150</v>
      </c>
      <c r="C121" s="183">
        <v>32</v>
      </c>
      <c r="E121" s="62">
        <v>0</v>
      </c>
      <c r="F121" s="137"/>
      <c r="G121" s="176">
        <v>299999566</v>
      </c>
      <c r="H121" s="137"/>
      <c r="I121" s="62">
        <v>0</v>
      </c>
      <c r="J121" s="137"/>
      <c r="K121" s="176">
        <v>299999566</v>
      </c>
    </row>
    <row r="122" spans="1:11" ht="16.5" customHeight="1">
      <c r="B122" s="17"/>
      <c r="E122" s="140"/>
      <c r="F122" s="2"/>
      <c r="G122" s="140"/>
      <c r="H122" s="2"/>
      <c r="I122" s="140"/>
      <c r="J122" s="2"/>
      <c r="K122" s="140"/>
    </row>
    <row r="123" spans="1:11" ht="21.95" customHeight="1">
      <c r="A123" s="23" t="str">
        <f>A58</f>
        <v>The accompanying notes are an integral part of these consolidated and separate financial statements.</v>
      </c>
      <c r="B123" s="23"/>
      <c r="C123" s="141"/>
      <c r="D123" s="23"/>
      <c r="E123" s="142"/>
      <c r="F123" s="142"/>
      <c r="G123" s="142"/>
      <c r="H123" s="142"/>
      <c r="I123" s="142"/>
      <c r="J123" s="142"/>
      <c r="K123" s="142"/>
    </row>
  </sheetData>
  <mergeCells count="8">
    <mergeCell ref="E65:G65"/>
    <mergeCell ref="I65:K65"/>
    <mergeCell ref="E6:G6"/>
    <mergeCell ref="I6:K6"/>
    <mergeCell ref="E64:G64"/>
    <mergeCell ref="I64:K64"/>
    <mergeCell ref="E7:G7"/>
    <mergeCell ref="I7:K7"/>
  </mergeCells>
  <pageMargins left="0.8" right="0.5" top="0.5" bottom="0.6" header="0.49" footer="0.4"/>
  <pageSetup paperSize="256" scale="83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8 F66 H8 H66 J8 J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8-9</vt:lpstr>
      <vt:lpstr>10</vt:lpstr>
      <vt:lpstr>11</vt:lpstr>
      <vt:lpstr>12-13</vt:lpstr>
      <vt:lpstr>'8-9'!_Toc249339933</vt:lpstr>
      <vt:lpstr>'8-9'!_Toc249339934</vt:lpstr>
      <vt:lpstr>'12-13'!_Toc311548376</vt:lpstr>
      <vt:lpstr>'12-13'!_Toc311548377</vt:lpstr>
      <vt:lpstr>'12-13'!_Toc311548378</vt:lpstr>
      <vt:lpstr>'12-13'!_Toc311548379</vt:lpstr>
      <vt:lpstr>'5-7'!Print_Area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Praewphan Wangvaree (TH)</cp:lastModifiedBy>
  <cp:lastPrinted>2024-02-22T13:00:20Z</cp:lastPrinted>
  <dcterms:created xsi:type="dcterms:W3CDTF">2013-07-30T11:21:10Z</dcterms:created>
  <dcterms:modified xsi:type="dcterms:W3CDTF">2024-02-22T13:00:23Z</dcterms:modified>
</cp:coreProperties>
</file>