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02 Accounting &amp; Operation Support\1 Accounting\WHAIR\Audit\2023\Q4-2023\ELCID\ELCID WHAIR Dec23\"/>
    </mc:Choice>
  </mc:AlternateContent>
  <xr:revisionPtr revIDLastSave="0" documentId="13_ncr:1_{F18B3888-3E11-42E0-83F8-AE47C716F2BB}" xr6:coauthVersionLast="47" xr6:coauthVersionMax="47" xr10:uidLastSave="{00000000-0000-0000-0000-000000000000}"/>
  <bookViews>
    <workbookView xWindow="-28920" yWindow="-2385" windowWidth="29040" windowHeight="15840" xr2:uid="{00000000-000D-0000-FFFF-FFFF00000000}"/>
  </bookViews>
  <sheets>
    <sheet name="5" sheetId="1" r:id="rId1"/>
    <sheet name="6" sheetId="7" r:id="rId2"/>
    <sheet name="7" sheetId="9" r:id="rId3"/>
    <sheet name="8" sheetId="4" r:id="rId4"/>
    <sheet name="9" sheetId="5" r:id="rId5"/>
    <sheet name="10" sheetId="6" r:id="rId6"/>
  </sheets>
  <externalReferences>
    <externalReference r:id="rId7"/>
    <externalReference r:id="rId8"/>
    <externalReference r:id="rId9"/>
  </externalReferences>
  <definedNames>
    <definedName name="__123Graph_ADSCR" hidden="1">[1]References!#REF!</definedName>
    <definedName name="__123Graph_BDSCR" hidden="1">[1]References!#REF!</definedName>
    <definedName name="__123Graph_D" hidden="1">[2]FR!#REF!</definedName>
    <definedName name="_1__123Graph_ACHART_1" hidden="1">[1]References!#REF!</definedName>
    <definedName name="_10___123Graph_BCHART_2" hidden="1">[3]References!#REF!</definedName>
    <definedName name="_10__123Graph_DCHART_1" hidden="1">[1]References!#REF!</definedName>
    <definedName name="_11__123Graph_DCHART_2" hidden="1">[1]References!#REF!</definedName>
    <definedName name="_12___123Graph_BCHART_3" hidden="1">[3]References!#REF!</definedName>
    <definedName name="_12__123Graph_BCHART_1" hidden="1">[1]References!#REF!</definedName>
    <definedName name="_12__123Graph_ECHART_1" hidden="1">[1]References!#REF!</definedName>
    <definedName name="_13__123Graph_FCHART_1" hidden="1">[1]References!#REF!</definedName>
    <definedName name="_14___123Graph_CCHART_1" hidden="1">[3]References!#REF!</definedName>
    <definedName name="_15__123Graph_BCHART_2" hidden="1">[1]References!#REF!</definedName>
    <definedName name="_16___123Graph_CCHART_2" hidden="1">[3]References!#REF!</definedName>
    <definedName name="_18___123Graph_CCHART_3" hidden="1">[3]References!#REF!</definedName>
    <definedName name="_18__123Graph_BCHART_3" hidden="1">[1]References!#REF!</definedName>
    <definedName name="_2___123Graph_ACHART_1" hidden="1">[3]References!#REF!</definedName>
    <definedName name="_2__123Graph_ACHART_2" hidden="1">[1]References!#REF!</definedName>
    <definedName name="_20___123Graph_DCHART_1" hidden="1">[3]References!#REF!</definedName>
    <definedName name="_21__123Graph_CCHART_1" hidden="1">[1]References!#REF!</definedName>
    <definedName name="_22___123Graph_DCHART_2" hidden="1">[3]References!#REF!</definedName>
    <definedName name="_24___123Graph_ECHART_1" hidden="1">[3]References!#REF!</definedName>
    <definedName name="_24__123Graph_CCHART_2" hidden="1">[1]References!#REF!</definedName>
    <definedName name="_26___123Graph_FCHART_1" hidden="1">[3]References!#REF!</definedName>
    <definedName name="_27__123Graph_CCHART_3" hidden="1">[1]References!#REF!</definedName>
    <definedName name="_28__123Graph_ACHART_1" hidden="1">[1]References!#REF!</definedName>
    <definedName name="_3__123Graph_ACHART_1" hidden="1">[1]References!#REF!</definedName>
    <definedName name="_3__123Graph_ACHART_3" hidden="1">[1]References!#REF!</definedName>
    <definedName name="_30__123Graph_ACHART_2" hidden="1">[1]References!#REF!</definedName>
    <definedName name="_30__123Graph_DCHART_1" hidden="1">[1]References!#REF!</definedName>
    <definedName name="_32__123Graph_ACHART_3" hidden="1">[1]References!#REF!</definedName>
    <definedName name="_33__123Graph_DCHART_2" hidden="1">[1]References!#REF!</definedName>
    <definedName name="_34__123Graph_BCHART_1" hidden="1">[1]References!#REF!</definedName>
    <definedName name="_36__123Graph_BCHART_2" hidden="1">[1]References!#REF!</definedName>
    <definedName name="_36__123Graph_ECHART_1" hidden="1">[1]References!#REF!</definedName>
    <definedName name="_38__123Graph_BCHART_3" hidden="1">[1]References!#REF!</definedName>
    <definedName name="_39__123Graph_FCHART_1" hidden="1">[1]References!#REF!</definedName>
    <definedName name="_4___123Graph_ACHART_2" hidden="1">[3]References!#REF!</definedName>
    <definedName name="_4__123Graph_BCHART_1" hidden="1">[1]References!#REF!</definedName>
    <definedName name="_40__123Graph_CCHART_1" hidden="1">[1]References!#REF!</definedName>
    <definedName name="_42__123Graph_CCHART_2" hidden="1">[1]References!#REF!</definedName>
    <definedName name="_44__123Graph_CCHART_3" hidden="1">[1]References!#REF!</definedName>
    <definedName name="_46__123Graph_DCHART_1" hidden="1">[1]References!#REF!</definedName>
    <definedName name="_48__123Graph_DCHART_2" hidden="1">[1]References!#REF!</definedName>
    <definedName name="_5__123Graph_BCHART_2" hidden="1">[1]References!#REF!</definedName>
    <definedName name="_50__123Graph_ECHART_1" hidden="1">[1]References!#REF!</definedName>
    <definedName name="_52__123Graph_FCHART_1" hidden="1">[1]References!#REF!</definedName>
    <definedName name="_6___123Graph_ACHART_3" hidden="1">[3]References!#REF!</definedName>
    <definedName name="_6__123Graph_ACHART_2" hidden="1">[1]References!#REF!</definedName>
    <definedName name="_6__123Graph_BCHART_3" hidden="1">[1]References!#REF!</definedName>
    <definedName name="_7__123Graph_CCHART_1" hidden="1">[1]References!#REF!</definedName>
    <definedName name="_8___123Graph_BCHART_1" hidden="1">[3]References!#REF!</definedName>
    <definedName name="_8__123Graph_CCHART_2" hidden="1">[1]References!#REF!</definedName>
    <definedName name="_9__123Graph_ACHART_3" hidden="1">[1]References!#REF!</definedName>
    <definedName name="_9__123Graph_CCHART_3" hidden="1">[1]References!#REF!</definedName>
    <definedName name="_Regression_Int" hidden="1">1</definedName>
    <definedName name="AccessDatabase" hidden="1">"C:\My Documents\tippaporn\MAT PRICE.mdb"</definedName>
    <definedName name="AuraStyleDefaultsReset" hidden="1">#N/A</definedName>
    <definedName name="chanin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7" l="1"/>
  <c r="G39" i="7"/>
  <c r="J42" i="6"/>
  <c r="H42" i="6" l="1"/>
  <c r="H29" i="5" l="1"/>
  <c r="J13" i="5" l="1"/>
  <c r="J17" i="5" s="1"/>
  <c r="J20" i="5" s="1"/>
  <c r="J34" i="4"/>
  <c r="J27" i="4"/>
  <c r="J16" i="4"/>
  <c r="J29" i="4" s="1"/>
  <c r="M39" i="9"/>
  <c r="K39" i="9"/>
  <c r="I39" i="9"/>
  <c r="G39" i="9"/>
  <c r="A1" i="9"/>
  <c r="K41" i="1"/>
  <c r="K32" i="1"/>
  <c r="K22" i="1"/>
  <c r="K39" i="7"/>
  <c r="J36" i="4" l="1"/>
  <c r="J31" i="6"/>
  <c r="J44" i="6" s="1"/>
  <c r="J47" i="6" s="1"/>
  <c r="K34" i="1"/>
  <c r="M39" i="7" l="1"/>
  <c r="A1" i="4"/>
  <c r="A1" i="5" s="1"/>
  <c r="A1" i="6" s="1"/>
  <c r="A1" i="7"/>
  <c r="H27" i="4" l="1"/>
  <c r="I32" i="1"/>
  <c r="I41" i="1" l="1"/>
  <c r="H34" i="4" l="1"/>
  <c r="A52" i="6" l="1"/>
  <c r="A48" i="5"/>
  <c r="A48" i="4"/>
  <c r="H16" i="4" l="1"/>
  <c r="H29" i="4" s="1"/>
  <c r="I22" i="1"/>
  <c r="H13" i="5" l="1"/>
  <c r="H36" i="4"/>
  <c r="I34" i="1"/>
  <c r="H17" i="5" l="1"/>
  <c r="H20" i="5" s="1"/>
  <c r="H31" i="6" l="1"/>
  <c r="H44" i="6" s="1"/>
  <c r="H47" i="6" s="1"/>
</calcChain>
</file>

<file path=xl/sharedStrings.xml><?xml version="1.0" encoding="utf-8"?>
<sst xmlns="http://schemas.openxmlformats.org/spreadsheetml/2006/main" count="225" uniqueCount="133">
  <si>
    <t>WHA Industrial Leasehold Real Estate Investment Trust</t>
  </si>
  <si>
    <t>Statement of Financial Position</t>
  </si>
  <si>
    <t>As at 31 December 2022</t>
  </si>
  <si>
    <t>Notes</t>
  </si>
  <si>
    <t xml:space="preserve"> Baht</t>
  </si>
  <si>
    <t>Assets</t>
  </si>
  <si>
    <t xml:space="preserve">Investments at fair value </t>
  </si>
  <si>
    <t>8, 10</t>
  </si>
  <si>
    <t>Cash and cash equivalents</t>
  </si>
  <si>
    <t>11, 18</t>
  </si>
  <si>
    <t>Trade and other receivables, net</t>
  </si>
  <si>
    <t>Prepaid expenses</t>
  </si>
  <si>
    <t>Deferred expenses</t>
  </si>
  <si>
    <t>Deferred income from operating lease agreement</t>
  </si>
  <si>
    <t>Refundable value added tax</t>
  </si>
  <si>
    <t>Other assets</t>
  </si>
  <si>
    <t>Total assets</t>
  </si>
  <si>
    <t>Liabilities</t>
  </si>
  <si>
    <t>Accrued expenses</t>
  </si>
  <si>
    <t>Unearned rental and service income</t>
  </si>
  <si>
    <t>Deposits received from customers</t>
  </si>
  <si>
    <t>Borrowing from financial institutions, net</t>
  </si>
  <si>
    <t>Other liabilities</t>
  </si>
  <si>
    <t>Total liabilities</t>
  </si>
  <si>
    <t>Net assets</t>
  </si>
  <si>
    <t>Net assets represented by</t>
  </si>
  <si>
    <t xml:space="preserve">Capital received from unitholders </t>
  </si>
  <si>
    <t>Retained earnings</t>
  </si>
  <si>
    <t>Net assets value per unit (Baht)</t>
  </si>
  <si>
    <t>Unit outstanding at the end of the year (Units)</t>
  </si>
  <si>
    <t>The accompanying notes are an integral part of these financial statements.</t>
  </si>
  <si>
    <t>Statement of Details of Investments</t>
  </si>
  <si>
    <t>Details of investments are presented by type of investments</t>
  </si>
  <si>
    <t>Areas</t>
  </si>
  <si>
    <t>Cost</t>
  </si>
  <si>
    <t>Fair value</t>
  </si>
  <si>
    <t>% of</t>
  </si>
  <si>
    <t>Type of investments</t>
  </si>
  <si>
    <t>Baht</t>
  </si>
  <si>
    <t xml:space="preserve"> fair value</t>
  </si>
  <si>
    <t>Investments in properties (Note 8, 10)</t>
  </si>
  <si>
    <t>Ownership over leasehold right on land, buildings, and warehouses</t>
  </si>
  <si>
    <t>1.</t>
  </si>
  <si>
    <t>WHA Eastern Seaboard Industrial Estate 1 (WHA ESIE 1)</t>
  </si>
  <si>
    <t>Location</t>
  </si>
  <si>
    <t>Pluak Daeng District, Rayong Province and Sriracha District, Chonburi Province</t>
  </si>
  <si>
    <t>2.</t>
  </si>
  <si>
    <t>Eastern Seaboard Industrial Estate (Rayong) (ESIE)</t>
  </si>
  <si>
    <t>Pluak Daeng District, Rayong Province</t>
  </si>
  <si>
    <t>3.</t>
  </si>
  <si>
    <t>WHA Chonburi Industrial Estate 1 (WHA CIE 1)</t>
  </si>
  <si>
    <t>Sriracha District, Chonburi Province</t>
  </si>
  <si>
    <t>4.</t>
  </si>
  <si>
    <t>WHA Saraburi Industrial Land (WHA SIL)</t>
  </si>
  <si>
    <t>Nong Khae District, Saraburi Province</t>
  </si>
  <si>
    <t>5.</t>
  </si>
  <si>
    <t>WHA Logistics Park 1 (WHA LP 1)</t>
  </si>
  <si>
    <t>6.</t>
  </si>
  <si>
    <t>WHA Logistics Park 2 (WHA LP 2)</t>
  </si>
  <si>
    <t>7.</t>
  </si>
  <si>
    <t>WHA Logistics Park 4 (WHA LP 4)</t>
  </si>
  <si>
    <t>8.</t>
  </si>
  <si>
    <t>Hi-Tech Kabin Industrial Estate (KABIN)</t>
  </si>
  <si>
    <t>Kabin Buri District, Prachin Buri Province</t>
  </si>
  <si>
    <t>Total investments in properties</t>
  </si>
  <si>
    <t xml:space="preserve">Statement of Comprehensive Income </t>
  </si>
  <si>
    <t>Investment income</t>
  </si>
  <si>
    <t>Rental and service income</t>
  </si>
  <si>
    <t>Rooftop rental income</t>
  </si>
  <si>
    <t>Undertaking income</t>
  </si>
  <si>
    <t>Interest income</t>
  </si>
  <si>
    <t>Total income</t>
  </si>
  <si>
    <t xml:space="preserve">Expenses </t>
  </si>
  <si>
    <t>Management fee</t>
  </si>
  <si>
    <t>17, 18</t>
  </si>
  <si>
    <t>Trustee fee</t>
  </si>
  <si>
    <t>Registrar fee</t>
  </si>
  <si>
    <t>Property management fee</t>
  </si>
  <si>
    <t>Other expenses</t>
  </si>
  <si>
    <t>Total expenses</t>
  </si>
  <si>
    <t>Net investment gain</t>
  </si>
  <si>
    <t>10, 15</t>
  </si>
  <si>
    <t>Increase in net assets from operations</t>
  </si>
  <si>
    <t>Statement of Changes in Net Assets</t>
  </si>
  <si>
    <t>Increase in net assets from operations during the year</t>
  </si>
  <si>
    <t>Net investment income</t>
  </si>
  <si>
    <t>Increase in net assets during the year</t>
  </si>
  <si>
    <t>Issuance of the trust's unit</t>
  </si>
  <si>
    <t>Distribution payment</t>
  </si>
  <si>
    <t>15, 16</t>
  </si>
  <si>
    <t>Net assets at the beginning of the year</t>
  </si>
  <si>
    <t>Net assets at the end of the year</t>
  </si>
  <si>
    <t>Units</t>
  </si>
  <si>
    <t xml:space="preserve">Change in capital account </t>
  </si>
  <si>
    <t>par value of Baht 8.8572 per unit)</t>
  </si>
  <si>
    <t>Trust units as at opening</t>
  </si>
  <si>
    <t>Trust units as at closing</t>
  </si>
  <si>
    <t>Statement of Cash Flows</t>
  </si>
  <si>
    <t>Cash flows from operating activities</t>
  </si>
  <si>
    <t>Increase in net assets from operation during the year</t>
  </si>
  <si>
    <t>10 ,15</t>
  </si>
  <si>
    <t>Acquisition of investments in properties</t>
  </si>
  <si>
    <t>Trade and other receivables</t>
  </si>
  <si>
    <t>Interest received</t>
  </si>
  <si>
    <t>Cash flows from financing activities</t>
  </si>
  <si>
    <t>Cash received from units issuance</t>
  </si>
  <si>
    <t>Cash paid for distribution payment</t>
  </si>
  <si>
    <t>Cash and cash equivalents at the beginning of the year</t>
  </si>
  <si>
    <t>Cash and cash equivalents at the end of the year</t>
  </si>
  <si>
    <t xml:space="preserve"> Square meters</t>
  </si>
  <si>
    <t>Finance costs</t>
  </si>
  <si>
    <t>Cash paid for finance costs</t>
  </si>
  <si>
    <t>As at 31 December 2023</t>
  </si>
  <si>
    <t>and as at 31 December 2022: Baht 12,802 million)</t>
  </si>
  <si>
    <t>For the year ended 31 December 2023</t>
  </si>
  <si>
    <t>Adjustments for</t>
  </si>
  <si>
    <t>Changes in net assets</t>
  </si>
  <si>
    <t>Cash generated from operations</t>
  </si>
  <si>
    <t>(As at 31 December 2023 and 2022:</t>
  </si>
  <si>
    <t xml:space="preserve">(at cost as at 31 December 2023: Baht 12,802 million </t>
  </si>
  <si>
    <t>Net loss (gain) from change in fair value of investments</t>
  </si>
  <si>
    <t>Cash paid for units issuance</t>
  </si>
  <si>
    <t>Net cash (used in) generated from financing activities</t>
  </si>
  <si>
    <t>Net (decrease) increase in cash and cash equivalents</t>
  </si>
  <si>
    <t>Net (loss) gain from investments</t>
  </si>
  <si>
    <t>(Decrease) increase in net assets during the year</t>
  </si>
  <si>
    <t>Net (loss) gain from change in fair value of investments</t>
  </si>
  <si>
    <t>Total net (loss) gain from investments</t>
  </si>
  <si>
    <t>(Reversal of) impairment loss on trade receivables</t>
  </si>
  <si>
    <t>Net cash generated from (used in) operating activities</t>
  </si>
  <si>
    <t>Cash paid for borrowing from financial institutions</t>
  </si>
  <si>
    <t>Cash received from borrowing from financial institutions</t>
  </si>
  <si>
    <t>Cash paid for upfront fee from borrowing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</si>
</sst>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\ ;\(#,##0.00\)"/>
    <numFmt numFmtId="167" formatCode="#,##0;\(#,##0\);&quot;-&quot;;@"/>
    <numFmt numFmtId="168" formatCode="#,##0\ ;\(#,##0\)"/>
    <numFmt numFmtId="169" formatCode="#,##0.00;\(#,##0.00\);&quot;-&quot;;@"/>
    <numFmt numFmtId="170" formatCode="0.0000"/>
    <numFmt numFmtId="171" formatCode="_(* #,##0_);_(* \(#,##0\);_(* &quot;-&quot;_)\ \ \ \ \ ;_(@_)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_-[$€-2]\ * #,##0.00_-;\-[$€-2]\ * #,##0.00_-;_-[$€-2]\ * &quot;-&quot;??_-"/>
    <numFmt numFmtId="175" formatCode="_-&quot;฿&quot;* #,##0_-;\-&quot;฿&quot;* #,##0_-;_-&quot;฿&quot;* &quot;-&quot;_-;_-@_-"/>
    <numFmt numFmtId="176" formatCode="_-&quot;฿&quot;* #,##0.00_-;\-&quot;฿&quot;* #,##0.00_-;_-&quot;฿&quot;* &quot;-&quot;??_-;_-@_-"/>
    <numFmt numFmtId="177" formatCode="[$-409]dd/mmm/yy;@"/>
    <numFmt numFmtId="178" formatCode="[$€-2]\ #,##0.00;\-[$€-2]\ #,##0.00"/>
  </numFmts>
  <fonts count="7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b/>
      <u/>
      <sz val="10"/>
      <name val="Arial"/>
      <family val="2"/>
    </font>
    <font>
      <sz val="11"/>
      <color indexed="8"/>
      <name val="Calibri"/>
      <family val="2"/>
    </font>
    <font>
      <u/>
      <sz val="10"/>
      <name val="Arial"/>
      <family val="2"/>
    </font>
    <font>
      <sz val="10"/>
      <name val="ApFont"/>
      <charset val="22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sz val="10"/>
      <color theme="1"/>
      <name val="Arial Unicode MS"/>
      <family val="2"/>
    </font>
    <font>
      <u/>
      <sz val="10"/>
      <color rgb="FF0000FF"/>
      <name val="Georgia"/>
      <family val="1"/>
    </font>
    <font>
      <sz val="8"/>
      <color theme="1"/>
      <name val="Arial"/>
      <family val="2"/>
      <charset val="22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color rgb="FF9C0006"/>
      <name val="Arial"/>
      <family val="2"/>
    </font>
    <font>
      <sz val="10"/>
      <color theme="0"/>
      <name val="Arial"/>
      <family val="2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rgb="FFFA7D00"/>
      <name val="Arial"/>
      <family val="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</font>
    <font>
      <b/>
      <sz val="18"/>
      <color theme="3"/>
      <name val="Calibri Light"/>
      <family val="1"/>
      <scheme val="major"/>
    </font>
    <font>
      <u/>
      <sz val="11"/>
      <color theme="10"/>
      <name val="Calibri"/>
      <family val="2"/>
    </font>
    <font>
      <b/>
      <sz val="18"/>
      <color theme="3"/>
      <name val="Calibri Light"/>
      <family val="2"/>
      <scheme val="major"/>
    </font>
    <font>
      <sz val="12"/>
      <name val="Times New Roman"/>
      <family val="1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theme="4" tint="0.49995422223578601"/>
      </bottom>
      <diagonal/>
    </border>
  </borders>
  <cellStyleXfs count="573">
    <xf numFmtId="0" fontId="0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2" fillId="0" borderId="0"/>
    <xf numFmtId="4" fontId="9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165" fontId="7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5" borderId="7" applyNumberFormat="0" applyAlignment="0" applyProtection="0"/>
    <xf numFmtId="0" fontId="20" fillId="6" borderId="8" applyNumberFormat="0" applyAlignment="0" applyProtection="0"/>
    <xf numFmtId="0" fontId="21" fillId="6" borderId="7" applyNumberFormat="0" applyAlignment="0" applyProtection="0"/>
    <xf numFmtId="0" fontId="22" fillId="0" borderId="9" applyNumberFormat="0" applyFill="0" applyAlignment="0" applyProtection="0"/>
    <xf numFmtId="0" fontId="23" fillId="7" borderId="10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8" fillId="0" borderId="0">
      <protection locked="0"/>
    </xf>
    <xf numFmtId="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9" fillId="0" borderId="0"/>
    <xf numFmtId="0" fontId="28" fillId="0" borderId="0"/>
    <xf numFmtId="0" fontId="31" fillId="0" borderId="0" applyNumberFormat="0" applyFill="0" applyBorder="0" applyAlignment="0">
      <alignment vertical="top"/>
      <protection locked="0"/>
    </xf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7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7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0" fontId="33" fillId="0" borderId="0" applyNumberFormat="0" applyFill="0" applyBorder="0" applyAlignment="0" applyProtection="0"/>
    <xf numFmtId="0" fontId="1" fillId="0" borderId="0"/>
    <xf numFmtId="0" fontId="7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42" fillId="0" borderId="13" applyNumberFormat="0" applyFill="0" applyBorder="0" applyAlignment="0">
      <alignment wrapText="1"/>
      <protection locked="0"/>
    </xf>
    <xf numFmtId="4" fontId="9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165" fontId="5" fillId="0" borderId="0" applyFont="0" applyFill="0" applyBorder="0" applyAlignment="0" applyProtection="0"/>
    <xf numFmtId="0" fontId="4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9" fontId="9" fillId="0" borderId="0" applyFont="0" applyFill="0" applyBorder="0" applyAlignment="0" applyProtection="0"/>
    <xf numFmtId="0" fontId="2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4" fillId="0" borderId="13" applyNumberFormat="0" applyFill="0" applyAlignment="0">
      <alignment wrapText="1"/>
      <protection locked="0"/>
    </xf>
    <xf numFmtId="0" fontId="4" fillId="0" borderId="0"/>
    <xf numFmtId="165" fontId="1" fillId="0" borderId="0" applyFont="0" applyFill="0" applyBorder="0" applyAlignment="0" applyProtection="0"/>
    <xf numFmtId="0" fontId="29" fillId="0" borderId="0"/>
    <xf numFmtId="0" fontId="44" fillId="0" borderId="13" applyNumberFormat="0" applyFill="0" applyAlignment="0">
      <protection locked="0"/>
    </xf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5" fillId="0" borderId="0"/>
    <xf numFmtId="165" fontId="1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174" fontId="1" fillId="0" borderId="0"/>
    <xf numFmtId="174" fontId="45" fillId="0" borderId="0"/>
    <xf numFmtId="9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74" fontId="1" fillId="0" borderId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36" fillId="10" borderId="0" applyNumberFormat="0" applyBorder="0" applyAlignment="0" applyProtection="0"/>
    <xf numFmtId="0" fontId="36" fillId="44" borderId="0"/>
    <xf numFmtId="0" fontId="1" fillId="10" borderId="0" applyNumberFormat="0" applyBorder="0" applyAlignment="0" applyProtection="0"/>
    <xf numFmtId="0" fontId="36" fillId="10" borderId="0" applyNumberFormat="0" applyBorder="0" applyAlignment="0" applyProtection="0"/>
    <xf numFmtId="0" fontId="28" fillId="44" borderId="0"/>
    <xf numFmtId="0" fontId="36" fillId="14" borderId="0" applyNumberFormat="0" applyBorder="0" applyAlignment="0" applyProtection="0"/>
    <xf numFmtId="0" fontId="36" fillId="45" borderId="0"/>
    <xf numFmtId="0" fontId="1" fillId="14" borderId="0" applyNumberFormat="0" applyBorder="0" applyAlignment="0" applyProtection="0"/>
    <xf numFmtId="0" fontId="36" fillId="14" borderId="0" applyNumberFormat="0" applyBorder="0" applyAlignment="0" applyProtection="0"/>
    <xf numFmtId="0" fontId="28" fillId="45" borderId="0"/>
    <xf numFmtId="0" fontId="36" fillId="18" borderId="0" applyNumberFormat="0" applyBorder="0" applyAlignment="0" applyProtection="0"/>
    <xf numFmtId="0" fontId="36" fillId="46" borderId="0"/>
    <xf numFmtId="0" fontId="1" fillId="18" borderId="0" applyNumberFormat="0" applyBorder="0" applyAlignment="0" applyProtection="0"/>
    <xf numFmtId="0" fontId="36" fillId="18" borderId="0" applyNumberFormat="0" applyBorder="0" applyAlignment="0" applyProtection="0"/>
    <xf numFmtId="0" fontId="28" fillId="46" borderId="0"/>
    <xf numFmtId="0" fontId="36" fillId="22" borderId="0" applyNumberFormat="0" applyBorder="0" applyAlignment="0" applyProtection="0"/>
    <xf numFmtId="0" fontId="36" fillId="47" borderId="0"/>
    <xf numFmtId="0" fontId="1" fillId="22" borderId="0" applyNumberFormat="0" applyBorder="0" applyAlignment="0" applyProtection="0"/>
    <xf numFmtId="0" fontId="36" fillId="22" borderId="0" applyNumberFormat="0" applyBorder="0" applyAlignment="0" applyProtection="0"/>
    <xf numFmtId="0" fontId="28" fillId="47" borderId="0"/>
    <xf numFmtId="0" fontId="36" fillId="26" borderId="0" applyNumberFormat="0" applyBorder="0" applyAlignment="0" applyProtection="0"/>
    <xf numFmtId="0" fontId="36" fillId="48" borderId="0"/>
    <xf numFmtId="0" fontId="1" fillId="26" borderId="0" applyNumberFormat="0" applyBorder="0" applyAlignment="0" applyProtection="0"/>
    <xf numFmtId="0" fontId="36" fillId="26" borderId="0" applyNumberFormat="0" applyBorder="0" applyAlignment="0" applyProtection="0"/>
    <xf numFmtId="0" fontId="28" fillId="48" borderId="0"/>
    <xf numFmtId="0" fontId="36" fillId="30" borderId="0" applyNumberFormat="0" applyBorder="0" applyAlignment="0" applyProtection="0"/>
    <xf numFmtId="0" fontId="36" fillId="49" borderId="0"/>
    <xf numFmtId="0" fontId="1" fillId="30" borderId="0" applyNumberFormat="0" applyBorder="0" applyAlignment="0" applyProtection="0"/>
    <xf numFmtId="0" fontId="36" fillId="30" borderId="0" applyNumberFormat="0" applyBorder="0" applyAlignment="0" applyProtection="0"/>
    <xf numFmtId="0" fontId="28" fillId="49" borderId="0"/>
    <xf numFmtId="0" fontId="36" fillId="11" borderId="0" applyNumberFormat="0" applyBorder="0" applyAlignment="0" applyProtection="0"/>
    <xf numFmtId="0" fontId="36" fillId="50" borderId="0"/>
    <xf numFmtId="0" fontId="1" fillId="11" borderId="0" applyNumberFormat="0" applyBorder="0" applyAlignment="0" applyProtection="0"/>
    <xf numFmtId="0" fontId="36" fillId="11" borderId="0" applyNumberFormat="0" applyBorder="0" applyAlignment="0" applyProtection="0"/>
    <xf numFmtId="0" fontId="28" fillId="50" borderId="0"/>
    <xf numFmtId="0" fontId="36" fillId="15" borderId="0" applyNumberFormat="0" applyBorder="0" applyAlignment="0" applyProtection="0"/>
    <xf numFmtId="0" fontId="36" fillId="51" borderId="0"/>
    <xf numFmtId="0" fontId="1" fillId="15" borderId="0" applyNumberFormat="0" applyBorder="0" applyAlignment="0" applyProtection="0"/>
    <xf numFmtId="0" fontId="36" fillId="15" borderId="0" applyNumberFormat="0" applyBorder="0" applyAlignment="0" applyProtection="0"/>
    <xf numFmtId="0" fontId="28" fillId="51" borderId="0"/>
    <xf numFmtId="0" fontId="36" fillId="19" borderId="0" applyNumberFormat="0" applyBorder="0" applyAlignment="0" applyProtection="0"/>
    <xf numFmtId="0" fontId="36" fillId="52" borderId="0"/>
    <xf numFmtId="0" fontId="1" fillId="19" borderId="0" applyNumberFormat="0" applyBorder="0" applyAlignment="0" applyProtection="0"/>
    <xf numFmtId="0" fontId="36" fillId="19" borderId="0" applyNumberFormat="0" applyBorder="0" applyAlignment="0" applyProtection="0"/>
    <xf numFmtId="0" fontId="28" fillId="52" borderId="0"/>
    <xf numFmtId="0" fontId="36" fillId="23" borderId="0" applyNumberFormat="0" applyBorder="0" applyAlignment="0" applyProtection="0"/>
    <xf numFmtId="0" fontId="36" fillId="53" borderId="0"/>
    <xf numFmtId="0" fontId="1" fillId="23" borderId="0" applyNumberFormat="0" applyBorder="0" applyAlignment="0" applyProtection="0"/>
    <xf numFmtId="0" fontId="36" fillId="23" borderId="0" applyNumberFormat="0" applyBorder="0" applyAlignment="0" applyProtection="0"/>
    <xf numFmtId="0" fontId="28" fillId="53" borderId="0"/>
    <xf numFmtId="0" fontId="36" fillId="27" borderId="0" applyNumberFormat="0" applyBorder="0" applyAlignment="0" applyProtection="0"/>
    <xf numFmtId="0" fontId="36" fillId="54" borderId="0"/>
    <xf numFmtId="0" fontId="1" fillId="27" borderId="0" applyNumberFormat="0" applyBorder="0" applyAlignment="0" applyProtection="0"/>
    <xf numFmtId="0" fontId="36" fillId="27" borderId="0" applyNumberFormat="0" applyBorder="0" applyAlignment="0" applyProtection="0"/>
    <xf numFmtId="0" fontId="28" fillId="54" borderId="0"/>
    <xf numFmtId="0" fontId="36" fillId="31" borderId="0" applyNumberFormat="0" applyBorder="0" applyAlignment="0" applyProtection="0"/>
    <xf numFmtId="0" fontId="36" fillId="55" borderId="0"/>
    <xf numFmtId="0" fontId="1" fillId="31" borderId="0" applyNumberFormat="0" applyBorder="0" applyAlignment="0" applyProtection="0"/>
    <xf numFmtId="0" fontId="36" fillId="31" borderId="0" applyNumberFormat="0" applyBorder="0" applyAlignment="0" applyProtection="0"/>
    <xf numFmtId="0" fontId="28" fillId="55" borderId="0"/>
    <xf numFmtId="0" fontId="35" fillId="12" borderId="0" applyNumberFormat="0" applyBorder="0" applyAlignment="0" applyProtection="0"/>
    <xf numFmtId="0" fontId="35" fillId="42" borderId="0"/>
    <xf numFmtId="0" fontId="27" fillId="12" borderId="0" applyNumberFormat="0" applyBorder="0" applyAlignment="0" applyProtection="0"/>
    <xf numFmtId="0" fontId="35" fillId="12" borderId="0" applyNumberFormat="0" applyBorder="0" applyAlignment="0" applyProtection="0"/>
    <xf numFmtId="0" fontId="47" fillId="42" borderId="0"/>
    <xf numFmtId="0" fontId="35" fillId="16" borderId="0" applyNumberFormat="0" applyBorder="0" applyAlignment="0" applyProtection="0"/>
    <xf numFmtId="0" fontId="35" fillId="36" borderId="0"/>
    <xf numFmtId="0" fontId="27" fillId="16" borderId="0" applyNumberFormat="0" applyBorder="0" applyAlignment="0" applyProtection="0"/>
    <xf numFmtId="0" fontId="35" fillId="16" borderId="0" applyNumberFormat="0" applyBorder="0" applyAlignment="0" applyProtection="0"/>
    <xf numFmtId="0" fontId="47" fillId="36" borderId="0"/>
    <xf numFmtId="0" fontId="35" fillId="20" borderId="0" applyNumberFormat="0" applyBorder="0" applyAlignment="0" applyProtection="0"/>
    <xf numFmtId="0" fontId="35" fillId="40" borderId="0"/>
    <xf numFmtId="0" fontId="27" fillId="20" borderId="0" applyNumberFormat="0" applyBorder="0" applyAlignment="0" applyProtection="0"/>
    <xf numFmtId="0" fontId="35" fillId="20" borderId="0" applyNumberFormat="0" applyBorder="0" applyAlignment="0" applyProtection="0"/>
    <xf numFmtId="0" fontId="47" fillId="40" borderId="0"/>
    <xf numFmtId="0" fontId="35" fillId="24" borderId="0" applyNumberFormat="0" applyBorder="0" applyAlignment="0" applyProtection="0"/>
    <xf numFmtId="0" fontId="35" fillId="43" borderId="0"/>
    <xf numFmtId="0" fontId="27" fillId="24" borderId="0" applyNumberFormat="0" applyBorder="0" applyAlignment="0" applyProtection="0"/>
    <xf numFmtId="0" fontId="35" fillId="24" borderId="0" applyNumberFormat="0" applyBorder="0" applyAlignment="0" applyProtection="0"/>
    <xf numFmtId="0" fontId="47" fillId="43" borderId="0"/>
    <xf numFmtId="0" fontId="35" fillId="28" borderId="0" applyNumberFormat="0" applyBorder="0" applyAlignment="0" applyProtection="0"/>
    <xf numFmtId="0" fontId="35" fillId="38" borderId="0"/>
    <xf numFmtId="0" fontId="27" fillId="28" borderId="0" applyNumberFormat="0" applyBorder="0" applyAlignment="0" applyProtection="0"/>
    <xf numFmtId="0" fontId="35" fillId="28" borderId="0" applyNumberFormat="0" applyBorder="0" applyAlignment="0" applyProtection="0"/>
    <xf numFmtId="0" fontId="47" fillId="38" borderId="0"/>
    <xf numFmtId="0" fontId="35" fillId="32" borderId="0" applyNumberFormat="0" applyBorder="0" applyAlignment="0" applyProtection="0"/>
    <xf numFmtId="0" fontId="35" fillId="35" borderId="0"/>
    <xf numFmtId="0" fontId="27" fillId="32" borderId="0" applyNumberFormat="0" applyBorder="0" applyAlignment="0" applyProtection="0"/>
    <xf numFmtId="0" fontId="35" fillId="32" borderId="0" applyNumberFormat="0" applyBorder="0" applyAlignment="0" applyProtection="0"/>
    <xf numFmtId="0" fontId="47" fillId="35" borderId="0"/>
    <xf numFmtId="0" fontId="35" fillId="9" borderId="0" applyNumberFormat="0" applyBorder="0" applyAlignment="0" applyProtection="0"/>
    <xf numFmtId="0" fontId="35" fillId="56" borderId="0"/>
    <xf numFmtId="0" fontId="27" fillId="9" borderId="0" applyNumberFormat="0" applyBorder="0" applyAlignment="0" applyProtection="0"/>
    <xf numFmtId="0" fontId="35" fillId="9" borderId="0" applyNumberFormat="0" applyBorder="0" applyAlignment="0" applyProtection="0"/>
    <xf numFmtId="0" fontId="47" fillId="56" borderId="0"/>
    <xf numFmtId="0" fontId="35" fillId="13" borderId="0" applyNumberFormat="0" applyBorder="0" applyAlignment="0" applyProtection="0"/>
    <xf numFmtId="0" fontId="35" fillId="34" borderId="0"/>
    <xf numFmtId="0" fontId="27" fillId="13" borderId="0" applyNumberFormat="0" applyBorder="0" applyAlignment="0" applyProtection="0"/>
    <xf numFmtId="0" fontId="35" fillId="13" borderId="0" applyNumberFormat="0" applyBorder="0" applyAlignment="0" applyProtection="0"/>
    <xf numFmtId="0" fontId="47" fillId="34" borderId="0"/>
    <xf numFmtId="0" fontId="35" fillId="17" borderId="0" applyNumberFormat="0" applyBorder="0" applyAlignment="0" applyProtection="0"/>
    <xf numFmtId="0" fontId="35" fillId="57" borderId="0"/>
    <xf numFmtId="0" fontId="27" fillId="17" borderId="0" applyNumberFormat="0" applyBorder="0" applyAlignment="0" applyProtection="0"/>
    <xf numFmtId="0" fontId="35" fillId="17" borderId="0" applyNumberFormat="0" applyBorder="0" applyAlignment="0" applyProtection="0"/>
    <xf numFmtId="0" fontId="47" fillId="57" borderId="0"/>
    <xf numFmtId="0" fontId="35" fillId="21" borderId="0" applyNumberFormat="0" applyBorder="0" applyAlignment="0" applyProtection="0"/>
    <xf numFmtId="0" fontId="35" fillId="41" borderId="0"/>
    <xf numFmtId="0" fontId="27" fillId="21" borderId="0" applyNumberFormat="0" applyBorder="0" applyAlignment="0" applyProtection="0"/>
    <xf numFmtId="0" fontId="35" fillId="21" borderId="0" applyNumberFormat="0" applyBorder="0" applyAlignment="0" applyProtection="0"/>
    <xf numFmtId="0" fontId="47" fillId="41" borderId="0"/>
    <xf numFmtId="0" fontId="35" fillId="25" borderId="0" applyNumberFormat="0" applyBorder="0" applyAlignment="0" applyProtection="0"/>
    <xf numFmtId="0" fontId="35" fillId="33" borderId="0"/>
    <xf numFmtId="0" fontId="27" fillId="25" borderId="0" applyNumberFormat="0" applyBorder="0" applyAlignment="0" applyProtection="0"/>
    <xf numFmtId="0" fontId="35" fillId="25" borderId="0" applyNumberFormat="0" applyBorder="0" applyAlignment="0" applyProtection="0"/>
    <xf numFmtId="0" fontId="47" fillId="33" borderId="0"/>
    <xf numFmtId="0" fontId="35" fillId="29" borderId="0" applyNumberFormat="0" applyBorder="0" applyAlignment="0" applyProtection="0"/>
    <xf numFmtId="0" fontId="35" fillId="37" borderId="0"/>
    <xf numFmtId="0" fontId="27" fillId="29" borderId="0" applyNumberFormat="0" applyBorder="0" applyAlignment="0" applyProtection="0"/>
    <xf numFmtId="0" fontId="35" fillId="29" borderId="0" applyNumberFormat="0" applyBorder="0" applyAlignment="0" applyProtection="0"/>
    <xf numFmtId="0" fontId="47" fillId="37" borderId="0"/>
    <xf numFmtId="0" fontId="48" fillId="3" borderId="0" applyNumberFormat="0" applyBorder="0" applyAlignment="0" applyProtection="0"/>
    <xf numFmtId="0" fontId="48" fillId="39" borderId="0"/>
    <xf numFmtId="0" fontId="18" fillId="3" borderId="0" applyNumberFormat="0" applyBorder="0" applyAlignment="0" applyProtection="0"/>
    <xf numFmtId="0" fontId="48" fillId="3" borderId="0" applyNumberFormat="0" applyBorder="0" applyAlignment="0" applyProtection="0"/>
    <xf numFmtId="0" fontId="46" fillId="39" borderId="0"/>
    <xf numFmtId="0" fontId="49" fillId="6" borderId="7" applyNumberFormat="0" applyAlignment="0" applyProtection="0"/>
    <xf numFmtId="0" fontId="49" fillId="58" borderId="7"/>
    <xf numFmtId="0" fontId="21" fillId="6" borderId="7" applyNumberFormat="0" applyAlignment="0" applyProtection="0"/>
    <xf numFmtId="0" fontId="49" fillId="6" borderId="7" applyNumberFormat="0" applyAlignment="0" applyProtection="0"/>
    <xf numFmtId="0" fontId="50" fillId="58" borderId="7"/>
    <xf numFmtId="0" fontId="34" fillId="7" borderId="10" applyNumberFormat="0" applyAlignment="0" applyProtection="0"/>
    <xf numFmtId="0" fontId="34" fillId="59" borderId="10"/>
    <xf numFmtId="0" fontId="23" fillId="7" borderId="10" applyNumberFormat="0" applyAlignment="0" applyProtection="0"/>
    <xf numFmtId="0" fontId="34" fillId="7" borderId="10" applyNumberFormat="0" applyAlignment="0" applyProtection="0"/>
    <xf numFmtId="0" fontId="39" fillId="59" borderId="10"/>
    <xf numFmtId="164" fontId="4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8" fillId="0" borderId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6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75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0" fontId="51" fillId="0" borderId="0" applyNumberFormat="0" applyFill="0" applyBorder="0" applyAlignment="0" applyProtection="0"/>
    <xf numFmtId="0" fontId="51" fillId="0" borderId="0"/>
    <xf numFmtId="0" fontId="2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/>
    <xf numFmtId="0" fontId="53" fillId="2" borderId="0" applyNumberFormat="0" applyBorder="0" applyAlignment="0" applyProtection="0"/>
    <xf numFmtId="0" fontId="53" fillId="60" borderId="0"/>
    <xf numFmtId="0" fontId="17" fillId="2" borderId="0" applyNumberFormat="0" applyBorder="0" applyAlignment="0" applyProtection="0"/>
    <xf numFmtId="0" fontId="53" fillId="2" borderId="0" applyNumberFormat="0" applyBorder="0" applyAlignment="0" applyProtection="0"/>
    <xf numFmtId="0" fontId="54" fillId="60" borderId="0"/>
    <xf numFmtId="0" fontId="14" fillId="0" borderId="4"/>
    <xf numFmtId="0" fontId="14" fillId="0" borderId="4"/>
    <xf numFmtId="0" fontId="55" fillId="0" borderId="4"/>
    <xf numFmtId="0" fontId="55" fillId="0" borderId="4"/>
    <xf numFmtId="0" fontId="15" fillId="0" borderId="14"/>
    <xf numFmtId="0" fontId="15" fillId="0" borderId="14"/>
    <xf numFmtId="0" fontId="56" fillId="0" borderId="14"/>
    <xf numFmtId="0" fontId="56" fillId="0" borderId="14"/>
    <xf numFmtId="0" fontId="16" fillId="0" borderId="6"/>
    <xf numFmtId="0" fontId="16" fillId="0" borderId="6"/>
    <xf numFmtId="0" fontId="57" fillId="0" borderId="6"/>
    <xf numFmtId="0" fontId="57" fillId="0" borderId="6"/>
    <xf numFmtId="0" fontId="16" fillId="0" borderId="0"/>
    <xf numFmtId="0" fontId="16" fillId="0" borderId="0"/>
    <xf numFmtId="0" fontId="57" fillId="0" borderId="0"/>
    <xf numFmtId="0" fontId="57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5" borderId="7" applyNumberFormat="0" applyAlignment="0" applyProtection="0"/>
    <xf numFmtId="0" fontId="60" fillId="61" borderId="7"/>
    <xf numFmtId="0" fontId="19" fillId="5" borderId="7" applyNumberFormat="0" applyAlignment="0" applyProtection="0"/>
    <xf numFmtId="0" fontId="60" fillId="5" borderId="7" applyNumberFormat="0" applyAlignment="0" applyProtection="0"/>
    <xf numFmtId="0" fontId="61" fillId="61" borderId="7"/>
    <xf numFmtId="0" fontId="62" fillId="0" borderId="9" applyNumberFormat="0" applyFill="0" applyAlignment="0" applyProtection="0"/>
    <xf numFmtId="0" fontId="62" fillId="0" borderId="9"/>
    <xf numFmtId="0" fontId="22" fillId="0" borderId="9" applyNumberFormat="0" applyFill="0" applyAlignment="0" applyProtection="0"/>
    <xf numFmtId="0" fontId="62" fillId="0" borderId="9" applyNumberFormat="0" applyFill="0" applyAlignment="0" applyProtection="0"/>
    <xf numFmtId="0" fontId="63" fillId="0" borderId="9"/>
    <xf numFmtId="0" fontId="65" fillId="4" borderId="0" applyNumberFormat="0" applyBorder="0" applyAlignment="0" applyProtection="0"/>
    <xf numFmtId="0" fontId="65" fillId="62" borderId="0"/>
    <xf numFmtId="0" fontId="64" fillId="4" borderId="0" applyNumberFormat="0" applyBorder="0" applyAlignment="0" applyProtection="0"/>
    <xf numFmtId="0" fontId="65" fillId="4" borderId="0" applyNumberFormat="0" applyBorder="0" applyAlignment="0" applyProtection="0"/>
    <xf numFmtId="0" fontId="66" fillId="62" borderId="0"/>
    <xf numFmtId="0" fontId="5" fillId="0" borderId="0"/>
    <xf numFmtId="0" fontId="29" fillId="0" borderId="0"/>
    <xf numFmtId="0" fontId="4" fillId="0" borderId="0"/>
    <xf numFmtId="0" fontId="36" fillId="0" borderId="0"/>
    <xf numFmtId="0" fontId="1" fillId="0" borderId="0"/>
    <xf numFmtId="0" fontId="2" fillId="0" borderId="0"/>
    <xf numFmtId="0" fontId="2" fillId="0" borderId="0"/>
    <xf numFmtId="0" fontId="28" fillId="0" borderId="0"/>
    <xf numFmtId="0" fontId="4" fillId="0" borderId="0"/>
    <xf numFmtId="0" fontId="41" fillId="0" borderId="0"/>
    <xf numFmtId="0" fontId="28" fillId="0" borderId="0"/>
    <xf numFmtId="0" fontId="4" fillId="0" borderId="0"/>
    <xf numFmtId="0" fontId="4" fillId="0" borderId="0"/>
    <xf numFmtId="0" fontId="41" fillId="0" borderId="0"/>
    <xf numFmtId="0" fontId="1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5" fillId="0" borderId="0"/>
    <xf numFmtId="0" fontId="1" fillId="8" borderId="11" applyNumberFormat="0" applyFont="0" applyAlignment="0" applyProtection="0"/>
    <xf numFmtId="0" fontId="28" fillId="63" borderId="11"/>
    <xf numFmtId="0" fontId="67" fillId="6" borderId="8" applyNumberFormat="0" applyAlignment="0" applyProtection="0"/>
    <xf numFmtId="0" fontId="67" fillId="58" borderId="8"/>
    <xf numFmtId="0" fontId="20" fillId="6" borderId="8" applyNumberFormat="0" applyAlignment="0" applyProtection="0"/>
    <xf numFmtId="0" fontId="67" fillId="6" borderId="8" applyNumberFormat="0" applyAlignment="0" applyProtection="0"/>
    <xf numFmtId="0" fontId="68" fillId="58" borderId="8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9" fillId="0" borderId="0"/>
    <xf numFmtId="0" fontId="37" fillId="0" borderId="12" applyNumberFormat="0" applyFill="0" applyAlignment="0" applyProtection="0"/>
    <xf numFmtId="0" fontId="37" fillId="0" borderId="12"/>
    <xf numFmtId="0" fontId="26" fillId="0" borderId="12" applyNumberFormat="0" applyFill="0" applyAlignment="0" applyProtection="0"/>
    <xf numFmtId="0" fontId="37" fillId="0" borderId="12" applyNumberFormat="0" applyFill="0" applyAlignment="0" applyProtection="0"/>
    <xf numFmtId="0" fontId="32" fillId="0" borderId="12"/>
    <xf numFmtId="0" fontId="38" fillId="0" borderId="0" applyNumberFormat="0" applyFill="0" applyBorder="0" applyAlignment="0" applyProtection="0"/>
    <xf numFmtId="0" fontId="38" fillId="0" borderId="0"/>
    <xf numFmtId="0" fontId="2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9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74" fontId="1" fillId="0" borderId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0" fontId="1" fillId="8" borderId="11" applyNumberFormat="0" applyFont="0" applyAlignment="0" applyProtection="0"/>
    <xf numFmtId="165" fontId="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45" fillId="0" borderId="0"/>
    <xf numFmtId="165" fontId="45" fillId="0" borderId="0" applyFont="0" applyFill="0" applyBorder="0" applyAlignment="0" applyProtection="0"/>
    <xf numFmtId="0" fontId="4" fillId="0" borderId="0"/>
    <xf numFmtId="0" fontId="72" fillId="0" borderId="0"/>
    <xf numFmtId="0" fontId="4" fillId="0" borderId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78" fontId="45" fillId="0" borderId="0"/>
    <xf numFmtId="177" fontId="1" fillId="0" borderId="0"/>
    <xf numFmtId="0" fontId="4" fillId="0" borderId="0"/>
    <xf numFmtId="0" fontId="72" fillId="0" borderId="0"/>
    <xf numFmtId="0" fontId="1" fillId="0" borderId="0"/>
    <xf numFmtId="177" fontId="45" fillId="0" borderId="0"/>
    <xf numFmtId="0" fontId="72" fillId="0" borderId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7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66" fontId="4" fillId="0" borderId="0" xfId="1" applyNumberFormat="1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0" fontId="3" fillId="0" borderId="0" xfId="1" quotePrefix="1" applyFont="1" applyAlignment="1">
      <alignment horizontal="center" vertical="center"/>
    </xf>
    <xf numFmtId="0" fontId="4" fillId="0" borderId="0" xfId="1" quotePrefix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0" fillId="0" borderId="1" xfId="1" applyFont="1" applyBorder="1" applyAlignment="1">
      <alignment vertical="center"/>
    </xf>
    <xf numFmtId="166" fontId="3" fillId="0" borderId="1" xfId="1" applyNumberFormat="1" applyFont="1" applyBorder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167" fontId="4" fillId="0" borderId="0" xfId="1" applyNumberFormat="1" applyFont="1" applyAlignment="1">
      <alignment vertical="center"/>
    </xf>
    <xf numFmtId="169" fontId="4" fillId="0" borderId="0" xfId="1" applyNumberFormat="1" applyFont="1" applyAlignment="1">
      <alignment vertical="center"/>
    </xf>
    <xf numFmtId="167" fontId="3" fillId="0" borderId="0" xfId="1" applyNumberFormat="1" applyFont="1" applyAlignment="1">
      <alignment horizontal="left" vertical="center"/>
    </xf>
    <xf numFmtId="167" fontId="3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9" fontId="3" fillId="0" borderId="0" xfId="1" applyNumberFormat="1" applyFont="1" applyAlignment="1">
      <alignment horizontal="right" vertical="center"/>
    </xf>
    <xf numFmtId="167" fontId="3" fillId="0" borderId="1" xfId="1" applyNumberFormat="1" applyFont="1" applyBorder="1" applyAlignment="1">
      <alignment vertical="center"/>
    </xf>
    <xf numFmtId="169" fontId="3" fillId="0" borderId="1" xfId="1" applyNumberFormat="1" applyFont="1" applyBorder="1" applyAlignment="1">
      <alignment horizontal="right" vertical="center"/>
    </xf>
    <xf numFmtId="167" fontId="3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11" fillId="0" borderId="0" xfId="1" applyFont="1" applyAlignment="1">
      <alignment vertical="center"/>
    </xf>
    <xf numFmtId="167" fontId="12" fillId="0" borderId="0" xfId="1" applyNumberFormat="1" applyFont="1" applyAlignment="1">
      <alignment horizontal="right" vertical="center"/>
    </xf>
    <xf numFmtId="167" fontId="11" fillId="0" borderId="0" xfId="1" applyNumberFormat="1" applyFont="1" applyAlignment="1">
      <alignment vertical="center"/>
    </xf>
    <xf numFmtId="169" fontId="12" fillId="0" borderId="0" xfId="1" applyNumberFormat="1" applyFont="1" applyAlignment="1">
      <alignment horizontal="right" vertical="center"/>
    </xf>
    <xf numFmtId="0" fontId="12" fillId="0" borderId="1" xfId="1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167" fontId="12" fillId="0" borderId="1" xfId="1" applyNumberFormat="1" applyFont="1" applyBorder="1" applyAlignment="1">
      <alignment horizontal="right" vertical="center"/>
    </xf>
    <xf numFmtId="169" fontId="12" fillId="0" borderId="1" xfId="1" applyNumberFormat="1" applyFont="1" applyBorder="1" applyAlignment="1">
      <alignment horizontal="right" vertical="center"/>
    </xf>
    <xf numFmtId="167" fontId="11" fillId="0" borderId="0" xfId="1" applyNumberFormat="1" applyFont="1" applyAlignment="1">
      <alignment horizontal="right" vertical="center"/>
    </xf>
    <xf numFmtId="0" fontId="12" fillId="0" borderId="0" xfId="1" applyFont="1" applyAlignment="1">
      <alignment vertical="center"/>
    </xf>
    <xf numFmtId="0" fontId="11" fillId="0" borderId="0" xfId="1" quotePrefix="1" applyFont="1" applyAlignment="1">
      <alignment vertical="center"/>
    </xf>
    <xf numFmtId="0" fontId="13" fillId="0" borderId="0" xfId="1" applyFont="1" applyAlignment="1">
      <alignment vertical="center"/>
    </xf>
    <xf numFmtId="167" fontId="4" fillId="0" borderId="0" xfId="7" applyNumberFormat="1" applyFont="1" applyFill="1" applyAlignment="1">
      <alignment vertical="center"/>
    </xf>
    <xf numFmtId="167" fontId="4" fillId="0" borderId="1" xfId="7" applyNumberFormat="1" applyFont="1" applyFill="1" applyBorder="1" applyAlignment="1">
      <alignment vertical="center"/>
    </xf>
    <xf numFmtId="167" fontId="4" fillId="0" borderId="3" xfId="7" applyNumberFormat="1" applyFont="1" applyFill="1" applyBorder="1" applyAlignment="1">
      <alignment vertical="center"/>
    </xf>
    <xf numFmtId="167" fontId="4" fillId="0" borderId="0" xfId="7" applyNumberFormat="1" applyFont="1" applyFill="1" applyAlignment="1">
      <alignment horizontal="right" vertical="center"/>
    </xf>
    <xf numFmtId="167" fontId="4" fillId="0" borderId="1" xfId="7" applyNumberFormat="1" applyFont="1" applyFill="1" applyBorder="1" applyAlignment="1">
      <alignment horizontal="right" vertical="center"/>
    </xf>
    <xf numFmtId="167" fontId="4" fillId="0" borderId="2" xfId="7" applyNumberFormat="1" applyFont="1" applyFill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4" fillId="0" borderId="0" xfId="5" quotePrefix="1" applyFont="1" applyAlignment="1">
      <alignment horizontal="left" vertical="center"/>
    </xf>
    <xf numFmtId="0" fontId="4" fillId="0" borderId="0" xfId="5" applyFont="1" applyAlignment="1">
      <alignment vertical="center"/>
    </xf>
    <xf numFmtId="166" fontId="8" fillId="0" borderId="0" xfId="1" applyNumberFormat="1" applyFont="1" applyAlignment="1">
      <alignment horizontal="center" vertical="center"/>
    </xf>
    <xf numFmtId="0" fontId="4" fillId="0" borderId="0" xfId="6" applyFont="1" applyAlignment="1">
      <alignment vertical="center"/>
    </xf>
    <xf numFmtId="168" fontId="4" fillId="0" borderId="0" xfId="1" applyNumberFormat="1" applyFont="1" applyAlignment="1">
      <alignment vertical="center"/>
    </xf>
    <xf numFmtId="46" fontId="4" fillId="0" borderId="0" xfId="1" quotePrefix="1" applyNumberFormat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166" fontId="4" fillId="0" borderId="1" xfId="1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3" fillId="0" borderId="1" xfId="1" applyFont="1" applyBorder="1" applyAlignment="1">
      <alignment horizontal="right" vertical="center"/>
    </xf>
    <xf numFmtId="167" fontId="4" fillId="0" borderId="0" xfId="7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7" fontId="3" fillId="64" borderId="0" xfId="1" applyNumberFormat="1" applyFont="1" applyFill="1" applyAlignment="1">
      <alignment horizontal="right" vertical="center"/>
    </xf>
    <xf numFmtId="167" fontId="6" fillId="64" borderId="0" xfId="1" applyNumberFormat="1" applyFont="1" applyFill="1" applyAlignment="1">
      <alignment horizontal="center" vertical="center"/>
    </xf>
    <xf numFmtId="167" fontId="4" fillId="64" borderId="0" xfId="3" applyNumberFormat="1" applyFont="1" applyFill="1" applyAlignment="1">
      <alignment vertical="center"/>
    </xf>
    <xf numFmtId="167" fontId="4" fillId="64" borderId="0" xfId="3" applyNumberFormat="1" applyFont="1" applyFill="1" applyAlignment="1">
      <alignment horizontal="right" vertical="center"/>
    </xf>
    <xf numFmtId="167" fontId="4" fillId="64" borderId="1" xfId="3" applyNumberFormat="1" applyFont="1" applyFill="1" applyBorder="1" applyAlignment="1">
      <alignment horizontal="right" vertical="center"/>
    </xf>
    <xf numFmtId="167" fontId="3" fillId="64" borderId="0" xfId="3" applyNumberFormat="1" applyFont="1" applyFill="1" applyAlignment="1">
      <alignment horizontal="right" vertical="center"/>
    </xf>
    <xf numFmtId="169" fontId="3" fillId="64" borderId="0" xfId="3" applyNumberFormat="1" applyFont="1" applyFill="1" applyAlignment="1">
      <alignment horizontal="right" vertical="center"/>
    </xf>
    <xf numFmtId="169" fontId="4" fillId="64" borderId="0" xfId="3" applyNumberFormat="1" applyFont="1" applyFill="1" applyAlignment="1">
      <alignment horizontal="right" vertical="center"/>
    </xf>
    <xf numFmtId="167" fontId="4" fillId="64" borderId="2" xfId="3" applyNumberFormat="1" applyFont="1" applyFill="1" applyBorder="1" applyAlignment="1">
      <alignment horizontal="right" vertical="center"/>
    </xf>
    <xf numFmtId="167" fontId="4" fillId="64" borderId="0" xfId="1" applyNumberFormat="1" applyFont="1" applyFill="1" applyAlignment="1">
      <alignment horizontal="right" vertical="center"/>
    </xf>
    <xf numFmtId="167" fontId="4" fillId="64" borderId="0" xfId="1" applyNumberFormat="1" applyFont="1" applyFill="1" applyAlignment="1">
      <alignment vertical="center"/>
    </xf>
    <xf numFmtId="167" fontId="11" fillId="64" borderId="0" xfId="1" applyNumberFormat="1" applyFont="1" applyFill="1" applyAlignment="1">
      <alignment vertical="center"/>
    </xf>
    <xf numFmtId="167" fontId="11" fillId="64" borderId="1" xfId="1" applyNumberFormat="1" applyFont="1" applyFill="1" applyBorder="1" applyAlignment="1">
      <alignment vertical="center"/>
    </xf>
    <xf numFmtId="167" fontId="11" fillId="64" borderId="0" xfId="1" applyNumberFormat="1" applyFont="1" applyFill="1" applyAlignment="1">
      <alignment horizontal="right" vertical="center"/>
    </xf>
    <xf numFmtId="167" fontId="11" fillId="64" borderId="1" xfId="1" applyNumberFormat="1" applyFont="1" applyFill="1" applyBorder="1" applyAlignment="1">
      <alignment horizontal="right" vertical="center"/>
    </xf>
    <xf numFmtId="169" fontId="11" fillId="64" borderId="0" xfId="1" applyNumberFormat="1" applyFont="1" applyFill="1" applyAlignment="1">
      <alignment horizontal="right" vertical="center"/>
    </xf>
    <xf numFmtId="169" fontId="11" fillId="64" borderId="0" xfId="1" quotePrefix="1" applyNumberFormat="1" applyFont="1" applyFill="1" applyAlignment="1">
      <alignment horizontal="right" vertical="center"/>
    </xf>
    <xf numFmtId="43" fontId="11" fillId="64" borderId="0" xfId="572" quotePrefix="1" applyFont="1" applyFill="1" applyAlignment="1">
      <alignment horizontal="right" vertical="center"/>
    </xf>
    <xf numFmtId="167" fontId="4" fillId="64" borderId="0" xfId="7" applyNumberFormat="1" applyFont="1" applyFill="1" applyAlignment="1">
      <alignment vertical="center"/>
    </xf>
    <xf numFmtId="167" fontId="4" fillId="64" borderId="1" xfId="7" applyNumberFormat="1" applyFont="1" applyFill="1" applyBorder="1" applyAlignment="1">
      <alignment vertical="center"/>
    </xf>
    <xf numFmtId="167" fontId="4" fillId="64" borderId="0" xfId="7" applyNumberFormat="1" applyFont="1" applyFill="1" applyBorder="1" applyAlignment="1">
      <alignment vertical="center"/>
    </xf>
    <xf numFmtId="167" fontId="4" fillId="64" borderId="3" xfId="7" applyNumberFormat="1" applyFont="1" applyFill="1" applyBorder="1" applyAlignment="1">
      <alignment vertical="center"/>
    </xf>
    <xf numFmtId="167" fontId="4" fillId="64" borderId="1" xfId="7" applyNumberFormat="1" applyFont="1" applyFill="1" applyBorder="1" applyAlignment="1">
      <alignment horizontal="right" vertical="center"/>
    </xf>
    <xf numFmtId="167" fontId="4" fillId="64" borderId="0" xfId="7" applyNumberFormat="1" applyFont="1" applyFill="1" applyAlignment="1">
      <alignment horizontal="right" vertical="center"/>
    </xf>
    <xf numFmtId="0" fontId="4" fillId="64" borderId="0" xfId="1" applyFont="1" applyFill="1" applyAlignment="1">
      <alignment horizontal="center" vertical="center"/>
    </xf>
    <xf numFmtId="0" fontId="4" fillId="64" borderId="0" xfId="1" applyFont="1" applyFill="1" applyAlignment="1">
      <alignment vertical="center"/>
    </xf>
    <xf numFmtId="167" fontId="4" fillId="64" borderId="2" xfId="7" applyNumberFormat="1" applyFont="1" applyFill="1" applyBorder="1" applyAlignment="1">
      <alignment vertical="center"/>
    </xf>
    <xf numFmtId="167" fontId="4" fillId="64" borderId="1" xfId="1" applyNumberFormat="1" applyFont="1" applyFill="1" applyBorder="1" applyAlignment="1">
      <alignment vertical="center"/>
    </xf>
    <xf numFmtId="167" fontId="4" fillId="64" borderId="1" xfId="1" applyNumberFormat="1" applyFont="1" applyFill="1" applyBorder="1" applyAlignment="1">
      <alignment horizontal="right" vertical="center"/>
    </xf>
    <xf numFmtId="167" fontId="4" fillId="64" borderId="2" xfId="1" applyNumberFormat="1" applyFont="1" applyFill="1" applyBorder="1" applyAlignment="1">
      <alignment horizontal="right" vertical="center"/>
    </xf>
    <xf numFmtId="3" fontId="4" fillId="64" borderId="0" xfId="1" applyNumberFormat="1" applyFont="1" applyFill="1" applyAlignment="1">
      <alignment vertical="center"/>
    </xf>
    <xf numFmtId="0" fontId="4" fillId="64" borderId="3" xfId="1" applyFont="1" applyFill="1" applyBorder="1" applyAlignment="1">
      <alignment vertical="center"/>
    </xf>
    <xf numFmtId="166" fontId="4" fillId="64" borderId="0" xfId="1" applyNumberFormat="1" applyFont="1" applyFill="1" applyAlignment="1">
      <alignment vertical="center"/>
    </xf>
    <xf numFmtId="167" fontId="4" fillId="64" borderId="0" xfId="10" applyNumberFormat="1" applyFont="1" applyFill="1" applyAlignment="1">
      <alignment vertical="center"/>
    </xf>
    <xf numFmtId="167" fontId="4" fillId="64" borderId="1" xfId="1" quotePrefix="1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vertical="center"/>
    </xf>
    <xf numFmtId="171" fontId="3" fillId="0" borderId="1" xfId="1" applyNumberFormat="1" applyFont="1" applyBorder="1" applyAlignment="1">
      <alignment vertical="center"/>
    </xf>
    <xf numFmtId="43" fontId="11" fillId="64" borderId="0" xfId="1" quotePrefix="1" applyNumberFormat="1" applyFont="1" applyFill="1" applyAlignment="1">
      <alignment horizontal="right" vertical="center"/>
    </xf>
    <xf numFmtId="43" fontId="11" fillId="64" borderId="1" xfId="572" quotePrefix="1" applyFont="1" applyFill="1" applyBorder="1" applyAlignment="1">
      <alignment horizontal="right" vertical="center"/>
    </xf>
    <xf numFmtId="3" fontId="4" fillId="64" borderId="2" xfId="1" applyNumberFormat="1" applyFont="1" applyFill="1" applyBorder="1" applyAlignment="1">
      <alignment vertical="center"/>
    </xf>
    <xf numFmtId="167" fontId="11" fillId="64" borderId="2" xfId="1" applyNumberFormat="1" applyFont="1" applyFill="1" applyBorder="1" applyAlignment="1">
      <alignment vertical="center"/>
    </xf>
    <xf numFmtId="43" fontId="11" fillId="64" borderId="2" xfId="572" applyFont="1" applyFill="1" applyBorder="1" applyAlignment="1">
      <alignment vertical="center"/>
    </xf>
    <xf numFmtId="0" fontId="3" fillId="0" borderId="0" xfId="1" applyFont="1" applyAlignment="1">
      <alignment horizontal="left" vertical="center"/>
    </xf>
    <xf numFmtId="169" fontId="11" fillId="0" borderId="0" xfId="1" applyNumberFormat="1" applyFont="1" applyAlignment="1">
      <alignment horizontal="right" vertical="center"/>
    </xf>
    <xf numFmtId="167" fontId="4" fillId="0" borderId="1" xfId="1" applyNumberFormat="1" applyFont="1" applyBorder="1" applyAlignment="1">
      <alignment vertical="center"/>
    </xf>
    <xf numFmtId="167" fontId="4" fillId="0" borderId="1" xfId="1" applyNumberFormat="1" applyFont="1" applyBorder="1" applyAlignment="1">
      <alignment horizontal="right" vertical="center"/>
    </xf>
    <xf numFmtId="169" fontId="4" fillId="0" borderId="1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left" vertical="center"/>
    </xf>
    <xf numFmtId="167" fontId="6" fillId="0" borderId="0" xfId="1" applyNumberFormat="1" applyFont="1" applyAlignment="1">
      <alignment horizontal="center" vertical="center"/>
    </xf>
    <xf numFmtId="167" fontId="4" fillId="0" borderId="0" xfId="3" applyNumberFormat="1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167" fontId="4" fillId="0" borderId="1" xfId="3" applyNumberFormat="1" applyFont="1" applyBorder="1" applyAlignment="1">
      <alignment horizontal="right" vertical="center"/>
    </xf>
    <xf numFmtId="167" fontId="3" fillId="0" borderId="0" xfId="3" applyNumberFormat="1" applyFont="1" applyAlignment="1">
      <alignment horizontal="right" vertical="center"/>
    </xf>
    <xf numFmtId="169" fontId="3" fillId="0" borderId="0" xfId="3" applyNumberFormat="1" applyFont="1" applyAlignment="1">
      <alignment horizontal="right" vertical="center"/>
    </xf>
    <xf numFmtId="169" fontId="4" fillId="0" borderId="0" xfId="3" applyNumberFormat="1" applyFont="1" applyAlignment="1">
      <alignment horizontal="right" vertical="center"/>
    </xf>
    <xf numFmtId="167" fontId="4" fillId="0" borderId="2" xfId="3" applyNumberFormat="1" applyFont="1" applyBorder="1" applyAlignment="1">
      <alignment horizontal="right" vertical="center"/>
    </xf>
    <xf numFmtId="167" fontId="4" fillId="0" borderId="0" xfId="1" applyNumberFormat="1" applyFont="1" applyAlignment="1">
      <alignment horizontal="right" vertical="center"/>
    </xf>
    <xf numFmtId="167" fontId="4" fillId="0" borderId="2" xfId="1" applyNumberFormat="1" applyFont="1" applyBorder="1" applyAlignment="1">
      <alignment horizontal="right" vertical="center"/>
    </xf>
    <xf numFmtId="3" fontId="4" fillId="0" borderId="0" xfId="1" applyNumberFormat="1" applyFont="1" applyAlignment="1">
      <alignment vertical="center"/>
    </xf>
    <xf numFmtId="0" fontId="4" fillId="0" borderId="3" xfId="1" applyFont="1" applyBorder="1" applyAlignment="1">
      <alignment vertical="center"/>
    </xf>
    <xf numFmtId="3" fontId="4" fillId="0" borderId="2" xfId="1" applyNumberFormat="1" applyFont="1" applyBorder="1" applyAlignment="1">
      <alignment vertical="center"/>
    </xf>
    <xf numFmtId="169" fontId="11" fillId="0" borderId="0" xfId="1" quotePrefix="1" applyNumberFormat="1" applyFont="1" applyAlignment="1">
      <alignment horizontal="right" vertical="center"/>
    </xf>
    <xf numFmtId="43" fontId="11" fillId="0" borderId="0" xfId="572" quotePrefix="1" applyFont="1" applyFill="1" applyAlignment="1">
      <alignment horizontal="right" vertical="center"/>
    </xf>
    <xf numFmtId="43" fontId="11" fillId="0" borderId="0" xfId="1" quotePrefix="1" applyNumberFormat="1" applyFont="1" applyAlignment="1">
      <alignment horizontal="right" vertical="center"/>
    </xf>
    <xf numFmtId="167" fontId="11" fillId="0" borderId="1" xfId="1" applyNumberFormat="1" applyFont="1" applyBorder="1" applyAlignment="1">
      <alignment vertical="center"/>
    </xf>
    <xf numFmtId="167" fontId="11" fillId="0" borderId="1" xfId="1" applyNumberFormat="1" applyFont="1" applyBorder="1" applyAlignment="1">
      <alignment horizontal="right" vertical="center"/>
    </xf>
    <xf numFmtId="43" fontId="11" fillId="0" borderId="1" xfId="572" quotePrefix="1" applyFont="1" applyFill="1" applyBorder="1" applyAlignment="1">
      <alignment horizontal="right" vertical="center"/>
    </xf>
    <xf numFmtId="167" fontId="11" fillId="0" borderId="2" xfId="1" applyNumberFormat="1" applyFont="1" applyBorder="1" applyAlignment="1">
      <alignment vertical="center"/>
    </xf>
    <xf numFmtId="43" fontId="11" fillId="0" borderId="2" xfId="572" applyFont="1" applyFill="1" applyBorder="1" applyAlignment="1">
      <alignment vertical="center"/>
    </xf>
    <xf numFmtId="0" fontId="4" fillId="0" borderId="0" xfId="2" applyFont="1" applyAlignment="1">
      <alignment vertical="center"/>
    </xf>
    <xf numFmtId="0" fontId="3" fillId="0" borderId="1" xfId="1" applyFont="1" applyBorder="1" applyAlignment="1">
      <alignment horizontal="left" vertical="center"/>
    </xf>
    <xf numFmtId="167" fontId="4" fillId="0" borderId="0" xfId="10" applyNumberFormat="1" applyFont="1" applyAlignment="1">
      <alignment vertical="center"/>
    </xf>
    <xf numFmtId="167" fontId="4" fillId="0" borderId="1" xfId="1" quotePrefix="1" applyNumberFormat="1" applyFont="1" applyBorder="1" applyAlignment="1">
      <alignment horizontal="right" vertical="center"/>
    </xf>
    <xf numFmtId="170" fontId="4" fillId="64" borderId="0" xfId="8" applyNumberFormat="1" applyFill="1" applyAlignment="1">
      <alignment vertical="center"/>
    </xf>
    <xf numFmtId="170" fontId="4" fillId="0" borderId="0" xfId="8" applyNumberForma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171" fontId="3" fillId="0" borderId="1" xfId="1" applyNumberFormat="1" applyFont="1" applyBorder="1" applyAlignment="1">
      <alignment horizontal="left" vertical="center"/>
    </xf>
    <xf numFmtId="167" fontId="12" fillId="0" borderId="1" xfId="1" applyNumberFormat="1" applyFont="1" applyBorder="1" applyAlignment="1">
      <alignment horizontal="center" vertical="center"/>
    </xf>
  </cellXfs>
  <cellStyles count="573">
    <cellStyle name="20% - Accent1" xfId="32" builtinId="30" customBuiltin="1"/>
    <cellStyle name="20% - Accent1 2" xfId="191" xr:uid="{2A0D1CB3-9E38-48CB-9285-AC10939EC920}"/>
    <cellStyle name="20% - Accent1 2 2" xfId="192" xr:uid="{6D8A1BD2-0BEE-48D8-8887-30A558D2206E}"/>
    <cellStyle name="20% - Accent1 2 3" xfId="193" xr:uid="{C3460063-54EE-40E1-A397-8C4ED9A99DE9}"/>
    <cellStyle name="20% - Accent1 3" xfId="194" xr:uid="{5A80F314-4F1E-4EFC-B588-548FF0CD849B}"/>
    <cellStyle name="20% - Accent1 4" xfId="195" xr:uid="{5A7EE830-F248-439E-8310-2FF7F93007DB}"/>
    <cellStyle name="20% - Accent2" xfId="35" builtinId="34" customBuiltin="1"/>
    <cellStyle name="20% - Accent2 2" xfId="196" xr:uid="{48F91604-3912-4ABF-AAE9-429C7488532B}"/>
    <cellStyle name="20% - Accent2 2 2" xfId="197" xr:uid="{371316E4-8250-46B3-A41C-F7C20D0E813F}"/>
    <cellStyle name="20% - Accent2 2 3" xfId="198" xr:uid="{6E7F518A-9E65-40B5-A203-085EDE838136}"/>
    <cellStyle name="20% - Accent2 3" xfId="199" xr:uid="{533322E7-9B91-4F5F-B094-97B9BB78ABCB}"/>
    <cellStyle name="20% - Accent2 4" xfId="200" xr:uid="{560151B4-2105-4B82-8E3C-9BFA7C1B048F}"/>
    <cellStyle name="20% - Accent3" xfId="38" builtinId="38" customBuiltin="1"/>
    <cellStyle name="20% - Accent3 2" xfId="201" xr:uid="{F2409CCF-1F0B-471A-9D01-BDD1122ADC80}"/>
    <cellStyle name="20% - Accent3 2 2" xfId="202" xr:uid="{9142C902-8348-415F-8BF1-1FF0321253B8}"/>
    <cellStyle name="20% - Accent3 2 3" xfId="203" xr:uid="{D7387D44-6DB6-421A-8C4D-1DE989762B5A}"/>
    <cellStyle name="20% - Accent3 3" xfId="204" xr:uid="{5B584A24-D691-452D-A9BA-A748269BCD1D}"/>
    <cellStyle name="20% - Accent3 4" xfId="205" xr:uid="{6B184BD6-7BE1-4419-B2F9-2F70BFC49C11}"/>
    <cellStyle name="20% - Accent4" xfId="41" builtinId="42" customBuiltin="1"/>
    <cellStyle name="20% - Accent4 2" xfId="206" xr:uid="{D23AAEBE-E871-496E-978C-C03CE03C2BD9}"/>
    <cellStyle name="20% - Accent4 2 2" xfId="207" xr:uid="{67BA25BC-25AD-43F0-8605-D5503AFC725E}"/>
    <cellStyle name="20% - Accent4 2 3" xfId="208" xr:uid="{4638D33C-015C-4FC3-B06D-0D3E1C318CCE}"/>
    <cellStyle name="20% - Accent4 3" xfId="209" xr:uid="{2ACD304C-5176-4F24-A7E4-3BECD8B6027E}"/>
    <cellStyle name="20% - Accent4 4" xfId="210" xr:uid="{13BC24D7-AB45-4072-891C-39312F7A410C}"/>
    <cellStyle name="20% - Accent5" xfId="44" builtinId="46" customBuiltin="1"/>
    <cellStyle name="20% - Accent5 2" xfId="211" xr:uid="{002E982F-7ED5-4390-8424-B998D5F83A6D}"/>
    <cellStyle name="20% - Accent5 2 2" xfId="212" xr:uid="{CBA3373A-910A-418A-B015-5DBC40749708}"/>
    <cellStyle name="20% - Accent5 2 3" xfId="213" xr:uid="{399AF15D-B3C0-4F2C-AD3D-716655899AE4}"/>
    <cellStyle name="20% - Accent5 3" xfId="214" xr:uid="{EC30992E-2F3B-47E9-A710-50F723538534}"/>
    <cellStyle name="20% - Accent5 4" xfId="215" xr:uid="{63B81CA4-C415-4F73-B793-0330AD7D05DC}"/>
    <cellStyle name="20% - Accent6" xfId="47" builtinId="50" customBuiltin="1"/>
    <cellStyle name="20% - Accent6 2" xfId="216" xr:uid="{BB319A2B-57F4-446D-870E-E832487F3BFF}"/>
    <cellStyle name="20% - Accent6 2 2" xfId="217" xr:uid="{C077286A-7272-4E9E-A8AB-B0D6951FE377}"/>
    <cellStyle name="20% - Accent6 2 3" xfId="218" xr:uid="{4CD55FAC-4603-463A-8A1C-CF9147839426}"/>
    <cellStyle name="20% - Accent6 3" xfId="219" xr:uid="{A4530C21-6F40-4042-94F0-1B4395D9A37A}"/>
    <cellStyle name="20% - Accent6 4" xfId="220" xr:uid="{BCA9ECF3-5745-47E3-9E69-526DFC869931}"/>
    <cellStyle name="40% - Accent1" xfId="33" builtinId="31" customBuiltin="1"/>
    <cellStyle name="40% - Accent1 2" xfId="221" xr:uid="{03918969-0497-4A17-A913-CBCA9D7847B7}"/>
    <cellStyle name="40% - Accent1 2 2" xfId="222" xr:uid="{754AF70F-8B9E-4A29-A460-97C6B788D514}"/>
    <cellStyle name="40% - Accent1 2 3" xfId="223" xr:uid="{71CC59F1-C776-4493-A048-BFBD897CD2B5}"/>
    <cellStyle name="40% - Accent1 3" xfId="224" xr:uid="{01CBE801-C485-44B1-BAEE-A0FAD97A5EBA}"/>
    <cellStyle name="40% - Accent1 4" xfId="225" xr:uid="{67BB0586-A0B3-47C0-856C-C732E3693897}"/>
    <cellStyle name="40% - Accent2" xfId="36" builtinId="35" customBuiltin="1"/>
    <cellStyle name="40% - Accent2 2" xfId="226" xr:uid="{D79E28C2-C587-436D-BA9D-0E0DDFBC4952}"/>
    <cellStyle name="40% - Accent2 2 2" xfId="227" xr:uid="{2DAC44C6-B7EE-4CD3-BF6D-71FE882B0AA4}"/>
    <cellStyle name="40% - Accent2 2 3" xfId="228" xr:uid="{58CEC311-10A2-4C0C-B2F1-8D614BBF6E9E}"/>
    <cellStyle name="40% - Accent2 3" xfId="229" xr:uid="{525B777D-6DD8-4854-BF0D-16DADE2BACBF}"/>
    <cellStyle name="40% - Accent2 4" xfId="230" xr:uid="{14A9A307-4F00-4A8F-A151-778137C93BB3}"/>
    <cellStyle name="40% - Accent3" xfId="39" builtinId="39" customBuiltin="1"/>
    <cellStyle name="40% - Accent3 2" xfId="231" xr:uid="{882CFB2C-4607-4CDA-85CD-7BA885A66E6D}"/>
    <cellStyle name="40% - Accent3 2 2" xfId="232" xr:uid="{4C8F5FC8-4B9C-4428-863E-6C8FFD28FA0A}"/>
    <cellStyle name="40% - Accent3 2 3" xfId="233" xr:uid="{EF03B0D1-EFF7-42C6-8268-22EE4C84187B}"/>
    <cellStyle name="40% - Accent3 3" xfId="234" xr:uid="{D0B27CDA-D91A-4FE4-9E49-15345107EFA8}"/>
    <cellStyle name="40% - Accent3 4" xfId="235" xr:uid="{726EBAEF-5A42-4330-A18D-828B19937621}"/>
    <cellStyle name="40% - Accent4" xfId="42" builtinId="43" customBuiltin="1"/>
    <cellStyle name="40% - Accent4 2" xfId="236" xr:uid="{9802633F-C56C-4E8D-A3C7-BB4C1B8E7DEB}"/>
    <cellStyle name="40% - Accent4 2 2" xfId="237" xr:uid="{AF6EBAAC-F7F4-4CEC-A9A3-591CD7C1E4AA}"/>
    <cellStyle name="40% - Accent4 2 3" xfId="238" xr:uid="{90EA72AC-40E1-4981-9364-06F251F3DC2C}"/>
    <cellStyle name="40% - Accent4 3" xfId="239" xr:uid="{744C0658-94F6-4C92-A320-BCDBC1875B29}"/>
    <cellStyle name="40% - Accent4 4" xfId="240" xr:uid="{271F4049-432E-4DA8-8B8B-3A51DCA90C7E}"/>
    <cellStyle name="40% - Accent5" xfId="45" builtinId="47" customBuiltin="1"/>
    <cellStyle name="40% - Accent5 2" xfId="241" xr:uid="{F66F8A32-C7EE-44E2-B7F9-9686B7D19FA4}"/>
    <cellStyle name="40% - Accent5 2 2" xfId="242" xr:uid="{95E8EB28-4DBC-47FC-9440-E7133A086D0F}"/>
    <cellStyle name="40% - Accent5 2 3" xfId="243" xr:uid="{71089E6D-91C3-4213-B37F-BFF90F37F859}"/>
    <cellStyle name="40% - Accent5 3" xfId="244" xr:uid="{BB5E830A-2051-408B-B775-BB0206E2BB0A}"/>
    <cellStyle name="40% - Accent5 4" xfId="245" xr:uid="{DDBE42C5-FA27-4FAD-9406-D44381A6C0AB}"/>
    <cellStyle name="40% - Accent6" xfId="48" builtinId="51" customBuiltin="1"/>
    <cellStyle name="40% - Accent6 2" xfId="246" xr:uid="{4244D5A3-390E-4433-81C5-6747763DF8CD}"/>
    <cellStyle name="40% - Accent6 2 2" xfId="247" xr:uid="{9C5E3B1D-BC39-43B0-959F-FC21E82940A2}"/>
    <cellStyle name="40% - Accent6 2 3" xfId="248" xr:uid="{7AD6277E-34B0-4AB8-BBF6-88841EA5167D}"/>
    <cellStyle name="40% - Accent6 3" xfId="249" xr:uid="{B08AF439-9482-4068-BF25-4CBD3F5A04C2}"/>
    <cellStyle name="40% - Accent6 4" xfId="250" xr:uid="{7CDC922A-90CF-487E-A747-F88316C19AD7}"/>
    <cellStyle name="60% - Accent1 2" xfId="251" xr:uid="{EDA721F1-94B3-4621-B8F2-BD5869C890F1}"/>
    <cellStyle name="60% - Accent1 2 2" xfId="252" xr:uid="{6C7CCEA5-DBC7-4B95-B15C-FB9EDBBC6612}"/>
    <cellStyle name="60% - Accent1 2 3" xfId="253" xr:uid="{6FD689A9-93DC-4ECA-AA7E-C4E0A1EE557A}"/>
    <cellStyle name="60% - Accent1 3" xfId="254" xr:uid="{029CC9F1-39D0-46E3-B6FE-54C08380D501}"/>
    <cellStyle name="60% - Accent1 4" xfId="255" xr:uid="{15E09759-3E47-45D6-AAE6-F7EDFB662FB2}"/>
    <cellStyle name="60% - Accent2 2" xfId="256" xr:uid="{55C68303-C4D4-41CD-92E1-134FC5853B8E}"/>
    <cellStyle name="60% - Accent2 2 2" xfId="257" xr:uid="{2BDF5B76-EC3C-4EB8-9FEC-174F7753A239}"/>
    <cellStyle name="60% - Accent2 2 3" xfId="258" xr:uid="{BC910885-B614-4CF9-9FE2-A3D92BF90B48}"/>
    <cellStyle name="60% - Accent2 3" xfId="259" xr:uid="{95EC3E37-8F87-4BFA-AC85-A25F4FAD1265}"/>
    <cellStyle name="60% - Accent2 4" xfId="260" xr:uid="{B947CD18-6D4F-4585-B888-238DC5461A36}"/>
    <cellStyle name="60% - Accent3 2" xfId="261" xr:uid="{7FB0487E-92C6-4BA2-8B19-C7E281430D91}"/>
    <cellStyle name="60% - Accent3 2 2" xfId="262" xr:uid="{4D809B51-C5DB-4237-A6AB-864347452E1F}"/>
    <cellStyle name="60% - Accent3 2 3" xfId="263" xr:uid="{9CC9BC64-D2B1-4727-B007-86B01B013A64}"/>
    <cellStyle name="60% - Accent3 3" xfId="264" xr:uid="{1681ED17-D148-43E6-9D5B-7F710D9612F4}"/>
    <cellStyle name="60% - Accent3 4" xfId="265" xr:uid="{9A4381DF-F277-4945-AC30-4FA10157D587}"/>
    <cellStyle name="60% - Accent4 2" xfId="266" xr:uid="{FD5F7C49-8DDB-4A71-AAB1-F49DF1BED96B}"/>
    <cellStyle name="60% - Accent4 2 2" xfId="267" xr:uid="{988B9AF1-DF18-4783-A68A-4FA8E83F0C1F}"/>
    <cellStyle name="60% - Accent4 2 3" xfId="268" xr:uid="{8BE592EB-02BC-4F86-9172-B81E48221E1E}"/>
    <cellStyle name="60% - Accent4 3" xfId="269" xr:uid="{2BDA5737-2CF0-4F11-A2EB-1EC2A1A5E83F}"/>
    <cellStyle name="60% - Accent4 4" xfId="270" xr:uid="{C587ACC3-6651-4C3D-837D-74B628EBBAFD}"/>
    <cellStyle name="60% - Accent5 2" xfId="271" xr:uid="{756786B3-AF86-46CC-B4F2-4487FEB9CEB9}"/>
    <cellStyle name="60% - Accent5 2 2" xfId="272" xr:uid="{679CF249-E5D6-4C7E-8407-0805849E728D}"/>
    <cellStyle name="60% - Accent5 2 3" xfId="273" xr:uid="{15CA4C0E-A6D5-43E2-9CA0-2C17BCFF8085}"/>
    <cellStyle name="60% - Accent5 3" xfId="274" xr:uid="{BABA03A7-D210-42BD-882A-32C901441FFC}"/>
    <cellStyle name="60% - Accent5 4" xfId="275" xr:uid="{5A395333-9890-4993-AB65-3B60A680E1E7}"/>
    <cellStyle name="60% - Accent6 2" xfId="276" xr:uid="{19ABA5B7-57F0-4D9D-8A65-9407988D824E}"/>
    <cellStyle name="60% - Accent6 2 2" xfId="277" xr:uid="{01B964A6-6F69-4D60-9197-7A9DB1E39270}"/>
    <cellStyle name="60% - Accent6 2 3" xfId="278" xr:uid="{8D476525-A766-4D11-8C0E-BAF6E82A3A83}"/>
    <cellStyle name="60% - Accent6 3" xfId="279" xr:uid="{21306ED1-B6CC-4E1A-B159-540F6A4D5E76}"/>
    <cellStyle name="60% - Accent6 4" xfId="280" xr:uid="{3F1A4EDA-617A-4D87-BFB2-93ABF554354D}"/>
    <cellStyle name="Accent1" xfId="31" builtinId="29" customBuiltin="1"/>
    <cellStyle name="Accent1 2" xfId="281" xr:uid="{F44B099B-AF3D-4E37-8FF9-C02CB0292175}"/>
    <cellStyle name="Accent1 2 2" xfId="282" xr:uid="{BAB6D0A0-FAE8-4DD8-BDEE-B71EE5E15A38}"/>
    <cellStyle name="Accent1 2 3" xfId="283" xr:uid="{4775E90C-A5EE-484A-A88A-DE80B886BF05}"/>
    <cellStyle name="Accent1 3" xfId="284" xr:uid="{551A4F2C-E7BD-4F40-BB06-5C4AC3A35AE0}"/>
    <cellStyle name="Accent1 4" xfId="285" xr:uid="{061F6EDB-29A5-432E-844B-70482F37C576}"/>
    <cellStyle name="Accent2" xfId="34" builtinId="33" customBuiltin="1"/>
    <cellStyle name="Accent2 2" xfId="286" xr:uid="{61345178-3431-4CA7-AED8-A7DBD3E70DDA}"/>
    <cellStyle name="Accent2 2 2" xfId="287" xr:uid="{DB482E1C-33EB-4155-91C2-226109147983}"/>
    <cellStyle name="Accent2 2 3" xfId="288" xr:uid="{F047CDF3-2F4A-4A20-A35C-4FC603867E73}"/>
    <cellStyle name="Accent2 3" xfId="289" xr:uid="{E252F697-B3B0-4DF2-A291-A643290156EB}"/>
    <cellStyle name="Accent2 4" xfId="290" xr:uid="{FC65EA8D-0445-4585-A018-91B99BD920C8}"/>
    <cellStyle name="Accent3" xfId="37" builtinId="37" customBuiltin="1"/>
    <cellStyle name="Accent3 2" xfId="291" xr:uid="{CF04D9EE-9A0B-4498-9D89-64FF6B661774}"/>
    <cellStyle name="Accent3 2 2" xfId="292" xr:uid="{DD7CE205-9889-4D7B-874A-380DC5C4902E}"/>
    <cellStyle name="Accent3 2 3" xfId="293" xr:uid="{CF4A411F-3B93-498F-9E74-72F72FD38016}"/>
    <cellStyle name="Accent3 3" xfId="294" xr:uid="{D70F3BE4-3634-4EA9-BB16-AC92BB49BD0C}"/>
    <cellStyle name="Accent3 4" xfId="295" xr:uid="{91BED5A0-71F1-40DC-B1FB-A0ABAA2CE977}"/>
    <cellStyle name="Accent4" xfId="40" builtinId="41" customBuiltin="1"/>
    <cellStyle name="Accent4 2" xfId="296" xr:uid="{89FDA4A5-6F85-4062-A380-611951B2FA32}"/>
    <cellStyle name="Accent4 2 2" xfId="297" xr:uid="{B3B9AA15-D7B8-4141-A8BE-3980874A7985}"/>
    <cellStyle name="Accent4 2 3" xfId="298" xr:uid="{3EF63CBE-5677-468D-A0C2-8AAA84010E50}"/>
    <cellStyle name="Accent4 3" xfId="299" xr:uid="{1153B040-2A06-4C0B-9F8D-F831ECF3A5AA}"/>
    <cellStyle name="Accent4 4" xfId="300" xr:uid="{320C6127-166D-4382-9346-6C5626AB0F1F}"/>
    <cellStyle name="Accent5" xfId="43" builtinId="45" customBuiltin="1"/>
    <cellStyle name="Accent5 2" xfId="301" xr:uid="{FF2FD2B0-9B96-4C2F-9C2A-7B8119160234}"/>
    <cellStyle name="Accent5 2 2" xfId="302" xr:uid="{8BACC9B7-C797-4FF4-92F4-F1B4AB4DDA0E}"/>
    <cellStyle name="Accent5 2 3" xfId="303" xr:uid="{8B8D9686-7499-4079-BB56-308D12F3E21B}"/>
    <cellStyle name="Accent5 3" xfId="304" xr:uid="{819DD75B-5015-4AA9-9983-89A222B32506}"/>
    <cellStyle name="Accent5 4" xfId="305" xr:uid="{2FAB28F9-9B55-4172-826B-0D815EC06CF2}"/>
    <cellStyle name="Accent6" xfId="46" builtinId="49" customBuiltin="1"/>
    <cellStyle name="Accent6 2" xfId="306" xr:uid="{F47686E9-9588-4831-88CF-E7156D0E2E08}"/>
    <cellStyle name="Accent6 2 2" xfId="307" xr:uid="{3BF66DDB-66FA-492C-BB5E-52622DB33218}"/>
    <cellStyle name="Accent6 2 3" xfId="308" xr:uid="{5B9BD53B-B0AE-4AD9-8559-29531E2BB106}"/>
    <cellStyle name="Accent6 3" xfId="309" xr:uid="{C4AB75F3-177B-4001-B819-1A20F4219A7E}"/>
    <cellStyle name="Accent6 4" xfId="310" xr:uid="{06AE8F93-A3EB-4918-9B7F-8CDB2C894BEE}"/>
    <cellStyle name="Bad" xfId="22" builtinId="27" customBuiltin="1"/>
    <cellStyle name="Bad 2" xfId="311" xr:uid="{CCB10934-BF21-4453-BB47-9B80B0F7C292}"/>
    <cellStyle name="Bad 2 2" xfId="312" xr:uid="{DC7240A5-EC27-429B-9D89-ADBD5EBA51B7}"/>
    <cellStyle name="Bad 2 3" xfId="313" xr:uid="{D65BC2B7-9B28-4059-B5B1-862F3D00B23B}"/>
    <cellStyle name="Bad 3" xfId="314" xr:uid="{5EB923DD-3528-4571-AC1B-2EEE161B8238}"/>
    <cellStyle name="Bad 4" xfId="315" xr:uid="{2BC197E6-3242-4DE7-9A8A-E9E1326A26D0}"/>
    <cellStyle name="Calculation" xfId="25" builtinId="22" customBuiltin="1"/>
    <cellStyle name="Calculation 2" xfId="316" xr:uid="{7FE2827C-9993-4F39-AD6C-815A88090F77}"/>
    <cellStyle name="Calculation 2 2" xfId="317" xr:uid="{11FEAC04-BA1F-4B8D-A3D5-F8EBF0C4D7DE}"/>
    <cellStyle name="Calculation 2 3" xfId="318" xr:uid="{278C2AF0-2B0A-4A5A-B1FC-A6594DAB043E}"/>
    <cellStyle name="Calculation 3" xfId="319" xr:uid="{32F30DAB-5634-4783-876B-A8E86F5F8BEA}"/>
    <cellStyle name="Calculation 4" xfId="320" xr:uid="{8B7760F6-E203-4E8F-8A76-23D7E80B2EF2}"/>
    <cellStyle name="Check Cell" xfId="27" builtinId="23" customBuiltin="1"/>
    <cellStyle name="Check Cell 2" xfId="321" xr:uid="{8F3CFB13-6A29-4D44-86D1-68378D181CF7}"/>
    <cellStyle name="Check Cell 2 2" xfId="322" xr:uid="{1F0CE46F-AEE1-484C-B7BA-282E12CB7E76}"/>
    <cellStyle name="Check Cell 2 3" xfId="323" xr:uid="{B2671EC8-CF00-48A3-97C5-F2534A7F496B}"/>
    <cellStyle name="Check Cell 3" xfId="324" xr:uid="{0E4B5627-7901-49CA-824D-25D266221430}"/>
    <cellStyle name="Check Cell 4" xfId="325" xr:uid="{B3D9B1D6-D13A-424E-9B59-959556755E09}"/>
    <cellStyle name="Comma" xfId="572" builtinId="3"/>
    <cellStyle name="Comma [0] 2" xfId="326" xr:uid="{6BBCFB06-28AD-4BB6-902E-620D55AB5ACA}"/>
    <cellStyle name="Comma 10" xfId="327" xr:uid="{DCD0795F-854D-4442-813B-631E87E15514}"/>
    <cellStyle name="Comma 10 15 2 2" xfId="477" xr:uid="{0677F86F-81DC-4995-9EB0-B021EE4400EA}"/>
    <cellStyle name="Comma 10 15 2 5" xfId="124" xr:uid="{A3E5F13A-7DC3-41AB-8305-E1CC085CFF8A}"/>
    <cellStyle name="Comma 10 15 2 5 2" xfId="176" xr:uid="{E369C5FC-0661-46C9-B10A-B3378DDCF970}"/>
    <cellStyle name="Comma 10 15 2 5 3" xfId="515" xr:uid="{62208ACE-A346-41CA-91E9-DE3C27F121C2}"/>
    <cellStyle name="Comma 109 2" xfId="64" xr:uid="{78962DAA-7AE4-4AD7-8A7B-687E9A2E375C}"/>
    <cellStyle name="Comma 109 2 2" xfId="97" xr:uid="{00CB4C8F-4544-42A9-B5C1-A0092567F875}"/>
    <cellStyle name="Comma 109 2 3" xfId="153" xr:uid="{5609D808-2A92-4262-843F-A3AEC60B8942}"/>
    <cellStyle name="Comma 109 2 4" xfId="492" xr:uid="{7FDC4A1C-77BE-49CE-B144-D472503A5D68}"/>
    <cellStyle name="Comma 109 3" xfId="70" xr:uid="{EF56EE6D-DD1F-4C6A-9FF0-E617B0479ED6}"/>
    <cellStyle name="Comma 109 3 2" xfId="101" xr:uid="{51FBA77F-4DB4-49D5-A455-E276ACBE5215}"/>
    <cellStyle name="Comma 109 3 3" xfId="157" xr:uid="{0591D107-5E65-4162-8C9F-546936C413EA}"/>
    <cellStyle name="Comma 109 3 4" xfId="496" xr:uid="{C5FEA4E9-D592-438D-8F04-A03FB24AFBB0}"/>
    <cellStyle name="Comma 11" xfId="328" xr:uid="{448532BB-F3A6-42ED-9F39-6F7C486E459C}"/>
    <cellStyle name="Comma 11 2 2 5 2 2" xfId="562" xr:uid="{0FC8B7AA-2F64-41BE-97D1-DB5D4E03D212}"/>
    <cellStyle name="Comma 112 2" xfId="115" xr:uid="{9CC290BD-E297-44F6-A8F6-54888C3A18CF}"/>
    <cellStyle name="Comma 112 2 2" xfId="166" xr:uid="{9D5D9F06-6F00-40DF-8090-F31C737A0EA5}"/>
    <cellStyle name="Comma 112 2 3" xfId="505" xr:uid="{36402523-CE2B-4B7B-BC9D-FFBD35C34206}"/>
    <cellStyle name="Comma 115" xfId="482" xr:uid="{66B9A3A9-01A7-4365-BCD1-976F5E70AD4F}"/>
    <cellStyle name="Comma 117" xfId="11" xr:uid="{00000000-0005-0000-0000-000000000000}"/>
    <cellStyle name="Comma 117 2" xfId="148" xr:uid="{B666F942-87AD-41B6-9557-97AFFD2C844D}"/>
    <cellStyle name="Comma 117 3" xfId="487" xr:uid="{B818FD1F-A3DD-4A47-9E7F-0C8BB95B1383}"/>
    <cellStyle name="Comma 12" xfId="329" xr:uid="{497C19E5-B751-4D99-977C-392FDDBA35AE}"/>
    <cellStyle name="Comma 122" xfId="103" xr:uid="{083C1303-3E6C-4F3D-9124-2C087A8B8D23}"/>
    <cellStyle name="Comma 122 2" xfId="160" xr:uid="{57FF02D4-242E-4813-AE03-B155F508B379}"/>
    <cellStyle name="Comma 122 3" xfId="499" xr:uid="{241E69B5-856A-4AA9-A95C-AF9F87B42A1C}"/>
    <cellStyle name="Comma 127" xfId="132" xr:uid="{68C4FB6A-996C-42BB-AC20-42D7D0E2620B}"/>
    <cellStyle name="Comma 127 2" xfId="185" xr:uid="{F6EE1F27-C884-4823-89CF-C14570DEA713}"/>
    <cellStyle name="Comma 127 3" xfId="524" xr:uid="{7E3B4C02-0A55-4EFC-B302-ABB3D28BE390}"/>
    <cellStyle name="Comma 127 4" xfId="531" xr:uid="{B177E241-B63D-4E47-B3FC-CE43F4D04A39}"/>
    <cellStyle name="Comma 13" xfId="330" xr:uid="{C435D02D-F6E5-4C47-84D3-4D56647F8A12}"/>
    <cellStyle name="Comma 137 2 2 2 2" xfId="76" xr:uid="{09487C52-FE4B-4230-82CD-E43D7ADDE6F8}"/>
    <cellStyle name="Comma 137 2 2 2 2 2" xfId="114" xr:uid="{1FD97973-21AE-471F-BB5E-80702B50A600}"/>
    <cellStyle name="Comma 137 2 2 2 2 3" xfId="165" xr:uid="{93B929A7-367C-41A8-B94A-620E9B254D0E}"/>
    <cellStyle name="Comma 137 2 2 2 2 4" xfId="504" xr:uid="{2C7F5F5D-06A3-4CF6-B0E9-5D3FB848F5B5}"/>
    <cellStyle name="Comma 137 2 2 2 3" xfId="78" xr:uid="{A1A05D46-0EF4-4AF2-B51C-0B506F7407D4}"/>
    <cellStyle name="Comma 137 2 2 2 3 2" xfId="121" xr:uid="{DF9509BD-8CE2-4D77-9F2C-177C91CFB4B4}"/>
    <cellStyle name="Comma 137 2 2 2 3 3" xfId="173" xr:uid="{0D0D44F3-99A0-41BA-88AC-09C03F283D4E}"/>
    <cellStyle name="Comma 137 2 2 2 3 4" xfId="512" xr:uid="{DEB0FA40-F587-4ABE-91F8-65E829382138}"/>
    <cellStyle name="Comma 137 2 2 3" xfId="102" xr:uid="{41186597-5A8D-43EE-A796-FB601504C655}"/>
    <cellStyle name="Comma 137 2 2 3 2" xfId="158" xr:uid="{CF7F7B0A-A9C2-497C-BA07-E08B5B150569}"/>
    <cellStyle name="Comma 137 2 2 3 3" xfId="497" xr:uid="{F0E3CB3A-342A-47FA-82D0-3E2265793F8E}"/>
    <cellStyle name="Comma 137 2 3 2" xfId="118" xr:uid="{1CE7B9E2-6207-4A3E-BD28-B9757E7F2F3D}"/>
    <cellStyle name="Comma 137 2 3 2 2" xfId="169" xr:uid="{725B1D54-F13B-46C0-A010-1E39F6FB6574}"/>
    <cellStyle name="Comma 137 2 3 2 3" xfId="508" xr:uid="{35C1F0BE-F937-4CA7-A867-F8DC81B75C42}"/>
    <cellStyle name="Comma 14" xfId="331" xr:uid="{31ADF3CC-E281-4550-BEEB-2E6EBE29C1EB}"/>
    <cellStyle name="Comma 14 2" xfId="543" xr:uid="{07628DC6-E25A-4B4B-80C2-2F74D60279CE}"/>
    <cellStyle name="Comma 14 3" xfId="551" xr:uid="{75484CEB-61FE-4A7C-B3E3-62FB6B4C7009}"/>
    <cellStyle name="Comma 147 2 2 2" xfId="63" xr:uid="{A3C27EE9-99F9-4BDB-9764-1F1345968A67}"/>
    <cellStyle name="Comma 147 2 2 2 2" xfId="95" xr:uid="{7A8635EB-76BD-474F-A60F-1BDE0E678A10}"/>
    <cellStyle name="Comma 147 2 2 2 3" xfId="151" xr:uid="{E4756AD7-A38D-4E2B-9521-0B08936607E9}"/>
    <cellStyle name="Comma 147 2 2 2 4" xfId="490" xr:uid="{4EEAF5C4-9557-4C67-BB6D-E24CAEE7575E}"/>
    <cellStyle name="Comma 15" xfId="332" xr:uid="{A9393FD8-5DBB-45F8-85FC-E065FDA4CFE9}"/>
    <cellStyle name="Comma 15 2" xfId="333" xr:uid="{E3826B79-AC6A-49A7-AD3A-E75BE2D0C3E6}"/>
    <cellStyle name="Comma 153" xfId="538" xr:uid="{9F6A9DEC-F577-4FCB-B916-DA87541AFB2A}"/>
    <cellStyle name="Comma 16" xfId="334" xr:uid="{7CD1FEBA-7D9E-4E6A-A9B6-61EA2187EF3D}"/>
    <cellStyle name="Comma 17" xfId="335" xr:uid="{24B3DF4C-1951-4281-AF60-EC31379D0997}"/>
    <cellStyle name="Comma 18" xfId="336" xr:uid="{2368C623-C926-49F5-A87C-9259D3F8C4D3}"/>
    <cellStyle name="Comma 19" xfId="337" xr:uid="{0855728E-65F3-4E8B-BC39-AD10D1A003DC}"/>
    <cellStyle name="Comma 2" xfId="12" xr:uid="{00000000-0005-0000-0000-000001000000}"/>
    <cellStyle name="Comma 2 2" xfId="67" xr:uid="{85330BBD-22F8-4335-AC9D-24ECF95A8D16}"/>
    <cellStyle name="Comma 2 2 2" xfId="140" xr:uid="{E5BCA6B3-1084-48F6-BF75-CB837EF7700E}"/>
    <cellStyle name="Comma 2 2 2 2" xfId="340" xr:uid="{1103D4A7-0F7F-4D0B-9B49-15B6FC54FCB5}"/>
    <cellStyle name="Comma 2 2 3" xfId="188" xr:uid="{D33C6A49-C784-4E23-AFA3-2687E2560358}"/>
    <cellStyle name="Comma 2 2 3 2" xfId="341" xr:uid="{0CC81CDA-C67F-4A47-9C7B-059CF2B4B2E1}"/>
    <cellStyle name="Comma 2 2 4" xfId="342" xr:uid="{B9D7FA09-8466-4240-B446-A023D6F15CCF}"/>
    <cellStyle name="Comma 2 2 5" xfId="339" xr:uid="{1812C84A-5A0E-413B-847C-9CD7009ECFEE}"/>
    <cellStyle name="Comma 2 2 6" xfId="527" xr:uid="{17DB0085-A39D-4638-BFC4-EAF1BE9AB28B}"/>
    <cellStyle name="Comma 2 21" xfId="14" xr:uid="{00000000-0005-0000-0000-000002000000}"/>
    <cellStyle name="Comma 2 21 2" xfId="96" xr:uid="{C3DEAE2C-9FB8-48AA-A946-B80DF3D1506A}"/>
    <cellStyle name="Comma 2 21 3" xfId="152" xr:uid="{3DBA6F6D-DD45-4958-A253-E2A14A60214B}"/>
    <cellStyle name="Comma 2 21 4" xfId="491" xr:uid="{763D1655-EF8D-4E10-9A94-6DC8B1BE16A4}"/>
    <cellStyle name="Comma 2 3" xfId="94" xr:uid="{A8EA4506-0AD7-47F8-80EE-02080896F922}"/>
    <cellStyle name="Comma 2 3 2" xfId="343" xr:uid="{58CF752B-720B-40F8-AD28-D2BE1B068F1C}"/>
    <cellStyle name="Comma 2 4" xfId="149" xr:uid="{8249F8A9-A099-4CFB-82C7-12C51A1A94A5}"/>
    <cellStyle name="Comma 2 4 2" xfId="344" xr:uid="{5F877D0E-F747-49A0-854C-59B8E1268245}"/>
    <cellStyle name="Comma 2 5" xfId="345" xr:uid="{9D51B2E5-E21E-486A-AA47-A0928E894D89}"/>
    <cellStyle name="Comma 2 6" xfId="338" xr:uid="{51B32A53-BA79-4D09-BD77-AC1585F38922}"/>
    <cellStyle name="Comma 2 7" xfId="488" xr:uid="{4BE6C22E-51F0-4380-9279-61D38E2D2A4F}"/>
    <cellStyle name="Comma 2 8" xfId="556" xr:uid="{16D3E71B-1D4F-4164-8337-4E2A9C50EB1F}"/>
    <cellStyle name="Comma 2 9" xfId="52" xr:uid="{92C449B6-88B9-4A64-A90C-40B6E4D19493}"/>
    <cellStyle name="Comma 20" xfId="346" xr:uid="{63CDF9EC-B9A6-4D6E-91F5-BBEA629ABA2C}"/>
    <cellStyle name="Comma 21" xfId="347" xr:uid="{D17BF1F9-DF2A-4E86-BF2E-CBEEF3302B6E}"/>
    <cellStyle name="Comma 22" xfId="348" xr:uid="{8542545A-5CDC-4133-B803-393C6FF054EF}"/>
    <cellStyle name="Comma 23" xfId="349" xr:uid="{DA093913-525F-4583-9026-DD0A298B9437}"/>
    <cellStyle name="Comma 24" xfId="350" xr:uid="{47B10CBA-B86D-48A5-B17C-8A1B681A6D16}"/>
    <cellStyle name="Comma 25" xfId="351" xr:uid="{E6CA3E7B-17F2-4FF8-8822-1EF621E61393}"/>
    <cellStyle name="Comma 25 15" xfId="9" xr:uid="{00000000-0005-0000-0000-000003000000}"/>
    <cellStyle name="Comma 25 15 2" xfId="147" xr:uid="{72F1776D-9895-43EC-A51F-420E03D2C4BC}"/>
    <cellStyle name="Comma 25 15 3" xfId="486" xr:uid="{2CE21557-D18D-4B68-8B1C-E822A041DA07}"/>
    <cellStyle name="Comma 26" xfId="352" xr:uid="{E297DF22-E605-48DD-ABAB-97F65C0F55A0}"/>
    <cellStyle name="Comma 27" xfId="463" xr:uid="{03958C05-E61D-4B63-9918-C568BD7ED2C3}"/>
    <cellStyle name="Comma 28" xfId="464" xr:uid="{6E477E48-5E3E-489E-83ED-286957304330}"/>
    <cellStyle name="Comma 29" xfId="462" xr:uid="{D8BBA495-CDB3-4BE7-A11D-D0321308800B}"/>
    <cellStyle name="Comma 3" xfId="7" xr:uid="{00000000-0005-0000-0000-000004000000}"/>
    <cellStyle name="Comma 3 2" xfId="85" xr:uid="{C55586F9-F3A0-4586-AA3D-AF38D123495D}"/>
    <cellStyle name="Comma 3 2 2" xfId="141" xr:uid="{CA5BC857-1F84-4AC7-B889-938EF3CAA645}"/>
    <cellStyle name="Comma 3 2 3" xfId="189" xr:uid="{B5C4BC00-667E-424B-A35D-7EDAE5C6BB34}"/>
    <cellStyle name="Comma 3 2 4" xfId="353" xr:uid="{1CFF9D18-4F31-4F2D-93C7-FC2373AF93E5}"/>
    <cellStyle name="Comma 3 2 5" xfId="528" xr:uid="{A82A49C7-4E80-44D2-8C4E-252B8457CFC2}"/>
    <cellStyle name="Comma 3 3" xfId="142" xr:uid="{343D0EE4-6F4E-4E59-B443-8FF83983C818}"/>
    <cellStyle name="Comma 3 3 2" xfId="190" xr:uid="{B3585B15-58E3-4977-8AA2-8E75B1AD86D6}"/>
    <cellStyle name="Comma 3 3 3" xfId="354" xr:uid="{86DE56A0-BB1E-4CBD-AB93-EC41B7C0E543}"/>
    <cellStyle name="Comma 3 3 4" xfId="529" xr:uid="{893964CB-D3E2-4DA6-91A7-74AA8DFDE9A2}"/>
    <cellStyle name="Comma 3 4" xfId="355" xr:uid="{5B7023D5-A1F5-49B1-AA48-8C89499BA0EF}"/>
    <cellStyle name="Comma 3 5" xfId="559" xr:uid="{06B55BCA-30AC-40E7-8DA0-2BE2DCF4649E}"/>
    <cellStyle name="Comma 3 6" xfId="53" xr:uid="{A321B91A-5A40-423D-9FDF-10CA3A706865}"/>
    <cellStyle name="Comma 30" xfId="465" xr:uid="{7D24AE64-DF30-4F44-BF6F-C80D962E0864}"/>
    <cellStyle name="Comma 30 2 2 2 2" xfId="81" xr:uid="{D540D517-A731-4A55-B415-8E021EA418F9}"/>
    <cellStyle name="Comma 30 2 2 2 2 2" xfId="127" xr:uid="{2B257295-6AF1-46D9-A6D1-442351CC81F9}"/>
    <cellStyle name="Comma 30 2 2 2 2 3" xfId="180" xr:uid="{908E4FFD-449A-4933-AB59-5ED916E681FB}"/>
    <cellStyle name="Comma 30 2 2 2 2 4" xfId="519" xr:uid="{7F395FF9-8898-4262-8DC2-35CE7B653D41}"/>
    <cellStyle name="Comma 31" xfId="461" xr:uid="{E0B4380B-CB46-467A-B84E-51DB9EACB22D}"/>
    <cellStyle name="Comma 32" xfId="466" xr:uid="{567A8E57-B3F8-4C5C-B326-BFE78813A328}"/>
    <cellStyle name="Comma 33" xfId="460" xr:uid="{0FAC1F36-71CE-4E37-AFB3-B354934246E9}"/>
    <cellStyle name="Comma 34" xfId="467" xr:uid="{B30936AA-72B7-4C42-986B-586EC5848806}"/>
    <cellStyle name="Comma 35" xfId="459" xr:uid="{4FDCBC2D-2881-4A31-938B-40F18635EF12}"/>
    <cellStyle name="Comma 36" xfId="473" xr:uid="{C8AF7573-BD89-4AE5-9A3A-8A067E2E645C}"/>
    <cellStyle name="Comma 37" xfId="474" xr:uid="{62CF8947-56BC-4B6F-A146-E0105836E083}"/>
    <cellStyle name="Comma 38" xfId="472" xr:uid="{DBA2B08F-54A4-417E-8E0E-C07BFDDC7438}"/>
    <cellStyle name="Comma 39" xfId="475" xr:uid="{80D2D946-EF00-409E-B48A-07DD4EC595B6}"/>
    <cellStyle name="Comma 4" xfId="93" xr:uid="{EB36E764-EE8E-47AF-ACD1-4D52F8479B5F}"/>
    <cellStyle name="Comma 4 2" xfId="91" xr:uid="{AE6159E4-7227-4288-BE9C-AD0EE378BA31}"/>
    <cellStyle name="Comma 4 2 2" xfId="145" xr:uid="{B1ECAB60-5481-453B-BD2A-481995087429}"/>
    <cellStyle name="Comma 4 2 3" xfId="357" xr:uid="{FEEAA2B9-ABDF-48FC-B31A-DE28FD4C5585}"/>
    <cellStyle name="Comma 4 2 4" xfId="484" xr:uid="{41FF04F3-45C0-4975-BB23-5BE9DFE748E7}"/>
    <cellStyle name="Comma 4 25 2 2" xfId="79" xr:uid="{D740B2E7-18C6-40B4-8094-34F8AB48962E}"/>
    <cellStyle name="Comma 4 25 2 2 2" xfId="122" xr:uid="{188EE4A7-7953-4D61-9BFD-6F657E4D45AC}"/>
    <cellStyle name="Comma 4 25 2 2 3" xfId="174" xr:uid="{F51BA6C0-1DDB-4F4A-87F6-1A17030B680B}"/>
    <cellStyle name="Comma 4 25 2 2 4" xfId="513" xr:uid="{D59BA13A-DB94-4803-A6AE-10B492BB97C9}"/>
    <cellStyle name="Comma 4 29" xfId="134" xr:uid="{1AEAF05C-A80B-4819-AFBE-AC3C0F15558D}"/>
    <cellStyle name="Comma 4 29 2" xfId="186" xr:uid="{834227F0-61AB-4177-8E8A-03D6539D8839}"/>
    <cellStyle name="Comma 4 29 3" xfId="525" xr:uid="{938DD128-73F6-4D2D-AA41-AA50632BA8D0}"/>
    <cellStyle name="Comma 4 29 4" xfId="541" xr:uid="{55B51FB4-3778-4E1F-A955-B412C6120D33}"/>
    <cellStyle name="Comma 4 3" xfId="146" xr:uid="{A9E5A081-DF53-4720-A0EF-B41E382B62B7}"/>
    <cellStyle name="Comma 4 3 2" xfId="358" xr:uid="{3AA6A2B3-90FB-49DB-A53B-C16CA104F4D9}"/>
    <cellStyle name="Comma 4 3 3" xfId="480" xr:uid="{D1ADE99C-8C2B-4EA3-8F9B-1982DB7B8B91}"/>
    <cellStyle name="Comma 4 30" xfId="111" xr:uid="{A6E397E0-0AD1-41D6-9BA6-B8E780CEBB22}"/>
    <cellStyle name="Comma 4 30 2" xfId="164" xr:uid="{1D165A9A-1D86-4809-9FAC-68EC90AC2E27}"/>
    <cellStyle name="Comma 4 30 3" xfId="503" xr:uid="{F4401D6A-E1A7-4B62-8337-EDE5DB3688D1}"/>
    <cellStyle name="Comma 4 31" xfId="107" xr:uid="{151E1776-DEF9-4484-ACFC-8A8D0FFF6FFB}"/>
    <cellStyle name="Comma 4 31 2" xfId="162" xr:uid="{A732204D-56AE-4FF7-8A65-1CA936732A32}"/>
    <cellStyle name="Comma 4 31 3" xfId="501" xr:uid="{D5F57816-F10D-43F4-9684-C4B784821F30}"/>
    <cellStyle name="Comma 4 4" xfId="130" xr:uid="{3AD5F0CD-EE19-4118-9480-D27FC74A6166}"/>
    <cellStyle name="Comma 4 4 2" xfId="184" xr:uid="{37AB70BA-CDCF-430C-941F-DC782DAF5DFB}"/>
    <cellStyle name="Comma 4 4 3" xfId="359" xr:uid="{B531A77C-7F41-4141-BD58-4BEB34A1594D}"/>
    <cellStyle name="Comma 4 4 4" xfId="523" xr:uid="{FB0CAEF1-65AB-4C3F-85FE-14905B06B84B}"/>
    <cellStyle name="Comma 4 5" xfId="356" xr:uid="{69E20AE4-FCA7-4836-96A3-54790D70FF78}"/>
    <cellStyle name="Comma 4 6" xfId="479" xr:uid="{12384973-F8EA-43CB-9CF7-AFC19992B38D}"/>
    <cellStyle name="Comma 4 7" xfId="485" xr:uid="{A1FC49E8-96F8-4D7E-9E67-6D5F542055A5}"/>
    <cellStyle name="Comma 4 8" xfId="532" xr:uid="{8EE56EB8-0939-445C-816D-965F4E936588}"/>
    <cellStyle name="Comma 4 9" xfId="560" xr:uid="{82509339-92B1-4935-A0FA-618C3C776977}"/>
    <cellStyle name="Comma 40" xfId="471" xr:uid="{7ACB1BB1-9B1F-4963-A65E-A3BF57B1CDAC}"/>
    <cellStyle name="Comma 41" xfId="470" xr:uid="{D7AA7C00-97B9-411C-BE91-A5E84C3AC140}"/>
    <cellStyle name="Comma 42" xfId="468" xr:uid="{492BF7FA-CA6A-48F4-AE0B-1553A02F822E}"/>
    <cellStyle name="Comma 43" xfId="469" xr:uid="{297C070F-7FFD-4624-BED1-AEF0A0689E57}"/>
    <cellStyle name="Comma 44" xfId="522" xr:uid="{C3721FF3-1461-4616-BC82-9B44B12BF12D}"/>
    <cellStyle name="Comma 45" xfId="530" xr:uid="{2A156B81-34E5-4EB5-A976-1C668C9F5D7D}"/>
    <cellStyle name="Comma 46" xfId="535" xr:uid="{BFA58255-BDA2-4DA0-BF77-EDA663E93658}"/>
    <cellStyle name="Comma 47" xfId="545" xr:uid="{34B71E54-812B-4A38-95BA-B9B4D1E1255E}"/>
    <cellStyle name="Comma 48" xfId="544" xr:uid="{8A89CD5B-0CC1-4A5C-A35F-F93B1E34186A}"/>
    <cellStyle name="Comma 49" xfId="549" xr:uid="{9D0E4846-95D1-4047-8329-3CA0DD0B5FEE}"/>
    <cellStyle name="Comma 5" xfId="87" xr:uid="{8A87C09A-E75D-45A7-949C-84D6CA0B1E9E}"/>
    <cellStyle name="Comma 5 2" xfId="144" xr:uid="{08991A0A-6DB6-49D8-B13A-7497B731DE0A}"/>
    <cellStyle name="Comma 5 3" xfId="360" xr:uid="{51B159E8-675E-4E01-B371-F06DBC850629}"/>
    <cellStyle name="Comma 5 4" xfId="483" xr:uid="{11893520-BBFE-4FA3-82D8-F505611143EA}"/>
    <cellStyle name="Comma 50" xfId="553" xr:uid="{271E4AA5-BE19-4996-A172-FC71A70A6073}"/>
    <cellStyle name="Comma 51" xfId="546" xr:uid="{9787DA61-1F30-42F2-9392-8F5CD0FE647E}"/>
    <cellStyle name="Comma 52" xfId="570" xr:uid="{E67CA325-2977-41EF-83BB-EBE1CEC1B3F9}"/>
    <cellStyle name="Comma 53" xfId="571" xr:uid="{529DAF1F-E106-4D9F-A964-EE5030E2CBF1}"/>
    <cellStyle name="Comma 6" xfId="129" xr:uid="{892B1F29-A6F3-4B40-91CF-84C2D26234A3}"/>
    <cellStyle name="Comma 6 2" xfId="361" xr:uid="{44CB943A-4D4E-4581-BF24-3CD19F0C6F85}"/>
    <cellStyle name="Comma 6 22" xfId="104" xr:uid="{3E98E918-81DD-412C-B845-A24C64FC803A}"/>
    <cellStyle name="Comma 6 22 2" xfId="161" xr:uid="{4016A211-0555-4580-98AB-E59FD913255E}"/>
    <cellStyle name="Comma 6 22 3" xfId="500" xr:uid="{5134F929-DA83-4E12-A8AF-A0ECB5F25670}"/>
    <cellStyle name="Comma 6 3" xfId="534" xr:uid="{F43B39A4-001B-4591-99D6-BB502494D909}"/>
    <cellStyle name="Comma 7" xfId="183" xr:uid="{49CAD55B-DAE9-43C0-9853-E1E73FCA96A1}"/>
    <cellStyle name="Comma 7 2" xfId="362" xr:uid="{4E3043D0-1076-4F6C-985E-42CED0ECFB19}"/>
    <cellStyle name="Comma 7 2 13 2" xfId="83" xr:uid="{C06B946C-42AD-409E-AD51-5F7564CA89F0}"/>
    <cellStyle name="Comma 7 2 13 2 2" xfId="128" xr:uid="{E4973DBE-A44A-4C23-BB8D-A02762CB84B3}"/>
    <cellStyle name="Comma 7 2 13 2 3" xfId="182" xr:uid="{0E2B99A0-13D7-4C04-AAF0-F7D41C84FDA1}"/>
    <cellStyle name="Comma 7 2 13 2 4" xfId="521" xr:uid="{CDDCC74E-AD60-430F-815B-E583F2D41050}"/>
    <cellStyle name="Comma 7 2 13 3" xfId="126" xr:uid="{EFE870DC-2E16-4650-AC56-62C9454F35F7}"/>
    <cellStyle name="Comma 7 2 13 3 2" xfId="179" xr:uid="{FD5266D9-D797-447B-A078-546AD3C41A04}"/>
    <cellStyle name="Comma 7 2 13 3 3" xfId="518" xr:uid="{E6108825-B7E6-4D98-ADFE-08931EA38DD2}"/>
    <cellStyle name="Comma 7 20" xfId="540" xr:uid="{5C02A2D0-6207-43EC-91A9-212F4CC3DEA8}"/>
    <cellStyle name="Comma 72 2 2" xfId="120" xr:uid="{713B8094-D209-46FD-B645-A186C8B3F433}"/>
    <cellStyle name="Comma 72 2 2 2" xfId="171" xr:uid="{42F6E90B-92B8-415A-8847-973CCB754F7B}"/>
    <cellStyle name="Comma 72 2 2 3" xfId="510" xr:uid="{3BEF6266-C216-4D31-8608-4911C633CCDF}"/>
    <cellStyle name="Comma 8" xfId="363" xr:uid="{E0A1C91A-8C33-452F-A7CE-6EB0AC2DDF9A}"/>
    <cellStyle name="Comma 9" xfId="364" xr:uid="{D4ED65C9-0097-4829-89F1-3057E88F7486}"/>
    <cellStyle name="Currency [0] 2" xfId="365" xr:uid="{6225A93E-A46C-4865-9922-282BE210022F}"/>
    <cellStyle name="Currency 2" xfId="51" xr:uid="{C10630B2-5ED1-4AC8-842B-9F5EB0738D30}"/>
    <cellStyle name="Currency 3" xfId="366" xr:uid="{3ECB66C3-9843-447D-A780-55DF9EB8BC31}"/>
    <cellStyle name="Currency 4" xfId="367" xr:uid="{67B397C5-36B2-4852-BF19-AC14DCE91014}"/>
    <cellStyle name="Currency 5" xfId="368" xr:uid="{A84546B2-E589-48B6-ADA6-D7DAE9C47AD3}"/>
    <cellStyle name="Currency 6" xfId="369" xr:uid="{FACB231A-69D5-405C-AC25-6C91458C8EB4}"/>
    <cellStyle name="Currency 7" xfId="370" xr:uid="{A15B0BE1-B098-412C-A070-E11A8430351C}"/>
    <cellStyle name="Currency 8" xfId="371" xr:uid="{8DA998EA-688B-4CFA-B15F-EB60D09DF55F}"/>
    <cellStyle name="Explanatory Text" xfId="29" builtinId="53" customBuiltin="1"/>
    <cellStyle name="Explanatory Text 2" xfId="372" xr:uid="{6657AE14-1151-4CB0-BCA1-C803E2879C6C}"/>
    <cellStyle name="Explanatory Text 2 2" xfId="373" xr:uid="{83E96074-DBCB-42F9-A81F-D825B5069FF2}"/>
    <cellStyle name="Explanatory Text 2 3" xfId="374" xr:uid="{8A2BCCF4-13EB-4CD4-8C60-7CDAC17A2D16}"/>
    <cellStyle name="Explanatory Text 3" xfId="375" xr:uid="{9D26C712-E719-4A04-8D1B-4D6E15251720}"/>
    <cellStyle name="Explanatory Text 4" xfId="376" xr:uid="{B0633F55-3027-47C1-B060-E5A6084493BD}"/>
    <cellStyle name="Followed Hyperlink" xfId="57" xr:uid="{76AA0098-5522-4251-AF9A-FACD2798802D}"/>
    <cellStyle name="Good" xfId="21" builtinId="26" customBuiltin="1"/>
    <cellStyle name="Good 2" xfId="377" xr:uid="{2507EC0E-AF42-4E67-9026-5337D0E18ACD}"/>
    <cellStyle name="Good 2 2" xfId="378" xr:uid="{799B52DF-0C70-4E11-93E7-884621DE7AA3}"/>
    <cellStyle name="Good 2 3" xfId="379" xr:uid="{9D3A9336-B738-470B-9595-6E41DE681733}"/>
    <cellStyle name="Good 3" xfId="380" xr:uid="{E7BC9678-2B88-4E16-AA3D-1E90FE6E5681}"/>
    <cellStyle name="Good 4" xfId="381" xr:uid="{4BB30F34-85FB-4128-BE3C-72E54F4F7255}"/>
    <cellStyle name="Heading 1" xfId="17" builtinId="16" customBuiltin="1"/>
    <cellStyle name="Heading 1 2" xfId="382" xr:uid="{17DDF0CA-7062-4840-BCDB-CC26D7E0D748}"/>
    <cellStyle name="Heading 1 2 2" xfId="383" xr:uid="{B8849173-7AAD-4919-A618-CA56FDE1EFD5}"/>
    <cellStyle name="Heading 1 3" xfId="384" xr:uid="{DA43E5E3-2E0B-4460-8355-9987BF580AE0}"/>
    <cellStyle name="Heading 1 4" xfId="385" xr:uid="{097CC9E2-E31E-4762-A7A2-3D0E487A7F30}"/>
    <cellStyle name="Heading 2" xfId="18" builtinId="17" customBuiltin="1"/>
    <cellStyle name="Heading 2 2" xfId="386" xr:uid="{CAC8E3AC-7D83-40F6-B103-436D1D14A1BA}"/>
    <cellStyle name="Heading 2 2 2" xfId="387" xr:uid="{572F59E3-3965-4899-B653-6659EBB6E22D}"/>
    <cellStyle name="Heading 2 3" xfId="388" xr:uid="{950D7A46-6A29-4F38-AC17-5E0462C52872}"/>
    <cellStyle name="Heading 2 4" xfId="389" xr:uid="{36A70C43-E124-4FF4-A450-BA0306E84169}"/>
    <cellStyle name="Heading 3" xfId="19" builtinId="18" customBuiltin="1"/>
    <cellStyle name="Heading 3 2" xfId="390" xr:uid="{E7BD8C61-9BF0-4A17-A038-D3593901629C}"/>
    <cellStyle name="Heading 3 2 2" xfId="391" xr:uid="{A61A3F75-144C-458F-A214-659D27704BAA}"/>
    <cellStyle name="Heading 3 3" xfId="392" xr:uid="{5E095B40-EBA1-4868-BB9D-7211B18E6C80}"/>
    <cellStyle name="Heading 3 4" xfId="393" xr:uid="{B472D70B-A47D-473E-BDC4-4B6EAD5A61FD}"/>
    <cellStyle name="Heading 4" xfId="20" builtinId="19" customBuiltin="1"/>
    <cellStyle name="Heading 4 2" xfId="394" xr:uid="{5A939E14-70C2-4891-96A7-1B50558BE974}"/>
    <cellStyle name="Heading 4 2 2" xfId="395" xr:uid="{6E81F1D4-32D0-45AA-AE66-CB052ECACE2B}"/>
    <cellStyle name="Heading 4 3" xfId="396" xr:uid="{C769547A-B9A3-437A-A727-4C88C58BFF52}"/>
    <cellStyle name="Heading 4 4" xfId="397" xr:uid="{63342419-91DC-4E0A-B725-AB7768C82DE7}"/>
    <cellStyle name="Hyperlink" xfId="56" builtinId="8" customBuiltin="1"/>
    <cellStyle name="Hyperlink 10" xfId="109" xr:uid="{103E1C9C-E40E-46C7-9E44-B8E5862C8C07}"/>
    <cellStyle name="Hyperlink 11" xfId="105" xr:uid="{91760F59-1ADB-42F0-8DC1-DF33382ABEC0}"/>
    <cellStyle name="Hyperlink 14" xfId="84" xr:uid="{2EA16AB9-40C9-4E25-AA81-6E7925F3154E}"/>
    <cellStyle name="Hyperlink 2" xfId="72" xr:uid="{0A83092A-3D65-4371-8E37-BB122E6A8E80}"/>
    <cellStyle name="Hyperlink 2 2" xfId="399" xr:uid="{D83196FC-60D1-4F75-BA2A-BCB14BB08B5F}"/>
    <cellStyle name="Hyperlink 2 3" xfId="398" xr:uid="{1DF13B65-7316-4BC7-BA7D-EBB4241F6138}"/>
    <cellStyle name="Hyperlink 3" xfId="58" xr:uid="{21D46AAC-0D13-46D6-BB2E-5670E8B6B583}"/>
    <cellStyle name="Hyperlink 4" xfId="533" xr:uid="{D63F0382-82C3-455A-B2B0-463E0761E1D7}"/>
    <cellStyle name="Input" xfId="23" builtinId="20" customBuiltin="1"/>
    <cellStyle name="Input 2" xfId="400" xr:uid="{688C273F-4A7E-4380-9E3F-3FE27A038237}"/>
    <cellStyle name="Input 2 2" xfId="401" xr:uid="{FCF7D917-1086-48D1-951A-2AD6D3A6CA4D}"/>
    <cellStyle name="Input 2 3" xfId="402" xr:uid="{BB956592-A700-4E85-B707-21E6A6040273}"/>
    <cellStyle name="Input 3" xfId="403" xr:uid="{0ABA258A-9A07-4369-B87A-190B4B97FF7F}"/>
    <cellStyle name="Input 4" xfId="404" xr:uid="{3BB3ECB2-0E0B-495B-A7F0-ED53DD13FFB0}"/>
    <cellStyle name="Linked Cell" xfId="26" builtinId="24" customBuiltin="1"/>
    <cellStyle name="Linked Cell 2" xfId="405" xr:uid="{2C3D95EE-A74B-498A-813C-B8EEEEBC399A}"/>
    <cellStyle name="Linked Cell 2 2" xfId="406" xr:uid="{EB99DDA9-E896-4EA3-8AC0-7BB893C20189}"/>
    <cellStyle name="Linked Cell 2 3" xfId="407" xr:uid="{34634ABC-CEF9-4A2C-BDD3-E0844AD62046}"/>
    <cellStyle name="Linked Cell 3" xfId="408" xr:uid="{DDF28388-2E2C-412A-9ADA-ED9870E26163}"/>
    <cellStyle name="Linked Cell 4" xfId="409" xr:uid="{CB1A71A9-AFD9-4D01-9418-A2A9EB7EA4F1}"/>
    <cellStyle name="Neutral 2" xfId="410" xr:uid="{3EC5D98B-AE0F-4261-B4FE-FDDD904922CC}"/>
    <cellStyle name="Neutral 2 2" xfId="411" xr:uid="{763F590C-6675-42B9-B28F-2794D18BE4F8}"/>
    <cellStyle name="Neutral 2 3" xfId="412" xr:uid="{68C8CAA2-8664-4653-9595-F7A638B22B50}"/>
    <cellStyle name="Neutral 3" xfId="413" xr:uid="{3F020129-ED7A-4BF5-B8CB-3782A8342240}"/>
    <cellStyle name="Neutral 4" xfId="414" xr:uid="{1BE50836-46B9-4503-A053-46D03B40E808}"/>
    <cellStyle name="Normal" xfId="0" builtinId="0"/>
    <cellStyle name="Normal 10" xfId="3" xr:uid="{00000000-0005-0000-0000-000006000000}"/>
    <cellStyle name="Normal 10 10 2 2 2" xfId="563" xr:uid="{EC4AD684-5654-462A-9D67-BE46B60FDDF7}"/>
    <cellStyle name="Normal 10 11 2 11" xfId="137" xr:uid="{E103A3C5-7B9A-4DD5-BFDB-7301AA55D8EE}"/>
    <cellStyle name="Normal 10 11 2 11 2" xfId="187" xr:uid="{84C1570B-17EF-49BB-88D7-03A15C138A5C}"/>
    <cellStyle name="Normal 10 11 2 11 3" xfId="526" xr:uid="{CAE448DD-7399-432F-B68D-12DC1334FEF9}"/>
    <cellStyle name="Normal 10 11 2 11 4" xfId="564" xr:uid="{75DE3F2F-228D-44D6-AC50-EC1912D5E081}"/>
    <cellStyle name="Normal 10 16" xfId="565" xr:uid="{E2E3EC57-761A-4EAA-A2F6-A16375EAB760}"/>
    <cellStyle name="Normal 10 2" xfId="557" xr:uid="{A4DEC3B6-268B-4371-8747-ABA74E7AD876}"/>
    <cellStyle name="Normal 10 8" xfId="415" xr:uid="{89AF31A7-7DED-4585-988B-877013E2D76E}"/>
    <cellStyle name="Normal 101" xfId="13" xr:uid="{00000000-0005-0000-0000-000007000000}"/>
    <cellStyle name="Normal 103" xfId="478" xr:uid="{EDD03CC2-701D-423D-826E-33E5B8B51950}"/>
    <cellStyle name="Normal 11" xfId="416" xr:uid="{3D7509BE-4E20-4057-A41D-4B399C8E7219}"/>
    <cellStyle name="Normal 11 2" xfId="417" xr:uid="{1308FE1B-DD2D-47DA-97B8-99299548CF24}"/>
    <cellStyle name="Normal 12" xfId="110" xr:uid="{EA264579-4086-47A1-8B8E-E34E54C81276}"/>
    <cellStyle name="Normal 12 5 2" xfId="112" xr:uid="{6C4E980F-EECF-4DDF-82AB-C00D89391D66}"/>
    <cellStyle name="Normal 13" xfId="481" xr:uid="{523B77A6-FD80-44BA-A1BD-C9BDC13FF4BE}"/>
    <cellStyle name="Normal 14" xfId="547" xr:uid="{3BDE77D2-13E1-4850-B65B-D38999D4976E}"/>
    <cellStyle name="Normal 140" xfId="537" xr:uid="{6A03BFCF-E8F1-4A35-AB1E-EA2B41393700}"/>
    <cellStyle name="Normal 15" xfId="548" xr:uid="{67B85AB8-FC91-4286-98C1-7775018593C6}"/>
    <cellStyle name="Normal 16" xfId="550" xr:uid="{9F631F3F-F757-46A4-B92A-7CDF369C2685}"/>
    <cellStyle name="Normal 17" xfId="49" xr:uid="{833CA8E1-52E3-4ED9-92EB-644578E192F1}"/>
    <cellStyle name="Normal 2" xfId="1" xr:uid="{00000000-0005-0000-0000-000008000000}"/>
    <cellStyle name="Normal 2 13" xfId="106" xr:uid="{A0D0ED8D-ADD7-4E9F-AE3A-29EE04E4372A}"/>
    <cellStyle name="Normal 2 14" xfId="74" xr:uid="{5E4A460C-D816-448B-B61C-57BA734C56FB}"/>
    <cellStyle name="Normal 2 2" xfId="8" xr:uid="{00000000-0005-0000-0000-000009000000}"/>
    <cellStyle name="Normal 2 2 2" xfId="86" xr:uid="{DB8C3AE2-C69F-413B-AAEE-5EA93471F80E}"/>
    <cellStyle name="Normal 2 3" xfId="68" xr:uid="{823A7365-A15F-4431-8B25-4FEEFD9BE73A}"/>
    <cellStyle name="Normal 2 3 10 2" xfId="125" xr:uid="{C7CCCB61-9495-483C-B1A0-6BD747011021}"/>
    <cellStyle name="Normal 2 3 10 2 2" xfId="178" xr:uid="{7682A65C-2780-41AE-8468-44AF411C799B}"/>
    <cellStyle name="Normal 2 3 10 2 3" xfId="517" xr:uid="{337CD067-4CE6-4632-87AE-9B40986483FF}"/>
    <cellStyle name="Normal 2 3 10 4" xfId="82" xr:uid="{07DF0165-0267-438F-BD7E-E918A703B37F}"/>
    <cellStyle name="Normal 2 3 10 4 2" xfId="181" xr:uid="{A2C4A299-DDF5-453C-9EED-26226769EF32}"/>
    <cellStyle name="Normal 2 3 10 4 3" xfId="520" xr:uid="{62864BA2-F5EA-4F0E-8355-BAAC0CDDB4E2}"/>
    <cellStyle name="Normal 2 3 16" xfId="2" xr:uid="{00000000-0005-0000-0000-00000A000000}"/>
    <cellStyle name="Normal 2 3 2" xfId="71" xr:uid="{E53D5FC0-F6A0-420A-9C93-0EE788A47319}"/>
    <cellStyle name="Normal 2 3 3" xfId="418" xr:uid="{F786EE10-5CB6-4372-85A8-CFA3B1738478}"/>
    <cellStyle name="Normal 2 4" xfId="15" xr:uid="{00000000-0005-0000-0000-00000B000000}"/>
    <cellStyle name="Normal 2 4 2" xfId="155" xr:uid="{FE9E059D-DC3E-4C7E-AD39-70E6BD14C0AE}"/>
    <cellStyle name="Normal 2 4 3" xfId="494" xr:uid="{4A5C1070-8914-4723-AFD3-A21D77941C6E}"/>
    <cellStyle name="Normal 2 4 3 3" xfId="61" xr:uid="{EC911C8C-930E-4E94-8381-55E1C37693BB}"/>
    <cellStyle name="Normal 2 4 7" xfId="98" xr:uid="{23F8F39C-501C-4FD8-8915-599AE91B09AE}"/>
    <cellStyle name="Normal 2 5" xfId="419" xr:uid="{E0932A6F-B017-4C4E-A22C-C6CECA671DAB}"/>
    <cellStyle name="Normal 2 6" xfId="10" xr:uid="{00000000-0005-0000-0000-00000C000000}"/>
    <cellStyle name="Normal 2 6 7" xfId="420" xr:uid="{9B689185-AC13-4755-822B-406E24DFA9B4}"/>
    <cellStyle name="Normal 2 68" xfId="566" xr:uid="{55E2BE7A-5165-49AA-97D9-21FBFC24E557}"/>
    <cellStyle name="Normal 2 7" xfId="555" xr:uid="{876CE87E-D6AF-4C25-81AC-28017570CBBD}"/>
    <cellStyle name="Normal 231" xfId="567" xr:uid="{CEFEC1DD-C093-4C71-B2DB-833E960059D1}"/>
    <cellStyle name="Normal 3" xfId="54" xr:uid="{E1D1448B-F8D8-490D-A979-2E6D94679C53}"/>
    <cellStyle name="Normal 3 2" xfId="4" xr:uid="{00000000-0005-0000-0000-00000D000000}"/>
    <cellStyle name="Normal 3 2 13" xfId="108" xr:uid="{81ED2250-F38E-4B76-BF92-B75A0E9D9EC5}"/>
    <cellStyle name="Normal 3 2 2" xfId="66" xr:uid="{20D3D0EA-990B-40A9-9663-C5CAC2B619B9}"/>
    <cellStyle name="Normal 3 2 2 2" xfId="100" xr:uid="{FD02B414-4A35-495D-8B05-882DFBE6687C}"/>
    <cellStyle name="Normal 3 2 2 2 5 2 2" xfId="138" xr:uid="{6CA73348-CED7-40B4-89BD-98A889F38E2E}"/>
    <cellStyle name="Normal 3 2 2 2 5 2 2 2" xfId="568" xr:uid="{062052C1-D68D-4B7C-BA12-2FCCF1568AE1}"/>
    <cellStyle name="Normal 3 2 2 3" xfId="89" xr:uid="{187CFE0B-3160-4BEA-AC7E-5528083D1BFF}"/>
    <cellStyle name="Normal 3 2 3" xfId="55" xr:uid="{AFE55897-6F6B-4B13-8A18-E6F8C1180B89}"/>
    <cellStyle name="Normal 3 21" xfId="569" xr:uid="{CFFAD687-BCC9-451A-8EC9-AB09377579B5}"/>
    <cellStyle name="Normal 3 3" xfId="65" xr:uid="{52B915FC-8840-4C41-A6FF-1ABF77B54394}"/>
    <cellStyle name="Normal 3 3 2" xfId="92" xr:uid="{4892563A-D106-44EF-B396-18C72AFE1AF1}"/>
    <cellStyle name="Normal 3 3 2 2" xfId="476" xr:uid="{6530B36A-F527-47CA-A144-F1303AAE491F}"/>
    <cellStyle name="Normal 3 3 3" xfId="422" xr:uid="{78CE321B-8A0D-4176-AB8A-EA4710EA1C46}"/>
    <cellStyle name="Normal 3 3 4" xfId="561" xr:uid="{8A75C1FB-5E52-4B92-99CB-4F648EC54F4E}"/>
    <cellStyle name="Normal 3 4" xfId="131" xr:uid="{C96D3A04-FB67-439C-ADF4-91FBB0E4ACF9}"/>
    <cellStyle name="Normal 3 4 2" xfId="423" xr:uid="{2225B4E9-B6C6-411C-9435-1338EEB02EC5}"/>
    <cellStyle name="Normal 3 5" xfId="154" xr:uid="{EE1B3095-87B7-46A4-B448-1F5F8596B5A6}"/>
    <cellStyle name="Normal 3 6" xfId="424" xr:uid="{1F74213A-84D0-494C-BD16-B0EE14D29262}"/>
    <cellStyle name="Normal 3 7" xfId="425" xr:uid="{C4AEBE8A-9AA9-4D44-B882-29D83F151508}"/>
    <cellStyle name="Normal 3 8" xfId="421" xr:uid="{A1730086-095F-42CD-A208-E4E8D55ED820}"/>
    <cellStyle name="Normal 3 9" xfId="493" xr:uid="{BEC22372-C5D1-47D6-AC5A-FDADE00D1B45}"/>
    <cellStyle name="Normal 4" xfId="59" xr:uid="{05112D49-EDFA-4759-AC6D-D9CDDB89A9A7}"/>
    <cellStyle name="Normal 4 11" xfId="123" xr:uid="{26CE0297-4761-47DB-8CD7-925A3000D43C}"/>
    <cellStyle name="Normal 4 11 2" xfId="175" xr:uid="{983BB089-7E08-4094-A9BE-1B391A0BF9EB}"/>
    <cellStyle name="Normal 4 11 3" xfId="514" xr:uid="{82849DF7-47DC-498E-9144-B642A235704C}"/>
    <cellStyle name="Normal 4 2" xfId="90" xr:uid="{FA0D7534-0B23-466A-B381-A90E242E34A8}"/>
    <cellStyle name="Normal 4 2 2" xfId="427" xr:uid="{C1C1AD84-D6B5-4F6A-A4C0-99D6B6142C94}"/>
    <cellStyle name="Normal 4 2 5" xfId="133" xr:uid="{B8AD1D67-FF22-4A19-A060-1FA8B60D38EB}"/>
    <cellStyle name="Normal 4 3" xfId="428" xr:uid="{D00B6C0C-B620-4DD8-977D-7AE49C575B0B}"/>
    <cellStyle name="Normal 4 4" xfId="426" xr:uid="{659AB0CD-D62C-430C-A2D6-3745B7F936DD}"/>
    <cellStyle name="Normal 4 5" xfId="558" xr:uid="{7C9D97E5-E290-4A8C-8AF7-2C3ACB1EB9C6}"/>
    <cellStyle name="Normal 45 2 2" xfId="62" xr:uid="{C10022C9-CE5F-44DF-9AC7-94AFF729E089}"/>
    <cellStyle name="Normal 45 2 2 2" xfId="150" xr:uid="{39F6A048-33F2-44FF-82E9-45AAB07C2D80}"/>
    <cellStyle name="Normal 45 2 2 3" xfId="489" xr:uid="{54DCBFAE-19A6-4EF1-A194-8867FC8EB0C9}"/>
    <cellStyle name="Normal 45 2 3" xfId="69" xr:uid="{2E341A8C-3313-4913-8FF1-AE5D680F1E41}"/>
    <cellStyle name="Normal 45 2 3 2" xfId="156" xr:uid="{39E2364F-611C-4CCD-AF66-3FFB85A972C7}"/>
    <cellStyle name="Normal 45 2 3 3" xfId="495" xr:uid="{42DC2723-211D-4BF1-A81C-C3D6F08CCF51}"/>
    <cellStyle name="Normal 45 2 4" xfId="73" xr:uid="{6A364750-CFB7-421C-9F7E-7C9642392C16}"/>
    <cellStyle name="Normal 45 2 4 2" xfId="159" xr:uid="{EE516B32-5F82-46AC-927D-7352C42A5EF1}"/>
    <cellStyle name="Normal 45 2 4 3" xfId="498" xr:uid="{30E36B1E-0CBA-4B20-9D13-6026A9C2F11C}"/>
    <cellStyle name="Normal 45 2 5" xfId="75" xr:uid="{7B447757-1126-4FAD-8EE3-B000DDC9B043}"/>
    <cellStyle name="Normal 45 2 5 2" xfId="163" xr:uid="{CEB0D564-71DC-49B1-BB82-7686B9DE343D}"/>
    <cellStyle name="Normal 45 2 5 3" xfId="502" xr:uid="{0FBE43C6-F3FC-4BC9-88FD-343B581920A4}"/>
    <cellStyle name="Normal 45 2 6" xfId="77" xr:uid="{E298AA33-7E54-4E08-B0A2-1DAD5E17BDEF}"/>
    <cellStyle name="Normal 45 2 6 2" xfId="172" xr:uid="{371D4B40-F0D8-4020-9392-4C28ECCF26FA}"/>
    <cellStyle name="Normal 45 2 6 3" xfId="511" xr:uid="{190367B6-EA92-4470-B40F-B3032A882303}"/>
    <cellStyle name="Normal 47 2 2" xfId="119" xr:uid="{3BA62265-E433-4A6E-905F-122197479055}"/>
    <cellStyle name="Normal 47 2 2 2" xfId="170" xr:uid="{035DCE7D-AAD9-49FE-B16E-DA559FB944FA}"/>
    <cellStyle name="Normal 47 2 2 3" xfId="509" xr:uid="{9363DCEE-B771-41A7-97CE-8B52132D2CBF}"/>
    <cellStyle name="Normal 5" xfId="60" xr:uid="{E3E7D36F-C699-4F0C-968E-D20539EA293D}"/>
    <cellStyle name="Normal 5 2" xfId="430" xr:uid="{8F942241-8A29-4B55-8DE2-BF0A1AF3A4A1}"/>
    <cellStyle name="Normal 5 3" xfId="429" xr:uid="{3ACEA324-7E70-46E9-B08C-C3B2C5EC0293}"/>
    <cellStyle name="Normal 6" xfId="143" xr:uid="{9B8D7731-2C44-41A3-91A7-9B13F467C7D8}"/>
    <cellStyle name="Normal 6 14" xfId="539" xr:uid="{F9026E6B-0305-4F91-A819-544BC9E09B57}"/>
    <cellStyle name="Normal 6 2" xfId="432" xr:uid="{92D0F435-01E2-4CA9-AE0C-9AC28AFCED2B}"/>
    <cellStyle name="Normal 6 3" xfId="431" xr:uid="{8E04D3AB-CC3C-4D7A-A0C5-0DE2C199ED73}"/>
    <cellStyle name="Normal 7" xfId="433" xr:uid="{7EE704B0-6F8E-421D-9B84-86BCE30179B3}"/>
    <cellStyle name="Normal 8" xfId="434" xr:uid="{45A2E8D9-532F-4715-A29A-7631FCA2FAEB}"/>
    <cellStyle name="Normal 8 2" xfId="536" xr:uid="{325BC5DC-D9E2-40FD-8D1C-AD474BC506B3}"/>
    <cellStyle name="Normal 9" xfId="435" xr:uid="{9EC8D1C9-5570-4039-AE20-F7DAB7073F0C}"/>
    <cellStyle name="Normal 95 2" xfId="117" xr:uid="{04F95215-31E7-44B1-ACC8-CC98A9B38BCD}"/>
    <cellStyle name="Normal 95 2 2" xfId="168" xr:uid="{4A41CC0F-E6D4-40B5-90EA-EAF7DE25EB25}"/>
    <cellStyle name="Normal 95 2 3" xfId="507" xr:uid="{36454D8F-031D-4496-BA71-467C4E923B8D}"/>
    <cellStyle name="Normal 99 2" xfId="113" xr:uid="{91DC87AA-1D3A-4CD4-BF68-1853CEF4ED03}"/>
    <cellStyle name="Normal_Major Cineplex Lifestyle Property Fund_122010" xfId="5" xr:uid="{00000000-0005-0000-0000-00000E000000}"/>
    <cellStyle name="Normal_TLGF 310512" xfId="6" xr:uid="{00000000-0005-0000-0000-00000F000000}"/>
    <cellStyle name="Note 2" xfId="436" xr:uid="{4C34779D-0A26-4669-AB1A-EC6736D8D43B}"/>
    <cellStyle name="Note 3" xfId="437" xr:uid="{BDF4C1E4-5AC6-4A88-BE65-2BC2935D93BA}"/>
    <cellStyle name="Note 4" xfId="552" xr:uid="{F2C8571E-20A1-455D-B2F4-881BB78EDEFD}"/>
    <cellStyle name="Output" xfId="24" builtinId="21" customBuiltin="1"/>
    <cellStyle name="Output 2" xfId="438" xr:uid="{A060323B-3B79-4E3E-805A-91235AF8472D}"/>
    <cellStyle name="Output 2 2" xfId="439" xr:uid="{B107467A-9A52-4F9B-85AE-400276B97F58}"/>
    <cellStyle name="Output 2 3" xfId="440" xr:uid="{6D64202B-34B3-4FBC-B8FB-80F480BE73D6}"/>
    <cellStyle name="Output 3" xfId="441" xr:uid="{6D59DE71-A269-4951-ACD3-6CA56EBEFFE2}"/>
    <cellStyle name="Output 4" xfId="442" xr:uid="{5E64FEC8-09DB-4160-909D-0FF54548181C}"/>
    <cellStyle name="Percent 2" xfId="16" xr:uid="{00000000-0005-0000-0000-000010000000}"/>
    <cellStyle name="Percent 2 2" xfId="139" xr:uid="{0F0798B4-3192-4361-9B53-FBFCB9E67891}"/>
    <cellStyle name="Percent 2 2 2" xfId="443" xr:uid="{69B5AEED-E919-4AC2-9C7B-4FCEA26F1D39}"/>
    <cellStyle name="Percent 2 3" xfId="99" xr:uid="{926FD546-E587-4CC1-A500-659FBB3FB185}"/>
    <cellStyle name="Percent 2 4" xfId="50" xr:uid="{DDB21B8A-94E9-4BFD-9989-74B38F3D974A}"/>
    <cellStyle name="Percent 3" xfId="88" xr:uid="{EB6B1467-5102-4099-8778-65D1F03E3D66}"/>
    <cellStyle name="Percent 3 2" xfId="444" xr:uid="{70754F15-57D1-4F93-B574-5BC7E0F1B461}"/>
    <cellStyle name="Percent 38 2" xfId="116" xr:uid="{62A6A515-0EE1-4BA7-8CBA-14AF37BECC29}"/>
    <cellStyle name="Percent 38 2 2" xfId="167" xr:uid="{E201279D-9F35-4857-8736-31D74C9C41D2}"/>
    <cellStyle name="Percent 38 2 3" xfId="506" xr:uid="{55A4FFB9-CC5D-40B6-A295-F95C29740A91}"/>
    <cellStyle name="Percent 39" xfId="80" xr:uid="{C7A0D6D2-6680-486F-A8F1-C6B54F608516}"/>
    <cellStyle name="Percent 39 2" xfId="177" xr:uid="{8B43D49C-F0C6-4EE7-BE0D-823B83524556}"/>
    <cellStyle name="Percent 39 3" xfId="516" xr:uid="{A8F2F69A-105B-4A66-B17D-779C8777D985}"/>
    <cellStyle name="Percent 4" xfId="445" xr:uid="{B380B255-73A8-46F0-9EF6-890D7ADBC16E}"/>
    <cellStyle name="Percent 5" xfId="446" xr:uid="{C9FEAEF0-CE00-4A0B-9CAC-72E7AB8905B3}"/>
    <cellStyle name="Percent 6" xfId="447" xr:uid="{B34801BF-5A5B-404E-9109-847984049202}"/>
    <cellStyle name="Percent 62" xfId="542" xr:uid="{8CB8C285-15F6-40D7-A465-BA1AA4E01F13}"/>
    <cellStyle name="Title 2" xfId="448" xr:uid="{9D11080E-8507-4006-A82A-8FAA790289BC}"/>
    <cellStyle name="Title 2 2" xfId="554" xr:uid="{B5F1277A-1090-4E96-A7AF-70FF563F1DE6}"/>
    <cellStyle name="Total" xfId="30" builtinId="25" customBuiltin="1"/>
    <cellStyle name="Total 2" xfId="449" xr:uid="{E5883DD8-B326-47A5-BD9F-076594D5B33F}"/>
    <cellStyle name="Total 2 2" xfId="450" xr:uid="{1EC79B43-3489-4BC3-AD95-9330C96549BA}"/>
    <cellStyle name="Total 2 3" xfId="451" xr:uid="{AB658775-C685-4066-8714-00D7D965AE6B}"/>
    <cellStyle name="Total 3" xfId="452" xr:uid="{2D3532D6-1E72-4E0E-BDE9-D19D61E8CEE4}"/>
    <cellStyle name="Total 4" xfId="453" xr:uid="{F20D9823-A4F8-4252-938C-3668B706A32E}"/>
    <cellStyle name="Warning Text" xfId="28" builtinId="11" customBuiltin="1"/>
    <cellStyle name="Warning Text 2" xfId="454" xr:uid="{3256A48A-53F8-4B7C-8D56-792A087D9B62}"/>
    <cellStyle name="Warning Text 2 2" xfId="455" xr:uid="{9B76683F-BE19-4126-934C-01FED551C5F4}"/>
    <cellStyle name="Warning Text 2 3" xfId="456" xr:uid="{C979B400-FBC0-43B3-A6B2-3A296E1A1C0B}"/>
    <cellStyle name="Warning Text 3" xfId="457" xr:uid="{457B8528-1BB1-44E9-9F72-F0E2C664AF63}"/>
    <cellStyle name="Warning Text 4" xfId="458" xr:uid="{8BB777C0-E784-4C46-A3DD-FD207D9C5BFB}"/>
    <cellStyle name="เปอร์เซ็นต์ 5" xfId="136" xr:uid="{417EAC08-2F2D-478A-B043-549A60C8D5DD}"/>
    <cellStyle name="ปกติ_DCF_Prompong_2" xfId="135" xr:uid="{25B7A2C5-1014-4A87-8898-2987318AB2A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Andr&#233;/Co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WINDOWS/Temporary%20Internet%20Files/Content.IE5/S3KOOQW1/PROJECT2004/MEGICIAN/TU-2003-98/TU-2003/TU-2003/DELTA-5/Del-2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dr&#233;/Co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  <sheetName val="FACTOR (%)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K48"/>
  <sheetViews>
    <sheetView tabSelected="1" zoomScaleNormal="100" zoomScaleSheetLayoutView="100" workbookViewId="0">
      <selection activeCell="K48" sqref="K48"/>
    </sheetView>
  </sheetViews>
  <sheetFormatPr defaultColWidth="8.5703125" defaultRowHeight="16.5" customHeight="1"/>
  <cols>
    <col min="1" max="3" width="1.5703125" style="2" customWidth="1"/>
    <col min="4" max="4" width="10.28515625" style="2" customWidth="1"/>
    <col min="5" max="5" width="26.42578125" style="3" customWidth="1"/>
    <col min="6" max="6" width="5.5703125" style="4" customWidth="1"/>
    <col min="7" max="7" width="6.28515625" style="3" customWidth="1"/>
    <col min="8" max="8" width="1" style="3" customWidth="1"/>
    <col min="9" max="9" width="15.5703125" style="3" customWidth="1"/>
    <col min="10" max="10" width="1" style="3" customWidth="1"/>
    <col min="11" max="11" width="15.5703125" style="3" customWidth="1"/>
    <col min="12" max="16384" width="8.5703125" style="2"/>
  </cols>
  <sheetData>
    <row r="1" spans="1:11" ht="16.5" customHeight="1">
      <c r="A1" s="1" t="s">
        <v>0</v>
      </c>
    </row>
    <row r="2" spans="1:11" ht="16.5" customHeight="1">
      <c r="A2" s="133" t="s">
        <v>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ht="16.5" customHeight="1">
      <c r="A3" s="134" t="s">
        <v>112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</row>
    <row r="4" spans="1:11" ht="16.5" customHeight="1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</row>
    <row r="5" spans="1:11" ht="16.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</row>
    <row r="6" spans="1:11" ht="16.5" customHeight="1">
      <c r="A6" s="99"/>
      <c r="B6" s="99"/>
      <c r="C6" s="99"/>
      <c r="D6" s="99"/>
      <c r="E6" s="99"/>
      <c r="F6" s="99"/>
      <c r="G6" s="99"/>
      <c r="H6" s="99"/>
      <c r="I6" s="25">
        <v>2023</v>
      </c>
      <c r="J6" s="25"/>
      <c r="K6" s="25">
        <v>2022</v>
      </c>
    </row>
    <row r="7" spans="1:11" ht="16.5" customHeight="1">
      <c r="F7" s="44"/>
      <c r="G7" s="5" t="s">
        <v>3</v>
      </c>
      <c r="H7" s="6"/>
      <c r="I7" s="24" t="s">
        <v>4</v>
      </c>
      <c r="J7" s="6"/>
      <c r="K7" s="24" t="s">
        <v>4</v>
      </c>
    </row>
    <row r="8" spans="1:11" ht="16.5" customHeight="1">
      <c r="F8" s="44"/>
      <c r="G8" s="6"/>
      <c r="H8" s="6"/>
      <c r="I8" s="57"/>
      <c r="J8" s="6"/>
      <c r="K8" s="19"/>
    </row>
    <row r="9" spans="1:11" ht="16.5" customHeight="1">
      <c r="A9" s="1" t="s">
        <v>5</v>
      </c>
      <c r="F9" s="44"/>
      <c r="G9" s="6"/>
      <c r="H9" s="6"/>
      <c r="I9" s="58"/>
      <c r="J9" s="6"/>
      <c r="K9" s="105"/>
    </row>
    <row r="10" spans="1:11" ht="16.5" customHeight="1">
      <c r="F10" s="44"/>
      <c r="G10" s="6"/>
      <c r="H10" s="6"/>
      <c r="I10" s="58"/>
      <c r="J10" s="6"/>
      <c r="K10" s="105"/>
    </row>
    <row r="11" spans="1:11" ht="16.5" customHeight="1">
      <c r="A11" s="45" t="s">
        <v>6</v>
      </c>
      <c r="B11" s="46"/>
      <c r="C11" s="46"/>
      <c r="F11" s="2"/>
      <c r="G11" s="2"/>
      <c r="H11" s="2"/>
      <c r="I11" s="58"/>
      <c r="J11" s="2"/>
      <c r="K11" s="105"/>
    </row>
    <row r="12" spans="1:11" ht="16.5" customHeight="1">
      <c r="A12" s="45"/>
      <c r="B12" s="46" t="s">
        <v>119</v>
      </c>
      <c r="C12" s="46"/>
      <c r="F12" s="2"/>
      <c r="I12" s="59"/>
      <c r="K12" s="106"/>
    </row>
    <row r="13" spans="1:11" ht="16.5" customHeight="1">
      <c r="A13" s="45"/>
      <c r="B13" s="46" t="s">
        <v>113</v>
      </c>
      <c r="C13" s="46"/>
      <c r="F13" s="2"/>
      <c r="G13" s="3" t="s">
        <v>7</v>
      </c>
      <c r="I13" s="59">
        <v>12664422129</v>
      </c>
      <c r="K13" s="106">
        <v>12819300990</v>
      </c>
    </row>
    <row r="14" spans="1:11" ht="16.5" customHeight="1">
      <c r="A14" s="2" t="s">
        <v>8</v>
      </c>
      <c r="F14" s="47"/>
      <c r="G14" s="3" t="s">
        <v>9</v>
      </c>
      <c r="I14" s="59">
        <v>367852665</v>
      </c>
      <c r="K14" s="106">
        <v>454074601</v>
      </c>
    </row>
    <row r="15" spans="1:11" ht="16.5" customHeight="1">
      <c r="A15" s="2" t="s">
        <v>10</v>
      </c>
      <c r="F15" s="47"/>
      <c r="G15" s="3">
        <v>12</v>
      </c>
      <c r="I15" s="60">
        <v>28003424</v>
      </c>
      <c r="K15" s="107">
        <v>12515524</v>
      </c>
    </row>
    <row r="16" spans="1:11" ht="16.5" customHeight="1">
      <c r="A16" s="2" t="s">
        <v>11</v>
      </c>
      <c r="F16" s="47"/>
      <c r="I16" s="60">
        <v>22119887</v>
      </c>
      <c r="K16" s="107">
        <v>17626852</v>
      </c>
    </row>
    <row r="17" spans="1:11" ht="16.5" customHeight="1">
      <c r="A17" s="48" t="s">
        <v>12</v>
      </c>
      <c r="F17" s="47"/>
      <c r="G17" s="3">
        <v>13</v>
      </c>
      <c r="I17" s="60">
        <v>0</v>
      </c>
      <c r="K17" s="107">
        <v>1978172</v>
      </c>
    </row>
    <row r="18" spans="1:11" ht="16.5" customHeight="1">
      <c r="A18" s="2" t="s">
        <v>13</v>
      </c>
      <c r="F18" s="47"/>
      <c r="I18" s="60">
        <v>23755099</v>
      </c>
      <c r="K18" s="107">
        <v>11192112</v>
      </c>
    </row>
    <row r="19" spans="1:11" ht="16.5" customHeight="1">
      <c r="A19" s="2" t="s">
        <v>14</v>
      </c>
      <c r="F19" s="47"/>
      <c r="I19" s="60">
        <v>564508</v>
      </c>
      <c r="K19" s="107">
        <v>1617700</v>
      </c>
    </row>
    <row r="20" spans="1:11" ht="16.5" customHeight="1">
      <c r="A20" s="2" t="s">
        <v>15</v>
      </c>
      <c r="F20" s="49"/>
      <c r="I20" s="61">
        <v>2605746</v>
      </c>
      <c r="K20" s="108">
        <v>2347728</v>
      </c>
    </row>
    <row r="21" spans="1:11" ht="16.5" customHeight="1">
      <c r="F21" s="49"/>
      <c r="I21" s="62"/>
      <c r="K21" s="109"/>
    </row>
    <row r="22" spans="1:11" ht="16.5" customHeight="1">
      <c r="A22" s="1" t="s">
        <v>16</v>
      </c>
      <c r="C22" s="1"/>
      <c r="D22" s="1"/>
      <c r="F22" s="49"/>
      <c r="I22" s="61">
        <f>SUM(I12:I21)</f>
        <v>13109323458</v>
      </c>
      <c r="K22" s="108">
        <f>SUM(K12:K21)</f>
        <v>13320653679</v>
      </c>
    </row>
    <row r="23" spans="1:11" ht="16.5" customHeight="1">
      <c r="A23" s="1"/>
      <c r="B23" s="1"/>
      <c r="C23" s="1"/>
      <c r="D23" s="1"/>
      <c r="F23" s="49"/>
      <c r="I23" s="63"/>
      <c r="K23" s="110"/>
    </row>
    <row r="24" spans="1:11" ht="16.5" customHeight="1">
      <c r="A24" s="1" t="s">
        <v>17</v>
      </c>
      <c r="B24" s="1"/>
      <c r="C24" s="1"/>
      <c r="D24" s="1"/>
      <c r="F24" s="49"/>
      <c r="I24" s="64"/>
      <c r="K24" s="111"/>
    </row>
    <row r="25" spans="1:11" ht="16.5" customHeight="1">
      <c r="A25" s="1"/>
      <c r="B25" s="1"/>
      <c r="C25" s="1"/>
      <c r="D25" s="1"/>
      <c r="F25" s="49"/>
      <c r="I25" s="63"/>
      <c r="K25" s="110"/>
    </row>
    <row r="26" spans="1:11" ht="16.5" customHeight="1">
      <c r="A26" s="2" t="s">
        <v>18</v>
      </c>
      <c r="F26" s="49"/>
      <c r="I26" s="60">
        <v>33340489</v>
      </c>
      <c r="K26" s="107">
        <v>76028347</v>
      </c>
    </row>
    <row r="27" spans="1:11" ht="16.5" customHeight="1">
      <c r="A27" s="2" t="s">
        <v>19</v>
      </c>
      <c r="C27" s="1"/>
      <c r="D27" s="1"/>
      <c r="F27" s="49"/>
      <c r="I27" s="60">
        <v>14943726</v>
      </c>
      <c r="K27" s="107">
        <v>12414171</v>
      </c>
    </row>
    <row r="28" spans="1:11" ht="16.5" customHeight="1">
      <c r="A28" s="2" t="s">
        <v>20</v>
      </c>
      <c r="B28" s="1"/>
      <c r="C28" s="1"/>
      <c r="D28" s="1"/>
      <c r="F28" s="49"/>
      <c r="I28" s="60">
        <v>238825634</v>
      </c>
      <c r="K28" s="107">
        <v>220541907</v>
      </c>
    </row>
    <row r="29" spans="1:11" ht="16.5" customHeight="1">
      <c r="A29" s="2" t="s">
        <v>21</v>
      </c>
      <c r="B29" s="1"/>
      <c r="C29" s="1"/>
      <c r="D29" s="1"/>
      <c r="F29" s="49"/>
      <c r="G29" s="3">
        <v>14</v>
      </c>
      <c r="I29" s="60">
        <v>4334212822</v>
      </c>
      <c r="K29" s="107">
        <v>4355659509</v>
      </c>
    </row>
    <row r="30" spans="1:11" ht="16.5" customHeight="1">
      <c r="A30" s="2" t="s">
        <v>22</v>
      </c>
      <c r="F30" s="49"/>
      <c r="I30" s="61">
        <v>12830179</v>
      </c>
      <c r="K30" s="108">
        <v>81385602</v>
      </c>
    </row>
    <row r="31" spans="1:11" ht="16.5" customHeight="1">
      <c r="F31" s="49"/>
      <c r="I31" s="62"/>
      <c r="K31" s="109"/>
    </row>
    <row r="32" spans="1:11" ht="16.5" customHeight="1">
      <c r="A32" s="1" t="s">
        <v>23</v>
      </c>
      <c r="C32" s="1"/>
      <c r="D32" s="1"/>
      <c r="E32" s="6"/>
      <c r="F32" s="49"/>
      <c r="I32" s="61">
        <f>SUM(I26:I30)</f>
        <v>4634152850</v>
      </c>
      <c r="K32" s="108">
        <f>SUM(K26:K30)</f>
        <v>4746029536</v>
      </c>
    </row>
    <row r="33" spans="1:11" ht="16.5" customHeight="1">
      <c r="C33" s="1"/>
      <c r="D33" s="1"/>
      <c r="E33" s="6"/>
      <c r="F33" s="49"/>
      <c r="I33" s="62"/>
      <c r="K33" s="109"/>
    </row>
    <row r="34" spans="1:11" ht="16.5" customHeight="1" thickBot="1">
      <c r="A34" s="1" t="s">
        <v>24</v>
      </c>
      <c r="B34" s="1"/>
      <c r="C34" s="1"/>
      <c r="D34" s="1"/>
      <c r="E34" s="6"/>
      <c r="F34" s="49"/>
      <c r="I34" s="65">
        <f>I22-I32</f>
        <v>8475170608</v>
      </c>
      <c r="K34" s="112">
        <f>K22-K32</f>
        <v>8574624143</v>
      </c>
    </row>
    <row r="35" spans="1:11" ht="16.5" customHeight="1" thickTop="1">
      <c r="A35" s="1"/>
      <c r="B35" s="1"/>
      <c r="C35" s="1"/>
      <c r="D35" s="1"/>
      <c r="E35" s="6"/>
      <c r="F35" s="49"/>
      <c r="I35" s="63"/>
      <c r="K35" s="110"/>
    </row>
    <row r="36" spans="1:11" ht="16.5" customHeight="1">
      <c r="A36" s="1" t="s">
        <v>25</v>
      </c>
      <c r="F36" s="49"/>
      <c r="I36" s="64"/>
      <c r="K36" s="111"/>
    </row>
    <row r="37" spans="1:11" ht="16.5" customHeight="1">
      <c r="A37" s="1"/>
      <c r="F37" s="49"/>
      <c r="I37" s="63"/>
      <c r="K37" s="110"/>
    </row>
    <row r="38" spans="1:11" ht="16.5" customHeight="1">
      <c r="A38" s="2" t="s">
        <v>26</v>
      </c>
      <c r="F38" s="49"/>
      <c r="G38" s="3">
        <v>15</v>
      </c>
      <c r="I38" s="60">
        <v>7790286994</v>
      </c>
      <c r="K38" s="107">
        <v>7790286994</v>
      </c>
    </row>
    <row r="39" spans="1:11" ht="16.5" customHeight="1">
      <c r="A39" s="2" t="s">
        <v>27</v>
      </c>
      <c r="F39" s="49"/>
      <c r="G39" s="3">
        <v>15</v>
      </c>
      <c r="I39" s="61">
        <v>684883614</v>
      </c>
      <c r="K39" s="108">
        <v>784337149</v>
      </c>
    </row>
    <row r="40" spans="1:11" ht="16.5" customHeight="1">
      <c r="F40" s="49"/>
      <c r="I40" s="62"/>
      <c r="K40" s="109"/>
    </row>
    <row r="41" spans="1:11" ht="16.5" customHeight="1" thickBot="1">
      <c r="A41" s="1" t="s">
        <v>24</v>
      </c>
      <c r="F41" s="49"/>
      <c r="I41" s="65">
        <f>SUM(I38:I40)</f>
        <v>8475170608</v>
      </c>
      <c r="K41" s="112">
        <f>SUM(K38:K40)</f>
        <v>8574624143</v>
      </c>
    </row>
    <row r="42" spans="1:11" ht="16.5" customHeight="1" thickTop="1">
      <c r="F42" s="49"/>
      <c r="I42" s="66"/>
      <c r="K42" s="113"/>
    </row>
    <row r="43" spans="1:11" ht="16.5" customHeight="1">
      <c r="A43" s="2" t="s">
        <v>28</v>
      </c>
      <c r="F43" s="49"/>
      <c r="I43" s="130">
        <v>8.9247999999999994</v>
      </c>
      <c r="K43" s="131">
        <v>9.0295000000000005</v>
      </c>
    </row>
    <row r="44" spans="1:11" ht="16.5" customHeight="1">
      <c r="A44" s="50" t="s">
        <v>29</v>
      </c>
      <c r="F44" s="51"/>
      <c r="G44" s="3">
        <v>15</v>
      </c>
      <c r="I44" s="67">
        <v>949616116</v>
      </c>
      <c r="K44" s="16">
        <v>949616116</v>
      </c>
    </row>
    <row r="45" spans="1:11" ht="16.5" customHeight="1">
      <c r="A45" s="50"/>
      <c r="F45" s="51"/>
    </row>
    <row r="46" spans="1:11" ht="12.75" customHeight="1">
      <c r="A46" s="50"/>
      <c r="F46" s="51"/>
    </row>
    <row r="47" spans="1:11" ht="15.75" customHeight="1">
      <c r="A47" s="50"/>
      <c r="F47" s="51"/>
    </row>
    <row r="48" spans="1:11" ht="21.95" customHeight="1">
      <c r="A48" s="104" t="s">
        <v>30</v>
      </c>
      <c r="B48" s="7"/>
      <c r="C48" s="7"/>
      <c r="D48" s="7"/>
      <c r="E48" s="8"/>
      <c r="F48" s="52"/>
      <c r="G48" s="8"/>
      <c r="H48" s="8"/>
      <c r="I48" s="8"/>
      <c r="J48" s="8"/>
      <c r="K48" s="8"/>
    </row>
  </sheetData>
  <mergeCells count="2">
    <mergeCell ref="A2:K2"/>
    <mergeCell ref="A3:K3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A8834-97DC-4ECF-BA93-C14938C19D8D}">
  <sheetPr>
    <tabColor rgb="FF002060"/>
  </sheetPr>
  <dimension ref="A1:M43"/>
  <sheetViews>
    <sheetView topLeftCell="A15" zoomScale="102" zoomScaleNormal="102" zoomScaleSheetLayoutView="90" workbookViewId="0">
      <selection activeCell="M43" sqref="M43"/>
    </sheetView>
  </sheetViews>
  <sheetFormatPr defaultColWidth="8.28515625" defaultRowHeight="16.5" customHeight="1"/>
  <cols>
    <col min="1" max="1" width="1.42578125" style="2" customWidth="1"/>
    <col min="2" max="2" width="2.7109375" style="2" customWidth="1"/>
    <col min="3" max="3" width="1.42578125" style="2" customWidth="1"/>
    <col min="4" max="4" width="7.7109375" style="2" customWidth="1"/>
    <col min="5" max="5" width="58.28515625" style="2" customWidth="1"/>
    <col min="6" max="6" width="1.28515625" style="2" customWidth="1"/>
    <col min="7" max="7" width="13.85546875" style="16" customWidth="1"/>
    <col min="8" max="8" width="0.7109375" style="16" customWidth="1"/>
    <col min="9" max="9" width="12" style="16" customWidth="1"/>
    <col min="10" max="10" width="0.7109375" style="16" customWidth="1"/>
    <col min="11" max="11" width="12.85546875" style="16" customWidth="1"/>
    <col min="12" max="12" width="0.7109375" style="16" customWidth="1"/>
    <col min="13" max="13" width="11.140625" style="17" customWidth="1"/>
    <col min="14" max="16384" width="8.28515625" style="2"/>
  </cols>
  <sheetData>
    <row r="1" spans="1:13" ht="16.5" customHeight="1">
      <c r="A1" s="1" t="str">
        <f>+'5'!A1</f>
        <v>WHA Industrial Leasehold Real Estate Investment Trust</v>
      </c>
    </row>
    <row r="2" spans="1:13" s="1" customFormat="1" ht="16.5" customHeight="1">
      <c r="A2" s="133" t="s">
        <v>31</v>
      </c>
      <c r="B2" s="133"/>
      <c r="C2" s="133"/>
      <c r="D2" s="133"/>
      <c r="E2" s="133"/>
      <c r="F2" s="99"/>
      <c r="G2" s="18"/>
      <c r="H2" s="18"/>
      <c r="I2" s="19"/>
      <c r="J2" s="19"/>
      <c r="K2" s="20"/>
      <c r="L2" s="20"/>
      <c r="M2" s="21"/>
    </row>
    <row r="3" spans="1:13" s="1" customFormat="1" ht="16.5" customHeight="1">
      <c r="A3" s="134" t="s">
        <v>112</v>
      </c>
      <c r="B3" s="134"/>
      <c r="C3" s="134"/>
      <c r="D3" s="134"/>
      <c r="E3" s="134"/>
      <c r="F3" s="134"/>
      <c r="G3" s="135"/>
      <c r="H3" s="134"/>
      <c r="I3" s="135"/>
      <c r="J3" s="134"/>
      <c r="K3" s="22"/>
      <c r="L3" s="22"/>
      <c r="M3" s="23"/>
    </row>
    <row r="4" spans="1:13" s="1" customFormat="1" ht="12.95" customHeight="1">
      <c r="G4" s="20"/>
      <c r="H4" s="20"/>
      <c r="I4" s="19"/>
      <c r="J4" s="19"/>
      <c r="K4" s="20"/>
      <c r="L4" s="20"/>
      <c r="M4" s="21"/>
    </row>
    <row r="5" spans="1:13" s="1" customFormat="1" ht="12.95" customHeight="1">
      <c r="G5" s="20"/>
      <c r="H5" s="20"/>
      <c r="I5" s="19"/>
      <c r="J5" s="19"/>
      <c r="K5" s="20"/>
      <c r="L5" s="20"/>
      <c r="M5" s="21"/>
    </row>
    <row r="6" spans="1:13" s="26" customFormat="1" ht="14.1" customHeight="1">
      <c r="A6" s="53" t="s">
        <v>32</v>
      </c>
      <c r="G6" s="27"/>
      <c r="H6" s="28"/>
      <c r="I6" s="27"/>
      <c r="J6" s="27"/>
      <c r="K6" s="27"/>
      <c r="L6" s="27"/>
      <c r="M6" s="29"/>
    </row>
    <row r="7" spans="1:13" s="26" customFormat="1" ht="14.1" customHeight="1">
      <c r="G7" s="136" t="s">
        <v>112</v>
      </c>
      <c r="H7" s="136"/>
      <c r="I7" s="136"/>
      <c r="J7" s="136"/>
      <c r="K7" s="136"/>
      <c r="L7" s="136"/>
      <c r="M7" s="136"/>
    </row>
    <row r="8" spans="1:13" s="26" customFormat="1" ht="14.1" customHeight="1">
      <c r="G8" s="27" t="s">
        <v>33</v>
      </c>
      <c r="H8" s="28"/>
      <c r="I8" s="27" t="s">
        <v>34</v>
      </c>
      <c r="J8" s="27"/>
      <c r="K8" s="27" t="s">
        <v>35</v>
      </c>
      <c r="L8" s="27"/>
      <c r="M8" s="29" t="s">
        <v>36</v>
      </c>
    </row>
    <row r="9" spans="1:13" s="26" customFormat="1" ht="14.1" customHeight="1">
      <c r="A9" s="30" t="s">
        <v>37</v>
      </c>
      <c r="B9" s="31"/>
      <c r="C9" s="31"/>
      <c r="D9" s="31"/>
      <c r="E9" s="31"/>
      <c r="G9" s="32" t="s">
        <v>109</v>
      </c>
      <c r="H9" s="28"/>
      <c r="I9" s="32" t="s">
        <v>38</v>
      </c>
      <c r="J9" s="28"/>
      <c r="K9" s="32" t="s">
        <v>38</v>
      </c>
      <c r="L9" s="27"/>
      <c r="M9" s="33" t="s">
        <v>39</v>
      </c>
    </row>
    <row r="10" spans="1:13" s="26" customFormat="1" ht="6" customHeight="1">
      <c r="G10" s="68"/>
      <c r="H10" s="28"/>
      <c r="I10" s="70"/>
      <c r="J10" s="34"/>
      <c r="K10" s="70"/>
      <c r="L10" s="28"/>
      <c r="M10" s="72"/>
    </row>
    <row r="11" spans="1:13" s="26" customFormat="1" ht="14.1" customHeight="1">
      <c r="A11" s="35" t="s">
        <v>40</v>
      </c>
      <c r="G11" s="68"/>
      <c r="H11" s="28"/>
      <c r="I11" s="70"/>
      <c r="J11" s="34"/>
      <c r="K11" s="70"/>
      <c r="L11" s="28"/>
      <c r="M11" s="72"/>
    </row>
    <row r="12" spans="1:13" s="26" customFormat="1" ht="6" customHeight="1">
      <c r="A12" s="35"/>
      <c r="G12" s="68"/>
      <c r="H12" s="28"/>
      <c r="I12" s="70"/>
      <c r="J12" s="34"/>
      <c r="K12" s="70"/>
      <c r="L12" s="28"/>
      <c r="M12" s="72"/>
    </row>
    <row r="13" spans="1:13" s="26" customFormat="1" ht="14.1" customHeight="1">
      <c r="B13" s="26" t="s">
        <v>41</v>
      </c>
      <c r="G13" s="68"/>
      <c r="H13" s="28"/>
      <c r="I13" s="70"/>
      <c r="J13" s="34"/>
      <c r="K13" s="70"/>
      <c r="L13" s="28"/>
      <c r="M13" s="72"/>
    </row>
    <row r="14" spans="1:13" s="26" customFormat="1" ht="6" customHeight="1">
      <c r="G14" s="68"/>
      <c r="H14" s="28"/>
      <c r="I14" s="70"/>
      <c r="J14" s="34"/>
      <c r="K14" s="70"/>
      <c r="L14" s="28"/>
      <c r="M14" s="73"/>
    </row>
    <row r="15" spans="1:13" s="26" customFormat="1" ht="14.1" customHeight="1">
      <c r="A15" s="35"/>
      <c r="B15" s="36" t="s">
        <v>42</v>
      </c>
      <c r="C15" s="26" t="s">
        <v>43</v>
      </c>
      <c r="G15" s="68"/>
      <c r="H15" s="28"/>
      <c r="I15" s="70"/>
      <c r="J15" s="34"/>
      <c r="K15" s="70"/>
      <c r="L15" s="28"/>
      <c r="M15" s="73"/>
    </row>
    <row r="16" spans="1:13" s="26" customFormat="1" ht="14.1" customHeight="1">
      <c r="C16" s="37" t="s">
        <v>44</v>
      </c>
      <c r="E16" s="26" t="s">
        <v>45</v>
      </c>
      <c r="G16" s="68">
        <v>154588</v>
      </c>
      <c r="H16" s="28"/>
      <c r="I16" s="70">
        <v>5089993151</v>
      </c>
      <c r="J16" s="34"/>
      <c r="K16" s="70">
        <v>4988635578</v>
      </c>
      <c r="L16" s="28"/>
      <c r="M16" s="74">
        <v>39.39</v>
      </c>
    </row>
    <row r="17" spans="1:13" s="26" customFormat="1" ht="6" customHeight="1">
      <c r="A17" s="35"/>
      <c r="G17" s="68"/>
      <c r="H17" s="28"/>
      <c r="I17" s="70"/>
      <c r="J17" s="34"/>
      <c r="K17" s="70"/>
      <c r="L17" s="28"/>
      <c r="M17" s="94"/>
    </row>
    <row r="18" spans="1:13" s="26" customFormat="1" ht="14.1" customHeight="1">
      <c r="A18" s="35"/>
      <c r="B18" s="36" t="s">
        <v>46</v>
      </c>
      <c r="C18" s="26" t="s">
        <v>47</v>
      </c>
      <c r="G18" s="68"/>
      <c r="H18" s="28"/>
      <c r="I18" s="70"/>
      <c r="J18" s="34"/>
      <c r="K18" s="70"/>
      <c r="L18" s="28"/>
      <c r="M18" s="94"/>
    </row>
    <row r="19" spans="1:13" s="26" customFormat="1" ht="14.1" customHeight="1">
      <c r="A19" s="35"/>
      <c r="C19" s="37" t="s">
        <v>44</v>
      </c>
      <c r="E19" s="26" t="s">
        <v>48</v>
      </c>
      <c r="G19" s="68">
        <v>68472</v>
      </c>
      <c r="H19" s="28"/>
      <c r="I19" s="70">
        <v>2159006949</v>
      </c>
      <c r="J19" s="34"/>
      <c r="K19" s="70">
        <v>2115602042</v>
      </c>
      <c r="L19" s="28"/>
      <c r="M19" s="74">
        <v>16.71</v>
      </c>
    </row>
    <row r="20" spans="1:13" s="26" customFormat="1" ht="6" customHeight="1">
      <c r="A20" s="35"/>
      <c r="G20" s="68"/>
      <c r="H20" s="28"/>
      <c r="I20" s="70"/>
      <c r="J20" s="34"/>
      <c r="K20" s="70"/>
      <c r="L20" s="28"/>
      <c r="M20" s="74"/>
    </row>
    <row r="21" spans="1:13" s="26" customFormat="1" ht="14.1" customHeight="1">
      <c r="A21" s="35"/>
      <c r="B21" s="36" t="s">
        <v>49</v>
      </c>
      <c r="C21" s="26" t="s">
        <v>50</v>
      </c>
      <c r="G21" s="68"/>
      <c r="H21" s="28"/>
      <c r="I21" s="70"/>
      <c r="J21" s="34"/>
      <c r="K21" s="70"/>
      <c r="L21" s="28"/>
      <c r="M21" s="74"/>
    </row>
    <row r="22" spans="1:13" s="26" customFormat="1" ht="14.1" customHeight="1">
      <c r="A22" s="35"/>
      <c r="C22" s="37" t="s">
        <v>44</v>
      </c>
      <c r="E22" s="26" t="s">
        <v>51</v>
      </c>
      <c r="G22" s="68">
        <v>24576</v>
      </c>
      <c r="H22" s="28"/>
      <c r="I22" s="70">
        <v>772758004</v>
      </c>
      <c r="J22" s="34"/>
      <c r="K22" s="70">
        <v>773499549</v>
      </c>
      <c r="L22" s="28"/>
      <c r="M22" s="74">
        <v>6.11</v>
      </c>
    </row>
    <row r="23" spans="1:13" s="26" customFormat="1" ht="6" customHeight="1">
      <c r="A23" s="35"/>
      <c r="G23" s="68"/>
      <c r="H23" s="28"/>
      <c r="I23" s="70"/>
      <c r="J23" s="34"/>
      <c r="K23" s="70"/>
      <c r="L23" s="28"/>
      <c r="M23" s="74"/>
    </row>
    <row r="24" spans="1:13" s="26" customFormat="1" ht="14.1" customHeight="1">
      <c r="A24" s="35"/>
      <c r="B24" s="36" t="s">
        <v>52</v>
      </c>
      <c r="C24" s="26" t="s">
        <v>53</v>
      </c>
      <c r="G24" s="68"/>
      <c r="H24" s="28"/>
      <c r="I24" s="70"/>
      <c r="J24" s="34"/>
      <c r="K24" s="70"/>
      <c r="L24" s="28"/>
      <c r="M24" s="74"/>
    </row>
    <row r="25" spans="1:13" s="26" customFormat="1" ht="14.1" customHeight="1">
      <c r="C25" s="37" t="s">
        <v>44</v>
      </c>
      <c r="E25" s="26" t="s">
        <v>54</v>
      </c>
      <c r="G25" s="68">
        <v>37714</v>
      </c>
      <c r="H25" s="28"/>
      <c r="I25" s="70">
        <v>1097562840</v>
      </c>
      <c r="J25" s="34"/>
      <c r="K25" s="70">
        <v>1042777323</v>
      </c>
      <c r="L25" s="28"/>
      <c r="M25" s="74">
        <v>8.23</v>
      </c>
    </row>
    <row r="26" spans="1:13" s="26" customFormat="1" ht="6" customHeight="1">
      <c r="C26" s="37"/>
      <c r="G26" s="68"/>
      <c r="H26" s="28"/>
      <c r="I26" s="70"/>
      <c r="J26" s="34"/>
      <c r="K26" s="70"/>
      <c r="L26" s="28"/>
      <c r="M26" s="74"/>
    </row>
    <row r="27" spans="1:13" s="26" customFormat="1" ht="14.1" customHeight="1">
      <c r="A27" s="35"/>
      <c r="B27" s="36" t="s">
        <v>55</v>
      </c>
      <c r="C27" s="26" t="s">
        <v>56</v>
      </c>
      <c r="G27" s="68"/>
      <c r="H27" s="28"/>
      <c r="I27" s="70"/>
      <c r="J27" s="34"/>
      <c r="K27" s="70"/>
      <c r="L27" s="28"/>
      <c r="M27" s="74"/>
    </row>
    <row r="28" spans="1:13" s="26" customFormat="1" ht="14.1" customHeight="1">
      <c r="C28" s="37" t="s">
        <v>44</v>
      </c>
      <c r="E28" s="26" t="s">
        <v>51</v>
      </c>
      <c r="G28" s="68">
        <v>25664</v>
      </c>
      <c r="H28" s="28"/>
      <c r="I28" s="70">
        <v>664110216</v>
      </c>
      <c r="J28" s="34"/>
      <c r="K28" s="70">
        <v>667244057</v>
      </c>
      <c r="L28" s="28"/>
      <c r="M28" s="74">
        <v>5.27</v>
      </c>
    </row>
    <row r="29" spans="1:13" s="26" customFormat="1" ht="6" customHeight="1">
      <c r="A29" s="35"/>
      <c r="G29" s="68"/>
      <c r="H29" s="28"/>
      <c r="I29" s="70"/>
      <c r="J29" s="34"/>
      <c r="K29" s="70"/>
      <c r="L29" s="28"/>
      <c r="M29" s="74"/>
    </row>
    <row r="30" spans="1:13" s="26" customFormat="1" ht="14.1" customHeight="1">
      <c r="A30" s="35"/>
      <c r="B30" s="36" t="s">
        <v>57</v>
      </c>
      <c r="C30" s="26" t="s">
        <v>58</v>
      </c>
      <c r="G30" s="68"/>
      <c r="H30" s="28"/>
      <c r="I30" s="70"/>
      <c r="J30" s="34"/>
      <c r="K30" s="70"/>
      <c r="L30" s="28"/>
      <c r="M30" s="74"/>
    </row>
    <row r="31" spans="1:13" s="26" customFormat="1" ht="14.1" customHeight="1">
      <c r="A31" s="35"/>
      <c r="C31" s="37" t="s">
        <v>44</v>
      </c>
      <c r="E31" s="26" t="s">
        <v>51</v>
      </c>
      <c r="G31" s="68">
        <v>68743</v>
      </c>
      <c r="H31" s="28"/>
      <c r="I31" s="70">
        <v>1789451529</v>
      </c>
      <c r="J31" s="34"/>
      <c r="K31" s="70">
        <v>1819910724</v>
      </c>
      <c r="L31" s="28"/>
      <c r="M31" s="74">
        <v>14.37</v>
      </c>
    </row>
    <row r="32" spans="1:13" s="26" customFormat="1" ht="6" customHeight="1">
      <c r="A32" s="35"/>
      <c r="G32" s="68"/>
      <c r="H32" s="28"/>
      <c r="I32" s="70"/>
      <c r="J32" s="34"/>
      <c r="K32" s="70"/>
      <c r="L32" s="28"/>
      <c r="M32" s="74"/>
    </row>
    <row r="33" spans="1:13" s="26" customFormat="1" ht="14.1" customHeight="1">
      <c r="A33" s="35"/>
      <c r="B33" s="36" t="s">
        <v>59</v>
      </c>
      <c r="C33" s="26" t="s">
        <v>60</v>
      </c>
      <c r="G33" s="68"/>
      <c r="H33" s="28"/>
      <c r="I33" s="70"/>
      <c r="J33" s="34"/>
      <c r="K33" s="70"/>
      <c r="L33" s="28"/>
      <c r="M33" s="74"/>
    </row>
    <row r="34" spans="1:13" s="26" customFormat="1" ht="14.1" customHeight="1">
      <c r="A34" s="35"/>
      <c r="C34" s="37" t="s">
        <v>44</v>
      </c>
      <c r="E34" s="26" t="s">
        <v>48</v>
      </c>
      <c r="G34" s="68">
        <v>47909</v>
      </c>
      <c r="H34" s="28"/>
      <c r="I34" s="70">
        <v>1201593736</v>
      </c>
      <c r="J34" s="34"/>
      <c r="K34" s="70">
        <v>1230022856</v>
      </c>
      <c r="L34" s="28"/>
      <c r="M34" s="74">
        <v>9.7100000000000009</v>
      </c>
    </row>
    <row r="35" spans="1:13" s="26" customFormat="1" ht="6" customHeight="1">
      <c r="A35" s="35"/>
      <c r="G35" s="68"/>
      <c r="H35" s="28"/>
      <c r="I35" s="70"/>
      <c r="J35" s="34"/>
      <c r="K35" s="70"/>
      <c r="L35" s="28"/>
      <c r="M35" s="74"/>
    </row>
    <row r="36" spans="1:13" s="26" customFormat="1" ht="13.5" customHeight="1">
      <c r="A36" s="35"/>
      <c r="B36" s="36" t="s">
        <v>61</v>
      </c>
      <c r="C36" s="26" t="s">
        <v>62</v>
      </c>
      <c r="G36" s="68"/>
      <c r="H36" s="28"/>
      <c r="I36" s="70"/>
      <c r="J36" s="34"/>
      <c r="K36" s="70"/>
      <c r="L36" s="28"/>
      <c r="M36" s="74"/>
    </row>
    <row r="37" spans="1:13" s="26" customFormat="1" ht="13.5" customHeight="1">
      <c r="A37" s="35"/>
      <c r="C37" s="37" t="s">
        <v>44</v>
      </c>
      <c r="E37" s="26" t="s">
        <v>63</v>
      </c>
      <c r="G37" s="69">
        <v>1152</v>
      </c>
      <c r="H37" s="28"/>
      <c r="I37" s="71">
        <v>27611129</v>
      </c>
      <c r="J37" s="34"/>
      <c r="K37" s="71">
        <v>26730000</v>
      </c>
      <c r="L37" s="28"/>
      <c r="M37" s="95">
        <v>0.21</v>
      </c>
    </row>
    <row r="38" spans="1:13" s="26" customFormat="1" ht="6" customHeight="1">
      <c r="A38" s="35"/>
      <c r="G38" s="68"/>
      <c r="H38" s="28"/>
      <c r="I38" s="70"/>
      <c r="J38" s="34"/>
      <c r="K38" s="70"/>
      <c r="L38" s="28"/>
      <c r="M38" s="74"/>
    </row>
    <row r="39" spans="1:13" s="26" customFormat="1" ht="14.1" customHeight="1" thickBot="1">
      <c r="B39" s="35" t="s">
        <v>64</v>
      </c>
      <c r="G39" s="97">
        <f>SUM(G16:G37)</f>
        <v>428818</v>
      </c>
      <c r="H39" s="28"/>
      <c r="I39" s="97">
        <f>SUM(I16:I37)</f>
        <v>12802087554</v>
      </c>
      <c r="J39" s="34"/>
      <c r="K39" s="97">
        <f>SUM(K16:K37)</f>
        <v>12664422129</v>
      </c>
      <c r="L39" s="28"/>
      <c r="M39" s="98">
        <f>SUM(M16:M37)</f>
        <v>99.999999999999986</v>
      </c>
    </row>
    <row r="40" spans="1:13" ht="14.25" customHeight="1" thickTop="1">
      <c r="A40" s="35"/>
      <c r="B40" s="26"/>
      <c r="C40" s="26"/>
      <c r="D40" s="26"/>
      <c r="E40" s="26"/>
      <c r="F40" s="26"/>
      <c r="G40" s="28"/>
      <c r="H40" s="28"/>
      <c r="I40" s="34"/>
      <c r="J40" s="34"/>
      <c r="K40" s="100"/>
      <c r="L40" s="28"/>
      <c r="M40" s="100"/>
    </row>
    <row r="41" spans="1:13" ht="21" customHeight="1">
      <c r="A41" s="35"/>
      <c r="B41" s="26"/>
      <c r="C41" s="26"/>
      <c r="D41" s="26"/>
      <c r="E41" s="26"/>
      <c r="F41" s="26"/>
      <c r="G41" s="28"/>
      <c r="H41" s="28"/>
      <c r="I41" s="34"/>
      <c r="J41" s="34"/>
      <c r="K41" s="100"/>
      <c r="L41" s="28"/>
      <c r="M41" s="100"/>
    </row>
    <row r="42" spans="1:13" ht="15" customHeight="1"/>
    <row r="43" spans="1:13" ht="21.95" customHeight="1">
      <c r="A43" s="7" t="s">
        <v>30</v>
      </c>
      <c r="B43" s="7"/>
      <c r="C43" s="7"/>
      <c r="D43" s="7"/>
      <c r="E43" s="7"/>
      <c r="F43" s="7"/>
      <c r="G43" s="101"/>
      <c r="H43" s="101"/>
      <c r="I43" s="101"/>
      <c r="J43" s="102"/>
      <c r="K43" s="101"/>
      <c r="L43" s="101"/>
      <c r="M43" s="103"/>
    </row>
  </sheetData>
  <mergeCells count="3">
    <mergeCell ref="A2:E2"/>
    <mergeCell ref="A3:J3"/>
    <mergeCell ref="G7:M7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5E784-356A-4BC9-88C3-1982FB053444}">
  <sheetPr>
    <tabColor rgb="FF002060"/>
  </sheetPr>
  <dimension ref="A1:M43"/>
  <sheetViews>
    <sheetView topLeftCell="A19" zoomScaleNormal="100" zoomScaleSheetLayoutView="90" workbookViewId="0">
      <selection activeCell="M43" sqref="M43"/>
    </sheetView>
  </sheetViews>
  <sheetFormatPr defaultColWidth="8.28515625" defaultRowHeight="16.5" customHeight="1"/>
  <cols>
    <col min="1" max="1" width="1.42578125" style="2" customWidth="1"/>
    <col min="2" max="2" width="2.7109375" style="2" customWidth="1"/>
    <col min="3" max="3" width="1.42578125" style="2" customWidth="1"/>
    <col min="4" max="4" width="7.7109375" style="2" customWidth="1"/>
    <col min="5" max="5" width="58.28515625" style="2" customWidth="1"/>
    <col min="6" max="6" width="1.28515625" style="2" customWidth="1"/>
    <col min="7" max="7" width="13.85546875" style="16" customWidth="1"/>
    <col min="8" max="8" width="0.7109375" style="16" customWidth="1"/>
    <col min="9" max="9" width="12" style="16" customWidth="1"/>
    <col min="10" max="10" width="0.7109375" style="16" customWidth="1"/>
    <col min="11" max="11" width="12.85546875" style="16" customWidth="1"/>
    <col min="12" max="12" width="0.7109375" style="16" customWidth="1"/>
    <col min="13" max="13" width="11.140625" style="17" customWidth="1"/>
    <col min="14" max="16384" width="8.28515625" style="2"/>
  </cols>
  <sheetData>
    <row r="1" spans="1:13" ht="16.5" customHeight="1">
      <c r="A1" s="1" t="str">
        <f>+'5'!A1</f>
        <v>WHA Industrial Leasehold Real Estate Investment Trust</v>
      </c>
    </row>
    <row r="2" spans="1:13" s="1" customFormat="1" ht="16.5" customHeight="1">
      <c r="A2" s="133" t="s">
        <v>31</v>
      </c>
      <c r="B2" s="133"/>
      <c r="C2" s="133"/>
      <c r="D2" s="133"/>
      <c r="E2" s="133"/>
      <c r="F2" s="99"/>
      <c r="G2" s="18"/>
      <c r="H2" s="18"/>
      <c r="I2" s="19"/>
      <c r="J2" s="19"/>
      <c r="K2" s="20"/>
      <c r="L2" s="20"/>
      <c r="M2" s="21"/>
    </row>
    <row r="3" spans="1:13" s="1" customFormat="1" ht="16.5" customHeight="1">
      <c r="A3" s="134" t="s">
        <v>112</v>
      </c>
      <c r="B3" s="134"/>
      <c r="C3" s="134"/>
      <c r="D3" s="134"/>
      <c r="E3" s="134"/>
      <c r="F3" s="134"/>
      <c r="G3" s="135"/>
      <c r="H3" s="134"/>
      <c r="I3" s="135"/>
      <c r="J3" s="134"/>
      <c r="K3" s="22"/>
      <c r="L3" s="22"/>
      <c r="M3" s="23"/>
    </row>
    <row r="4" spans="1:13" s="1" customFormat="1" ht="12.95" customHeight="1">
      <c r="G4" s="20"/>
      <c r="H4" s="20"/>
      <c r="I4" s="19"/>
      <c r="J4" s="19"/>
      <c r="K4" s="20"/>
      <c r="L4" s="20"/>
      <c r="M4" s="21"/>
    </row>
    <row r="5" spans="1:13" s="1" customFormat="1" ht="12.95" customHeight="1">
      <c r="G5" s="20"/>
      <c r="H5" s="20"/>
      <c r="I5" s="19"/>
      <c r="J5" s="19"/>
      <c r="K5" s="20"/>
      <c r="L5" s="20"/>
      <c r="M5" s="21"/>
    </row>
    <row r="6" spans="1:13" s="26" customFormat="1" ht="14.1" customHeight="1">
      <c r="A6" s="132" t="s">
        <v>32</v>
      </c>
      <c r="G6" s="27"/>
      <c r="H6" s="28"/>
      <c r="I6" s="27"/>
      <c r="J6" s="27"/>
      <c r="K6" s="27"/>
      <c r="L6" s="27"/>
      <c r="M6" s="29"/>
    </row>
    <row r="7" spans="1:13" s="26" customFormat="1" ht="14.1" customHeight="1">
      <c r="G7" s="136" t="s">
        <v>2</v>
      </c>
      <c r="H7" s="136"/>
      <c r="I7" s="136"/>
      <c r="J7" s="136"/>
      <c r="K7" s="136"/>
      <c r="L7" s="136"/>
      <c r="M7" s="136"/>
    </row>
    <row r="8" spans="1:13" s="26" customFormat="1" ht="14.1" customHeight="1">
      <c r="G8" s="27" t="s">
        <v>33</v>
      </c>
      <c r="H8" s="28"/>
      <c r="I8" s="27" t="s">
        <v>34</v>
      </c>
      <c r="J8" s="27"/>
      <c r="K8" s="27" t="s">
        <v>35</v>
      </c>
      <c r="L8" s="27"/>
      <c r="M8" s="29" t="s">
        <v>36</v>
      </c>
    </row>
    <row r="9" spans="1:13" s="26" customFormat="1" ht="14.1" customHeight="1">
      <c r="A9" s="30" t="s">
        <v>37</v>
      </c>
      <c r="B9" s="31"/>
      <c r="C9" s="31"/>
      <c r="D9" s="31"/>
      <c r="E9" s="31"/>
      <c r="G9" s="32" t="s">
        <v>109</v>
      </c>
      <c r="H9" s="28"/>
      <c r="I9" s="32" t="s">
        <v>38</v>
      </c>
      <c r="J9" s="28"/>
      <c r="K9" s="32" t="s">
        <v>38</v>
      </c>
      <c r="L9" s="27"/>
      <c r="M9" s="33" t="s">
        <v>39</v>
      </c>
    </row>
    <row r="10" spans="1:13" s="26" customFormat="1" ht="6" customHeight="1">
      <c r="G10" s="28"/>
      <c r="H10" s="28"/>
      <c r="I10" s="34"/>
      <c r="J10" s="34"/>
      <c r="K10" s="34"/>
      <c r="L10" s="28"/>
      <c r="M10" s="100"/>
    </row>
    <row r="11" spans="1:13" s="26" customFormat="1" ht="14.1" customHeight="1">
      <c r="A11" s="35" t="s">
        <v>40</v>
      </c>
      <c r="G11" s="28"/>
      <c r="H11" s="28"/>
      <c r="I11" s="34"/>
      <c r="J11" s="34"/>
      <c r="K11" s="34"/>
      <c r="L11" s="28"/>
      <c r="M11" s="100"/>
    </row>
    <row r="12" spans="1:13" s="26" customFormat="1" ht="6" customHeight="1">
      <c r="A12" s="35"/>
      <c r="G12" s="28"/>
      <c r="H12" s="28"/>
      <c r="I12" s="34"/>
      <c r="J12" s="34"/>
      <c r="K12" s="34"/>
      <c r="L12" s="28"/>
      <c r="M12" s="100"/>
    </row>
    <row r="13" spans="1:13" s="26" customFormat="1" ht="14.1" customHeight="1">
      <c r="B13" s="26" t="s">
        <v>41</v>
      </c>
      <c r="G13" s="28"/>
      <c r="H13" s="28"/>
      <c r="I13" s="34"/>
      <c r="J13" s="34"/>
      <c r="K13" s="34"/>
      <c r="L13" s="28"/>
      <c r="M13" s="100"/>
    </row>
    <row r="14" spans="1:13" s="26" customFormat="1" ht="6" customHeight="1">
      <c r="G14" s="28"/>
      <c r="H14" s="28"/>
      <c r="I14" s="34"/>
      <c r="J14" s="34"/>
      <c r="K14" s="34"/>
      <c r="L14" s="28"/>
      <c r="M14" s="118"/>
    </row>
    <row r="15" spans="1:13" s="26" customFormat="1" ht="14.1" customHeight="1">
      <c r="A15" s="35"/>
      <c r="B15" s="36" t="s">
        <v>42</v>
      </c>
      <c r="C15" s="26" t="s">
        <v>43</v>
      </c>
      <c r="G15" s="28"/>
      <c r="H15" s="28"/>
      <c r="I15" s="34"/>
      <c r="J15" s="34"/>
      <c r="K15" s="34"/>
      <c r="L15" s="28"/>
      <c r="M15" s="118"/>
    </row>
    <row r="16" spans="1:13" s="26" customFormat="1" ht="14.1" customHeight="1">
      <c r="C16" s="37" t="s">
        <v>44</v>
      </c>
      <c r="E16" s="26" t="s">
        <v>45</v>
      </c>
      <c r="G16" s="28">
        <v>154588</v>
      </c>
      <c r="H16" s="28"/>
      <c r="I16" s="34">
        <v>5089993151</v>
      </c>
      <c r="J16" s="34"/>
      <c r="K16" s="34">
        <v>5078799307</v>
      </c>
      <c r="L16" s="28"/>
      <c r="M16" s="119">
        <v>39.61</v>
      </c>
    </row>
    <row r="17" spans="1:13" s="26" customFormat="1" ht="6" customHeight="1">
      <c r="A17" s="35"/>
      <c r="G17" s="28"/>
      <c r="H17" s="28"/>
      <c r="I17" s="34"/>
      <c r="J17" s="34"/>
      <c r="K17" s="34"/>
      <c r="L17" s="28"/>
      <c r="M17" s="120"/>
    </row>
    <row r="18" spans="1:13" s="26" customFormat="1" ht="14.1" customHeight="1">
      <c r="A18" s="35"/>
      <c r="B18" s="36" t="s">
        <v>46</v>
      </c>
      <c r="C18" s="26" t="s">
        <v>47</v>
      </c>
      <c r="G18" s="28"/>
      <c r="H18" s="28"/>
      <c r="I18" s="34"/>
      <c r="J18" s="34"/>
      <c r="K18" s="34"/>
      <c r="L18" s="28"/>
      <c r="M18" s="120"/>
    </row>
    <row r="19" spans="1:13" s="26" customFormat="1" ht="14.1" customHeight="1">
      <c r="A19" s="35"/>
      <c r="C19" s="37" t="s">
        <v>44</v>
      </c>
      <c r="E19" s="26" t="s">
        <v>48</v>
      </c>
      <c r="G19" s="28">
        <v>68472</v>
      </c>
      <c r="H19" s="28"/>
      <c r="I19" s="34">
        <v>2159006949</v>
      </c>
      <c r="J19" s="34"/>
      <c r="K19" s="34">
        <v>2136800057</v>
      </c>
      <c r="L19" s="28"/>
      <c r="M19" s="119">
        <v>16.670000000000002</v>
      </c>
    </row>
    <row r="20" spans="1:13" s="26" customFormat="1" ht="6" customHeight="1">
      <c r="A20" s="35"/>
      <c r="G20" s="28"/>
      <c r="H20" s="28"/>
      <c r="I20" s="34"/>
      <c r="J20" s="34"/>
      <c r="K20" s="34"/>
      <c r="L20" s="28"/>
      <c r="M20" s="119"/>
    </row>
    <row r="21" spans="1:13" s="26" customFormat="1" ht="14.1" customHeight="1">
      <c r="A21" s="35"/>
      <c r="B21" s="36" t="s">
        <v>49</v>
      </c>
      <c r="C21" s="26" t="s">
        <v>50</v>
      </c>
      <c r="G21" s="28"/>
      <c r="H21" s="28"/>
      <c r="I21" s="34"/>
      <c r="J21" s="34"/>
      <c r="K21" s="34"/>
      <c r="L21" s="28"/>
      <c r="M21" s="119"/>
    </row>
    <row r="22" spans="1:13" s="26" customFormat="1" ht="14.1" customHeight="1">
      <c r="A22" s="35"/>
      <c r="C22" s="37" t="s">
        <v>44</v>
      </c>
      <c r="E22" s="26" t="s">
        <v>51</v>
      </c>
      <c r="G22" s="28">
        <v>24576</v>
      </c>
      <c r="H22" s="28"/>
      <c r="I22" s="34">
        <v>772758004</v>
      </c>
      <c r="J22" s="34"/>
      <c r="K22" s="34">
        <v>786854285</v>
      </c>
      <c r="L22" s="28"/>
      <c r="M22" s="119">
        <v>6.14</v>
      </c>
    </row>
    <row r="23" spans="1:13" s="26" customFormat="1" ht="6" customHeight="1">
      <c r="A23" s="35"/>
      <c r="G23" s="28"/>
      <c r="H23" s="28"/>
      <c r="I23" s="34"/>
      <c r="J23" s="34"/>
      <c r="K23" s="34"/>
      <c r="L23" s="28"/>
      <c r="M23" s="119"/>
    </row>
    <row r="24" spans="1:13" s="26" customFormat="1" ht="14.1" customHeight="1">
      <c r="A24" s="35"/>
      <c r="B24" s="36" t="s">
        <v>52</v>
      </c>
      <c r="C24" s="26" t="s">
        <v>53</v>
      </c>
      <c r="G24" s="28"/>
      <c r="H24" s="28"/>
      <c r="I24" s="34"/>
      <c r="J24" s="34"/>
      <c r="K24" s="34"/>
      <c r="L24" s="28"/>
      <c r="M24" s="119"/>
    </row>
    <row r="25" spans="1:13" s="26" customFormat="1" ht="14.1" customHeight="1">
      <c r="C25" s="37" t="s">
        <v>44</v>
      </c>
      <c r="E25" s="26" t="s">
        <v>54</v>
      </c>
      <c r="G25" s="28">
        <v>37714</v>
      </c>
      <c r="H25" s="28"/>
      <c r="I25" s="34">
        <v>1097562840</v>
      </c>
      <c r="J25" s="34"/>
      <c r="K25" s="34">
        <v>1115081805</v>
      </c>
      <c r="L25" s="28"/>
      <c r="M25" s="119">
        <v>8.6999999999999993</v>
      </c>
    </row>
    <row r="26" spans="1:13" s="26" customFormat="1" ht="6" customHeight="1">
      <c r="C26" s="37"/>
      <c r="G26" s="28"/>
      <c r="H26" s="28"/>
      <c r="I26" s="34"/>
      <c r="J26" s="34"/>
      <c r="K26" s="34"/>
      <c r="L26" s="28"/>
      <c r="M26" s="119"/>
    </row>
    <row r="27" spans="1:13" s="26" customFormat="1" ht="14.1" customHeight="1">
      <c r="A27" s="35"/>
      <c r="B27" s="36" t="s">
        <v>55</v>
      </c>
      <c r="C27" s="26" t="s">
        <v>56</v>
      </c>
      <c r="G27" s="28"/>
      <c r="H27" s="28"/>
      <c r="I27" s="34"/>
      <c r="J27" s="34"/>
      <c r="K27" s="34"/>
      <c r="L27" s="28"/>
      <c r="M27" s="119"/>
    </row>
    <row r="28" spans="1:13" s="26" customFormat="1" ht="14.1" customHeight="1">
      <c r="C28" s="37" t="s">
        <v>44</v>
      </c>
      <c r="E28" s="26" t="s">
        <v>51</v>
      </c>
      <c r="G28" s="28">
        <v>25664</v>
      </c>
      <c r="H28" s="28"/>
      <c r="I28" s="34">
        <v>664110216</v>
      </c>
      <c r="J28" s="34"/>
      <c r="K28" s="34">
        <v>649852948</v>
      </c>
      <c r="L28" s="28"/>
      <c r="M28" s="119">
        <v>5.07</v>
      </c>
    </row>
    <row r="29" spans="1:13" s="26" customFormat="1" ht="6" customHeight="1">
      <c r="A29" s="35"/>
      <c r="G29" s="28"/>
      <c r="H29" s="28"/>
      <c r="I29" s="34"/>
      <c r="J29" s="34"/>
      <c r="K29" s="34"/>
      <c r="L29" s="28"/>
      <c r="M29" s="119"/>
    </row>
    <row r="30" spans="1:13" s="26" customFormat="1" ht="14.1" customHeight="1">
      <c r="A30" s="35"/>
      <c r="B30" s="36" t="s">
        <v>57</v>
      </c>
      <c r="C30" s="26" t="s">
        <v>58</v>
      </c>
      <c r="G30" s="28"/>
      <c r="H30" s="28"/>
      <c r="I30" s="34"/>
      <c r="J30" s="34"/>
      <c r="K30" s="34"/>
      <c r="L30" s="28"/>
      <c r="M30" s="119"/>
    </row>
    <row r="31" spans="1:13" s="26" customFormat="1" ht="14.1" customHeight="1">
      <c r="A31" s="35"/>
      <c r="C31" s="37" t="s">
        <v>44</v>
      </c>
      <c r="E31" s="26" t="s">
        <v>51</v>
      </c>
      <c r="G31" s="28">
        <v>68743</v>
      </c>
      <c r="H31" s="28"/>
      <c r="I31" s="34">
        <v>1789451529</v>
      </c>
      <c r="J31" s="34"/>
      <c r="K31" s="34">
        <v>1805924835</v>
      </c>
      <c r="L31" s="28"/>
      <c r="M31" s="119">
        <v>14.09</v>
      </c>
    </row>
    <row r="32" spans="1:13" s="26" customFormat="1" ht="6" customHeight="1">
      <c r="A32" s="35"/>
      <c r="G32" s="28"/>
      <c r="H32" s="28"/>
      <c r="I32" s="34"/>
      <c r="J32" s="34"/>
      <c r="K32" s="34"/>
      <c r="L32" s="28"/>
      <c r="M32" s="119"/>
    </row>
    <row r="33" spans="1:13" s="26" customFormat="1" ht="14.1" customHeight="1">
      <c r="A33" s="35"/>
      <c r="B33" s="36" t="s">
        <v>59</v>
      </c>
      <c r="C33" s="26" t="s">
        <v>60</v>
      </c>
      <c r="G33" s="28"/>
      <c r="H33" s="28"/>
      <c r="I33" s="34"/>
      <c r="J33" s="34"/>
      <c r="K33" s="34"/>
      <c r="L33" s="28"/>
      <c r="M33" s="119"/>
    </row>
    <row r="34" spans="1:13" s="26" customFormat="1" ht="14.1" customHeight="1">
      <c r="A34" s="35"/>
      <c r="C34" s="37" t="s">
        <v>44</v>
      </c>
      <c r="E34" s="26" t="s">
        <v>48</v>
      </c>
      <c r="G34" s="28">
        <v>47909</v>
      </c>
      <c r="H34" s="28"/>
      <c r="I34" s="34">
        <v>1201593736</v>
      </c>
      <c r="J34" s="34"/>
      <c r="K34" s="34">
        <v>1218376624</v>
      </c>
      <c r="L34" s="28"/>
      <c r="M34" s="119">
        <v>9.5</v>
      </c>
    </row>
    <row r="35" spans="1:13" s="26" customFormat="1" ht="6" customHeight="1">
      <c r="A35" s="35"/>
      <c r="G35" s="28"/>
      <c r="H35" s="28"/>
      <c r="I35" s="34"/>
      <c r="J35" s="34"/>
      <c r="K35" s="34"/>
      <c r="L35" s="28"/>
      <c r="M35" s="119"/>
    </row>
    <row r="36" spans="1:13" s="26" customFormat="1" ht="13.5" customHeight="1">
      <c r="A36" s="35"/>
      <c r="B36" s="36" t="s">
        <v>61</v>
      </c>
      <c r="C36" s="26" t="s">
        <v>62</v>
      </c>
      <c r="G36" s="28"/>
      <c r="H36" s="28"/>
      <c r="I36" s="34"/>
      <c r="J36" s="34"/>
      <c r="K36" s="34"/>
      <c r="L36" s="28"/>
      <c r="M36" s="119"/>
    </row>
    <row r="37" spans="1:13" s="26" customFormat="1" ht="13.5" customHeight="1">
      <c r="A37" s="35"/>
      <c r="C37" s="37" t="s">
        <v>44</v>
      </c>
      <c r="E37" s="26" t="s">
        <v>63</v>
      </c>
      <c r="G37" s="121">
        <v>1152</v>
      </c>
      <c r="H37" s="28"/>
      <c r="I37" s="122">
        <v>27611129</v>
      </c>
      <c r="J37" s="34"/>
      <c r="K37" s="122">
        <v>27611129</v>
      </c>
      <c r="L37" s="28"/>
      <c r="M37" s="123">
        <v>0.22</v>
      </c>
    </row>
    <row r="38" spans="1:13" s="26" customFormat="1" ht="6" customHeight="1">
      <c r="A38" s="35"/>
      <c r="G38" s="28"/>
      <c r="H38" s="28"/>
      <c r="I38" s="34"/>
      <c r="J38" s="34"/>
      <c r="K38" s="34"/>
      <c r="L38" s="28"/>
      <c r="M38" s="119"/>
    </row>
    <row r="39" spans="1:13" s="26" customFormat="1" ht="14.1" customHeight="1" thickBot="1">
      <c r="B39" s="35" t="s">
        <v>64</v>
      </c>
      <c r="G39" s="124">
        <f>SUM(G16:G37)</f>
        <v>428818</v>
      </c>
      <c r="H39" s="28"/>
      <c r="I39" s="124">
        <f>SUM(I16:I37)</f>
        <v>12802087554</v>
      </c>
      <c r="J39" s="34"/>
      <c r="K39" s="124">
        <f>SUM(K16:K37)</f>
        <v>12819300990</v>
      </c>
      <c r="L39" s="28"/>
      <c r="M39" s="125">
        <f>SUM(M16:M37)</f>
        <v>100</v>
      </c>
    </row>
    <row r="40" spans="1:13" ht="12" customHeight="1" thickTop="1">
      <c r="A40" s="35"/>
      <c r="B40" s="26"/>
      <c r="C40" s="26"/>
      <c r="D40" s="26"/>
      <c r="E40" s="26"/>
      <c r="F40" s="26"/>
      <c r="G40" s="28"/>
      <c r="H40" s="28"/>
      <c r="I40" s="34"/>
      <c r="J40" s="34"/>
      <c r="K40" s="100"/>
      <c r="L40" s="28"/>
      <c r="M40" s="100"/>
    </row>
    <row r="41" spans="1:13" ht="21" customHeight="1">
      <c r="A41" s="35"/>
      <c r="B41" s="26"/>
      <c r="C41" s="26"/>
      <c r="D41" s="26"/>
      <c r="E41" s="26"/>
      <c r="F41" s="26"/>
      <c r="G41" s="28"/>
      <c r="H41" s="28"/>
      <c r="I41" s="34"/>
      <c r="J41" s="34"/>
      <c r="K41" s="100"/>
      <c r="L41" s="28"/>
      <c r="M41" s="100"/>
    </row>
    <row r="43" spans="1:13" ht="21.95" customHeight="1">
      <c r="A43" s="7" t="s">
        <v>30</v>
      </c>
      <c r="B43" s="7"/>
      <c r="C43" s="7"/>
      <c r="D43" s="7"/>
      <c r="E43" s="7"/>
      <c r="F43" s="7"/>
      <c r="G43" s="101"/>
      <c r="H43" s="101"/>
      <c r="I43" s="101"/>
      <c r="J43" s="102"/>
      <c r="K43" s="101"/>
      <c r="L43" s="101"/>
      <c r="M43" s="103"/>
    </row>
  </sheetData>
  <mergeCells count="3">
    <mergeCell ref="A2:E2"/>
    <mergeCell ref="A3:J3"/>
    <mergeCell ref="G7:M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J48"/>
  <sheetViews>
    <sheetView topLeftCell="A31" zoomScaleNormal="100" zoomScaleSheetLayoutView="80" workbookViewId="0">
      <selection activeCell="J48" sqref="J48"/>
    </sheetView>
  </sheetViews>
  <sheetFormatPr defaultColWidth="7.28515625" defaultRowHeight="16.5" customHeight="1"/>
  <cols>
    <col min="1" max="3" width="7.28515625" style="2"/>
    <col min="4" max="4" width="7.85546875" style="2" customWidth="1"/>
    <col min="5" max="5" width="19.5703125" style="2" customWidth="1"/>
    <col min="6" max="6" width="7.7109375" style="3" customWidth="1"/>
    <col min="7" max="7" width="1" style="3" customWidth="1"/>
    <col min="8" max="8" width="13.7109375" style="3" customWidth="1"/>
    <col min="9" max="9" width="1" style="3" customWidth="1"/>
    <col min="10" max="10" width="13.7109375" style="3" customWidth="1"/>
    <col min="11" max="16384" width="7.28515625" style="2"/>
  </cols>
  <sheetData>
    <row r="1" spans="1:10" ht="16.5" customHeight="1">
      <c r="A1" s="1" t="str">
        <f>+'5'!A1</f>
        <v>WHA Industrial Leasehold Real Estate Investment Trust</v>
      </c>
      <c r="B1" s="1"/>
      <c r="C1" s="1"/>
      <c r="D1" s="1"/>
      <c r="E1" s="1"/>
      <c r="F1" s="1"/>
      <c r="G1" s="1"/>
      <c r="H1" s="1"/>
      <c r="I1" s="1"/>
      <c r="J1" s="1"/>
    </row>
    <row r="2" spans="1:10" s="99" customFormat="1" ht="16.5" customHeight="1">
      <c r="A2" s="133" t="s">
        <v>65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s="99" customFormat="1" ht="16.5" customHeight="1">
      <c r="A3" s="134" t="s">
        <v>114</v>
      </c>
      <c r="B3" s="134"/>
      <c r="C3" s="134"/>
      <c r="D3" s="134"/>
      <c r="E3" s="134"/>
      <c r="F3" s="134"/>
      <c r="G3" s="134"/>
      <c r="H3" s="134"/>
      <c r="I3" s="135"/>
      <c r="J3" s="134"/>
    </row>
    <row r="4" spans="1:10" s="99" customFormat="1" ht="16.5" customHeight="1"/>
    <row r="5" spans="1:10" s="99" customFormat="1" ht="16.5" customHeight="1">
      <c r="A5" s="9"/>
      <c r="B5" s="9"/>
      <c r="C5" s="9"/>
      <c r="D5" s="9"/>
      <c r="E5" s="9"/>
      <c r="F5" s="10"/>
      <c r="G5" s="10"/>
      <c r="H5" s="10"/>
      <c r="I5" s="10"/>
      <c r="J5" s="10"/>
    </row>
    <row r="6" spans="1:10" s="99" customFormat="1" ht="16.5" customHeight="1">
      <c r="A6" s="9"/>
      <c r="B6" s="9"/>
      <c r="C6" s="9"/>
      <c r="D6" s="9"/>
      <c r="E6" s="9"/>
      <c r="F6" s="10"/>
      <c r="G6" s="10"/>
      <c r="H6" s="25">
        <v>2023</v>
      </c>
      <c r="I6" s="25"/>
      <c r="J6" s="25">
        <v>2022</v>
      </c>
    </row>
    <row r="7" spans="1:10" ht="16.5" customHeight="1">
      <c r="E7" s="3"/>
      <c r="F7" s="5" t="s">
        <v>3</v>
      </c>
      <c r="G7" s="6"/>
      <c r="H7" s="24" t="s">
        <v>38</v>
      </c>
      <c r="I7" s="6"/>
      <c r="J7" s="24" t="s">
        <v>38</v>
      </c>
    </row>
    <row r="8" spans="1:10" ht="16.5" customHeight="1">
      <c r="E8" s="3"/>
      <c r="F8" s="6"/>
      <c r="G8" s="6"/>
      <c r="H8" s="57"/>
      <c r="I8" s="6"/>
      <c r="J8" s="19"/>
    </row>
    <row r="9" spans="1:10" ht="16.5" customHeight="1">
      <c r="A9" s="1" t="s">
        <v>66</v>
      </c>
      <c r="E9" s="3"/>
      <c r="H9" s="67"/>
      <c r="J9" s="16"/>
    </row>
    <row r="10" spans="1:10" ht="16.5" customHeight="1">
      <c r="A10" s="1"/>
      <c r="E10" s="3"/>
      <c r="H10" s="67"/>
      <c r="J10" s="16"/>
    </row>
    <row r="11" spans="1:10" ht="16.5" customHeight="1">
      <c r="A11" s="2" t="s">
        <v>67</v>
      </c>
      <c r="E11" s="3"/>
      <c r="F11" s="3">
        <v>10</v>
      </c>
      <c r="H11" s="75">
        <v>833747289</v>
      </c>
      <c r="J11" s="38">
        <v>739119372</v>
      </c>
    </row>
    <row r="12" spans="1:10" ht="16.5" customHeight="1">
      <c r="A12" s="2" t="s">
        <v>68</v>
      </c>
      <c r="E12" s="3"/>
      <c r="F12" s="3">
        <v>18</v>
      </c>
      <c r="H12" s="75">
        <v>5917357</v>
      </c>
      <c r="J12" s="38">
        <v>5902944</v>
      </c>
    </row>
    <row r="13" spans="1:10" ht="16.5" customHeight="1">
      <c r="A13" s="2" t="s">
        <v>69</v>
      </c>
      <c r="E13" s="3"/>
      <c r="F13" s="3">
        <v>18</v>
      </c>
      <c r="H13" s="75">
        <v>30117235</v>
      </c>
      <c r="J13" s="38">
        <v>1658344</v>
      </c>
    </row>
    <row r="14" spans="1:10" ht="16.5" customHeight="1">
      <c r="A14" s="2" t="s">
        <v>70</v>
      </c>
      <c r="E14" s="3"/>
      <c r="F14" s="3">
        <v>18</v>
      </c>
      <c r="H14" s="76">
        <v>2148964</v>
      </c>
      <c r="J14" s="39">
        <v>555607</v>
      </c>
    </row>
    <row r="15" spans="1:10" ht="16.5" customHeight="1">
      <c r="E15" s="3"/>
      <c r="H15" s="75"/>
      <c r="J15" s="38"/>
    </row>
    <row r="16" spans="1:10" ht="16.5" customHeight="1">
      <c r="A16" s="1" t="s">
        <v>71</v>
      </c>
      <c r="E16" s="3"/>
      <c r="H16" s="76">
        <f>SUM(H11:H14)</f>
        <v>871930845</v>
      </c>
      <c r="J16" s="39">
        <f>SUM(J11:J14)</f>
        <v>747236267</v>
      </c>
    </row>
    <row r="17" spans="1:10" ht="16.5" customHeight="1">
      <c r="A17" s="1"/>
      <c r="E17" s="3"/>
      <c r="H17" s="75"/>
      <c r="J17" s="38"/>
    </row>
    <row r="18" spans="1:10" ht="16.5" customHeight="1">
      <c r="A18" s="1" t="s">
        <v>72</v>
      </c>
      <c r="E18" s="3"/>
      <c r="H18" s="67"/>
      <c r="J18" s="16"/>
    </row>
    <row r="19" spans="1:10" ht="16.5" customHeight="1">
      <c r="A19" s="1"/>
      <c r="E19" s="3"/>
      <c r="H19" s="67"/>
      <c r="J19" s="16"/>
    </row>
    <row r="20" spans="1:10" ht="16.5" customHeight="1">
      <c r="A20" s="2" t="s">
        <v>73</v>
      </c>
      <c r="E20" s="3"/>
      <c r="F20" s="3" t="s">
        <v>74</v>
      </c>
      <c r="H20" s="75">
        <v>-20695254</v>
      </c>
      <c r="J20" s="38">
        <v>-18582733</v>
      </c>
    </row>
    <row r="21" spans="1:10" ht="16.5" customHeight="1">
      <c r="A21" s="2" t="s">
        <v>75</v>
      </c>
      <c r="E21" s="3"/>
      <c r="F21" s="3" t="s">
        <v>74</v>
      </c>
      <c r="H21" s="75">
        <v>-20695254</v>
      </c>
      <c r="J21" s="38">
        <v>-18582733</v>
      </c>
    </row>
    <row r="22" spans="1:10" ht="16.5" customHeight="1">
      <c r="A22" s="2" t="s">
        <v>76</v>
      </c>
      <c r="E22" s="3"/>
      <c r="F22" s="3">
        <v>17</v>
      </c>
      <c r="H22" s="75">
        <v>-2538141</v>
      </c>
      <c r="J22" s="38">
        <v>-1842093</v>
      </c>
    </row>
    <row r="23" spans="1:10" ht="16.5" customHeight="1">
      <c r="A23" s="2" t="s">
        <v>77</v>
      </c>
      <c r="E23" s="3"/>
      <c r="F23" s="3" t="s">
        <v>74</v>
      </c>
      <c r="H23" s="75">
        <v>-45979045</v>
      </c>
      <c r="J23" s="38">
        <v>-42334231</v>
      </c>
    </row>
    <row r="24" spans="1:10" ht="16.5" customHeight="1">
      <c r="A24" s="2" t="s">
        <v>78</v>
      </c>
      <c r="E24" s="3"/>
      <c r="F24" s="3">
        <v>19</v>
      </c>
      <c r="H24" s="77">
        <v>-39387398</v>
      </c>
      <c r="J24" s="55">
        <v>-43330252</v>
      </c>
    </row>
    <row r="25" spans="1:10" ht="16.5" customHeight="1">
      <c r="A25" s="56" t="s">
        <v>110</v>
      </c>
      <c r="E25" s="3"/>
      <c r="H25" s="76">
        <v>-181539846</v>
      </c>
      <c r="J25" s="39">
        <v>-107236765</v>
      </c>
    </row>
    <row r="26" spans="1:10" ht="16.5" customHeight="1">
      <c r="E26" s="3"/>
      <c r="H26" s="75"/>
      <c r="J26" s="38"/>
    </row>
    <row r="27" spans="1:10" ht="16.5" customHeight="1">
      <c r="A27" s="1" t="s">
        <v>79</v>
      </c>
      <c r="E27" s="3"/>
      <c r="H27" s="76">
        <f>SUM(H20:H25)</f>
        <v>-310834938</v>
      </c>
      <c r="J27" s="39">
        <f>SUM(J20:J25)</f>
        <v>-231908807</v>
      </c>
    </row>
    <row r="28" spans="1:10" ht="16.5" customHeight="1">
      <c r="A28" s="1"/>
      <c r="E28" s="3"/>
      <c r="H28" s="78"/>
      <c r="J28" s="40"/>
    </row>
    <row r="29" spans="1:10" ht="16.5" customHeight="1">
      <c r="A29" s="1" t="s">
        <v>80</v>
      </c>
      <c r="E29" s="3"/>
      <c r="H29" s="79">
        <f>SUM(H16,H27)</f>
        <v>561095907</v>
      </c>
      <c r="J29" s="42">
        <f>SUM(J16,J27)</f>
        <v>515327460</v>
      </c>
    </row>
    <row r="30" spans="1:10" ht="16.5" customHeight="1">
      <c r="A30" s="1"/>
      <c r="E30" s="3"/>
      <c r="H30" s="80"/>
      <c r="J30" s="41"/>
    </row>
    <row r="31" spans="1:10" ht="16.5" customHeight="1">
      <c r="A31" s="99" t="s">
        <v>124</v>
      </c>
      <c r="H31" s="75"/>
      <c r="J31" s="38"/>
    </row>
    <row r="32" spans="1:10" ht="16.5" customHeight="1">
      <c r="A32" s="12" t="s">
        <v>126</v>
      </c>
      <c r="F32" s="3" t="s">
        <v>81</v>
      </c>
      <c r="H32" s="76">
        <v>-154878861</v>
      </c>
      <c r="J32" s="39">
        <v>68059295</v>
      </c>
    </row>
    <row r="33" spans="1:10" ht="16.5" customHeight="1">
      <c r="A33" s="99"/>
      <c r="H33" s="81"/>
    </row>
    <row r="34" spans="1:10" ht="16.5" customHeight="1">
      <c r="A34" s="99" t="s">
        <v>127</v>
      </c>
      <c r="H34" s="79">
        <f>SUM(H32:H32)</f>
        <v>-154878861</v>
      </c>
      <c r="J34" s="42">
        <f>SUM(J32:J32)</f>
        <v>68059295</v>
      </c>
    </row>
    <row r="35" spans="1:10" ht="16.5" customHeight="1">
      <c r="A35" s="99"/>
      <c r="H35" s="82"/>
      <c r="J35" s="2"/>
    </row>
    <row r="36" spans="1:10" ht="16.5" customHeight="1" thickBot="1">
      <c r="A36" s="99" t="s">
        <v>82</v>
      </c>
      <c r="H36" s="83">
        <f>H29+H34</f>
        <v>406217046</v>
      </c>
      <c r="J36" s="43">
        <f>J29+J34</f>
        <v>583386755</v>
      </c>
    </row>
    <row r="37" spans="1:10" ht="16.5" customHeight="1" thickTop="1">
      <c r="A37" s="99"/>
      <c r="H37" s="38"/>
      <c r="J37" s="38"/>
    </row>
    <row r="38" spans="1:10" ht="16.5" customHeight="1">
      <c r="A38" s="9"/>
      <c r="E38" s="3"/>
      <c r="H38" s="41"/>
      <c r="J38" s="41"/>
    </row>
    <row r="39" spans="1:10" ht="16.5" customHeight="1">
      <c r="A39" s="99"/>
      <c r="H39" s="38"/>
      <c r="J39" s="38"/>
    </row>
    <row r="40" spans="1:10" ht="16.5" customHeight="1">
      <c r="A40" s="99"/>
      <c r="H40" s="38"/>
      <c r="J40" s="38"/>
    </row>
    <row r="41" spans="1:10" ht="16.5" customHeight="1">
      <c r="A41" s="9"/>
      <c r="E41" s="3"/>
      <c r="H41" s="41"/>
      <c r="J41" s="41"/>
    </row>
    <row r="42" spans="1:10" ht="16.5" customHeight="1">
      <c r="A42" s="9"/>
      <c r="E42" s="3"/>
      <c r="H42" s="41"/>
      <c r="J42" s="41"/>
    </row>
    <row r="43" spans="1:10" ht="16.5" customHeight="1">
      <c r="A43" s="99"/>
      <c r="H43" s="38"/>
      <c r="J43" s="38"/>
    </row>
    <row r="44" spans="1:10" ht="16.5" customHeight="1">
      <c r="A44" s="99"/>
      <c r="H44" s="38"/>
      <c r="J44" s="38"/>
    </row>
    <row r="45" spans="1:10" ht="16.5" customHeight="1">
      <c r="A45" s="99"/>
      <c r="H45" s="38"/>
      <c r="J45" s="38"/>
    </row>
    <row r="46" spans="1:10" ht="12.75" customHeight="1">
      <c r="A46" s="99"/>
      <c r="H46" s="38"/>
      <c r="J46" s="38"/>
    </row>
    <row r="48" spans="1:10" ht="21.95" customHeight="1">
      <c r="A48" s="104" t="str">
        <f>'5'!A48</f>
        <v>The accompanying notes are an integral part of these financial statements.</v>
      </c>
      <c r="B48" s="7"/>
      <c r="C48" s="7"/>
      <c r="D48" s="7"/>
      <c r="E48" s="7"/>
      <c r="F48" s="8"/>
      <c r="G48" s="8"/>
      <c r="H48" s="8"/>
      <c r="I48" s="8"/>
      <c r="J48" s="8"/>
    </row>
  </sheetData>
  <mergeCells count="2">
    <mergeCell ref="A2:J2"/>
    <mergeCell ref="A3:J3"/>
  </mergeCells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J48"/>
  <sheetViews>
    <sheetView topLeftCell="A31" zoomScaleNormal="100" zoomScaleSheetLayoutView="80" workbookViewId="0">
      <selection activeCell="J48" sqref="J48"/>
    </sheetView>
  </sheetViews>
  <sheetFormatPr defaultColWidth="5.5703125" defaultRowHeight="16.5" customHeight="1"/>
  <cols>
    <col min="1" max="1" width="1.42578125" style="2" customWidth="1"/>
    <col min="2" max="4" width="5.5703125" style="2" customWidth="1"/>
    <col min="5" max="5" width="33.85546875" style="2" customWidth="1"/>
    <col min="6" max="6" width="5.85546875" style="2" customWidth="1"/>
    <col min="7" max="7" width="0.5703125" style="2" customWidth="1"/>
    <col min="8" max="8" width="13.7109375" style="2" customWidth="1"/>
    <col min="9" max="9" width="0.5703125" style="2" customWidth="1"/>
    <col min="10" max="10" width="13.7109375" style="2" customWidth="1"/>
    <col min="11" max="16384" width="5.5703125" style="2"/>
  </cols>
  <sheetData>
    <row r="1" spans="1:10" ht="16.5" customHeight="1">
      <c r="A1" s="1" t="str">
        <f>+'8'!A1</f>
        <v>WHA Industrial Leasehold Real Estate Investment Trust</v>
      </c>
      <c r="B1" s="1"/>
      <c r="C1" s="1"/>
      <c r="D1" s="1"/>
      <c r="E1" s="1"/>
      <c r="F1" s="1"/>
      <c r="G1" s="1"/>
      <c r="H1" s="1"/>
      <c r="I1" s="1"/>
      <c r="J1" s="1"/>
    </row>
    <row r="2" spans="1:10" ht="16.5" customHeight="1">
      <c r="A2" s="1" t="s">
        <v>83</v>
      </c>
      <c r="B2" s="1"/>
      <c r="C2" s="1"/>
      <c r="D2" s="1"/>
      <c r="E2" s="1"/>
      <c r="F2" s="1"/>
      <c r="G2" s="1"/>
      <c r="H2" s="1"/>
      <c r="I2" s="1"/>
      <c r="J2" s="1"/>
    </row>
    <row r="3" spans="1:10" ht="16.5" customHeight="1">
      <c r="A3" s="92" t="s">
        <v>114</v>
      </c>
      <c r="B3" s="92"/>
      <c r="C3" s="92"/>
      <c r="D3" s="92"/>
      <c r="E3" s="92"/>
      <c r="F3" s="92"/>
      <c r="G3" s="92"/>
      <c r="H3" s="92"/>
      <c r="I3" s="93"/>
      <c r="J3" s="92"/>
    </row>
    <row r="4" spans="1:10" ht="16.5" customHeight="1">
      <c r="A4" s="99"/>
      <c r="B4" s="99"/>
      <c r="C4" s="99"/>
      <c r="D4" s="99"/>
      <c r="E4" s="99"/>
      <c r="F4" s="99"/>
      <c r="G4" s="99"/>
      <c r="H4" s="99"/>
      <c r="I4" s="99"/>
      <c r="J4" s="99"/>
    </row>
    <row r="5" spans="1:10" ht="16.5" customHeight="1">
      <c r="A5" s="99"/>
      <c r="B5" s="99"/>
      <c r="C5" s="99"/>
      <c r="D5" s="99"/>
      <c r="E5" s="99"/>
      <c r="F5" s="99"/>
      <c r="G5" s="99"/>
      <c r="H5" s="99"/>
      <c r="I5" s="99"/>
      <c r="J5" s="99"/>
    </row>
    <row r="6" spans="1:10" ht="16.5" customHeight="1">
      <c r="A6" s="9"/>
      <c r="B6" s="9"/>
      <c r="C6" s="9"/>
      <c r="D6" s="9"/>
      <c r="E6" s="9"/>
      <c r="F6" s="9"/>
      <c r="G6" s="9"/>
      <c r="H6" s="25">
        <v>2023</v>
      </c>
      <c r="I6" s="25"/>
      <c r="J6" s="25">
        <v>2022</v>
      </c>
    </row>
    <row r="7" spans="1:10" ht="16.5" customHeight="1">
      <c r="E7" s="3"/>
      <c r="F7" s="5" t="s">
        <v>3</v>
      </c>
      <c r="G7" s="6"/>
      <c r="H7" s="24" t="s">
        <v>38</v>
      </c>
      <c r="I7" s="6"/>
      <c r="J7" s="24" t="s">
        <v>38</v>
      </c>
    </row>
    <row r="8" spans="1:10" ht="16.5" customHeight="1">
      <c r="E8" s="3"/>
      <c r="F8" s="6"/>
      <c r="G8" s="6"/>
      <c r="H8" s="67"/>
      <c r="I8" s="6"/>
      <c r="J8" s="16"/>
    </row>
    <row r="9" spans="1:10" ht="16.5" customHeight="1">
      <c r="A9" s="9" t="s">
        <v>84</v>
      </c>
      <c r="B9" s="9"/>
      <c r="C9" s="9"/>
      <c r="H9" s="67"/>
      <c r="J9" s="16"/>
    </row>
    <row r="10" spans="1:10" ht="16.5" customHeight="1">
      <c r="A10" s="11" t="s">
        <v>85</v>
      </c>
      <c r="B10" s="9"/>
      <c r="C10" s="9"/>
      <c r="H10" s="67">
        <v>561095907</v>
      </c>
      <c r="J10" s="16">
        <v>515327460</v>
      </c>
    </row>
    <row r="11" spans="1:10" ht="16.5" customHeight="1">
      <c r="A11" s="12" t="s">
        <v>124</v>
      </c>
      <c r="B11" s="9"/>
      <c r="C11" s="9"/>
      <c r="F11" s="3" t="s">
        <v>81</v>
      </c>
      <c r="H11" s="84">
        <v>-154878861</v>
      </c>
      <c r="J11" s="101">
        <v>68059295</v>
      </c>
    </row>
    <row r="12" spans="1:10" ht="16.5" customHeight="1">
      <c r="A12" s="1"/>
      <c r="H12" s="66"/>
      <c r="J12" s="113"/>
    </row>
    <row r="13" spans="1:10" ht="16.5" customHeight="1">
      <c r="A13" s="9" t="s">
        <v>86</v>
      </c>
      <c r="B13" s="9"/>
      <c r="H13" s="66">
        <f>SUM(H10:H12)</f>
        <v>406217046</v>
      </c>
      <c r="J13" s="113">
        <f>SUM(J10:J12)</f>
        <v>583386755</v>
      </c>
    </row>
    <row r="14" spans="1:10" ht="16.5" customHeight="1">
      <c r="A14" s="11" t="s">
        <v>87</v>
      </c>
      <c r="B14" s="9"/>
      <c r="F14" s="3">
        <v>15</v>
      </c>
      <c r="H14" s="66">
        <v>0</v>
      </c>
      <c r="J14" s="113">
        <v>765732365</v>
      </c>
    </row>
    <row r="15" spans="1:10" ht="16.5" customHeight="1">
      <c r="A15" s="2" t="s">
        <v>88</v>
      </c>
      <c r="F15" s="2" t="s">
        <v>89</v>
      </c>
      <c r="G15" s="3"/>
      <c r="H15" s="85">
        <v>-505670581</v>
      </c>
      <c r="J15" s="102">
        <v>-566586448</v>
      </c>
    </row>
    <row r="16" spans="1:10" ht="16.5" customHeight="1">
      <c r="A16" s="1"/>
      <c r="H16" s="66"/>
      <c r="J16" s="113"/>
    </row>
    <row r="17" spans="1:10" ht="16.149999999999999" customHeight="1">
      <c r="A17" s="99" t="s">
        <v>125</v>
      </c>
      <c r="H17" s="66">
        <f>SUM(H13:H15)</f>
        <v>-99453535</v>
      </c>
      <c r="J17" s="113">
        <f>SUM(J13:J15)</f>
        <v>782532672</v>
      </c>
    </row>
    <row r="18" spans="1:10" ht="16.5" customHeight="1">
      <c r="A18" s="11" t="s">
        <v>90</v>
      </c>
      <c r="H18" s="85">
        <v>8574624143</v>
      </c>
      <c r="J18" s="102">
        <v>7792091471</v>
      </c>
    </row>
    <row r="19" spans="1:10" ht="16.5" customHeight="1">
      <c r="A19" s="11"/>
      <c r="H19" s="66"/>
      <c r="J19" s="113"/>
    </row>
    <row r="20" spans="1:10" ht="16.5" customHeight="1" thickBot="1">
      <c r="A20" s="9" t="s">
        <v>91</v>
      </c>
      <c r="H20" s="86">
        <f>SUM(H17:H18)</f>
        <v>8475170608</v>
      </c>
      <c r="J20" s="114">
        <f>SUM(J17:J18)</f>
        <v>8574624143</v>
      </c>
    </row>
    <row r="21" spans="1:10" ht="16.5" customHeight="1" thickTop="1">
      <c r="H21" s="16"/>
      <c r="J21" s="16"/>
    </row>
    <row r="23" spans="1:10" ht="16.5" customHeight="1">
      <c r="H23" s="54" t="s">
        <v>92</v>
      </c>
      <c r="I23" s="1"/>
      <c r="J23" s="54" t="s">
        <v>92</v>
      </c>
    </row>
    <row r="24" spans="1:10" ht="16.5" customHeight="1">
      <c r="A24" s="1" t="s">
        <v>93</v>
      </c>
      <c r="H24" s="82"/>
    </row>
    <row r="25" spans="1:10" ht="16.5" customHeight="1">
      <c r="A25" s="2" t="s">
        <v>118</v>
      </c>
      <c r="H25" s="82"/>
    </row>
    <row r="26" spans="1:10" ht="16.149999999999999" customHeight="1">
      <c r="A26" s="12"/>
      <c r="B26" s="2" t="s">
        <v>94</v>
      </c>
      <c r="F26" s="3"/>
      <c r="H26" s="67"/>
      <c r="J26" s="16"/>
    </row>
    <row r="27" spans="1:10" ht="16.5" customHeight="1">
      <c r="A27" s="2" t="s">
        <v>95</v>
      </c>
      <c r="F27" s="3">
        <v>15</v>
      </c>
      <c r="H27" s="87">
        <v>949616116</v>
      </c>
      <c r="J27" s="115">
        <v>840134116</v>
      </c>
    </row>
    <row r="28" spans="1:10" ht="16.5" customHeight="1">
      <c r="F28" s="3"/>
      <c r="H28" s="88"/>
      <c r="J28" s="116"/>
    </row>
    <row r="29" spans="1:10" ht="16.5" customHeight="1" thickBot="1">
      <c r="A29" s="2" t="s">
        <v>96</v>
      </c>
      <c r="F29" s="3">
        <v>15</v>
      </c>
      <c r="H29" s="96">
        <f>SUM(H27)</f>
        <v>949616116</v>
      </c>
      <c r="J29" s="117">
        <v>949616116</v>
      </c>
    </row>
    <row r="30" spans="1:10" ht="16.5" customHeight="1" thickTop="1">
      <c r="F30" s="3"/>
    </row>
    <row r="31" spans="1:10" ht="16.5" customHeight="1">
      <c r="H31" s="16"/>
    </row>
    <row r="46" spans="1:10" ht="12.75" customHeight="1"/>
    <row r="48" spans="1:10" ht="21.95" customHeight="1">
      <c r="A48" s="13" t="str">
        <f>'5'!A48</f>
        <v>The accompanying notes are an integral part of these financial statements.</v>
      </c>
      <c r="B48" s="7"/>
      <c r="C48" s="7"/>
      <c r="D48" s="7"/>
      <c r="E48" s="7"/>
      <c r="F48" s="7"/>
      <c r="G48" s="7"/>
      <c r="H48" s="7"/>
      <c r="I48" s="7"/>
      <c r="J48" s="7"/>
    </row>
  </sheetData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J52"/>
  <sheetViews>
    <sheetView topLeftCell="A39" zoomScaleNormal="100" zoomScaleSheetLayoutView="100" workbookViewId="0">
      <selection activeCell="J57" sqref="J57"/>
    </sheetView>
  </sheetViews>
  <sheetFormatPr defaultColWidth="7.28515625" defaultRowHeight="16.5" customHeight="1"/>
  <cols>
    <col min="1" max="1" width="1.42578125" style="2" customWidth="1"/>
    <col min="2" max="3" width="7.28515625" style="2"/>
    <col min="4" max="4" width="12.7109375" style="2" customWidth="1"/>
    <col min="5" max="5" width="25.7109375" style="2" customWidth="1"/>
    <col min="6" max="6" width="6.140625" style="2" customWidth="1"/>
    <col min="7" max="7" width="0.7109375" style="2" customWidth="1"/>
    <col min="8" max="8" width="15" style="2" bestFit="1" customWidth="1"/>
    <col min="9" max="9" width="0.7109375" style="2" customWidth="1"/>
    <col min="10" max="10" width="15" style="2" customWidth="1"/>
    <col min="11" max="16384" width="7.28515625" style="2"/>
  </cols>
  <sheetData>
    <row r="1" spans="1:10" ht="16.5" customHeight="1">
      <c r="A1" s="1" t="str">
        <f>+'9'!A1</f>
        <v>WHA Industrial Leasehold Real Estate Investment Trust</v>
      </c>
      <c r="B1" s="1"/>
      <c r="C1" s="1"/>
      <c r="D1" s="1"/>
      <c r="E1" s="1"/>
      <c r="F1" s="1"/>
      <c r="G1" s="1"/>
      <c r="H1" s="1"/>
      <c r="I1" s="1"/>
      <c r="J1" s="1"/>
    </row>
    <row r="2" spans="1:10" s="99" customFormat="1" ht="16.5" customHeight="1">
      <c r="A2" s="133" t="s">
        <v>97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s="99" customFormat="1" ht="16.5" customHeight="1">
      <c r="A3" s="127" t="s">
        <v>114</v>
      </c>
      <c r="B3" s="127"/>
      <c r="C3" s="127"/>
      <c r="D3" s="127"/>
      <c r="E3" s="127"/>
      <c r="F3" s="127"/>
      <c r="G3" s="127"/>
      <c r="H3" s="127"/>
      <c r="I3" s="127"/>
      <c r="J3" s="127"/>
    </row>
    <row r="4" spans="1:10" s="99" customFormat="1" ht="16.5" customHeight="1"/>
    <row r="5" spans="1:10" s="99" customFormat="1" ht="16.5" customHeight="1"/>
    <row r="6" spans="1:10" s="99" customFormat="1" ht="16.5" customHeight="1">
      <c r="A6" s="9"/>
      <c r="B6" s="9"/>
      <c r="C6" s="9"/>
      <c r="D6" s="9"/>
      <c r="E6" s="9"/>
      <c r="F6" s="9"/>
      <c r="G6" s="9"/>
      <c r="H6" s="25">
        <v>2023</v>
      </c>
      <c r="I6" s="25"/>
      <c r="J6" s="25">
        <v>2022</v>
      </c>
    </row>
    <row r="7" spans="1:10" ht="16.5" customHeight="1">
      <c r="E7" s="3"/>
      <c r="F7" s="14" t="s">
        <v>3</v>
      </c>
      <c r="G7" s="15"/>
      <c r="H7" s="24" t="s">
        <v>38</v>
      </c>
      <c r="I7" s="15"/>
      <c r="J7" s="24" t="s">
        <v>38</v>
      </c>
    </row>
    <row r="8" spans="1:10" ht="16.5" customHeight="1">
      <c r="A8" s="1" t="s">
        <v>98</v>
      </c>
      <c r="E8" s="3"/>
      <c r="F8" s="4"/>
      <c r="G8" s="4"/>
      <c r="H8" s="89"/>
      <c r="I8" s="4"/>
      <c r="J8" s="4"/>
    </row>
    <row r="9" spans="1:10" ht="16.5" customHeight="1">
      <c r="A9" s="2" t="s">
        <v>99</v>
      </c>
      <c r="E9" s="3"/>
      <c r="F9" s="4"/>
      <c r="G9" s="4"/>
      <c r="H9" s="66">
        <v>406217046</v>
      </c>
      <c r="I9" s="4"/>
      <c r="J9" s="16">
        <v>583386755</v>
      </c>
    </row>
    <row r="10" spans="1:10" ht="16.5" customHeight="1">
      <c r="A10" s="2" t="s">
        <v>115</v>
      </c>
      <c r="H10" s="66"/>
      <c r="J10" s="16"/>
    </row>
    <row r="11" spans="1:10" ht="16.5" customHeight="1">
      <c r="B11" s="2" t="s">
        <v>128</v>
      </c>
      <c r="F11" s="3"/>
      <c r="G11" s="3"/>
      <c r="H11" s="66">
        <v>-261552</v>
      </c>
      <c r="J11" s="113">
        <v>374095</v>
      </c>
    </row>
    <row r="12" spans="1:10" ht="16.5" customHeight="1">
      <c r="B12" s="2" t="s">
        <v>120</v>
      </c>
      <c r="F12" s="3" t="s">
        <v>100</v>
      </c>
      <c r="G12" s="3"/>
      <c r="H12" s="66">
        <v>154878861</v>
      </c>
      <c r="J12" s="16">
        <v>-68059295</v>
      </c>
    </row>
    <row r="13" spans="1:10" ht="16.5" customHeight="1">
      <c r="B13" s="2" t="s">
        <v>101</v>
      </c>
      <c r="F13" s="3">
        <v>10</v>
      </c>
      <c r="G13" s="3"/>
      <c r="H13" s="59">
        <v>0</v>
      </c>
      <c r="J13" s="106">
        <v>-1372355645</v>
      </c>
    </row>
    <row r="14" spans="1:10" ht="16.5" customHeight="1">
      <c r="B14" s="2" t="s">
        <v>70</v>
      </c>
      <c r="F14" s="3"/>
      <c r="G14" s="3"/>
      <c r="H14" s="66">
        <v>-2148964</v>
      </c>
      <c r="J14" s="113">
        <v>-555607</v>
      </c>
    </row>
    <row r="15" spans="1:10" ht="16.5" customHeight="1">
      <c r="B15" s="2" t="s">
        <v>110</v>
      </c>
      <c r="F15" s="3"/>
      <c r="G15" s="3"/>
      <c r="H15" s="66">
        <v>181539846</v>
      </c>
      <c r="J15" s="113">
        <v>107236765</v>
      </c>
    </row>
    <row r="16" spans="1:10" ht="16.5" customHeight="1">
      <c r="A16" s="2" t="s">
        <v>116</v>
      </c>
      <c r="F16" s="3"/>
      <c r="G16" s="3"/>
      <c r="H16" s="90"/>
      <c r="J16" s="128"/>
    </row>
    <row r="17" spans="1:10" ht="16.5" customHeight="1">
      <c r="B17" s="2" t="s">
        <v>102</v>
      </c>
      <c r="F17" s="3"/>
      <c r="G17" s="3"/>
      <c r="H17" s="90">
        <v>-15226348</v>
      </c>
      <c r="J17" s="128">
        <v>-1562232</v>
      </c>
    </row>
    <row r="18" spans="1:10" ht="16.5" customHeight="1">
      <c r="B18" s="2" t="s">
        <v>11</v>
      </c>
      <c r="F18" s="3"/>
      <c r="G18" s="3"/>
      <c r="H18" s="67">
        <v>-4493035</v>
      </c>
      <c r="J18" s="16">
        <v>-864653</v>
      </c>
    </row>
    <row r="19" spans="1:10" ht="16.5" customHeight="1">
      <c r="B19" s="2" t="s">
        <v>12</v>
      </c>
      <c r="F19" s="3">
        <v>13</v>
      </c>
      <c r="G19" s="3"/>
      <c r="H19" s="90">
        <v>1978172</v>
      </c>
      <c r="J19" s="128">
        <v>11370565</v>
      </c>
    </row>
    <row r="20" spans="1:10" ht="16.5" customHeight="1">
      <c r="B20" s="2" t="s">
        <v>13</v>
      </c>
      <c r="H20" s="90">
        <v>-12562987</v>
      </c>
      <c r="J20" s="128">
        <v>-1435372</v>
      </c>
    </row>
    <row r="21" spans="1:10" ht="16.5" customHeight="1">
      <c r="B21" s="2" t="s">
        <v>14</v>
      </c>
      <c r="H21" s="90">
        <v>1053192</v>
      </c>
      <c r="J21" s="128">
        <v>-1132303</v>
      </c>
    </row>
    <row r="22" spans="1:10" ht="16.5" customHeight="1">
      <c r="B22" s="2" t="s">
        <v>15</v>
      </c>
      <c r="H22" s="90">
        <v>-231800</v>
      </c>
      <c r="J22" s="128">
        <v>-1107909</v>
      </c>
    </row>
    <row r="23" spans="1:10" ht="16.5" customHeight="1">
      <c r="B23" s="2" t="s">
        <v>18</v>
      </c>
      <c r="H23" s="67">
        <v>-36727223</v>
      </c>
      <c r="J23" s="16">
        <v>17871093</v>
      </c>
    </row>
    <row r="24" spans="1:10" ht="16.5" customHeight="1">
      <c r="B24" s="2" t="s">
        <v>19</v>
      </c>
      <c r="H24" s="90">
        <v>2529555</v>
      </c>
      <c r="J24" s="128">
        <v>3384641</v>
      </c>
    </row>
    <row r="25" spans="1:10" ht="16.5" customHeight="1">
      <c r="B25" s="2" t="s">
        <v>20</v>
      </c>
      <c r="H25" s="67">
        <v>18283727</v>
      </c>
      <c r="J25" s="16">
        <v>23178314</v>
      </c>
    </row>
    <row r="26" spans="1:10" ht="16.5" customHeight="1">
      <c r="B26" s="2" t="s">
        <v>22</v>
      </c>
      <c r="H26" s="84">
        <v>-68555423</v>
      </c>
      <c r="J26" s="101">
        <v>67627296</v>
      </c>
    </row>
    <row r="27" spans="1:10" ht="12.95" customHeight="1">
      <c r="H27" s="67"/>
      <c r="J27" s="16"/>
    </row>
    <row r="28" spans="1:10" ht="16.5" customHeight="1">
      <c r="A28" s="126" t="s">
        <v>117</v>
      </c>
      <c r="H28" s="67"/>
      <c r="J28" s="16"/>
    </row>
    <row r="29" spans="1:10" ht="16.5" customHeight="1">
      <c r="B29" s="2" t="s">
        <v>103</v>
      </c>
      <c r="F29" s="3"/>
      <c r="G29" s="3"/>
      <c r="H29" s="85">
        <v>2122746</v>
      </c>
      <c r="J29" s="102">
        <v>527178</v>
      </c>
    </row>
    <row r="30" spans="1:10" ht="12.95" customHeight="1">
      <c r="H30" s="67"/>
      <c r="J30" s="16"/>
    </row>
    <row r="31" spans="1:10" ht="16.5" customHeight="1">
      <c r="A31" s="2" t="s">
        <v>129</v>
      </c>
      <c r="H31" s="84">
        <f>SUM(H9:H29)</f>
        <v>628395813</v>
      </c>
      <c r="J31" s="101">
        <f>SUM(J9:J29)</f>
        <v>-632116314</v>
      </c>
    </row>
    <row r="32" spans="1:10" ht="12.95" customHeight="1">
      <c r="A32" s="1"/>
      <c r="H32" s="67"/>
      <c r="J32" s="16"/>
    </row>
    <row r="33" spans="1:10" ht="16.5" customHeight="1">
      <c r="A33" s="1" t="s">
        <v>104</v>
      </c>
      <c r="F33" s="3"/>
      <c r="G33" s="3"/>
      <c r="H33" s="66"/>
      <c r="I33" s="3"/>
      <c r="J33" s="113"/>
    </row>
    <row r="34" spans="1:10" ht="16.5" customHeight="1">
      <c r="A34" s="2" t="s">
        <v>130</v>
      </c>
      <c r="F34" s="3">
        <v>14</v>
      </c>
      <c r="G34" s="3"/>
      <c r="H34" s="66">
        <v>-3750000000</v>
      </c>
      <c r="J34" s="113">
        <v>0</v>
      </c>
    </row>
    <row r="35" spans="1:10" ht="16.5" customHeight="1">
      <c r="A35" s="2" t="s">
        <v>131</v>
      </c>
      <c r="F35" s="3">
        <v>14</v>
      </c>
      <c r="G35" s="3"/>
      <c r="H35" s="66">
        <v>3750000000</v>
      </c>
      <c r="J35" s="113">
        <v>622000000</v>
      </c>
    </row>
    <row r="36" spans="1:10" ht="16.5" customHeight="1">
      <c r="A36" s="2" t="s">
        <v>132</v>
      </c>
      <c r="F36" s="3">
        <v>14</v>
      </c>
      <c r="G36" s="3"/>
      <c r="H36" s="66">
        <v>-34137505</v>
      </c>
      <c r="J36" s="113">
        <v>0</v>
      </c>
    </row>
    <row r="37" spans="1:10" ht="16.5" customHeight="1">
      <c r="A37" s="2" t="s">
        <v>105</v>
      </c>
      <c r="F37" s="3">
        <v>15</v>
      </c>
      <c r="G37" s="3"/>
      <c r="H37" s="66">
        <v>0</v>
      </c>
      <c r="J37" s="113">
        <v>788270400</v>
      </c>
    </row>
    <row r="38" spans="1:10" ht="16.5" customHeight="1">
      <c r="A38" s="2" t="s">
        <v>121</v>
      </c>
      <c r="F38" s="3"/>
      <c r="G38" s="3"/>
      <c r="H38" s="66">
        <v>0</v>
      </c>
      <c r="J38" s="113">
        <v>-50878</v>
      </c>
    </row>
    <row r="39" spans="1:10" ht="16.5" customHeight="1">
      <c r="A39" s="2" t="s">
        <v>111</v>
      </c>
      <c r="F39" s="3"/>
      <c r="G39" s="3"/>
      <c r="H39" s="66">
        <v>-174809663</v>
      </c>
      <c r="J39" s="113">
        <v>-97087206</v>
      </c>
    </row>
    <row r="40" spans="1:10" ht="16.5" customHeight="1">
      <c r="A40" s="2" t="s">
        <v>106</v>
      </c>
      <c r="F40" s="3" t="s">
        <v>89</v>
      </c>
      <c r="G40" s="3"/>
      <c r="H40" s="85">
        <v>-505670581</v>
      </c>
      <c r="J40" s="102">
        <v>-566586448</v>
      </c>
    </row>
    <row r="41" spans="1:10" ht="12.95" customHeight="1">
      <c r="F41" s="3"/>
      <c r="G41" s="3"/>
      <c r="H41" s="67"/>
      <c r="I41" s="3"/>
      <c r="J41" s="16"/>
    </row>
    <row r="42" spans="1:10" ht="16.5" customHeight="1">
      <c r="A42" s="2" t="s">
        <v>122</v>
      </c>
      <c r="F42" s="3"/>
      <c r="G42" s="3"/>
      <c r="H42" s="91">
        <f>SUM(H34:H41)</f>
        <v>-714617749</v>
      </c>
      <c r="I42" s="3"/>
      <c r="J42" s="129">
        <f>SUM(J34:J41)</f>
        <v>746545868</v>
      </c>
    </row>
    <row r="43" spans="1:10" ht="12.95" customHeight="1">
      <c r="H43" s="67"/>
      <c r="J43" s="16"/>
    </row>
    <row r="44" spans="1:10" ht="16.5" customHeight="1">
      <c r="A44" s="1" t="s">
        <v>123</v>
      </c>
      <c r="H44" s="66">
        <f>+H42+H31</f>
        <v>-86221936</v>
      </c>
      <c r="J44" s="113">
        <f>+J42+J31</f>
        <v>114429554</v>
      </c>
    </row>
    <row r="45" spans="1:10" ht="16.5" customHeight="1">
      <c r="A45" s="2" t="s">
        <v>107</v>
      </c>
      <c r="H45" s="85">
        <v>454074601</v>
      </c>
      <c r="J45" s="102">
        <v>339645047</v>
      </c>
    </row>
    <row r="46" spans="1:10" ht="12.95" customHeight="1">
      <c r="H46" s="67"/>
      <c r="J46" s="16"/>
    </row>
    <row r="47" spans="1:10" ht="16.5" customHeight="1" thickBot="1">
      <c r="A47" s="1" t="s">
        <v>108</v>
      </c>
      <c r="F47" s="3">
        <v>11</v>
      </c>
      <c r="G47" s="3"/>
      <c r="H47" s="86">
        <f>SUM(H44:H45)</f>
        <v>367852665</v>
      </c>
      <c r="J47" s="114">
        <f>SUM(J44:J45)</f>
        <v>454074601</v>
      </c>
    </row>
    <row r="48" spans="1:10" ht="16.5" customHeight="1" thickTop="1">
      <c r="E48" s="3"/>
      <c r="F48" s="4"/>
      <c r="G48" s="4"/>
      <c r="I48" s="4"/>
    </row>
    <row r="49" spans="1:10" ht="16.5" customHeight="1">
      <c r="E49" s="3"/>
      <c r="F49" s="4"/>
      <c r="G49" s="4"/>
      <c r="H49" s="16"/>
      <c r="I49" s="4"/>
    </row>
    <row r="50" spans="1:10" ht="16.5" customHeight="1">
      <c r="E50" s="3"/>
      <c r="F50" s="4"/>
      <c r="G50" s="4"/>
      <c r="H50" s="16"/>
      <c r="I50" s="4"/>
    </row>
    <row r="51" spans="1:10" ht="18" customHeight="1">
      <c r="E51" s="3"/>
      <c r="F51" s="4"/>
      <c r="G51" s="4"/>
      <c r="I51" s="4"/>
    </row>
    <row r="52" spans="1:10" ht="21.95" customHeight="1">
      <c r="A52" s="7" t="str">
        <f>'5'!A48</f>
        <v>The accompanying notes are an integral part of these financial statements.</v>
      </c>
      <c r="B52" s="7"/>
      <c r="C52" s="7"/>
      <c r="D52" s="7"/>
      <c r="E52" s="7"/>
      <c r="F52" s="7"/>
      <c r="G52" s="7"/>
      <c r="H52" s="7"/>
      <c r="I52" s="7"/>
      <c r="J52" s="7"/>
    </row>
  </sheetData>
  <mergeCells count="1">
    <mergeCell ref="A2:J2"/>
  </mergeCells>
  <pageMargins left="0.8" right="0.75" top="0.5" bottom="0.6" header="0.49" footer="0.4"/>
  <pageSetup paperSize="9" scale="94" firstPageNumber="1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</vt:lpstr>
      <vt:lpstr>6</vt:lpstr>
      <vt:lpstr>7</vt:lpstr>
      <vt:lpstr>8</vt:lpstr>
      <vt:lpstr>9</vt:lpstr>
      <vt:lpstr>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Pawinee Jituatrakoon</dc:creator>
  <cp:keywords/>
  <dc:description/>
  <cp:lastModifiedBy>Nuttawat Piankijsakul</cp:lastModifiedBy>
  <cp:revision/>
  <cp:lastPrinted>2024-02-19T09:56:32Z</cp:lastPrinted>
  <dcterms:created xsi:type="dcterms:W3CDTF">2020-02-06T02:52:06Z</dcterms:created>
  <dcterms:modified xsi:type="dcterms:W3CDTF">2024-02-21T11:13:54Z</dcterms:modified>
  <cp:category/>
  <cp:contentStatus/>
</cp:coreProperties>
</file>