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570" tabRatio="685" activeTab="9"/>
  </bookViews>
  <sheets>
    <sheet name="BS-6-8" sheetId="25" r:id="rId1"/>
    <sheet name="PL6-7 (3)" sheetId="8" state="hidden" r:id="rId2"/>
    <sheet name="PL9-10" sheetId="29" r:id="rId3"/>
    <sheet name="SH11" sheetId="26" r:id="rId4"/>
    <sheet name="SH12" sheetId="23" r:id="rId5"/>
    <sheet name="SH13" sheetId="27" r:id="rId6"/>
    <sheet name="BL (2)" sheetId="16" state="hidden" r:id="rId7"/>
    <sheet name="BL6-9 (2)" sheetId="17" state="hidden" r:id="rId8"/>
    <sheet name="SH14" sheetId="24" r:id="rId9"/>
    <sheet name="cf15-16" sheetId="21" r:id="rId10"/>
    <sheet name="Weighted share" sheetId="33" state="hidden" r:id="rId11"/>
    <sheet name="Weighted share Q2'23" sheetId="32" state="hidden" r:id="rId12"/>
    <sheet name="Weighted share Q2'22" sheetId="28" state="hidden" r:id="rId13"/>
    <sheet name="Weighted share Q1'22" sheetId="30" state="hidden" r:id="rId14"/>
    <sheet name="งบกระแสเงินสด " sheetId="18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10">'[1]BS - P&amp;L - CF'!#REF!</definedName>
    <definedName name="\a">'[1]BS - P&amp;L - CF'!#REF!</definedName>
    <definedName name="\c" localSheetId="10">'[1]BS - P&amp;L - CF'!#REF!</definedName>
    <definedName name="\c">'[1]BS - P&amp;L - CF'!#REF!</definedName>
    <definedName name="\d" localSheetId="10">'[1]BS - P&amp;L - CF'!#REF!</definedName>
    <definedName name="\d">'[1]BS - P&amp;L - CF'!#REF!</definedName>
    <definedName name="\orkje" localSheetId="10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10" hidden="1">{"'Model'!$A$1:$N$53"}</definedName>
    <definedName name="___________d1" hidden="1">{"'Model'!$A$1:$N$53"}</definedName>
    <definedName name="__________d1" localSheetId="10" hidden="1">{"'Model'!$A$1:$N$53"}</definedName>
    <definedName name="__________d1" hidden="1">{"'Model'!$A$1:$N$53"}</definedName>
    <definedName name="__________pp30" hidden="1">#REF!</definedName>
    <definedName name="__________X2" localSheetId="10" hidden="1">{"'Eng (page2)'!$A$1:$D$52"}</definedName>
    <definedName name="__________X2" hidden="1">{"'Eng (page2)'!$A$1:$D$52"}</definedName>
    <definedName name="_________a1" localSheetId="10" hidden="1">{"'Sheet1'!$L$16"}</definedName>
    <definedName name="_________a1" hidden="1">{"'Sheet1'!$L$16"}</definedName>
    <definedName name="_________d1" localSheetId="10" hidden="1">{"'Model'!$A$1:$N$53"}</definedName>
    <definedName name="_________d1" hidden="1">{"'Model'!$A$1:$N$53"}</definedName>
    <definedName name="_________NSO2" localSheetId="10" hidden="1">{"'Sheet1'!$L$16"}</definedName>
    <definedName name="_________NSO2" hidden="1">{"'Sheet1'!$L$16"}</definedName>
    <definedName name="_________pp30" hidden="1">#REF!</definedName>
    <definedName name="_________Tic30" localSheetId="10" hidden="1">{"'Eng (page2)'!$A$1:$D$52"}</definedName>
    <definedName name="_________Tic30" hidden="1">{"'Eng (page2)'!$A$1:$D$52"}</definedName>
    <definedName name="_________X2" localSheetId="10" hidden="1">{"'Eng (page2)'!$A$1:$D$52"}</definedName>
    <definedName name="_________X2" hidden="1">{"'Eng (page2)'!$A$1:$D$52"}</definedName>
    <definedName name="_________ZH111" localSheetId="10" hidden="1">{"'Model'!$A$1:$N$53"}</definedName>
    <definedName name="_________ZH111" hidden="1">{"'Model'!$A$1:$N$53"}</definedName>
    <definedName name="________d1" localSheetId="10" hidden="1">{"'Model'!$A$1:$N$53"}</definedName>
    <definedName name="________d1" hidden="1">{"'Model'!$A$1:$N$53"}</definedName>
    <definedName name="________pp30" hidden="1">#REF!</definedName>
    <definedName name="________Tic30" localSheetId="10" hidden="1">{"'Eng (page2)'!$A$1:$D$52"}</definedName>
    <definedName name="________Tic30" hidden="1">{"'Eng (page2)'!$A$1:$D$52"}</definedName>
    <definedName name="________u645" localSheetId="10" hidden="1">{"'Eng (page2)'!$A$1:$D$52"}</definedName>
    <definedName name="________u645" hidden="1">{"'Eng (page2)'!$A$1:$D$52"}</definedName>
    <definedName name="________X2" localSheetId="10" hidden="1">{"'Eng (page2)'!$A$1:$D$52"}</definedName>
    <definedName name="________X2" hidden="1">{"'Eng (page2)'!$A$1:$D$52"}</definedName>
    <definedName name="________y4" localSheetId="10" hidden="1">{"'Eng (page2)'!$A$1:$D$52"}</definedName>
    <definedName name="________y4" hidden="1">{"'Eng (page2)'!$A$1:$D$52"}</definedName>
    <definedName name="________ZH111" localSheetId="10" hidden="1">{"'Model'!$A$1:$N$53"}</definedName>
    <definedName name="________ZH111" hidden="1">{"'Model'!$A$1:$N$53"}</definedName>
    <definedName name="_______a1" localSheetId="10" hidden="1">{"'Sheet1'!$L$16"}</definedName>
    <definedName name="_______a1" hidden="1">{"'Sheet1'!$L$16"}</definedName>
    <definedName name="_______d1" localSheetId="10" hidden="1">{"'Model'!$A$1:$N$53"}</definedName>
    <definedName name="_______d1" hidden="1">{"'Model'!$A$1:$N$53"}</definedName>
    <definedName name="_______er43" localSheetId="10" hidden="1">{"'Eng (page2)'!$A$1:$D$52"}</definedName>
    <definedName name="_______er43" hidden="1">{"'Eng (page2)'!$A$1:$D$52"}</definedName>
    <definedName name="_______G1" localSheetId="10" hidden="1">{"'Eng (page2)'!$A$1:$D$52"}</definedName>
    <definedName name="_______G1" hidden="1">{"'Eng (page2)'!$A$1:$D$52"}</definedName>
    <definedName name="_______NSO2" localSheetId="10" hidden="1">{"'Sheet1'!$L$16"}</definedName>
    <definedName name="_______NSO2" hidden="1">{"'Sheet1'!$L$16"}</definedName>
    <definedName name="_______pp30" hidden="1">#REF!</definedName>
    <definedName name="_______Tic30" localSheetId="10" hidden="1">{"'Eng (page2)'!$A$1:$D$52"}</definedName>
    <definedName name="_______Tic30" hidden="1">{"'Eng (page2)'!$A$1:$D$52"}</definedName>
    <definedName name="_______u645" localSheetId="10" hidden="1">{"'Eng (page2)'!$A$1:$D$52"}</definedName>
    <definedName name="_______u645" hidden="1">{"'Eng (page2)'!$A$1:$D$52"}</definedName>
    <definedName name="_______X2" localSheetId="10" hidden="1">{"'Eng (page2)'!$A$1:$D$52"}</definedName>
    <definedName name="_______X2" hidden="1">{"'Eng (page2)'!$A$1:$D$52"}</definedName>
    <definedName name="_______y4" localSheetId="10" hidden="1">{"'Eng (page2)'!$A$1:$D$52"}</definedName>
    <definedName name="_______y4" hidden="1">{"'Eng (page2)'!$A$1:$D$52"}</definedName>
    <definedName name="_______ZH111" localSheetId="10" hidden="1">{"'Model'!$A$1:$N$53"}</definedName>
    <definedName name="_______ZH111" hidden="1">{"'Model'!$A$1:$N$53"}</definedName>
    <definedName name="______d1" localSheetId="10" hidden="1">{"'Model'!$A$1:$N$53"}</definedName>
    <definedName name="______d1" hidden="1">{"'Model'!$A$1:$N$53"}</definedName>
    <definedName name="______er43" localSheetId="10" hidden="1">{"'Eng (page2)'!$A$1:$D$52"}</definedName>
    <definedName name="______er43" hidden="1">{"'Eng (page2)'!$A$1:$D$52"}</definedName>
    <definedName name="______G1" localSheetId="10" hidden="1">{"'Eng (page2)'!$A$1:$D$52"}</definedName>
    <definedName name="______G1" hidden="1">{"'Eng (page2)'!$A$1:$D$52"}</definedName>
    <definedName name="______pp30" hidden="1">#REF!</definedName>
    <definedName name="______Tic30" localSheetId="10" hidden="1">{"'Eng (page2)'!$A$1:$D$52"}</definedName>
    <definedName name="______Tic30" hidden="1">{"'Eng (page2)'!$A$1:$D$52"}</definedName>
    <definedName name="______u645" localSheetId="10" hidden="1">{"'Eng (page2)'!$A$1:$D$52"}</definedName>
    <definedName name="______u645" hidden="1">{"'Eng (page2)'!$A$1:$D$52"}</definedName>
    <definedName name="______X2" localSheetId="10" hidden="1">{"'Eng (page2)'!$A$1:$D$52"}</definedName>
    <definedName name="______X2" hidden="1">{"'Eng (page2)'!$A$1:$D$52"}</definedName>
    <definedName name="______y4" localSheetId="10" hidden="1">{"'Eng (page2)'!$A$1:$D$52"}</definedName>
    <definedName name="______y4" hidden="1">{"'Eng (page2)'!$A$1:$D$52"}</definedName>
    <definedName name="______ZH111" localSheetId="10" hidden="1">{"'Model'!$A$1:$N$53"}</definedName>
    <definedName name="______ZH111" hidden="1">{"'Model'!$A$1:$N$53"}</definedName>
    <definedName name="_____a1" localSheetId="10" hidden="1">{"'Sheet1'!$L$16"}</definedName>
    <definedName name="_____a1" hidden="1">{"'Sheet1'!$L$16"}</definedName>
    <definedName name="_____d1" localSheetId="10" hidden="1">{"'Model'!$A$1:$N$53"}</definedName>
    <definedName name="_____d1" hidden="1">{"'Model'!$A$1:$N$53"}</definedName>
    <definedName name="_____er43" localSheetId="10" hidden="1">{"'Eng (page2)'!$A$1:$D$52"}</definedName>
    <definedName name="_____er43" hidden="1">{"'Eng (page2)'!$A$1:$D$52"}</definedName>
    <definedName name="_____G1" localSheetId="10" hidden="1">{"'Eng (page2)'!$A$1:$D$52"}</definedName>
    <definedName name="_____G1" hidden="1">{"'Eng (page2)'!$A$1:$D$52"}</definedName>
    <definedName name="_____new1" localSheetId="10" hidden="1">{"letter",#N/A,FALSE,"Letter";"amort",#N/A,FALSE,"Amort"}</definedName>
    <definedName name="_____new1" hidden="1">{"letter",#N/A,FALSE,"Letter";"amort",#N/A,FALSE,"Amort"}</definedName>
    <definedName name="_____NSO2" localSheetId="10" hidden="1">{"'Sheet1'!$L$16"}</definedName>
    <definedName name="_____NSO2" hidden="1">{"'Sheet1'!$L$16"}</definedName>
    <definedName name="_____pp30" hidden="1">#REF!</definedName>
    <definedName name="_____Tic30" localSheetId="10" hidden="1">{"'Eng (page2)'!$A$1:$D$52"}</definedName>
    <definedName name="_____Tic30" hidden="1">{"'Eng (page2)'!$A$1:$D$52"}</definedName>
    <definedName name="_____u645" localSheetId="10" hidden="1">{"'Eng (page2)'!$A$1:$D$52"}</definedName>
    <definedName name="_____u645" hidden="1">{"'Eng (page2)'!$A$1:$D$52"}</definedName>
    <definedName name="_____X2" localSheetId="10" hidden="1">{"'Eng (page2)'!$A$1:$D$52"}</definedName>
    <definedName name="_____X2" hidden="1">{"'Eng (page2)'!$A$1:$D$52"}</definedName>
    <definedName name="_____y4" localSheetId="10" hidden="1">{"'Eng (page2)'!$A$1:$D$52"}</definedName>
    <definedName name="_____y4" hidden="1">{"'Eng (page2)'!$A$1:$D$52"}</definedName>
    <definedName name="_____ZH111" localSheetId="10" hidden="1">{"'Model'!$A$1:$N$53"}</definedName>
    <definedName name="_____ZH111" hidden="1">{"'Model'!$A$1:$N$53"}</definedName>
    <definedName name="____a1" localSheetId="10" hidden="1">{"'Sheet1'!$L$16"}</definedName>
    <definedName name="____a1" hidden="1">{"'Sheet1'!$L$16"}</definedName>
    <definedName name="____cut10" localSheetId="10" hidden="1">{"'Model'!$A$1:$N$53"}</definedName>
    <definedName name="____cut10" hidden="1">{"'Model'!$A$1:$N$53"}</definedName>
    <definedName name="____d1" localSheetId="10" hidden="1">{"'Model'!$A$1:$N$53"}</definedName>
    <definedName name="____d1" hidden="1">{"'Model'!$A$1:$N$53"}</definedName>
    <definedName name="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10" hidden="1">{#N/A,#N/A,FALSE,"BUDGET"}</definedName>
    <definedName name="____DET4" hidden="1">{#N/A,#N/A,FALSE,"BUDGET"}</definedName>
    <definedName name="____er43" localSheetId="10" hidden="1">{"'Eng (page2)'!$A$1:$D$52"}</definedName>
    <definedName name="____er43" hidden="1">{"'Eng (page2)'!$A$1:$D$52"}</definedName>
    <definedName name="____G1" localSheetId="10" hidden="1">{"'Eng (page2)'!$A$1:$D$52"}</definedName>
    <definedName name="____G1" hidden="1">{"'Eng (page2)'!$A$1:$D$52"}</definedName>
    <definedName name="____K306" localSheetId="10" hidden="1">{"'Eng (page2)'!$A$1:$D$52"}</definedName>
    <definedName name="____K306" hidden="1">{"'Eng (page2)'!$A$1:$D$52"}</definedName>
    <definedName name="____KEY1" hidden="1">[2]Accure!#REF!</definedName>
    <definedName name="____L310" localSheetId="10" hidden="1">{"'Eng (page2)'!$A$1:$D$52"}</definedName>
    <definedName name="____L310" hidden="1">{"'Eng (page2)'!$A$1:$D$52"}</definedName>
    <definedName name="____new1" localSheetId="10" hidden="1">{"letter",#N/A,FALSE,"Letter";"amort",#N/A,FALSE,"Amort"}</definedName>
    <definedName name="____new1" hidden="1">{"letter",#N/A,FALSE,"Letter";"amort",#N/A,FALSE,"Amort"}</definedName>
    <definedName name="____NSO2" localSheetId="10" hidden="1">{"'Sheet1'!$L$16"}</definedName>
    <definedName name="____NSO2" hidden="1">{"'Sheet1'!$L$16"}</definedName>
    <definedName name="____pp30" hidden="1">#REF!</definedName>
    <definedName name="____Tic30" localSheetId="10" hidden="1">{"'Eng (page2)'!$A$1:$D$52"}</definedName>
    <definedName name="____Tic30" hidden="1">{"'Eng (page2)'!$A$1:$D$52"}</definedName>
    <definedName name="____u645" localSheetId="10" hidden="1">{"'Eng (page2)'!$A$1:$D$52"}</definedName>
    <definedName name="____u645" hidden="1">{"'Eng (page2)'!$A$1:$D$52"}</definedName>
    <definedName name="____X2" localSheetId="10" hidden="1">{"'Eng (page2)'!$A$1:$D$52"}</definedName>
    <definedName name="____X2" hidden="1">{"'Eng (page2)'!$A$1:$D$52"}</definedName>
    <definedName name="____y4" localSheetId="10" hidden="1">{"'Eng (page2)'!$A$1:$D$52"}</definedName>
    <definedName name="____y4" hidden="1">{"'Eng (page2)'!$A$1:$D$52"}</definedName>
    <definedName name="____ZH111" localSheetId="10" hidden="1">{"'Model'!$A$1:$N$53"}</definedName>
    <definedName name="____ZH111" hidden="1">{"'Model'!$A$1:$N$53"}</definedName>
    <definedName name="___a10" localSheetId="10" hidden="1">{"sales",#N/A,FALSE,"SALES"}</definedName>
    <definedName name="___a10" hidden="1">{"sales",#N/A,FALSE,"SALES"}</definedName>
    <definedName name="___ASA1" localSheetId="1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10" hidden="1">{"'Model'!$A$1:$N$53"}</definedName>
    <definedName name="___cut10" hidden="1">{"'Model'!$A$1:$N$53"}</definedName>
    <definedName name="___d1" localSheetId="10" hidden="1">{"'Model'!$A$1:$N$53"}</definedName>
    <definedName name="___d1" hidden="1">{"'Model'!$A$1:$N$53"}</definedName>
    <definedName name="___er43" localSheetId="10" hidden="1">{"'Eng (page2)'!$A$1:$D$52"}</definedName>
    <definedName name="___er43" hidden="1">{"'Eng (page2)'!$A$1:$D$52"}</definedName>
    <definedName name="___G1" localSheetId="10" hidden="1">{"'Eng (page2)'!$A$1:$D$52"}</definedName>
    <definedName name="___G1" hidden="1">{"'Eng (page2)'!$A$1:$D$52"}</definedName>
    <definedName name="___K306" localSheetId="10" hidden="1">{"'Eng (page2)'!$A$1:$D$52"}</definedName>
    <definedName name="___K306" hidden="1">{"'Eng (page2)'!$A$1:$D$52"}</definedName>
    <definedName name="___KEY1" hidden="1">[3]Accure!#REF!</definedName>
    <definedName name="___L310" localSheetId="10" hidden="1">{"'Eng (page2)'!$A$1:$D$52"}</definedName>
    <definedName name="___L310" hidden="1">{"'Eng (page2)'!$A$1:$D$52"}</definedName>
    <definedName name="___LF12" hidden="1">#REF!</definedName>
    <definedName name="___new1" localSheetId="10" hidden="1">{"letter",#N/A,FALSE,"Letter";"amort",#N/A,FALSE,"Amort"}</definedName>
    <definedName name="___new1" hidden="1">{"letter",#N/A,FALSE,"Letter";"amort",#N/A,FALSE,"Amort"}</definedName>
    <definedName name="___NSO2" localSheetId="10" hidden="1">{"'Sheet1'!$L$16"}</definedName>
    <definedName name="___NSO2" hidden="1">{"'Sheet1'!$L$16"}</definedName>
    <definedName name="___pp30" hidden="1">#REF!</definedName>
    <definedName name="___Tic30" localSheetId="10" hidden="1">{"'Eng (page2)'!$A$1:$D$52"}</definedName>
    <definedName name="___Tic30" hidden="1">{"'Eng (page2)'!$A$1:$D$52"}</definedName>
    <definedName name="___u645" localSheetId="10" hidden="1">{"'Eng (page2)'!$A$1:$D$52"}</definedName>
    <definedName name="___u645" hidden="1">{"'Eng (page2)'!$A$1:$D$52"}</definedName>
    <definedName name="___V320" localSheetId="10" hidden="1">{"'Eng (page2)'!$A$1:$D$52"}</definedName>
    <definedName name="___V320" hidden="1">{"'Eng (page2)'!$A$1:$D$52"}</definedName>
    <definedName name="___X2" localSheetId="10" hidden="1">{"'Eng (page2)'!$A$1:$D$52"}</definedName>
    <definedName name="___X2" hidden="1">{"'Eng (page2)'!$A$1:$D$52"}</definedName>
    <definedName name="___y4" localSheetId="10" hidden="1">{"'Eng (page2)'!$A$1:$D$52"}</definedName>
    <definedName name="___y4" hidden="1">{"'Eng (page2)'!$A$1:$D$52"}</definedName>
    <definedName name="___ZH111" localSheetId="10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localSheetId="10" hidden="1">{"cashflow",#N/A,FALSE,"CASHFLOW "}</definedName>
    <definedName name="__a1" hidden="1">{"cashflow",#N/A,FALSE,"CASHFLOW "}</definedName>
    <definedName name="__a10" localSheetId="10" hidden="1">{"sales",#N/A,FALSE,"SALES"}</definedName>
    <definedName name="__a10" hidden="1">{"sales",#N/A,FALSE,"SALES"}</definedName>
    <definedName name="__a2" localSheetId="10" hidden="1">{"hilight1",#N/A,FALSE,"HILIGHT1"}</definedName>
    <definedName name="__a2" hidden="1">{"hilight1",#N/A,FALSE,"HILIGHT1"}</definedName>
    <definedName name="__a3" localSheetId="10" hidden="1">{"hilight2",#N/A,FALSE,"HILIGHT2"}</definedName>
    <definedName name="__a3" hidden="1">{"hilight2",#N/A,FALSE,"HILIGHT2"}</definedName>
    <definedName name="__a4" localSheetId="10" hidden="1">{"hilight3",#N/A,FALSE,"HILIGHT3"}</definedName>
    <definedName name="__a4" hidden="1">{"hilight3",#N/A,FALSE,"HILIGHT3"}</definedName>
    <definedName name="__a5" localSheetId="10" hidden="1">{"income",#N/A,FALSE,"INCOME"}</definedName>
    <definedName name="__a5" hidden="1">{"income",#N/A,FALSE,"INCOME"}</definedName>
    <definedName name="__a6" localSheetId="10" hidden="1">{"index",#N/A,FALSE,"INDEX"}</definedName>
    <definedName name="__a6" hidden="1">{"index",#N/A,FALSE,"INDEX"}</definedName>
    <definedName name="__a7" localSheetId="10" hidden="1">{"PRINT_EST",#N/A,FALSE,"ESTMON"}</definedName>
    <definedName name="__a7" hidden="1">{"PRINT_EST",#N/A,FALSE,"ESTMON"}</definedName>
    <definedName name="__a8" localSheetId="10" hidden="1">{"revsale",#N/A,FALSE,"REV-ยุพดี"}</definedName>
    <definedName name="__a8" hidden="1">{"revsale",#N/A,FALSE,"REV-ยุพดี"}</definedName>
    <definedName name="__a9" localSheetId="10" hidden="1">{"revable",#N/A,FALSE,"REVABLE"}</definedName>
    <definedName name="__a9" hidden="1">{"revable",#N/A,FALSE,"REVABLE"}</definedName>
    <definedName name="__AA1" localSheetId="10" hidden="1">{"'Model'!$A$1:$N$53"}</definedName>
    <definedName name="__AA1" hidden="1">{"'Model'!$A$1:$N$53"}</definedName>
    <definedName name="__ASA1" localSheetId="1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10" hidden="1">{"'Model'!$A$1:$N$53"}</definedName>
    <definedName name="__cut10" hidden="1">{"'Model'!$A$1:$N$53"}</definedName>
    <definedName name="__d1" localSheetId="10" hidden="1">{"'Model'!$A$1:$N$53"}</definedName>
    <definedName name="__d1" hidden="1">{"'Model'!$A$1:$N$53"}</definedName>
    <definedName name="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0" hidden="1">{#N/A,#N/A,FALSE,"BUDGET"}</definedName>
    <definedName name="__DET4" hidden="1">{#N/A,#N/A,FALSE,"BUDGET"}</definedName>
    <definedName name="__er43" localSheetId="10" hidden="1">{"'Eng (page2)'!$A$1:$D$52"}</definedName>
    <definedName name="__er43" hidden="1">{"'Eng (page2)'!$A$1:$D$52"}</definedName>
    <definedName name="__FDS_HYPERLINK_TOGGLE_STATE__" hidden="1">"ON"</definedName>
    <definedName name="__G1" localSheetId="10" hidden="1">{"'Eng (page2)'!$A$1:$D$52"}</definedName>
    <definedName name="__G1" hidden="1">{"'Eng (page2)'!$A$1:$D$52"}</definedName>
    <definedName name="__HYS4" localSheetId="10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10" hidden="1">{"'Eng (page2)'!$A$1:$D$52"}</definedName>
    <definedName name="__K306" hidden="1">{"'Eng (page2)'!$A$1:$D$52"}</definedName>
    <definedName name="__KEY1" hidden="1">[3]Accure!#REF!</definedName>
    <definedName name="__KIM01" localSheetId="10" hidden="1">{"'Changes Log'!$A$1:$F$25"}</definedName>
    <definedName name="__KIM01" hidden="1">{"'Changes Log'!$A$1:$F$25"}</definedName>
    <definedName name="__L310" localSheetId="10" hidden="1">{"'Eng (page2)'!$A$1:$D$52"}</definedName>
    <definedName name="__L310" hidden="1">{"'Eng (page2)'!$A$1:$D$52"}</definedName>
    <definedName name="__LF12" hidden="1">#REF!</definedName>
    <definedName name="__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10" hidden="1">{"'Changes Log'!$A$1:$F$25"}</definedName>
    <definedName name="__MO1" hidden="1">{"'Changes Log'!$A$1:$F$25"}</definedName>
    <definedName name="__new1" localSheetId="10" hidden="1">{"letter",#N/A,FALSE,"Letter";"amort",#N/A,FALSE,"Amort"}</definedName>
    <definedName name="__new1" hidden="1">{"letter",#N/A,FALSE,"Letter";"amort",#N/A,FALSE,"Amort"}</definedName>
    <definedName name="__NSO2" localSheetId="10" hidden="1">{"'Sheet1'!$L$16"}</definedName>
    <definedName name="__NSO2" hidden="1">{"'Sheet1'!$L$16"}</definedName>
    <definedName name="__o9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10" hidden="1">{"'Eng (page2)'!$A$1:$D$52"}</definedName>
    <definedName name="__Tic30" hidden="1">{"'Eng (page2)'!$A$1:$D$52"}</definedName>
    <definedName name="__u645" localSheetId="10" hidden="1">{"'Eng (page2)'!$A$1:$D$52"}</definedName>
    <definedName name="__u645" hidden="1">{"'Eng (page2)'!$A$1:$D$52"}</definedName>
    <definedName name="__V320" localSheetId="10" hidden="1">{"'Eng (page2)'!$A$1:$D$52"}</definedName>
    <definedName name="__V320" hidden="1">{"'Eng (page2)'!$A$1:$D$52"}</definedName>
    <definedName name="__X2" localSheetId="10" hidden="1">{"'Eng (page2)'!$A$1:$D$52"}</definedName>
    <definedName name="__X2" hidden="1">{"'Eng (page2)'!$A$1:$D$52"}</definedName>
    <definedName name="__xlfn.BAHTTEXT" hidden="1">#NAME?</definedName>
    <definedName name="__y4" localSheetId="10" hidden="1">{"'Eng (page2)'!$A$1:$D$52"}</definedName>
    <definedName name="__y4" hidden="1">{"'Eng (page2)'!$A$1:$D$52"}</definedName>
    <definedName name="__ZH111" localSheetId="10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localSheetId="10" hidden="1">{"cashflow",#N/A,FALSE,"CASHFLOW "}</definedName>
    <definedName name="_a1" hidden="1">{"cashflow",#N/A,FALSE,"CASHFLOW "}</definedName>
    <definedName name="_a10" localSheetId="10" hidden="1">{"sales",#N/A,FALSE,"SALES"}</definedName>
    <definedName name="_a10" hidden="1">{"sales",#N/A,FALSE,"SALES"}</definedName>
    <definedName name="_A100" localSheetId="1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0" hidden="1">{"hilight1",#N/A,FALSE,"HILIGHT1"}</definedName>
    <definedName name="_a2" hidden="1">{"hilight1",#N/A,FALSE,"HILIGHT1"}</definedName>
    <definedName name="_a3" localSheetId="10" hidden="1">{"hilight2",#N/A,FALSE,"HILIGHT2"}</definedName>
    <definedName name="_a3" hidden="1">{"hilight2",#N/A,FALSE,"HILIGHT2"}</definedName>
    <definedName name="_a4" localSheetId="10" hidden="1">{"hilight3",#N/A,FALSE,"HILIGHT3"}</definedName>
    <definedName name="_a4" hidden="1">{"hilight3",#N/A,FALSE,"HILIGHT3"}</definedName>
    <definedName name="_a5" localSheetId="10" hidden="1">{"income",#N/A,FALSE,"INCOME"}</definedName>
    <definedName name="_a5" hidden="1">{"income",#N/A,FALSE,"INCOME"}</definedName>
    <definedName name="_a6" localSheetId="10" hidden="1">{"index",#N/A,FALSE,"INDEX"}</definedName>
    <definedName name="_a6" hidden="1">{"index",#N/A,FALSE,"INDEX"}</definedName>
    <definedName name="_a7" localSheetId="10" hidden="1">{"PRINT_EST",#N/A,FALSE,"ESTMON"}</definedName>
    <definedName name="_a7" hidden="1">{"PRINT_EST",#N/A,FALSE,"ESTMON"}</definedName>
    <definedName name="_a8" localSheetId="10" hidden="1">{"revsale",#N/A,FALSE,"REV-ยุพดี"}</definedName>
    <definedName name="_a8" hidden="1">{"revsale",#N/A,FALSE,"REV-ยุพดี"}</definedName>
    <definedName name="_a9" localSheetId="10" hidden="1">{"revable",#N/A,FALSE,"REVABLE"}</definedName>
    <definedName name="_a9" hidden="1">{"revable",#N/A,FALSE,"REVABLE"}</definedName>
    <definedName name="_AA1" localSheetId="10" hidden="1">{"'Model'!$A$1:$N$53"}</definedName>
    <definedName name="_AA1" hidden="1">{"'Model'!$A$1:$N$53"}</definedName>
    <definedName name="_ASA1" localSheetId="1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1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10" hidden="1">{"'Model'!$A$1:$N$53"}</definedName>
    <definedName name="_cut10" hidden="1">{"'Model'!$A$1:$N$53"}</definedName>
    <definedName name="_d1" localSheetId="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0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10" hidden="1">{"'Eng (page2)'!$A$1:$D$52"}</definedName>
    <definedName name="_er43" hidden="1">{"'Eng (page2)'!$A$1:$D$52"}</definedName>
    <definedName name="_Example" hidden="1">[10]Variables!$B$1</definedName>
    <definedName name="_F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localSheetId="10" hidden="1">{"'Eng (page2)'!$A$1:$D$52"}</definedName>
    <definedName name="_G1" hidden="1">{"'Eng (page2)'!$A$1:$D$52"}</definedName>
    <definedName name="_HYS4" localSheetId="10" hidden="1">{"'Changes Log'!$A$1:$F$25"}</definedName>
    <definedName name="_HYS4" hidden="1">{"'Changes Log'!$A$1:$F$25"}</definedName>
    <definedName name="_K306" localSheetId="10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10" hidden="1">{"'Changes Log'!$A$1:$F$25"}</definedName>
    <definedName name="_KIM01" hidden="1">{"'Changes Log'!$A$1:$F$25"}</definedName>
    <definedName name="_L310" localSheetId="10" hidden="1">{"'Eng (page2)'!$A$1:$D$52"}</definedName>
    <definedName name="_L310" hidden="1">{"'Eng (page2)'!$A$1:$D$52"}</definedName>
    <definedName name="_LF12" hidden="1">#REF!</definedName>
    <definedName name="_Look" hidden="1">[10]Variables!$B$4</definedName>
    <definedName name="_LT5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10" hidden="1">{"'Changes Log'!$A$1:$F$25"}</definedName>
    <definedName name="_MO1" hidden="1">{"'Changes Log'!$A$1:$F$25"}</definedName>
    <definedName name="_NSO2" localSheetId="10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10" hidden="1">{"'Eng (page2)'!$A$1:$D$52"}</definedName>
    <definedName name="_Tic30" hidden="1">{"'Eng (page2)'!$A$1:$D$52"}</definedName>
    <definedName name="_T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10" hidden="1">{"'Eng (page2)'!$A$1:$D$52"}</definedName>
    <definedName name="_u645" hidden="1">{"'Eng (page2)'!$A$1:$D$52"}</definedName>
    <definedName name="_V320" localSheetId="10" hidden="1">{"'Eng (page2)'!$A$1:$D$52"}</definedName>
    <definedName name="_V320" hidden="1">{"'Eng (page2)'!$A$1:$D$52"}</definedName>
    <definedName name="_X2" localSheetId="10" hidden="1">{"'Eng (page2)'!$A$1:$D$52"}</definedName>
    <definedName name="_X2" hidden="1">{"'Eng (page2)'!$A$1:$D$52"}</definedName>
    <definedName name="_y4" localSheetId="10" hidden="1">{"'Eng (page2)'!$A$1:$D$52"}</definedName>
    <definedName name="_y4" hidden="1">{"'Eng (page2)'!$A$1:$D$52"}</definedName>
    <definedName name="_ZH111" localSheetId="10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10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10" hidden="1">{"'Eng (page2)'!$A$1:$D$52"}</definedName>
    <definedName name="aaaa" hidden="1">{"'Eng (page2)'!$A$1:$D$52"}</definedName>
    <definedName name="AAAAA" hidden="1">#REF!</definedName>
    <definedName name="AAAAAA" localSheetId="10" hidden="1">{#N/A,#N/A,FALSE,"MAIN";#N/A,#N/A,FALSE,"ACTvsBUD"}</definedName>
    <definedName name="AAAAAA" hidden="1">{#N/A,#N/A,FALSE,"MAIN";#N/A,#N/A,FALSE,"ACTvsBUD"}</definedName>
    <definedName name="AAAAAAA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10" hidden="1">{"'Eng (page2)'!$A$1:$D$52"}</definedName>
    <definedName name="aaaaaaaa" hidden="1">{"'Eng (page2)'!$A$1:$D$52"}</definedName>
    <definedName name="aaaall" localSheetId="10" hidden="1">{"'Eng (page2)'!$A$1:$D$52"}</definedName>
    <definedName name="aaaall" hidden="1">{"'Eng (page2)'!$A$1:$D$52"}</definedName>
    <definedName name="aaaawrx" localSheetId="10" hidden="1">{"'Eng (page2)'!$A$1:$D$52"}</definedName>
    <definedName name="aaaawrx" hidden="1">{"'Eng (page2)'!$A$1:$D$52"}</definedName>
    <definedName name="aaabb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0" hidden="1">{"'Model'!$A$1:$N$53"}</definedName>
    <definedName name="aaaqw" hidden="1">{"'Model'!$A$1:$N$53"}</definedName>
    <definedName name="aagas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10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10" hidden="1">{"'Eng (page2)'!$A$1:$D$52"}</definedName>
    <definedName name="accrue" hidden="1">{"'Eng (page2)'!$A$1:$D$52"}</definedName>
    <definedName name="adas" localSheetId="10" hidden="1">{"'Model'!$A$1:$N$53"}</definedName>
    <definedName name="adas" hidden="1">{"'Model'!$A$1:$N$53"}</definedName>
    <definedName name="ADD_BACK_ITEM_200200">#REF!</definedName>
    <definedName name="adfdrg" localSheetId="10" hidden="1">{"'Eng (page2)'!$A$1:$D$52"}</definedName>
    <definedName name="adfdrg" hidden="1">{"'Eng (page2)'!$A$1:$D$52"}</definedName>
    <definedName name="Admin" localSheetId="10" hidden="1">{"'Eng (page2)'!$A$1:$D$52"}</definedName>
    <definedName name="Admin" hidden="1">{"'Eng (page2)'!$A$1:$D$52"}</definedName>
    <definedName name="Adminis" localSheetId="10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10" hidden="1">{"Act Vs Fcst YTD",#N/A,TRUE,"Monthly PL"}</definedName>
    <definedName name="agdagd" hidden="1">{"Act Vs Fcst YTD",#N/A,TRUE,"Monthly PL"}</definedName>
    <definedName name="agdagd_1" localSheetId="10" hidden="1">{"Act Vs Fcst YTD",#N/A,TRUE,"Monthly PL"}</definedName>
    <definedName name="agdagd_1" hidden="1">{"Act Vs Fcst YTD",#N/A,TRUE,"Monthly PL"}</definedName>
    <definedName name="agdagd_1_1" localSheetId="10" hidden="1">{"Act Vs Fcst YTD",#N/A,TRUE,"Monthly PL"}</definedName>
    <definedName name="agdagd_1_1" hidden="1">{"Act Vs Fcst YTD",#N/A,TRUE,"Monthly PL"}</definedName>
    <definedName name="agdagd_1_2" localSheetId="10" hidden="1">{"Act Vs Fcst YTD",#N/A,TRUE,"Monthly PL"}</definedName>
    <definedName name="agdagd_1_2" hidden="1">{"Act Vs Fcst YTD",#N/A,TRUE,"Monthly PL"}</definedName>
    <definedName name="agdagd_1_3" localSheetId="10" hidden="1">{"Act Vs Fcst YTD",#N/A,TRUE,"Monthly PL"}</definedName>
    <definedName name="agdagd_1_3" hidden="1">{"Act Vs Fcst YTD",#N/A,TRUE,"Monthly PL"}</definedName>
    <definedName name="agdagd_1_4" localSheetId="10" hidden="1">{"Act Vs Fcst YTD",#N/A,TRUE,"Monthly PL"}</definedName>
    <definedName name="agdagd_1_4" hidden="1">{"Act Vs Fcst YTD",#N/A,TRUE,"Monthly PL"}</definedName>
    <definedName name="agdagd_1_5" localSheetId="10" hidden="1">{"Act Vs Fcst YTD",#N/A,TRUE,"Monthly PL"}</definedName>
    <definedName name="agdagd_1_5" hidden="1">{"Act Vs Fcst YTD",#N/A,TRUE,"Monthly PL"}</definedName>
    <definedName name="agdagd_2" localSheetId="10" hidden="1">{"Act Vs Fcst YTD",#N/A,TRUE,"Monthly PL"}</definedName>
    <definedName name="agdagd_2" hidden="1">{"Act Vs Fcst YTD",#N/A,TRUE,"Monthly PL"}</definedName>
    <definedName name="agdagd_2_1" localSheetId="10" hidden="1">{"Act Vs Fcst YTD",#N/A,TRUE,"Monthly PL"}</definedName>
    <definedName name="agdagd_2_1" hidden="1">{"Act Vs Fcst YTD",#N/A,TRUE,"Monthly PL"}</definedName>
    <definedName name="agdagd_2_2" localSheetId="10" hidden="1">{"Act Vs Fcst YTD",#N/A,TRUE,"Monthly PL"}</definedName>
    <definedName name="agdagd_2_2" hidden="1">{"Act Vs Fcst YTD",#N/A,TRUE,"Monthly PL"}</definedName>
    <definedName name="agdagd_2_3" localSheetId="10" hidden="1">{"Act Vs Fcst YTD",#N/A,TRUE,"Monthly PL"}</definedName>
    <definedName name="agdagd_2_3" hidden="1">{"Act Vs Fcst YTD",#N/A,TRUE,"Monthly PL"}</definedName>
    <definedName name="agdagd_2_4" localSheetId="10" hidden="1">{"Act Vs Fcst YTD",#N/A,TRUE,"Monthly PL"}</definedName>
    <definedName name="agdagd_2_4" hidden="1">{"Act Vs Fcst YTD",#N/A,TRUE,"Monthly PL"}</definedName>
    <definedName name="agdagd_2_5" localSheetId="10" hidden="1">{"Act Vs Fcst YTD",#N/A,TRUE,"Monthly PL"}</definedName>
    <definedName name="agdagd_2_5" hidden="1">{"Act Vs Fcst YTD",#N/A,TRUE,"Monthly PL"}</definedName>
    <definedName name="agdagd_3" localSheetId="10" hidden="1">{"Act Vs Fcst YTD",#N/A,TRUE,"Monthly PL"}</definedName>
    <definedName name="agdagd_3" hidden="1">{"Act Vs Fcst YTD",#N/A,TRUE,"Monthly PL"}</definedName>
    <definedName name="agdagd_4" localSheetId="10" hidden="1">{"Act Vs Fcst YTD",#N/A,TRUE,"Monthly PL"}</definedName>
    <definedName name="agdagd_4" hidden="1">{"Act Vs Fcst YTD",#N/A,TRUE,"Monthly PL"}</definedName>
    <definedName name="agdagd_5" localSheetId="10" hidden="1">{"Act Vs Fcst YTD",#N/A,TRUE,"Monthly PL"}</definedName>
    <definedName name="agdagd_5" hidden="1">{"Act Vs Fcst YTD",#N/A,TRUE,"Monthly PL"}</definedName>
    <definedName name="ai" localSheetId="10" hidden="1">{"'Eng (page2)'!$A$1:$D$52"}</definedName>
    <definedName name="ai" hidden="1">{"'Eng (page2)'!$A$1:$D$52"}</definedName>
    <definedName name="ak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10" hidden="1">{"'Eng (page2)'!$A$1:$D$52"}</definedName>
    <definedName name="ammmmmmmmm" hidden="1">{"'Eng (page2)'!$A$1:$D$52"}</definedName>
    <definedName name="AMORTIZATION_INVESTMENT_IN_PSC">#REF!</definedName>
    <definedName name="ana" localSheetId="10" hidden="1">{"'Model'!$A$1:$N$53"}</definedName>
    <definedName name="ana" hidden="1">{"'Model'!$A$1:$N$53"}</definedName>
    <definedName name="anscount" hidden="1">3</definedName>
    <definedName name="ANU" localSheetId="10" hidden="1">{"'Eng (page2)'!$A$1:$D$52"}</definedName>
    <definedName name="ANU" hidden="1">{"'Eng (page2)'!$A$1:$D$52"}</definedName>
    <definedName name="aoe" localSheetId="10" hidden="1">{"'Model'!$A$1:$N$53"}</definedName>
    <definedName name="aoe" hidden="1">{"'Model'!$A$1:$N$53"}</definedName>
    <definedName name="aoee" localSheetId="10" hidden="1">{"'Model'!$A$1:$N$53"}</definedName>
    <definedName name="aoee" hidden="1">{"'Model'!$A$1:$N$53"}</definedName>
    <definedName name="a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10" hidden="1">{"cashflow",#N/A,FALSE,"cash flow"}</definedName>
    <definedName name="aqaq" hidden="1">{"cashflow",#N/A,FALSE,"cash flow"}</definedName>
    <definedName name="AR" localSheetId="10" hidden="1">{#N/A,#N/A,FALSE,"BUDGET"}</definedName>
    <definedName name="AR" hidden="1">{#N/A,#N/A,FALSE,"BUDGET"}</definedName>
    <definedName name="are" localSheetId="10" hidden="1">{"'Eng (page2)'!$A$1:$D$52"}</definedName>
    <definedName name="are" hidden="1">{"'Eng (page2)'!$A$1:$D$52"}</definedName>
    <definedName name="a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0" hidden="1">{"'Eng (page2)'!$A$1:$D$52"}</definedName>
    <definedName name="asdf" hidden="1">{"'Eng (page2)'!$A$1:$D$52"}</definedName>
    <definedName name="asdfre" hidden="1">#REF!</definedName>
    <definedName name="asdjfkajdfklajkld" localSheetId="10" hidden="1">{"'Changes Log'!$A$1:$F$25"}</definedName>
    <definedName name="asdjfkajdfklajkld" hidden="1">{"'Changes Log'!$A$1:$F$25"}</definedName>
    <definedName name="asds" localSheetId="10" hidden="1">{"'Eng (page2)'!$A$1:$D$52"}</definedName>
    <definedName name="asds" hidden="1">{"'Eng (page2)'!$A$1:$D$52"}</definedName>
    <definedName name="asdz" localSheetId="10" hidden="1">{"'Eng (page2)'!$A$1:$D$52"}</definedName>
    <definedName name="asdz" hidden="1">{"'Eng (page2)'!$A$1:$D$52"}</definedName>
    <definedName name="asf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10" hidden="1">{"revable",#N/A,FALSE,"REVABLE"}</definedName>
    <definedName name="ass" hidden="1">{"revable",#N/A,FALSE,"REVABLE"}</definedName>
    <definedName name="assssssa" localSheetId="10" hidden="1">{"'Sell_Office'!$C$5:$D$6"}</definedName>
    <definedName name="assssssa" hidden="1">{"'Sell_Office'!$C$5:$D$6"}</definedName>
    <definedName name="atyr" localSheetId="10" hidden="1">{"'Eng (page2)'!$A$1:$D$52"}</definedName>
    <definedName name="atyr" hidden="1">{"'Eng (page2)'!$A$1:$D$52"}</definedName>
    <definedName name="au" localSheetId="1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0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10" hidden="1">{"'Eng (page2)'!$A$1:$D$52"}</definedName>
    <definedName name="aun" hidden="1">{"'Eng (page2)'!$A$1:$D$52"}</definedName>
    <definedName name="a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10" hidden="1">{"'Eng (page2)'!$A$1:$D$52"}</definedName>
    <definedName name="awse" hidden="1">{"'Eng (page2)'!$A$1:$D$52"}</definedName>
    <definedName name="ax" localSheetId="10" hidden="1">{"'Eng (page2)'!$A$1:$D$52"}</definedName>
    <definedName name="ax" hidden="1">{"'Eng (page2)'!$A$1:$D$52"}</definedName>
    <definedName name="axaax" localSheetId="10" hidden="1">{"cashflow",#N/A,FALSE,"cash flow"}</definedName>
    <definedName name="axaax" hidden="1">{"cashflow",#N/A,FALSE,"cash flow"}</definedName>
    <definedName name="axaxax" localSheetId="10" hidden="1">{"conso",#N/A,FALSE,"cash flow"}</definedName>
    <definedName name="axaxax" hidden="1">{"conso",#N/A,FALSE,"cash flow"}</definedName>
    <definedName name="b" localSheetId="10" hidden="1">{"'Model'!$A$1:$N$53"}</definedName>
    <definedName name="b" hidden="1">{"'Model'!$A$1:$N$53"}</definedName>
    <definedName name="B." localSheetId="10" hidden="1">{"'Eng (page2)'!$A$1:$D$52"}</definedName>
    <definedName name="B." hidden="1">{"'Eng (page2)'!$A$1:$D$52"}</definedName>
    <definedName name="B0B1_NA0425" localSheetId="10" hidden="1">{"'Changes Log'!$A$1:$F$25"}</definedName>
    <definedName name="B0B1_NA0425" hidden="1">{"'Changes Log'!$A$1:$F$25"}</definedName>
    <definedName name="baba" localSheetId="10" hidden="1">{"'Model'!$A$1:$N$53"}</definedName>
    <definedName name="baba" hidden="1">{"'Model'!$A$1:$N$53"}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10" hidden="1">{"'Model'!$A$1:$N$53"}</definedName>
    <definedName name="bbbb" hidden="1">{"'Model'!$A$1:$N$53"}</definedName>
    <definedName name="bbbbbb" localSheetId="10" hidden="1">{"'Eng (page2)'!$A$1:$D$52"}</definedName>
    <definedName name="bbbbbb" hidden="1">{"'Eng (page2)'!$A$1:$D$52"}</definedName>
    <definedName name="bbbbbbbb" localSheetId="10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10" hidden="1">{"'Model'!$A$1:$N$53"}</definedName>
    <definedName name="beau" hidden="1">{"'Model'!$A$1:$N$53"}</definedName>
    <definedName name="BERW" localSheetId="10" hidden="1">{"'Eng (page2)'!$A$1:$D$52"}</definedName>
    <definedName name="BERW" hidden="1">{"'Eng (page2)'!$A$1:$D$52"}</definedName>
    <definedName name="beua" localSheetId="10" hidden="1">{"'Model'!$A$1:$N$53"}</definedName>
    <definedName name="beua" hidden="1">{"'Model'!$A$1:$N$53"}</definedName>
    <definedName name="bf" localSheetId="10" hidden="1">{"'Eng (page2)'!$A$1:$D$52"}</definedName>
    <definedName name="bf" hidden="1">{"'Eng (page2)'!$A$1:$D$52"}</definedName>
    <definedName name="BFY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10" hidden="1">{"'Eng (page2)'!$A$1:$D$52"}</definedName>
    <definedName name="bgf" hidden="1">{"'Eng (page2)'!$A$1:$D$52"}</definedName>
    <definedName name="bgfbvfdb" localSheetId="10" hidden="1">{"'Eng (page2)'!$A$1:$D$52"}</definedName>
    <definedName name="bgfbvfdb" hidden="1">{"'Eng (page2)'!$A$1:$D$52"}</definedName>
    <definedName name="bgsbr" localSheetId="10" hidden="1">{"'Eng (page2)'!$A$1:$D$52"}</definedName>
    <definedName name="bgsbr" hidden="1">{"'Eng (page2)'!$A$1:$D$52"}</definedName>
    <definedName name="big" localSheetId="10" hidden="1">{"'Eng (page2)'!$A$1:$D$52"}</definedName>
    <definedName name="big" hidden="1">{"'Eng (page2)'!$A$1:$D$52"}</definedName>
    <definedName name="BNE_MESSAGES_HIDDEN" hidden="1">#REF!</definedName>
    <definedName name="BNGD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10" hidden="1">{"'Eng (page2)'!$A$1:$D$52"}</definedName>
    <definedName name="book1" hidden="1">{"'Eng (page2)'!$A$1:$D$52"}</definedName>
    <definedName name="Book2" localSheetId="10" hidden="1">{"'Model'!$A$1:$N$53"}</definedName>
    <definedName name="Book2" hidden="1">{"'Model'!$A$1:$N$53"}</definedName>
    <definedName name="BRFG" localSheetId="10" hidden="1">{"'Eng (page2)'!$A$1:$D$52"}</definedName>
    <definedName name="BRFG" hidden="1">{"'Eng (page2)'!$A$1:$D$52"}</definedName>
    <definedName name="BRT" localSheetId="10" hidden="1">{"'Eng (page2)'!$A$1:$D$52"}</definedName>
    <definedName name="BRT" hidden="1">{"'Eng (page2)'!$A$1:$D$52"}</definedName>
    <definedName name="BSDF" localSheetId="10" hidden="1">{"'Eng (page2)'!$A$1:$D$52"}</definedName>
    <definedName name="BSDF" hidden="1">{"'Eng (page2)'!$A$1:$D$52"}</definedName>
    <definedName name="bud" hidden="1">#REF!</definedName>
    <definedName name="budge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10" hidden="1">{"'Eng (page2)'!$A$1:$D$52"}</definedName>
    <definedName name="C_note" hidden="1">{"'Eng (page2)'!$A$1:$D$52"}</definedName>
    <definedName name="CAE" localSheetId="10" hidden="1">{"'Eng (page2)'!$A$1:$D$52"}</definedName>
    <definedName name="CAE" hidden="1">{"'Eng (page2)'!$A$1:$D$52"}</definedName>
    <definedName name="CASH" hidden="1">#REF!</definedName>
    <definedName name="cat" localSheetId="10" hidden="1">{"'Eng (page2)'!$A$1:$D$52"}</definedName>
    <definedName name="cat" hidden="1">{"'Eng (page2)'!$A$1:$D$52"}</definedName>
    <definedName name="cc" localSheetId="10" hidden="1">{"'Eng (page2)'!$A$1:$D$52"}</definedName>
    <definedName name="cc" hidden="1">{"'Eng (page2)'!$A$1:$D$52"}</definedName>
    <definedName name="ccc" localSheetId="10" hidden="1">{"'Eng (page2)'!$A$1:$D$52"}</definedName>
    <definedName name="ccc" hidden="1">{"'Eng (page2)'!$A$1:$D$52"}</definedName>
    <definedName name="cccc" localSheetId="10" hidden="1">{"'Model'!$A$1:$N$53"}</definedName>
    <definedName name="cccc" hidden="1">{"'Model'!$A$1:$N$53"}</definedName>
    <definedName name="ccf" localSheetId="10" hidden="1">{"'Eng (page2)'!$A$1:$D$52"}</definedName>
    <definedName name="ccf" hidden="1">{"'Eng (page2)'!$A$1:$D$52"}</definedName>
    <definedName name="ccsc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10" hidden="1">{"'Eng (page2)'!$A$1:$D$52"}</definedName>
    <definedName name="cdcfqv" hidden="1">{"'Eng (page2)'!$A$1:$D$52"}</definedName>
    <definedName name="cdcldcdsl" localSheetId="10" hidden="1">{"'Eng (page2)'!$A$1:$D$52"}</definedName>
    <definedName name="cdcldcdsl" hidden="1">{"'Eng (page2)'!$A$1:$D$52"}</definedName>
    <definedName name="cdmklc" localSheetId="10" hidden="1">{"'Eng (page2)'!$A$1:$D$52"}</definedName>
    <definedName name="cdmklc" hidden="1">{"'Eng (page2)'!$A$1:$D$52"}</definedName>
    <definedName name="CDS" localSheetId="10" hidden="1">{"'Eng (page2)'!$A$1:$D$52"}</definedName>
    <definedName name="CDS" hidden="1">{"'Eng (page2)'!$A$1:$D$52"}</definedName>
    <definedName name="CDSA" localSheetId="10" hidden="1">{"'Eng (page2)'!$A$1:$D$52"}</definedName>
    <definedName name="CDSA" hidden="1">{"'Eng (page2)'!$A$1:$D$52"}</definedName>
    <definedName name="cdsacds" localSheetId="10" hidden="1">{"'Eng (page2)'!$A$1:$D$52"}</definedName>
    <definedName name="cdsacds" hidden="1">{"'Eng (page2)'!$A$1:$D$52"}</definedName>
    <definedName name="cdscacdc" localSheetId="10" hidden="1">{"'Eng (page2)'!$A$1:$D$52"}</definedName>
    <definedName name="cdscacdc" hidden="1">{"'Eng (page2)'!$A$1:$D$52"}</definedName>
    <definedName name="cdscdec" localSheetId="10" hidden="1">{"'Model'!$A$1:$N$53"}</definedName>
    <definedName name="cdscdec" hidden="1">{"'Model'!$A$1:$N$53"}</definedName>
    <definedName name="cdsv" localSheetId="10" hidden="1">{"'Eng (page2)'!$A$1:$D$52"}</definedName>
    <definedName name="cdsv" hidden="1">{"'Eng (page2)'!$A$1:$D$52"}</definedName>
    <definedName name="cdsw" localSheetId="10" hidden="1">{"'Eng (page2)'!$A$1:$D$52"}</definedName>
    <definedName name="cdsw" hidden="1">{"'Eng (page2)'!$A$1:$D$52"}</definedName>
    <definedName name="cd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0" hidden="1">{"'Model'!$A$1:$N$53"}</definedName>
    <definedName name="cdweqc" hidden="1">{"'Model'!$A$1:$N$53"}</definedName>
    <definedName name="cdwqvfe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0" hidden="1">{"'Eng (page2)'!$A$1:$D$52"}</definedName>
    <definedName name="CET" hidden="1">{"'Eng (page2)'!$A$1:$D$52"}</definedName>
    <definedName name="cf" localSheetId="10" hidden="1">{"'Eng (page2)'!$A$1:$D$52"}</definedName>
    <definedName name="cf" hidden="1">{"'Eng (page2)'!$A$1:$D$52"}</definedName>
    <definedName name="cfdeq" localSheetId="10" hidden="1">{"'Eng (page2)'!$A$1:$D$52"}</definedName>
    <definedName name="cfdeq" hidden="1">{"'Eng (page2)'!$A$1:$D$52"}</definedName>
    <definedName name="cfeqrg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0" hidden="1">{"'Eng (page2)'!$A$1:$D$52"}</definedName>
    <definedName name="CFsl" hidden="1">{"'Eng (page2)'!$A$1:$D$52"}</definedName>
    <definedName name="chang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10" hidden="1">{"'WWW'!$A$1:$J$18"}</definedName>
    <definedName name="CHAT" hidden="1">{"'WWW'!$A$1:$J$18"}</definedName>
    <definedName name="chilled" localSheetId="10" hidden="1">{"'Eng (page2)'!$A$1:$D$52"}</definedName>
    <definedName name="chilled" hidden="1">{"'Eng (page2)'!$A$1:$D$52"}</definedName>
    <definedName name="clsdkko" localSheetId="10" hidden="1">{"'Eng (page2)'!$A$1:$D$52"}</definedName>
    <definedName name="clsdkko" hidden="1">{"'Eng (page2)'!$A$1:$D$52"}</definedName>
    <definedName name="cmdkqfr" localSheetId="10" hidden="1">{"'Eng (page2)'!$A$1:$D$52"}</definedName>
    <definedName name="cmdkqfr" hidden="1">{"'Eng (page2)'!$A$1:$D$52"}</definedName>
    <definedName name="Code" hidden="1">#REF!</definedName>
    <definedName name="collection" localSheetId="10" hidden="1">{"'Changes Log'!$A$1:$F$25"}</definedName>
    <definedName name="collection" hidden="1">{"'Changes Log'!$A$1:$F$25"}</definedName>
    <definedName name="com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10" hidden="1">{"'Changes Log'!$A$1:$F$25"}</definedName>
    <definedName name="Compare3" hidden="1">{"'Changes Log'!$A$1:$F$25"}</definedName>
    <definedName name="Con" localSheetId="10" hidden="1">{"'Eng (page2)'!$A$1:$D$52"}</definedName>
    <definedName name="Con" hidden="1">{"'Eng (page2)'!$A$1:$D$52"}</definedName>
    <definedName name="config" localSheetId="10" hidden="1">{"'Eng (page2)'!$A$1:$D$52"}</definedName>
    <definedName name="config" hidden="1">{"'Eng (page2)'!$A$1:$D$52"}</definedName>
    <definedName name="Confirm" localSheetId="10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10" hidden="1">{"'Model'!$A$1:$N$53"}</definedName>
    <definedName name="CPPC2001" hidden="1">{"'Model'!$A$1:$N$53"}</definedName>
    <definedName name="cqe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10" hidden="1">{"'Model'!$A$1:$N$53"}</definedName>
    <definedName name="csa" hidden="1">{"'Model'!$A$1:$N$53"}</definedName>
    <definedName name="csdcd" localSheetId="10" hidden="1">{"'Model'!$A$1:$N$53"}</definedName>
    <definedName name="csdcd" hidden="1">{"'Model'!$A$1:$N$53"}</definedName>
    <definedName name="cut" localSheetId="10" hidden="1">{"'Eng (page2)'!$A$1:$D$52"}</definedName>
    <definedName name="cut" hidden="1">{"'Eng (page2)'!$A$1:$D$52"}</definedName>
    <definedName name="cvcxvsvad" localSheetId="10" hidden="1">{"'Model'!$A$1:$N$53"}</definedName>
    <definedName name="cvcxvsvad" hidden="1">{"'Model'!$A$1:$N$53"}</definedName>
    <definedName name="cvmqel" localSheetId="10" hidden="1">{"'Model'!$A$1:$N$53"}</definedName>
    <definedName name="cvmqel" hidden="1">{"'Model'!$A$1:$N$53"}</definedName>
    <definedName name="cvswq" localSheetId="10" hidden="1">{"'Eng (page2)'!$A$1:$D$52"}</definedName>
    <definedName name="cvswq" hidden="1">{"'Eng (page2)'!$A$1:$D$52"}</definedName>
    <definedName name="CWIPApr04" localSheetId="1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10" hidden="1">{"'Eng (page2)'!$A$1:$D$52"}</definedName>
    <definedName name="cwkodkoc" hidden="1">{"'Eng (page2)'!$A$1:$D$52"}</definedName>
    <definedName name="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10" hidden="1">{"'Monthly'!$A$3:$U$60"}</definedName>
    <definedName name="d4d4d4d3" hidden="1">{"'Monthly'!$A$3:$U$60"}</definedName>
    <definedName name="daa" localSheetId="10" hidden="1">{"'Model'!$A$1:$N$53"}</definedName>
    <definedName name="daa" hidden="1">{"'Model'!$A$1:$N$53"}</definedName>
    <definedName name="data" localSheetId="10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localSheetId="1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10" hidden="1">{"'Model'!$A$1:$N$53"}</definedName>
    <definedName name="dcds" hidden="1">{"'Model'!$A$1:$N$53"}</definedName>
    <definedName name="dcwdl" localSheetId="10" hidden="1">{"'Eng (page2)'!$A$1:$D$52"}</definedName>
    <definedName name="dcwdl" hidden="1">{"'Eng (page2)'!$A$1:$D$52"}</definedName>
    <definedName name="ddd" localSheetId="10" hidden="1">{"'Model'!$A$1:$N$53"}</definedName>
    <definedName name="ddd" hidden="1">{"'Model'!$A$1:$N$53"}</definedName>
    <definedName name="dddd" localSheetId="10" hidden="1">{"'Model'!$A$1:$N$53"}</definedName>
    <definedName name="dddd" hidden="1">{"'Model'!$A$1:$N$53"}</definedName>
    <definedName name="dddddd" localSheetId="10" hidden="1">{"'Eng (page2)'!$A$1:$D$52"}</definedName>
    <definedName name="dddddd" hidden="1">{"'Eng (page2)'!$A$1:$D$52"}</definedName>
    <definedName name="dddddddddddddddddddddddd" localSheetId="10" hidden="1">{"'Eng (page2)'!$A$1:$D$52"}</definedName>
    <definedName name="dddddddddddddddddddddddd" hidden="1">{"'Eng (page2)'!$A$1:$D$52"}</definedName>
    <definedName name="ddddddddddddddddddddddddddddddddddddd" localSheetId="10" hidden="1">{"'Changes Log'!$A$1:$F$25"}</definedName>
    <definedName name="ddddddddddddddddddddddddddddddddddddd" hidden="1">{"'Changes Log'!$A$1:$F$25"}</definedName>
    <definedName name="Deee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10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10" hidden="1">{"'Eng (page2)'!$A$1:$D$52"}</definedName>
    <definedName name="dfep" hidden="1">{"'Eng (page2)'!$A$1:$D$52"}</definedName>
    <definedName name="dfew" localSheetId="10" hidden="1">{"'Eng (page2)'!$A$1:$D$52"}</definedName>
    <definedName name="dfew" hidden="1">{"'Eng (page2)'!$A$1:$D$52"}</definedName>
    <definedName name="dffff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10" hidden="1">{"'Changes Log'!$A$1:$F$25"}</definedName>
    <definedName name="DFKLJSDFL" hidden="1">{"'Changes Log'!$A$1:$F$25"}</definedName>
    <definedName name="dfqcvdq" localSheetId="10" hidden="1">{"'Eng (page2)'!$A$1:$D$52"}</definedName>
    <definedName name="dfqcvdq" hidden="1">{"'Eng (page2)'!$A$1:$D$52"}</definedName>
    <definedName name="df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10" hidden="1">{"'Changes Log'!$A$1:$F$25"}</definedName>
    <definedName name="dfsdfsf" hidden="1">{"'Changes Log'!$A$1:$F$25"}</definedName>
    <definedName name="dfsxc" localSheetId="10" hidden="1">{"'Changes Log'!$A$1:$F$25"}</definedName>
    <definedName name="dfsxc" hidden="1">{"'Changes Log'!$A$1:$F$25"}</definedName>
    <definedName name="dfszz" localSheetId="10" hidden="1">{"'Changes Log'!$A$1:$F$25"}</definedName>
    <definedName name="dfszz" hidden="1">{"'Changes Log'!$A$1:$F$25"}</definedName>
    <definedName name="DFW" localSheetId="10" hidden="1">{"'Eng (page2)'!$A$1:$D$52"}</definedName>
    <definedName name="DFW" hidden="1">{"'Eng (page2)'!$A$1:$D$52"}</definedName>
    <definedName name="DFWE" localSheetId="10" hidden="1">{"'Eng (page2)'!$A$1:$D$52"}</definedName>
    <definedName name="DFWE" hidden="1">{"'Eng (page2)'!$A$1:$D$52"}</definedName>
    <definedName name="dgw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10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10" hidden="1">{"'Eng (page2)'!$A$1:$D$52"}</definedName>
    <definedName name="dooe" hidden="1">{"'Eng (page2)'!$A$1:$D$52"}</definedName>
    <definedName name="DOUBTFUL_DEBTS_EXPENSES">#REF!</definedName>
    <definedName name="dqevc" localSheetId="10" hidden="1">{"'Eng (page2)'!$A$1:$D$52"}</definedName>
    <definedName name="dqevc" hidden="1">{"'Eng (page2)'!$A$1:$D$52"}</definedName>
    <definedName name="dr" hidden="1">#REF!</definedName>
    <definedName name="DRFE4" localSheetId="10" hidden="1">{"'Eng (page2)'!$A$1:$D$52"}</definedName>
    <definedName name="DRFE4" hidden="1">{"'Eng (page2)'!$A$1:$D$52"}</definedName>
    <definedName name="d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0" hidden="1">{"'Model'!$A$1:$N$53"}</definedName>
    <definedName name="dsa" hidden="1">{"'Model'!$A$1:$N$53"}</definedName>
    <definedName name="dsacd" localSheetId="10" hidden="1">{"'Eng (page2)'!$A$1:$D$52"}</definedName>
    <definedName name="dsacd" hidden="1">{"'Eng (page2)'!$A$1:$D$52"}</definedName>
    <definedName name="dsad" localSheetId="10" hidden="1">{"'Model'!$A$1:$N$53"}</definedName>
    <definedName name="dsad" hidden="1">{"'Model'!$A$1:$N$53"}</definedName>
    <definedName name="dsas" localSheetId="10" hidden="1">{"'Changes Log'!$A$1:$F$25"}</definedName>
    <definedName name="dsas" hidden="1">{"'Changes Log'!$A$1:$F$25"}</definedName>
    <definedName name="dscds" localSheetId="10" hidden="1">{"'Model'!$A$1:$N$53"}</definedName>
    <definedName name="dscds" hidden="1">{"'Model'!$A$1:$N$53"}</definedName>
    <definedName name="dsdv" localSheetId="10" hidden="1">{"'Eng (page2)'!$A$1:$D$52"}</definedName>
    <definedName name="dsdv" hidden="1">{"'Eng (page2)'!$A$1:$D$52"}</definedName>
    <definedName name="DSE" localSheetId="10" hidden="1">{"'Eng (page2)'!$A$1:$D$52"}</definedName>
    <definedName name="DSE" hidden="1">{"'Eng (page2)'!$A$1:$D$52"}</definedName>
    <definedName name="dsl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10" hidden="1">{"'Eng (page2)'!$A$1:$D$52"}</definedName>
    <definedName name="dvsqev" hidden="1">{"'Eng (page2)'!$A$1:$D$52"}</definedName>
    <definedName name="dw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0" hidden="1">{"'Eng (page2)'!$A$1:$D$52"}</definedName>
    <definedName name="DWA" hidden="1">{"'Eng (page2)'!$A$1:$D$52"}</definedName>
    <definedName name="DX" localSheetId="10" hidden="1">{"'Eng (page2)'!$A$1:$D$52"}</definedName>
    <definedName name="DX" hidden="1">{"'Eng (page2)'!$A$1:$D$52"}</definedName>
    <definedName name="dxscxds" localSheetId="10" hidden="1">{"'Eng (page2)'!$A$1:$D$52"}</definedName>
    <definedName name="dxscxds" hidden="1">{"'Eng (page2)'!$A$1:$D$52"}</definedName>
    <definedName name="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10" hidden="1">{"'Model'!$A$1:$N$53"}</definedName>
    <definedName name="e3eelephant" hidden="1">{"'Model'!$A$1:$N$53"}</definedName>
    <definedName name="e4e3" localSheetId="10" hidden="1">{"'Eng (page2)'!$A$1:$D$52"}</definedName>
    <definedName name="e4e3" hidden="1">{"'Eng (page2)'!$A$1:$D$52"}</definedName>
    <definedName name="e65t" localSheetId="10" hidden="1">{"'Eng (page2)'!$A$1:$D$52"}</definedName>
    <definedName name="e65t" hidden="1">{"'Eng (page2)'!$A$1:$D$52"}</definedName>
    <definedName name="ed" localSheetId="10" hidden="1">{"'Eng (page2)'!$A$1:$D$52"}</definedName>
    <definedName name="ed" hidden="1">{"'Eng (page2)'!$A$1:$D$52"}</definedName>
    <definedName name="edls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10" hidden="1">{"'Model'!$A$1:$N$53"}</definedName>
    <definedName name="EDW" hidden="1">{"'Model'!$A$1:$N$53"}</definedName>
    <definedName name="e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0" hidden="1">{"'Eng (page2)'!$A$1:$D$52"}</definedName>
    <definedName name="eeafecs" hidden="1">{"'Eng (page2)'!$A$1:$D$52"}</definedName>
    <definedName name="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0" hidden="1">{"'Eng (page2)'!$A$1:$D$52"}</definedName>
    <definedName name="eeee" hidden="1">{"'Eng (page2)'!$A$1:$D$52"}</definedName>
    <definedName name="eeeee" localSheetId="10" hidden="1">{"'Eng (page2)'!$A$1:$D$52"}</definedName>
    <definedName name="eeeee" hidden="1">{"'Eng (page2)'!$A$1:$D$52"}</definedName>
    <definedName name="eeeeeew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10" hidden="1">{"cashflow",#N/A,FALSE,"cash flow"}</definedName>
    <definedName name="eqq" hidden="1">{"cashflow",#N/A,FALSE,"cash flow"}</definedName>
    <definedName name="erer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10" hidden="1">{"'Changes Log'!$A$1:$F$25"}</definedName>
    <definedName name="ererer" hidden="1">{"'Changes Log'!$A$1:$F$25"}</definedName>
    <definedName name="ERGT" localSheetId="10" hidden="1">{"'Eng (page2)'!$A$1:$D$52"}</definedName>
    <definedName name="ERGT" hidden="1">{"'Eng (page2)'!$A$1:$D$52"}</definedName>
    <definedName name="erjp" localSheetId="10" hidden="1">{"'Eng (page2)'!$A$1:$D$52"}</definedName>
    <definedName name="erjp" hidden="1">{"'Eng (page2)'!$A$1:$D$52"}</definedName>
    <definedName name="erqw" localSheetId="10" hidden="1">{"'Eng (page2)'!$A$1:$D$52"}</definedName>
    <definedName name="erqw" hidden="1">{"'Eng (page2)'!$A$1:$D$52"}</definedName>
    <definedName name="ertyu" localSheetId="10" hidden="1">{"'Eng (page2)'!$A$1:$D$52"}</definedName>
    <definedName name="ertyu" hidden="1">{"'Eng (page2)'!$A$1:$D$52"}</definedName>
    <definedName name="erv" localSheetId="10" hidden="1">{"'Model'!$A$1:$N$53"}</definedName>
    <definedName name="erv" hidden="1">{"'Model'!$A$1:$N$53"}</definedName>
    <definedName name="ERW" localSheetId="10" hidden="1">{"'Eng (page2)'!$A$1:$D$52"}</definedName>
    <definedName name="ERW" hidden="1">{"'Eng (page2)'!$A$1:$D$52"}</definedName>
    <definedName name="erwq" localSheetId="10" hidden="1">{"'Eng (page2)'!$A$1:$D$52"}</definedName>
    <definedName name="erwq" hidden="1">{"'Eng (page2)'!$A$1:$D$52"}</definedName>
    <definedName name="es" hidden="1">#REF!</definedName>
    <definedName name="esf" localSheetId="10" hidden="1">{"'Changes Log'!$A$1:$F$25"}</definedName>
    <definedName name="esf" hidden="1">{"'Changes Log'!$A$1:$F$25"}</definedName>
    <definedName name="et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10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10" hidden="1">{"'Eng (page2)'!$A$1:$D$52"}</definedName>
    <definedName name="EW" hidden="1">{"'Eng (page2)'!$A$1:$D$52"}</definedName>
    <definedName name="ew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10" hidden="1">{"'Eng (page2)'!$A$1:$D$52"}</definedName>
    <definedName name="ewee" hidden="1">{"'Eng (page2)'!$A$1:$D$52"}</definedName>
    <definedName name="ewew" localSheetId="10" hidden="1">{"cashflow",#N/A,FALSE,"cash flow"}</definedName>
    <definedName name="ewew" hidden="1">{"cashflow",#N/A,FALSE,"cash flow"}</definedName>
    <definedName name="ewqde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10" hidden="1">{"'Eng (page2)'!$A$1:$D$52"}</definedName>
    <definedName name="ewr" hidden="1">{"'Eng (page2)'!$A$1:$D$52"}</definedName>
    <definedName name="ewrq" localSheetId="10" hidden="1">{"'Eng (page2)'!$A$1:$D$52"}</definedName>
    <definedName name="ewrq" hidden="1">{"'Eng (page2)'!$A$1:$D$52"}</definedName>
    <definedName name="EWSD" localSheetId="10" hidden="1">{"'Eng (page2)'!$A$1:$D$52"}</definedName>
    <definedName name="EWSD" hidden="1">{"'Eng (page2)'!$A$1:$D$52"}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10" hidden="1">{"'Eng (page2)'!$A$1:$D$52"}</definedName>
    <definedName name="exc" hidden="1">{"'Eng (page2)'!$A$1:$D$52"}</definedName>
    <definedName name="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10" hidden="1">{"'Model'!$A$1:$N$53"}</definedName>
    <definedName name="F1nin" hidden="1">{"'Model'!$A$1:$N$53"}</definedName>
    <definedName name="fad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10" hidden="1">{"letter",#N/A,FALSE,"Letter";"amort",#N/A,FALSE,"Amort"}</definedName>
    <definedName name="far" hidden="1">{"letter",#N/A,FALSE,"Letter";"amort",#N/A,FALSE,"Amort"}</definedName>
    <definedName name="FAT" localSheetId="10" hidden="1">{"'Eng (page2)'!$A$1:$D$52"}</definedName>
    <definedName name="FAT" hidden="1">{"'Eng (page2)'!$A$1:$D$52"}</definedName>
    <definedName name="fbf" localSheetId="10" hidden="1">{"'Model'!$A$1:$N$53"}</definedName>
    <definedName name="fbf" hidden="1">{"'Model'!$A$1:$N$53"}</definedName>
    <definedName name="fbfy" localSheetId="10" hidden="1">{"'Model'!$A$1:$N$53"}</definedName>
    <definedName name="fbfy" hidden="1">{"'Model'!$A$1:$N$53"}</definedName>
    <definedName name="fc" localSheetId="10" hidden="1">{"'Model'!$A$1:$N$53"}</definedName>
    <definedName name="fc" hidden="1">{"'Model'!$A$1:$N$53"}</definedName>
    <definedName name="fcerqgf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0" hidden="1">{"'Eng (page2)'!$A$1:$D$52"}</definedName>
    <definedName name="fcewq" hidden="1">{"'Eng (page2)'!$A$1:$D$52"}</definedName>
    <definedName name="FCode" hidden="1">#REF!</definedName>
    <definedName name="FCT" localSheetId="10" hidden="1">{"'Eng (page2)'!$A$1:$D$52"}</definedName>
    <definedName name="FCT" hidden="1">{"'Eng (page2)'!$A$1:$D$52"}</definedName>
    <definedName name="fdvfdv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10" hidden="1">{"'Eng (page2)'!$A$1:$D$52"}</definedName>
    <definedName name="feqv" hidden="1">{"'Eng (page2)'!$A$1:$D$52"}</definedName>
    <definedName name="FEW" localSheetId="10" hidden="1">{"'Eng (page2)'!$A$1:$D$52"}</definedName>
    <definedName name="FEW" hidden="1">{"'Eng (page2)'!$A$1:$D$52"}</definedName>
    <definedName name="fewagf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10" hidden="1">{#N/A,#N/A,FALSE,"BUDGET"}</definedName>
    <definedName name="FFHH" hidden="1">{#N/A,#N/A,FALSE,"BUDGET"}</definedName>
    <definedName name="fgdp" localSheetId="10" hidden="1">{"'Eng (page2)'!$A$1:$D$52"}</definedName>
    <definedName name="fgdp" hidden="1">{"'Eng (page2)'!$A$1:$D$52"}</definedName>
    <definedName name="fgdsfdsf" hidden="1">[13]GROUPING!$F$440:$F$1029</definedName>
    <definedName name="FGE\" localSheetId="10" hidden="1">{"'Eng (page2)'!$A$1:$D$52"}</definedName>
    <definedName name="FGE\" hidden="1">{"'Eng (page2)'!$A$1:$D$52"}</definedName>
    <definedName name="fgfg" localSheetId="10" hidden="1">{"'Model'!$A$1:$N$53"}</definedName>
    <definedName name="fgfg" hidden="1">{"'Model'!$A$1:$N$53"}</definedName>
    <definedName name="fgfgff" localSheetId="10" hidden="1">{"'Model'!$A$1:$N$53"}</definedName>
    <definedName name="fgfgff" hidden="1">{"'Model'!$A$1:$N$53"}</definedName>
    <definedName name="fgg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10" hidden="1">{#N/A,#N/A,FALSE,"BUDGET"}</definedName>
    <definedName name="fh" hidden="1">{#N/A,#N/A,FALSE,"BUDGET"}</definedName>
    <definedName name="fhgdrf" localSheetId="10" hidden="1">{"'Changes Log'!$A$1:$F$25"}</definedName>
    <definedName name="fhgdrf" hidden="1">{"'Changes Log'!$A$1:$F$25"}</definedName>
    <definedName name="FHKT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1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10" hidden="1">{"'Eng (page2)'!$A$1:$D$52"}</definedName>
    <definedName name="fojwp" hidden="1">{"'Eng (page2)'!$A$1:$D$52"}</definedName>
    <definedName name="for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10" hidden="1">{"'Eng (page2)'!$A$1:$D$52"}</definedName>
    <definedName name="fserrr" hidden="1">{"'Eng (page2)'!$A$1:$D$52"}</definedName>
    <definedName name="ft" hidden="1">#REF!</definedName>
    <definedName name="fuck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10" hidden="1">{"'Eng (page2)'!$A$1:$D$52"}</definedName>
    <definedName name="FWP" hidden="1">{"'Eng (page2)'!$A$1:$D$52"}</definedName>
    <definedName name="g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10" hidden="1">{"'Model'!$A$1:$N$53"}</definedName>
    <definedName name="gbgfrs" hidden="1">{"'Model'!$A$1:$N$53"}</definedName>
    <definedName name="gdaa" localSheetId="10" hidden="1">{"'Model'!$A$1:$N$53"}</definedName>
    <definedName name="gdaa" hidden="1">{"'Model'!$A$1:$N$53"}</definedName>
    <definedName name="gdd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10" hidden="1">{#N/A,#N/A,FALSE,"COMP"}</definedName>
    <definedName name="GDF" hidden="1">{#N/A,#N/A,FALSE,"COMP"}</definedName>
    <definedName name="gfdsf" localSheetId="10" hidden="1">{"'Changes Log'!$A$1:$F$25"}</definedName>
    <definedName name="gfdsf" hidden="1">{"'Changes Log'!$A$1:$F$25"}</definedName>
    <definedName name="gfg" localSheetId="10" hidden="1">{"'Eng (page2)'!$A$1:$D$52"}</definedName>
    <definedName name="gfg" hidden="1">{"'Eng (page2)'!$A$1:$D$52"}</definedName>
    <definedName name="gfhfgc" localSheetId="10" hidden="1">{"'Model'!$A$1:$N$53"}</definedName>
    <definedName name="gfhfgc" hidden="1">{"'Model'!$A$1:$N$53"}</definedName>
    <definedName name="gfverag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0" hidden="1">{"'Model'!$A$1:$N$53"}</definedName>
    <definedName name="GG" hidden="1">{"'Model'!$A$1:$N$53"}</definedName>
    <definedName name="ggb" localSheetId="10" hidden="1">{#N/A,#N/A,FALSE,"BUDGET"}</definedName>
    <definedName name="ggb" hidden="1">{#N/A,#N/A,FALSE,"BUDGET"}</definedName>
    <definedName name="ggg" localSheetId="10" hidden="1">{"'Eng (page2)'!$A$1:$D$52"}</definedName>
    <definedName name="ggg" hidden="1">{"'Eng (page2)'!$A$1:$D$52"}</definedName>
    <definedName name="gggg" localSheetId="10" hidden="1">{"'Eng (page2)'!$A$1:$D$52"}</definedName>
    <definedName name="gggg" hidden="1">{"'Eng (page2)'!$A$1:$D$52"}</definedName>
    <definedName name="ggggg" localSheetId="10" hidden="1">{"'Model'!$A$1:$N$53"}</definedName>
    <definedName name="ggggg" hidden="1">{"'Model'!$A$1:$N$53"}</definedName>
    <definedName name="ggggg_1" localSheetId="10" hidden="1">{"'Model'!$A$1:$N$53"}</definedName>
    <definedName name="ggggg_1" hidden="1">{"'Model'!$A$1:$N$53"}</definedName>
    <definedName name="ggggg_2" localSheetId="10" hidden="1">{"'Model'!$A$1:$N$53"}</definedName>
    <definedName name="ggggg_2" hidden="1">{"'Model'!$A$1:$N$53"}</definedName>
    <definedName name="ggggg_3" localSheetId="10" hidden="1">{"'Model'!$A$1:$N$53"}</definedName>
    <definedName name="ggggg_3" hidden="1">{"'Model'!$A$1:$N$53"}</definedName>
    <definedName name="ggggg_4" localSheetId="10" hidden="1">{"'Model'!$A$1:$N$53"}</definedName>
    <definedName name="ggggg_4" hidden="1">{"'Model'!$A$1:$N$53"}</definedName>
    <definedName name="ggggg_5" localSheetId="10" hidden="1">{"'Model'!$A$1:$N$53"}</definedName>
    <definedName name="ggggg_5" hidden="1">{"'Model'!$A$1:$N$53"}</definedName>
    <definedName name="GGHYR" localSheetId="10" hidden="1">{#N/A,#N/A,FALSE,"MAIN";#N/A,#N/A,FALSE,"ACTvsBUD"}</definedName>
    <definedName name="GGHYR" hidden="1">{#N/A,#N/A,FALSE,"MAIN";#N/A,#N/A,FALSE,"ACTvsBUD"}</definedName>
    <definedName name="gh" localSheetId="10" hidden="1">{"'Eng (page2)'!$A$1:$D$52"}</definedName>
    <definedName name="gh" hidden="1">{"'Eng (page2)'!$A$1:$D$52"}</definedName>
    <definedName name="GHGH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10" hidden="1">{"'Eng (page2)'!$A$1:$D$52"}</definedName>
    <definedName name="ghuu" hidden="1">{"'Eng (page2)'!$A$1:$D$52"}</definedName>
    <definedName name="gif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10" hidden="1">{"'Eng (page2)'!$A$1:$D$52"}</definedName>
    <definedName name="gkw" hidden="1">{"'Eng (page2)'!$A$1:$D$52"}</definedName>
    <definedName name="gn" localSheetId="10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10" hidden="1">{"'Eng (page2)'!$A$1:$D$52"}</definedName>
    <definedName name="GV" hidden="1">{"'Eng (page2)'!$A$1:$D$52"}</definedName>
    <definedName name="GWRT" localSheetId="10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10" hidden="1">{"'Model'!$A$1:$N$53"}</definedName>
    <definedName name="hbzhjx" hidden="1">{"'Model'!$A$1:$N$53"}</definedName>
    <definedName name="HCl_from_OHT">#REF!</definedName>
    <definedName name="he" localSheetId="10" hidden="1">{"'Eng (page2)'!$A$1:$D$52"}</definedName>
    <definedName name="he" hidden="1">{"'Eng (page2)'!$A$1:$D$52"}</definedName>
    <definedName name="henry" localSheetId="1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10" hidden="1">{"Book Income",#N/A,FALSE,"B&amp;T";"Taxable Income",#N/A,FALSE,"B&amp;T"}</definedName>
    <definedName name="hgfgy" hidden="1">{"Book Income",#N/A,FALSE,"B&amp;T";"Taxable Income",#N/A,FALSE,"B&amp;T"}</definedName>
    <definedName name="hhh" localSheetId="10" hidden="1">{"'Eng (page2)'!$A$1:$D$52"}</definedName>
    <definedName name="hhh" hidden="1">{"'Eng (page2)'!$A$1:$D$52"}</definedName>
    <definedName name="HHK" localSheetId="10" hidden="1">{"'Eng (page2)'!$A$1:$D$52"}</definedName>
    <definedName name="HHK" hidden="1">{"'Eng (page2)'!$A$1:$D$52"}</definedName>
    <definedName name="HiddenRows" hidden="1">#REF!</definedName>
    <definedName name="HIIU" localSheetId="10" hidden="1">{"'Eng (page2)'!$A$1:$D$52"}</definedName>
    <definedName name="HIIU" hidden="1">{"'Eng (page2)'!$A$1:$D$52"}</definedName>
    <definedName name="hijo" localSheetId="10" hidden="1">{"'Eng (page2)'!$A$1:$D$52"}</definedName>
    <definedName name="hijo" hidden="1">{"'Eng (page2)'!$A$1:$D$52"}</definedName>
    <definedName name="HIO" localSheetId="10" hidden="1">{"'Eng (page2)'!$A$1:$D$52"}</definedName>
    <definedName name="HIO" hidden="1">{"'Eng (page2)'!$A$1:$D$52"}</definedName>
    <definedName name="HJHJG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1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10" hidden="1">{"'Eng (page2)'!$A$1:$D$52"}</definedName>
    <definedName name="HRTW" hidden="1">{"'Eng (page2)'!$A$1:$D$52"}</definedName>
    <definedName name="hshe" localSheetId="10" hidden="1">{"'Eng (page2)'!$A$1:$D$52"}</definedName>
    <definedName name="hshe" hidden="1">{"'Eng (page2)'!$A$1:$D$52"}</definedName>
    <definedName name="HSWQHDDX" localSheetId="10" hidden="1">{"'Eng (page2)'!$A$1:$D$52"}</definedName>
    <definedName name="HSWQHDDX" hidden="1">{"'Eng (page2)'!$A$1:$D$52"}</definedName>
    <definedName name="ht" localSheetId="10" hidden="1">{"'Changes Log'!$A$1:$F$25"}</definedName>
    <definedName name="ht" hidden="1">{"'Changes Log'!$A$1:$F$25"}</definedName>
    <definedName name="HTML" localSheetId="10" hidden="1">{"'Changes Log'!$A$1:$F$25"}</definedName>
    <definedName name="HTML" hidden="1">{"'Changes Log'!$A$1:$F$25"}</definedName>
    <definedName name="HTML_CodePage" hidden="1">1252</definedName>
    <definedName name="HTML_Control" localSheetId="10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10" hidden="1">{"'Model'!$A$1:$N$53"}</definedName>
    <definedName name="HTML_Control_1" hidden="1">{"'Model'!$A$1:$N$53"}</definedName>
    <definedName name="HTML_Control_2" localSheetId="10" hidden="1">{"'Model'!$A$1:$N$53"}</definedName>
    <definedName name="HTML_Control_2" hidden="1">{"'Model'!$A$1:$N$53"}</definedName>
    <definedName name="HTML_Control_3" localSheetId="10" hidden="1">{"'Model'!$A$1:$N$53"}</definedName>
    <definedName name="HTML_Control_3" hidden="1">{"'Model'!$A$1:$N$53"}</definedName>
    <definedName name="HTML_Control_4" localSheetId="10" hidden="1">{"'Model'!$A$1:$N$53"}</definedName>
    <definedName name="HTML_Control_4" hidden="1">{"'Model'!$A$1:$N$53"}</definedName>
    <definedName name="HTML_Control_5" localSheetId="10" hidden="1">{"'Model'!$A$1:$N$53"}</definedName>
    <definedName name="HTML_Control_5" hidden="1">{"'Model'!$A$1:$N$53"}</definedName>
    <definedName name="HTML_Control1" localSheetId="10" hidden="1">{"'Eng (page2)'!$A$1:$D$52"}</definedName>
    <definedName name="HTML_Control1" hidden="1">{"'Eng (page2)'!$A$1:$D$52"}</definedName>
    <definedName name="HTML_Control2" localSheetId="1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10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10" hidden="1">{"'Sheet1'!$L$16"}</definedName>
    <definedName name="huy" hidden="1">{"'Sheet1'!$L$16"}</definedName>
    <definedName name="hw" localSheetId="10" hidden="1">{"'Eng (page2)'!$A$1:$D$52"}</definedName>
    <definedName name="hw" hidden="1">{"'Eng (page2)'!$A$1:$D$52"}</definedName>
    <definedName name="HWERTW" localSheetId="10" hidden="1">{"'Eng (page2)'!$A$1:$D$52"}</definedName>
    <definedName name="HWERTW" hidden="1">{"'Eng (page2)'!$A$1:$D$52"}</definedName>
    <definedName name="HWET" localSheetId="10" hidden="1">{"'Eng (page2)'!$A$1:$D$52"}</definedName>
    <definedName name="HWET" hidden="1">{"'Eng (page2)'!$A$1:$D$52"}</definedName>
    <definedName name="hy" localSheetId="10" hidden="1">{"'Eng (page2)'!$A$1:$D$52"}</definedName>
    <definedName name="hy" hidden="1">{"'Eng (page2)'!$A$1:$D$52"}</definedName>
    <definedName name="hyhd" localSheetId="10" hidden="1">{"'Eng (page2)'!$A$1:$D$52"}</definedName>
    <definedName name="hyhd" hidden="1">{"'Eng (page2)'!$A$1:$D$52"}</definedName>
    <definedName name="HYKKKOI" localSheetId="10" hidden="1">{"'Changes Log'!$A$1:$F$25"}</definedName>
    <definedName name="HYKKKOI" hidden="1">{"'Changes Log'!$A$1:$F$25"}</definedName>
    <definedName name="HYUJJ" localSheetId="10" hidden="1">{"'Changes Log'!$A$1:$F$25"}</definedName>
    <definedName name="HYUJJ" hidden="1">{"'Changes Log'!$A$1:$F$25"}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10" hidden="1">{"'Eng (page2)'!$A$1:$D$52"}</definedName>
    <definedName name="ier" hidden="1">{"'Eng (page2)'!$A$1:$D$52"}</definedName>
    <definedName name="ii" localSheetId="10" hidden="1">{"'Eng (page2)'!$A$1:$D$52"}</definedName>
    <definedName name="ii" hidden="1">{"'Eng (page2)'!$A$1:$D$52"}</definedName>
    <definedName name="iii" localSheetId="10" hidden="1">{"'Eng (page2)'!$A$1:$D$52"}</definedName>
    <definedName name="iii" hidden="1">{"'Eng (page2)'!$A$1:$D$52"}</definedName>
    <definedName name="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0" hidden="1">{"'Model'!$A$1:$N$53"}</definedName>
    <definedName name="iiiiii" hidden="1">{"'Model'!$A$1:$N$53"}</definedName>
    <definedName name="ik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10" hidden="1">{"'Eng (page2)'!$A$1:$D$52"}</definedName>
    <definedName name="io" hidden="1">{"'Eng (page2)'!$A$1:$D$52"}</definedName>
    <definedName name="IOP" localSheetId="10" hidden="1">{"'Eng (page2)'!$A$1:$D$52"}</definedName>
    <definedName name="IOP" hidden="1">{"'Eng (page2)'!$A$1:$D$52"}</definedName>
    <definedName name="iopo" localSheetId="10" hidden="1">{"'Model'!$A$1:$N$53"}</definedName>
    <definedName name="iopo" hidden="1">{"'Model'!$A$1:$N$53"}</definedName>
    <definedName name="ip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10" hidden="1">{"'Changes Log'!$A$1:$F$25"}</definedName>
    <definedName name="ISWAS0429" hidden="1">{"'Changes Log'!$A$1:$F$25"}</definedName>
    <definedName name="IUE" localSheetId="10" hidden="1">{"'Eng (page2)'!$A$1:$D$52"}</definedName>
    <definedName name="IUE" hidden="1">{"'Eng (page2)'!$A$1:$D$52"}</definedName>
    <definedName name="IUO" localSheetId="10" hidden="1">{"'Eng (page2)'!$A$1:$D$52"}</definedName>
    <definedName name="IUO" hidden="1">{"'Eng (page2)'!$A$1:$D$52"}</definedName>
    <definedName name="iuuiu" localSheetId="10" hidden="1">{"'Changes Log'!$A$1:$F$25"}</definedName>
    <definedName name="iuuiu" hidden="1">{"'Changes Log'!$A$1:$F$25"}</definedName>
    <definedName name="IUY" localSheetId="10" hidden="1">{"'Eng (page2)'!$A$1:$D$52"}</definedName>
    <definedName name="IUY" hidden="1">{"'Eng (page2)'!$A$1:$D$52"}</definedName>
    <definedName name="JD" localSheetId="10" hidden="1">{"'Eng (page2)'!$A$1:$D$52"}</definedName>
    <definedName name="JD" hidden="1">{"'Eng (page2)'!$A$1:$D$52"}</definedName>
    <definedName name="jdfpe" localSheetId="10" hidden="1">{"'Eng (page2)'!$A$1:$D$52"}</definedName>
    <definedName name="jdfpe" hidden="1">{"'Eng (page2)'!$A$1:$D$52"}</definedName>
    <definedName name="jerr" localSheetId="10" hidden="1">{"'Eng (page2)'!$A$1:$D$52"}</definedName>
    <definedName name="jerr" hidden="1">{"'Eng (page2)'!$A$1:$D$52"}</definedName>
    <definedName name="jfiee" localSheetId="10" hidden="1">{"'Eng (page2)'!$A$1:$D$52"}</definedName>
    <definedName name="jfiee" hidden="1">{"'Eng (page2)'!$A$1:$D$52"}</definedName>
    <definedName name="jfjeo" localSheetId="10" hidden="1">{"'Eng (page2)'!$A$1:$D$52"}</definedName>
    <definedName name="jfjeo" hidden="1">{"'Eng (page2)'!$A$1:$D$52"}</definedName>
    <definedName name="jfkd" localSheetId="10" hidden="1">{"'Eng (page2)'!$A$1:$D$52"}</definedName>
    <definedName name="jfkd" hidden="1">{"'Eng (page2)'!$A$1:$D$52"}</definedName>
    <definedName name="jfpwe" localSheetId="10" hidden="1">{"'Eng (page2)'!$A$1:$D$52"}</definedName>
    <definedName name="jfpwe" hidden="1">{"'Eng (page2)'!$A$1:$D$52"}</definedName>
    <definedName name="jgj" localSheetId="10" hidden="1">{"'Changes Log'!$A$1:$F$25"}</definedName>
    <definedName name="jgj" hidden="1">{"'Changes Log'!$A$1:$F$25"}</definedName>
    <definedName name="JHJHGK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10" hidden="1">{"'Model'!$A$1:$N$53"}</definedName>
    <definedName name="jijiji" hidden="1">{"'Model'!$A$1:$N$53"}</definedName>
    <definedName name="jin" localSheetId="10" hidden="1">{"'Eng (page2)'!$A$1:$D$52"}</definedName>
    <definedName name="jin" hidden="1">{"'Eng (page2)'!$A$1:$D$52"}</definedName>
    <definedName name="JIO" localSheetId="10" hidden="1">{"'Eng (page2)'!$A$1:$D$52"}</definedName>
    <definedName name="JIO" hidden="1">{"'Eng (page2)'!$A$1:$D$52"}</definedName>
    <definedName name="jj" localSheetId="10" hidden="1">{"'Eng (page2)'!$A$1:$D$52"}</definedName>
    <definedName name="jj" hidden="1">{"'Eng (page2)'!$A$1:$D$52"}</definedName>
    <definedName name="jjjjjjjjjjj" localSheetId="10" hidden="1">{"'Sell_Office'!$C$5:$D$6"}</definedName>
    <definedName name="jjjjjjjjjjj" hidden="1">{"'Sell_Office'!$C$5:$D$6"}</definedName>
    <definedName name="JKL" localSheetId="10" hidden="1">{"'Eng (page2)'!$A$1:$D$52"}</definedName>
    <definedName name="JKL" hidden="1">{"'Eng (page2)'!$A$1:$D$52"}</definedName>
    <definedName name="JKLH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10" hidden="1">{"'Eng (page2)'!$A$1:$D$52"}</definedName>
    <definedName name="jkmhcd" hidden="1">{"'Eng (page2)'!$A$1:$D$52"}</definedName>
    <definedName name="JL" localSheetId="10" hidden="1">{"'Eng (page2)'!$A$1:$D$52"}</definedName>
    <definedName name="JL" hidden="1">{"'Eng (page2)'!$A$1:$D$52"}</definedName>
    <definedName name="jner" localSheetId="10" hidden="1">{"'Eng (page2)'!$A$1:$D$52"}</definedName>
    <definedName name="jner" hidden="1">{"'Eng (page2)'!$A$1:$D$52"}</definedName>
    <definedName name="jo" localSheetId="10" hidden="1">{"'Eng (page2)'!$A$1:$D$52"}</definedName>
    <definedName name="jo" hidden="1">{"'Eng (page2)'!$A$1:$D$52"}</definedName>
    <definedName name="JOP" localSheetId="10" hidden="1">{"'Eng (page2)'!$A$1:$D$52"}</definedName>
    <definedName name="JOP" hidden="1">{"'Eng (page2)'!$A$1:$D$52"}</definedName>
    <definedName name="jopf" localSheetId="10" hidden="1">{"'Model'!$A$1:$N$53"}</definedName>
    <definedName name="jopf" hidden="1">{"'Model'!$A$1:$N$53"}</definedName>
    <definedName name="jper" localSheetId="10" hidden="1">{"'Eng (page2)'!$A$1:$D$52"}</definedName>
    <definedName name="jper" hidden="1">{"'Eng (page2)'!$A$1:$D$52"}</definedName>
    <definedName name="JPP" localSheetId="10" hidden="1">{"'Eng (page2)'!$A$1:$D$52"}</definedName>
    <definedName name="JPP" hidden="1">{"'Eng (page2)'!$A$1:$D$52"}</definedName>
    <definedName name="jrewp" localSheetId="10" hidden="1">{"'Eng (page2)'!$A$1:$D$52"}</definedName>
    <definedName name="jrewp" hidden="1">{"'Eng (page2)'!$A$1:$D$52"}</definedName>
    <definedName name="jrp" localSheetId="10" hidden="1">{"'Eng (page2)'!$A$1:$D$52"}</definedName>
    <definedName name="jrp" hidden="1">{"'Eng (page2)'!$A$1:$D$52"}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10" hidden="1">{"'Model'!$A$1:$N$53"}</definedName>
    <definedName name="jus" hidden="1">{"'Model'!$A$1:$N$53"}</definedName>
    <definedName name="k.1" localSheetId="10" hidden="1">{"'Eng (page2)'!$A$1:$D$52"}</definedName>
    <definedName name="k.1" hidden="1">{"'Eng (page2)'!$A$1:$D$52"}</definedName>
    <definedName name="k101.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10" hidden="1">{"'Eng (page2)'!$A$1:$D$52"}</definedName>
    <definedName name="kas" hidden="1">{"'Eng (page2)'!$A$1:$D$52"}</definedName>
    <definedName name="KBVF" localSheetId="10" hidden="1">{"'Eng (page2)'!$A$1:$D$52"}</definedName>
    <definedName name="KBVF" hidden="1">{"'Eng (page2)'!$A$1:$D$52"}</definedName>
    <definedName name="KCFE" localSheetId="10" hidden="1">{"'Eng (page2)'!$A$1:$D$52"}</definedName>
    <definedName name="KCFE" hidden="1">{"'Eng (page2)'!$A$1:$D$52"}</definedName>
    <definedName name="kdv" localSheetId="10" hidden="1">{"'Eng (page2)'!$A$1:$D$52"}</definedName>
    <definedName name="kdv" hidden="1">{"'Eng (page2)'!$A$1:$D$52"}</definedName>
    <definedName name="ked" localSheetId="10" hidden="1">{"'Model'!$A$1:$N$53"}</definedName>
    <definedName name="ked" hidden="1">{"'Model'!$A$1:$N$53"}</definedName>
    <definedName name="ked_1" localSheetId="10" hidden="1">{"'Model'!$A$1:$N$53"}</definedName>
    <definedName name="ked_1" hidden="1">{"'Model'!$A$1:$N$53"}</definedName>
    <definedName name="ked_2" localSheetId="10" hidden="1">{"'Model'!$A$1:$N$53"}</definedName>
    <definedName name="ked_2" hidden="1">{"'Model'!$A$1:$N$53"}</definedName>
    <definedName name="ked_3" localSheetId="10" hidden="1">{"'Model'!$A$1:$N$53"}</definedName>
    <definedName name="ked_3" hidden="1">{"'Model'!$A$1:$N$53"}</definedName>
    <definedName name="ked_4" localSheetId="10" hidden="1">{"'Model'!$A$1:$N$53"}</definedName>
    <definedName name="ked_4" hidden="1">{"'Model'!$A$1:$N$53"}</definedName>
    <definedName name="ked_5" localSheetId="10" hidden="1">{"'Model'!$A$1:$N$53"}</definedName>
    <definedName name="ked_5" hidden="1">{"'Model'!$A$1:$N$53"}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0" hidden="1">{"'Eng (page2)'!$A$1:$D$52"}</definedName>
    <definedName name="kele" hidden="1">{"'Eng (page2)'!$A$1:$D$52"}</definedName>
    <definedName name="KG">#REF!</definedName>
    <definedName name="KHJGDFGFHGHJ" localSheetId="10" hidden="1">{"cashflow",#N/A,FALSE,"cash flow"}</definedName>
    <definedName name="KHJGDFGFHGHJ" hidden="1">{"cashflow",#N/A,FALSE,"cash flow"}</definedName>
    <definedName name="KHYJMM" localSheetId="10" hidden="1">{"'Changes Log'!$A$1:$F$25"}</definedName>
    <definedName name="KHYJMM" hidden="1">{"'Changes Log'!$A$1:$F$25"}</definedName>
    <definedName name="ki" localSheetId="10" hidden="1">{#N/A,#N/A,FALSE,"MAIN";#N/A,#N/A,FALSE,"ACTvsBUD"}</definedName>
    <definedName name="ki" hidden="1">{#N/A,#N/A,FALSE,"MAIN";#N/A,#N/A,FALSE,"ACTvsBUD"}</definedName>
    <definedName name="kie" localSheetId="10" hidden="1">{"'Eng (page2)'!$A$1:$D$52"}</definedName>
    <definedName name="kie" hidden="1">{"'Eng (page2)'!$A$1:$D$52"}</definedName>
    <definedName name="KIM" localSheetId="10" hidden="1">{"'Changes Log'!$A$1:$F$25"}</definedName>
    <definedName name="KIM" hidden="1">{"'Changes Log'!$A$1:$F$25"}</definedName>
    <definedName name="kimdoohun" localSheetId="10" hidden="1">{"'Changes Log'!$A$1:$F$25"}</definedName>
    <definedName name="kimdoohun" hidden="1">{"'Changes Log'!$A$1:$F$25"}</definedName>
    <definedName name="kimhaiyoung" localSheetId="10" hidden="1">{"'Changes Log'!$A$1:$F$25"}</definedName>
    <definedName name="kimhaiyoung" hidden="1">{"'Changes Log'!$A$1:$F$25"}</definedName>
    <definedName name="kimhaiyoungcollecton" localSheetId="10" hidden="1">{"'Changes Log'!$A$1:$F$25"}</definedName>
    <definedName name="kimhaiyoungcollecton" hidden="1">{"'Changes Log'!$A$1:$F$25"}</definedName>
    <definedName name="kimjooyoung" localSheetId="10" hidden="1">{"'Changes Log'!$A$1:$F$25"}</definedName>
    <definedName name="kimjooyoung" hidden="1">{"'Changes Log'!$A$1:$F$25"}</definedName>
    <definedName name="kinji" hidden="1">[14]MOTO!#REF!</definedName>
    <definedName name="kjfg\" localSheetId="10" hidden="1">{"'Eng (page2)'!$A$1:$D$52"}</definedName>
    <definedName name="kjfg\" hidden="1">{"'Eng (page2)'!$A$1:$D$52"}</definedName>
    <definedName name="kjfkdj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10" hidden="1">{"'Eng (page2)'!$A$1:$D$52"}</definedName>
    <definedName name="kjk" hidden="1">{"'Eng (page2)'!$A$1:$D$52"}</definedName>
    <definedName name="kjnk" localSheetId="1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0" hidden="1">{"'Eng (page2)'!$A$1:$D$52"}</definedName>
    <definedName name="kjyt" hidden="1">{"'Eng (page2)'!$A$1:$D$52"}</definedName>
    <definedName name="kk" localSheetId="10" hidden="1">{"'Eng (page2)'!$A$1:$D$52"}</definedName>
    <definedName name="kk" hidden="1">{"'Eng (page2)'!$A$1:$D$52"}</definedName>
    <definedName name="kkk" localSheetId="10" hidden="1">{"'Eng (page2)'!$A$1:$D$52"}</definedName>
    <definedName name="kkk" hidden="1">{"'Eng (page2)'!$A$1:$D$52"}</definedName>
    <definedName name="kkkd" localSheetId="10" hidden="1">{"'Model'!$A$1:$N$53"}</definedName>
    <definedName name="kkkd" hidden="1">{"'Model'!$A$1:$N$53"}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10" hidden="1">{"'Changes Log'!$A$1:$F$25"}</definedName>
    <definedName name="kkkkkkkkkkkkkkk" hidden="1">{"'Changes Log'!$A$1:$F$25"}</definedName>
    <definedName name="kkok" localSheetId="10" hidden="1">{"'Eng (page2)'!$A$1:$D$52"}</definedName>
    <definedName name="kkok" hidden="1">{"'Eng (page2)'!$A$1:$D$52"}</definedName>
    <definedName name="kkxle" localSheetId="10" hidden="1">{"'Model'!$A$1:$N$53"}</definedName>
    <definedName name="kkxle" hidden="1">{"'Model'!$A$1:$N$53"}</definedName>
    <definedName name="kldkjlkarnnldkfd" localSheetId="10" hidden="1">{"'Changes Log'!$A$1:$F$25"}</definedName>
    <definedName name="kldkjlkarnnldkfd" hidden="1">{"'Changes Log'!$A$1:$F$25"}</definedName>
    <definedName name="klj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0" hidden="1">{"'Eng (page2)'!$A$1:$D$52"}</definedName>
    <definedName name="klk" hidden="1">{"'Eng (page2)'!$A$1:$D$52"}</definedName>
    <definedName name="klkl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0" hidden="1">{"'Eng (page2)'!$A$1:$D$52"}</definedName>
    <definedName name="KLO" hidden="1">{"'Eng (page2)'!$A$1:$D$52"}</definedName>
    <definedName name="klxjf" localSheetId="10" hidden="1">{"'Eng (page2)'!$A$1:$D$52"}</definedName>
    <definedName name="klxjf" hidden="1">{"'Eng (page2)'!$A$1:$D$52"}</definedName>
    <definedName name="KOEW" localSheetId="10" hidden="1">{"'Eng (page2)'!$A$1:$D$52"}</definedName>
    <definedName name="KOEW" hidden="1">{"'Eng (page2)'!$A$1:$D$52"}</definedName>
    <definedName name="koi" localSheetId="10" hidden="1">{"'Changes Log'!$A$1:$F$25"}</definedName>
    <definedName name="koi" hidden="1">{"'Changes Log'!$A$1:$F$25"}</definedName>
    <definedName name="KOL" localSheetId="10" hidden="1">{"'Eng (page2)'!$A$1:$D$52"}</definedName>
    <definedName name="KOL" hidden="1">{"'Eng (page2)'!$A$1:$D$52"}</definedName>
    <definedName name="Kopi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10" hidden="1">{"'Eng (page2)'!$A$1:$D$52"}</definedName>
    <definedName name="kow" hidden="1">{"'Eng (page2)'!$A$1:$D$52"}</definedName>
    <definedName name="kp" localSheetId="10" hidden="1">{"'Eng (page2)'!$A$1:$D$52"}</definedName>
    <definedName name="kp" hidden="1">{"'Eng (page2)'!$A$1:$D$52"}</definedName>
    <definedName name="kper" localSheetId="10" hidden="1">{"'Eng (page2)'!$A$1:$D$52"}</definedName>
    <definedName name="kper" hidden="1">{"'Eng (page2)'!$A$1:$D$52"}</definedName>
    <definedName name="kue" localSheetId="10" hidden="1">{"'Model'!$A$1:$N$53"}</definedName>
    <definedName name="kue" hidden="1">{"'Model'!$A$1:$N$53"}</definedName>
    <definedName name="l" localSheetId="10" hidden="1">{"'Model'!$A$1:$N$53"}</definedName>
    <definedName name="l" hidden="1">{"'Model'!$A$1:$N$53"}</definedName>
    <definedName name="lan" localSheetId="10" hidden="1">{#N/A,#N/A,TRUE,"BT M200 da 10x20"}</definedName>
    <definedName name="lan" hidden="1">{#N/A,#N/A,TRUE,"BT M200 da 10x20"}</definedName>
    <definedName name="ldss" localSheetId="10" hidden="1">{"'Eng (page2)'!$A$1:$D$52"}</definedName>
    <definedName name="ldss" hidden="1">{"'Eng (page2)'!$A$1:$D$52"}</definedName>
    <definedName name="ledr" localSheetId="10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10" hidden="1">{"'Changes Log'!$A$1:$F$25"}</definedName>
    <definedName name="LFJKSDLKJ" hidden="1">{"'Changes Log'!$A$1:$F$25"}</definedName>
    <definedName name="lfk" localSheetId="10" hidden="1">{"'Eng (page2)'!$A$1:$D$52"}</definedName>
    <definedName name="lfk" hidden="1">{"'Eng (page2)'!$A$1:$D$52"}</definedName>
    <definedName name="LHFS" localSheetId="10" hidden="1">{"'Changes Log'!$A$1:$F$25"}</definedName>
    <definedName name="LHFS" hidden="1">{"'Changes Log'!$A$1:$F$25"}</definedName>
    <definedName name="lhin" localSheetId="10" hidden="1">{"'Eng (page2)'!$A$1:$D$52"}</definedName>
    <definedName name="lhin" hidden="1">{"'Eng (page2)'!$A$1:$D$52"}</definedName>
    <definedName name="li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10" hidden="1">{"'Eng (page2)'!$A$1:$D$52"}</definedName>
    <definedName name="lkjjkl" hidden="1">{"'Eng (page2)'!$A$1:$D$52"}</definedName>
    <definedName name="ll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0" hidden="1">{"sales",#N/A,FALSE,"SALES"}</definedName>
    <definedName name="lll" hidden="1">{"sales",#N/A,FALSE,"SALES"}</definedName>
    <definedName name="LLP" localSheetId="10" hidden="1">{"'Eng (page2)'!$A$1:$D$52"}</definedName>
    <definedName name="LLP" hidden="1">{"'Eng (page2)'!$A$1:$D$52"}</definedName>
    <definedName name="lo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10" hidden="1">{"'Eng (page2)'!$A$1:$D$52"}</definedName>
    <definedName name="loi" hidden="1">{"'Eng (page2)'!$A$1:$D$52"}</definedName>
    <definedName name="LOL" localSheetId="10" hidden="1">{"'Eng (page2)'!$A$1:$D$52"}</definedName>
    <definedName name="LOL" hidden="1">{"'Eng (page2)'!$A$1:$D$52"}</definedName>
    <definedName name="lop" localSheetId="10" hidden="1">{"'Eng (page2)'!$A$1:$D$52"}</definedName>
    <definedName name="lop" hidden="1">{"'Eng (page2)'!$A$1:$D$52"}</definedName>
    <definedName name="LOW" localSheetId="10" hidden="1">{"'Eng (page2)'!$A$1:$D$52"}</definedName>
    <definedName name="LOW" hidden="1">{"'Eng (page2)'!$A$1:$D$52"}</definedName>
    <definedName name="lpppppppppp" localSheetId="10" hidden="1">{"'Sell_Office'!$C$5:$D$6"}</definedName>
    <definedName name="lpppppppppp" hidden="1">{"'Sell_Office'!$C$5:$D$6"}</definedName>
    <definedName name="lSAp" localSheetId="10" hidden="1">{"'Eng (page2)'!$A$1:$D$52"}</definedName>
    <definedName name="lSAp" hidden="1">{"'Eng (page2)'!$A$1:$D$52"}</definedName>
    <definedName name="L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10" hidden="1">{"'Eng (page2)'!$A$1:$D$52"}</definedName>
    <definedName name="LV" hidden="1">{"'Eng (page2)'!$A$1:$D$52"}</definedName>
    <definedName name="ly" localSheetId="10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10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10" hidden="1">{"'Eng (page2)'!$A$1:$D$52"}</definedName>
    <definedName name="MCOP" hidden="1">{"'Eng (page2)'!$A$1:$D$52"}</definedName>
    <definedName name="MFPW" localSheetId="10" hidden="1">{"'Eng (page2)'!$A$1:$D$52"}</definedName>
    <definedName name="MFPW" hidden="1">{"'Eng (page2)'!$A$1:$D$52"}</definedName>
    <definedName name="min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10" hidden="1">{"'Eng (page2)'!$A$1:$D$52"}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localSheetId="10" hidden="1">{"'Eng (page2)'!$A$1:$D$52"}</definedName>
    <definedName name="MKO" hidden="1">{"'Eng (page2)'!$A$1:$D$52"}</definedName>
    <definedName name="MM_Note1.2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0" hidden="1">{"Book Income",#N/A,FALSE,"B&amp;T";"Taxable Income",#N/A,FALSE,"B&amp;T"}</definedName>
    <definedName name="MM_note2" hidden="1">{"Book Income",#N/A,FALSE,"B&amp;T";"Taxable Income",#N/A,FALSE,"B&amp;T"}</definedName>
    <definedName name="mm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10" hidden="1">{"'Eng (page2)'!$A$1:$D$52"}</definedName>
    <definedName name="MOL" hidden="1">{"'Eng (page2)'!$A$1:$D$52"}</definedName>
    <definedName name="mon" localSheetId="10" hidden="1">{"'Eng (page2)'!$A$1:$D$52"}</definedName>
    <definedName name="mon" hidden="1">{"'Eng (page2)'!$A$1:$D$52"}</definedName>
    <definedName name="monmon" localSheetId="10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10" hidden="1">{"'Model'!$A$1:$N$53"}</definedName>
    <definedName name="mun" hidden="1">{"'Model'!$A$1:$N$53"}</definedName>
    <definedName name="muroi" hidden="1">[14]MOTO!#REF!</definedName>
    <definedName name="MWEP" localSheetId="10" hidden="1">{"'Eng (page2)'!$A$1:$D$52"}</definedName>
    <definedName name="MWEP" hidden="1">{"'Eng (page2)'!$A$1:$D$52"}</definedName>
    <definedName name="n" localSheetId="10" hidden="1">{"'Model'!$A$1:$N$53"}</definedName>
    <definedName name="n" hidden="1">{"'Model'!$A$1:$N$53"}</definedName>
    <definedName name="Nam" hidden="1">#REF!</definedName>
    <definedName name="nan" localSheetId="10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10" hidden="1">{"'Eng (page2)'!$A$1:$D$52"}</definedName>
    <definedName name="NATURE" hidden="1">{"'Eng (page2)'!$A$1:$D$52"}</definedName>
    <definedName name="ne" localSheetId="10" hidden="1">{"'Eng (page2)'!$A$1:$D$52"}</definedName>
    <definedName name="ne" hidden="1">{"'Eng (page2)'!$A$1:$D$52"}</definedName>
    <definedName name="nee" localSheetId="10" hidden="1">{"'Eng (page2)'!$A$1:$D$52"}</definedName>
    <definedName name="nee" hidden="1">{"'Eng (page2)'!$A$1:$D$52"}</definedName>
    <definedName name="neg" localSheetId="10" hidden="1">{"'Eng (page2)'!$A$1:$D$52"}</definedName>
    <definedName name="neg" hidden="1">{"'Eng (page2)'!$A$1:$D$52"}</definedName>
    <definedName name="NEU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10" hidden="1">{"Act Vs Fcst YTD",#N/A,TRUE,"Monthly PL"}</definedName>
    <definedName name="NEW" hidden="1">{"Act Vs Fcst YTD",#N/A,TRUE,"Monthly PL"}</definedName>
    <definedName name="NEW_1" localSheetId="10" hidden="1">{"Act Vs Fcst YTD",#N/A,TRUE,"Monthly PL"}</definedName>
    <definedName name="NEW_1" hidden="1">{"Act Vs Fcst YTD",#N/A,TRUE,"Monthly PL"}</definedName>
    <definedName name="NEW_1_1" localSheetId="10" hidden="1">{"Act Vs Fcst YTD",#N/A,TRUE,"Monthly PL"}</definedName>
    <definedName name="NEW_1_1" hidden="1">{"Act Vs Fcst YTD",#N/A,TRUE,"Monthly PL"}</definedName>
    <definedName name="NEW_1_2" localSheetId="10" hidden="1">{"Act Vs Fcst YTD",#N/A,TRUE,"Monthly PL"}</definedName>
    <definedName name="NEW_1_2" hidden="1">{"Act Vs Fcst YTD",#N/A,TRUE,"Monthly PL"}</definedName>
    <definedName name="NEW_1_3" localSheetId="10" hidden="1">{"Act Vs Fcst YTD",#N/A,TRUE,"Monthly PL"}</definedName>
    <definedName name="NEW_1_3" hidden="1">{"Act Vs Fcst YTD",#N/A,TRUE,"Monthly PL"}</definedName>
    <definedName name="NEW_1_4" localSheetId="10" hidden="1">{"Act Vs Fcst YTD",#N/A,TRUE,"Monthly PL"}</definedName>
    <definedName name="NEW_1_4" hidden="1">{"Act Vs Fcst YTD",#N/A,TRUE,"Monthly PL"}</definedName>
    <definedName name="NEW_1_5" localSheetId="10" hidden="1">{"Act Vs Fcst YTD",#N/A,TRUE,"Monthly PL"}</definedName>
    <definedName name="NEW_1_5" hidden="1">{"Act Vs Fcst YTD",#N/A,TRUE,"Monthly PL"}</definedName>
    <definedName name="NEW_2" localSheetId="10" hidden="1">{"Act Vs Fcst YTD",#N/A,TRUE,"Monthly PL"}</definedName>
    <definedName name="NEW_2" hidden="1">{"Act Vs Fcst YTD",#N/A,TRUE,"Monthly PL"}</definedName>
    <definedName name="NEW_2_1" localSheetId="10" hidden="1">{"Act Vs Fcst YTD",#N/A,TRUE,"Monthly PL"}</definedName>
    <definedName name="NEW_2_1" hidden="1">{"Act Vs Fcst YTD",#N/A,TRUE,"Monthly PL"}</definedName>
    <definedName name="NEW_2_2" localSheetId="10" hidden="1">{"Act Vs Fcst YTD",#N/A,TRUE,"Monthly PL"}</definedName>
    <definedName name="NEW_2_2" hidden="1">{"Act Vs Fcst YTD",#N/A,TRUE,"Monthly PL"}</definedName>
    <definedName name="NEW_2_3" localSheetId="10" hidden="1">{"Act Vs Fcst YTD",#N/A,TRUE,"Monthly PL"}</definedName>
    <definedName name="NEW_2_3" hidden="1">{"Act Vs Fcst YTD",#N/A,TRUE,"Monthly PL"}</definedName>
    <definedName name="NEW_2_4" localSheetId="10" hidden="1">{"Act Vs Fcst YTD",#N/A,TRUE,"Monthly PL"}</definedName>
    <definedName name="NEW_2_4" hidden="1">{"Act Vs Fcst YTD",#N/A,TRUE,"Monthly PL"}</definedName>
    <definedName name="NEW_2_5" localSheetId="10" hidden="1">{"Act Vs Fcst YTD",#N/A,TRUE,"Monthly PL"}</definedName>
    <definedName name="NEW_2_5" hidden="1">{"Act Vs Fcst YTD",#N/A,TRUE,"Monthly PL"}</definedName>
    <definedName name="NEW_3" localSheetId="10" hidden="1">{"Act Vs Fcst YTD",#N/A,TRUE,"Monthly PL"}</definedName>
    <definedName name="NEW_3" hidden="1">{"Act Vs Fcst YTD",#N/A,TRUE,"Monthly PL"}</definedName>
    <definedName name="NEW_4" localSheetId="10" hidden="1">{"Act Vs Fcst YTD",#N/A,TRUE,"Monthly PL"}</definedName>
    <definedName name="NEW_4" hidden="1">{"Act Vs Fcst YTD",#N/A,TRUE,"Monthly PL"}</definedName>
    <definedName name="NEW_5" localSheetId="10" hidden="1">{"Act Vs Fcst YTD",#N/A,TRUE,"Monthly PL"}</definedName>
    <definedName name="NEW_5" hidden="1">{"Act Vs Fcst YTD",#N/A,TRUE,"Monthly PL"}</definedName>
    <definedName name="NFS" localSheetId="10" hidden="1">{"'Eng (page2)'!$A$1:$D$52"}</definedName>
    <definedName name="NFS" hidden="1">{"'Eng (page2)'!$A$1:$D$52"}</definedName>
    <definedName name="nin" localSheetId="10" hidden="1">{"'Model'!$A$1:$N$53"}</definedName>
    <definedName name="nin" hidden="1">{"'Model'!$A$1:$N$53"}</definedName>
    <definedName name="nm" localSheetId="10" hidden="1">{"'Eng (page2)'!$A$1:$D$52"}</definedName>
    <definedName name="nm" hidden="1">{"'Eng (page2)'!$A$1:$D$52"}</definedName>
    <definedName name="nn" localSheetId="10" hidden="1">{"'Model'!$A$1:$N$53"}</definedName>
    <definedName name="nn" hidden="1">{"'Model'!$A$1:$N$53"}</definedName>
    <definedName name="nnn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10" hidden="1">{"'ตัวอย่าง'!$A$1:$O$21"}</definedName>
    <definedName name="NotUse" hidden="1">{"'ตัวอย่าง'!$A$1:$O$21"}</definedName>
    <definedName name="nu" localSheetId="10" hidden="1">{"cashflow",#N/A,FALSE,"cash flow"}</definedName>
    <definedName name="nu" hidden="1">{"cashflow",#N/A,FALSE,"cash flow"}</definedName>
    <definedName name="nut" localSheetId="10" hidden="1">{"Book Income",#N/A,FALSE,"B&amp;T";"Taxable Income",#N/A,FALSE,"B&amp;T"}</definedName>
    <definedName name="nut" hidden="1">{"Book Income",#N/A,FALSE,"B&amp;T";"Taxable Income",#N/A,FALSE,"B&amp;T"}</definedName>
    <definedName name="nvkjnfv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10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1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10" hidden="1">{"'Model'!$A$1:$N$53"}</definedName>
    <definedName name="oeoeoeoeo" hidden="1">{"'Model'!$A$1:$N$53"}</definedName>
    <definedName name="oer" localSheetId="10" hidden="1">{"'Eng (page2)'!$A$1:$D$52"}</definedName>
    <definedName name="oer" hidden="1">{"'Eng (page2)'!$A$1:$D$52"}</definedName>
    <definedName name="OFFICIAL_FEE">#REF!</definedName>
    <definedName name="OH" localSheetId="10" hidden="1">{"'Eng (page2)'!$A$1:$D$52"}</definedName>
    <definedName name="OH" hidden="1">{"'Eng (page2)'!$A$1:$D$52"}</definedName>
    <definedName name="ohtori" hidden="1">#REF!</definedName>
    <definedName name="OIE" localSheetId="10" hidden="1">{"'Eng (page2)'!$A$1:$D$52"}</definedName>
    <definedName name="OIE" hidden="1">{"'Eng (page2)'!$A$1:$D$52"}</definedName>
    <definedName name="OIKM" localSheetId="10" hidden="1">{"'Eng (page2)'!$A$1:$D$52"}</definedName>
    <definedName name="OIKM" hidden="1">{"'Eng (page2)'!$A$1:$D$52"}</definedName>
    <definedName name="ok" localSheetId="10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1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10" hidden="1">{"'Eng (page2)'!$A$1:$D$52"}</definedName>
    <definedName name="oku" hidden="1">{"'Eng (page2)'!$A$1:$D$52"}</definedName>
    <definedName name="OL" localSheetId="10" hidden="1">{"'Eng (page2)'!$A$1:$D$52"}</definedName>
    <definedName name="OL" hidden="1">{"'Eng (page2)'!$A$1:$D$52"}</definedName>
    <definedName name="olj" localSheetId="10" hidden="1">{"'Eng (page2)'!$A$1:$D$52"}</definedName>
    <definedName name="olj" hidden="1">{"'Eng (page2)'!$A$1:$D$52"}</definedName>
    <definedName name="OLK" localSheetId="10" hidden="1">{"'Eng (page2)'!$A$1:$D$52"}</definedName>
    <definedName name="OLK" hidden="1">{"'Eng (page2)'!$A$1:$D$52"}</definedName>
    <definedName name="oll" localSheetId="10" hidden="1">{"'Eng (page2)'!$A$1:$D$52"}</definedName>
    <definedName name="oll" hidden="1">{"'Eng (page2)'!$A$1:$D$52"}</definedName>
    <definedName name="olop" localSheetId="10" hidden="1">{"'Eng (page2)'!$A$1:$D$52"}</definedName>
    <definedName name="olop" hidden="1">{"'Eng (page2)'!$A$1:$D$52"}</definedName>
    <definedName name="olrlk\" localSheetId="10" hidden="1">{"'Eng (page2)'!$A$1:$D$52"}</definedName>
    <definedName name="olrlk\" hidden="1">{"'Eng (page2)'!$A$1:$D$52"}</definedName>
    <definedName name="olwjf" localSheetId="10" hidden="1">{"'Model'!$A$1:$N$53"}</definedName>
    <definedName name="olwjf" hidden="1">{"'Model'!$A$1:$N$53"}</definedName>
    <definedName name="one" localSheetId="10" hidden="1">{"'Eng (page2)'!$A$1:$D$52"}</definedName>
    <definedName name="one" hidden="1">{"'Eng (page2)'!$A$1:$D$52"}</definedName>
    <definedName name="oo" localSheetId="10" hidden="1">{"'Eng (page2)'!$A$1:$D$52"}</definedName>
    <definedName name="oo" hidden="1">{"'Eng (page2)'!$A$1:$D$52"}</definedName>
    <definedName name="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10" hidden="1">{"'Sell_Office'!$C$5:$D$6"}</definedName>
    <definedName name="oooooooooo" hidden="1">{"'Sell_Office'!$C$5:$D$6"}</definedName>
    <definedName name="oooosss" localSheetId="10" hidden="1">{"'Model'!$A$1:$N$53"}</definedName>
    <definedName name="oooosss" hidden="1">{"'Model'!$A$1:$N$53"}</definedName>
    <definedName name="op" localSheetId="10" hidden="1">{"'Eng (page2)'!$A$1:$D$52"}</definedName>
    <definedName name="op" hidden="1">{"'Eng (page2)'!$A$1:$D$52"}</definedName>
    <definedName name="OPA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10" hidden="1">{"'Eng (page2)'!$A$1:$D$52"}</definedName>
    <definedName name="opgw" hidden="1">{"'Eng (page2)'!$A$1:$D$52"}</definedName>
    <definedName name="OPLL" localSheetId="10" hidden="1">{"'Eng (page2)'!$A$1:$D$52"}</definedName>
    <definedName name="OPLL" hidden="1">{"'Eng (page2)'!$A$1:$D$52"}</definedName>
    <definedName name="opo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10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10" hidden="1">{"'Changes Log'!$A$1:$F$25"}</definedName>
    <definedName name="ouyty" hidden="1">{"'Changes Log'!$A$1:$F$25"}</definedName>
    <definedName name="Ownership" localSheetId="10" hidden="1">OFFSET([0]!Data.Top.Left,1,0)</definedName>
    <definedName name="Ownership" hidden="1">OFFSET([0]!Data.Top.Left,1,0)</definedName>
    <definedName name="oy" localSheetId="1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10" hidden="1">{"'Eng (page2)'!$A$1:$D$52"}</definedName>
    <definedName name="PAS" hidden="1">{"'Eng (page2)'!$A$1:$D$52"}</definedName>
    <definedName name="PENSION_FUND___COST_CENTER">#REF!</definedName>
    <definedName name="Performance_branch" localSheetId="10" hidden="1">{"'Changes Log'!$A$1:$F$25"}</definedName>
    <definedName name="Performance_branch" hidden="1">{"'Changes Log'!$A$1:$F$25"}</definedName>
    <definedName name="pfwe" localSheetId="10" hidden="1">{"'Eng (page2)'!$A$1:$D$52"}</definedName>
    <definedName name="pfwe" hidden="1">{"'Eng (page2)'!$A$1:$D$52"}</definedName>
    <definedName name="ph" localSheetId="10" hidden="1">{"'Model'!$A$1:$N$53"}</definedName>
    <definedName name="ph" hidden="1">{"'Model'!$A$1:$N$53"}</definedName>
    <definedName name="Phang" localSheetId="10" hidden="1">{"'Model'!$A$1:$N$53"}</definedName>
    <definedName name="Phang" hidden="1">{"'Model'!$A$1:$N$53"}</definedName>
    <definedName name="phangy" localSheetId="10" hidden="1">{"'Model'!$A$1:$N$53"}</definedName>
    <definedName name="phangy" hidden="1">{"'Model'!$A$1:$N$53"}</definedName>
    <definedName name="Phangyy" localSheetId="10" hidden="1">{"'Model'!$A$1:$N$53"}</definedName>
    <definedName name="Phangyy" hidden="1">{"'Model'!$A$1:$N$53"}</definedName>
    <definedName name="Physical">#REF!</definedName>
    <definedName name="PJ" localSheetId="10" hidden="1">{"'Eng (page2)'!$A$1:$D$52"}</definedName>
    <definedName name="PJ" hidden="1">{"'Eng (page2)'!$A$1:$D$52"}</definedName>
    <definedName name="pkpkpk" localSheetId="10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10" hidden="1">{"'Eng (page2)'!$A$1:$D$52"}</definedName>
    <definedName name="ple" hidden="1">{"'Eng (page2)'!$A$1:$D$52"}</definedName>
    <definedName name="plo" localSheetId="10" hidden="1">{"'Eng (page2)'!$A$1:$D$52"}</definedName>
    <definedName name="plo" hidden="1">{"'Eng (page2)'!$A$1:$D$52"}</definedName>
    <definedName name="PLP" localSheetId="10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10" hidden="1">{"'Eng (page2)'!$A$1:$D$52"}</definedName>
    <definedName name="PO0" hidden="1">{"'Eng (page2)'!$A$1:$D$52"}</definedName>
    <definedName name="poer" localSheetId="10" hidden="1">{"'Eng (page2)'!$A$1:$D$52"}</definedName>
    <definedName name="poer" hidden="1">{"'Eng (page2)'!$A$1:$D$52"}</definedName>
    <definedName name="poi" localSheetId="10" hidden="1">{"'Eng (page2)'!$A$1:$D$52"}</definedName>
    <definedName name="poi" hidden="1">{"'Eng (page2)'!$A$1:$D$52"}</definedName>
    <definedName name="pool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10" hidden="1">{"'Model'!$A$1:$N$53"}</definedName>
    <definedName name="poopoopoo" hidden="1">{"'Model'!$A$1:$N$53"}</definedName>
    <definedName name="popp" localSheetId="10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10" hidden="1">{"Book Income",#N/A,FALSE,"B&amp;T";"Taxable Income",#N/A,FALSE,"B&amp;T"}</definedName>
    <definedName name="pp" hidden="1">{"Book Income",#N/A,FALSE,"B&amp;T";"Taxable Income",#N/A,FALSE,"B&amp;T"}</definedName>
    <definedName name="ppp" localSheetId="10" hidden="1">{"'Eng (page2)'!$A$1:$D$52"}</definedName>
    <definedName name="ppp" hidden="1">{"'Eng (page2)'!$A$1:$D$52"}</definedName>
    <definedName name="pppp" localSheetId="10" hidden="1">{"'Changes Log'!$A$1:$F$25"}</definedName>
    <definedName name="pppp" hidden="1">{"'Changes Log'!$A$1:$F$25"}</definedName>
    <definedName name="ppppp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10" hidden="1">{"'Model'!$A$1:$N$53"}</definedName>
    <definedName name="ppppppppppppp" hidden="1">{"'Model'!$A$1:$N$53"}</definedName>
    <definedName name="pppppppppppppp" localSheetId="10" hidden="1">{"'Sell_Office'!$C$5:$D$6"}</definedName>
    <definedName name="pppppppppppppp" hidden="1">{"'Sell_Office'!$C$5:$D$6"}</definedName>
    <definedName name="Prepaid" localSheetId="10" hidden="1">{"'Model'!$A$1:$N$53"}</definedName>
    <definedName name="Prepaid" hidden="1">{"'Model'!$A$1:$N$53"}</definedName>
    <definedName name="print_a" localSheetId="10" hidden="1">{"'Eng (page2)'!$A$1:$D$52"}</definedName>
    <definedName name="print_a" hidden="1">{"'Eng (page2)'!$A$1:$D$52"}</definedName>
    <definedName name="_xlnm.Print_Area" localSheetId="6">'BL (2)'!$A$1:$J$84</definedName>
    <definedName name="_xlnm.Print_Area" localSheetId="7">'BL6-9 (2)'!$A$1:$J$116</definedName>
    <definedName name="_xlnm.Print_Area" localSheetId="0">'BS-6-8'!$A$1:$J$106</definedName>
    <definedName name="_xlnm.Print_Area" localSheetId="9">'cf15-16'!$A$1:$I$128</definedName>
    <definedName name="_xlnm.Print_Area" localSheetId="1">'PL6-7 (3)'!$A$1:$I$80</definedName>
    <definedName name="_xlnm.Print_Area" localSheetId="2">'PL9-10'!$A$1:$I$80</definedName>
    <definedName name="_xlnm.Print_Area" localSheetId="3">'SH11'!$A$1:$Y$27</definedName>
    <definedName name="_xlnm.Print_Area" localSheetId="4">'SH12'!$A$1:$AD$34</definedName>
    <definedName name="_xlnm.Print_Area" localSheetId="5">'SH13'!$A$1:$T$27</definedName>
    <definedName name="_xlnm.Print_Area" localSheetId="8">'SH14'!$A$1:$X$28</definedName>
    <definedName name="_xlnm.Print_Area" localSheetId="10">#REF!</definedName>
    <definedName name="_xlnm.Print_Area" localSheetId="14">'งบกระแสเงินสด '!$A$1:$K$79</definedName>
    <definedName name="_xlnm.Print_Area">#REF!</definedName>
    <definedName name="Print_Area_MI" localSheetId="10">#REF!</definedName>
    <definedName name="Print_Area_MI">#REF!</definedName>
    <definedName name="Print_e" localSheetId="10" hidden="1">{"'Eng (page2)'!$A$1:$D$52"}</definedName>
    <definedName name="Print_e" hidden="1">{"'Eng (page2)'!$A$1:$D$52"}</definedName>
    <definedName name="Print_Titles_MI" localSheetId="10">#REF!,#REF!</definedName>
    <definedName name="Print_Titles_MI">#REF!,#REF!</definedName>
    <definedName name="PrintArea" localSheetId="10">#REF!</definedName>
    <definedName name="PrintArea">#REF!</definedName>
    <definedName name="PRJE1" localSheetId="10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10" hidden="1">{"'Eng (page2)'!$A$1:$D$52"}</definedName>
    <definedName name="PSD" hidden="1">{"'Eng (page2)'!$A$1:$D$52"}</definedName>
    <definedName name="pttt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10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10" hidden="1">{"'Eng (page2)'!$A$1:$D$52"}</definedName>
    <definedName name="Q1kka" hidden="1">{"'Eng (page2)'!$A$1:$D$52"}</definedName>
    <definedName name="qa" localSheetId="10" hidden="1">{"'Changes Log'!$A$1:$F$25"}</definedName>
    <definedName name="qa" hidden="1">{"'Changes Log'!$A$1:$F$25"}</definedName>
    <definedName name="qaqa" localSheetId="10" hidden="1">{"conso",#N/A,FALSE,"cash flow"}</definedName>
    <definedName name="qaqa" hidden="1">{"conso",#N/A,FALSE,"cash flow"}</definedName>
    <definedName name="qaqas" localSheetId="10" hidden="1">{"cashflow",#N/A,FALSE,"cash flow"}</definedName>
    <definedName name="qaqas" hidden="1">{"cashflow",#N/A,FALSE,"cash flow"}</definedName>
    <definedName name="qaqasa" localSheetId="10" hidden="1">{"conso",#N/A,FALSE,"cash flow"}</definedName>
    <definedName name="qaqasa" hidden="1">{"conso",#N/A,FALSE,"cash flow"}</definedName>
    <definedName name="qaqass" localSheetId="10" hidden="1">{"conso",#N/A,FALSE,"cash flow"}</definedName>
    <definedName name="qaqass" hidden="1">{"conso",#N/A,FALSE,"cash flow"}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0" hidden="1">{"'Eng (page2)'!$A$1:$D$52"}</definedName>
    <definedName name="QER" hidden="1">{"'Eng (page2)'!$A$1:$D$52"}</definedName>
    <definedName name="qq" localSheetId="10" hidden="1">{"'Eng (page2)'!$A$1:$D$52"}</definedName>
    <definedName name="qq" hidden="1">{"'Eng (page2)'!$A$1:$D$52"}</definedName>
    <definedName name="qql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0" hidden="1">{"'Eng (page2)'!$A$1:$D$52"}</definedName>
    <definedName name="qqqq" hidden="1">{"'Eng (page2)'!$A$1:$D$52"}</definedName>
    <definedName name="qqqqq" localSheetId="10" hidden="1">{"cashflow",#N/A,FALSE,"cash flow"}</definedName>
    <definedName name="qqqqq" hidden="1">{"cashflow",#N/A,FALSE,"cash flow"}</definedName>
    <definedName name="qqqqqq" localSheetId="10" hidden="1">{"cashflow",#N/A,FALSE,"cash flow"}</definedName>
    <definedName name="qqqqqq" hidden="1">{"cashflow",#N/A,FALSE,"cash flow"}</definedName>
    <definedName name="qqqqqqqq" localSheetId="10" hidden="1">{"'Model'!$A$1:$N$53"}</definedName>
    <definedName name="qqqqqqqq" hidden="1">{"'Model'!$A$1:$N$53"}</definedName>
    <definedName name="qqqqqqqqqqqqq" localSheetId="10" hidden="1">{"'Eng (page2)'!$A$1:$D$52"}</definedName>
    <definedName name="qqqqqqqqqqqqq" hidden="1">{"'Eng (page2)'!$A$1:$D$52"}</definedName>
    <definedName name="QQW" localSheetId="10" hidden="1">{"'Eng (page2)'!$A$1:$D$52"}</definedName>
    <definedName name="QQW" hidden="1">{"'Eng (page2)'!$A$1:$D$52"}</definedName>
    <definedName name="qst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10" hidden="1">{"'Eng (page2)'!$A$1:$D$52"}</definedName>
    <definedName name="qw" hidden="1">{"'Eng (page2)'!$A$1:$D$52"}</definedName>
    <definedName name="qw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10" hidden="1">{"cashflow",#N/A,FALSE,"cash flow"}</definedName>
    <definedName name="qwqwq" hidden="1">{"cashflow",#N/A,FALSE,"cash flow"}</definedName>
    <definedName name="QYI" localSheetId="10" hidden="1">{"'Eng (page2)'!$A$1:$D$52"}</definedName>
    <definedName name="QYI" hidden="1">{"'Eng (page2)'!$A$1:$D$52"}</definedName>
    <definedName name="ratman" localSheetId="10" hidden="1">{"'Model'!$A$1:$N$53"}</definedName>
    <definedName name="ratman" hidden="1">{"'Model'!$A$1:$N$53"}</definedName>
    <definedName name="RCArea" hidden="1">#REF!</definedName>
    <definedName name="RD" localSheetId="10" hidden="1">{"'Model'!$A$1:$N$53"}</definedName>
    <definedName name="RD" hidden="1">{"'Model'!$A$1:$N$53"}</definedName>
    <definedName name="re" localSheetId="10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10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10" hidden="1">{"'Eng (page2)'!$A$1:$D$52"}</definedName>
    <definedName name="RER" hidden="1">{"'Eng (page2)'!$A$1:$D$52"}</definedName>
    <definedName name="rere" localSheetId="10" hidden="1">{"conso",#N/A,FALSE,"cash flow"}</definedName>
    <definedName name="rere" hidden="1">{"conso",#N/A,FALSE,"cash flow"}</definedName>
    <definedName name="rewfre" localSheetId="10" hidden="1">{"'Model'!$A$1:$N$53"}</definedName>
    <definedName name="rewfre" hidden="1">{"'Model'!$A$1:$N$53"}</definedName>
    <definedName name="RJE_Owner" localSheetId="10" hidden="1">{"Book Income",#N/A,FALSE,"B&amp;T";"Taxable Income",#N/A,FALSE,"B&amp;T"}</definedName>
    <definedName name="RJE_Owner" hidden="1">{"Book Income",#N/A,FALSE,"B&amp;T";"Taxable Income",#N/A,FALSE,"B&amp;T"}</definedName>
    <definedName name="RJO" localSheetId="10" hidden="1">{"'Eng (page2)'!$A$1:$D$52"}</definedName>
    <definedName name="RJO" hidden="1">{"'Eng (page2)'!$A$1:$D$52"}</definedName>
    <definedName name="rlagusalsWkd" localSheetId="10" hidden="1">{"'Changes Log'!$A$1:$F$25"}</definedName>
    <definedName name="rlagusalsWkd" hidden="1">{"'Changes Log'!$A$1:$F$25"}</definedName>
    <definedName name="RM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10" hidden="1">{"'Eng (page2)'!$A$1:$D$52"}</definedName>
    <definedName name="rqr" hidden="1">{"'Eng (page2)'!$A$1:$D$52"}</definedName>
    <definedName name="RRE" localSheetId="10" hidden="1">{"'Eng (page2)'!$A$1:$D$52"}</definedName>
    <definedName name="RRE" hidden="1">{"'Eng (page2)'!$A$1:$D$52"}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0" hidden="1">{"'Changes Log'!$A$1:$F$25"}</definedName>
    <definedName name="rrr" hidden="1">{"'Changes Log'!$A$1:$F$25"}</definedName>
    <definedName name="rrrr" localSheetId="10" hidden="1">{"'Eng (page2)'!$A$1:$D$52"}</definedName>
    <definedName name="rrrr" hidden="1">{"'Eng (page2)'!$A$1:$D$52"}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10" hidden="1">{"'Eng (page2)'!$A$1:$D$52"}</definedName>
    <definedName name="rt" hidden="1">{"'Eng (page2)'!$A$1:$D$52"}</definedName>
    <definedName name="rtrtr" localSheetId="10" hidden="1">{"'Changes Log'!$A$1:$F$25"}</definedName>
    <definedName name="rtrtr" hidden="1">{"'Changes Log'!$A$1:$F$25"}</definedName>
    <definedName name="rtw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10" hidden="1">{"'Model'!$A$1:$N$53"}</definedName>
    <definedName name="rutrut" hidden="1">{"'Model'!$A$1:$N$53"}</definedName>
    <definedName name="s" localSheetId="10" hidden="1">{"'Model'!$A$1:$N$53"}</definedName>
    <definedName name="s" hidden="1">{"'Model'!$A$1:$N$53"}</definedName>
    <definedName name="s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0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10" hidden="1">{"'Eng (page2)'!$A$1:$D$52"}</definedName>
    <definedName name="SAS" hidden="1">{"'Eng (page2)'!$A$1:$D$52"}</definedName>
    <definedName name="SASASAS" hidden="1">#REF!</definedName>
    <definedName name="SC" localSheetId="10" hidden="1">{"'Eng (page2)'!$A$1:$D$52"}</definedName>
    <definedName name="SC" hidden="1">{"'Eng (page2)'!$A$1:$D$52"}</definedName>
    <definedName name="scs" localSheetId="10" hidden="1">{"'Eng (page2)'!$A$1:$D$52"}</definedName>
    <definedName name="scs" hidden="1">{"'Eng (page2)'!$A$1:$D$52"}</definedName>
    <definedName name="sd" localSheetId="1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10" hidden="1">{"'Model'!$A$1:$N$53"}</definedName>
    <definedName name="sdac" hidden="1">{"'Model'!$A$1:$N$53"}</definedName>
    <definedName name="sdf" localSheetId="10" hidden="1">{"'Eng (page2)'!$A$1:$D$52"}</definedName>
    <definedName name="sdf" hidden="1">{"'Eng (page2)'!$A$1:$D$52"}</definedName>
    <definedName name="sdfa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0" hidden="1">{"Book Income",#N/A,FALSE,"B&amp;T";"Taxable Income",#N/A,FALSE,"B&amp;T"}</definedName>
    <definedName name="sdfd" hidden="1">{"Book Income",#N/A,FALSE,"B&amp;T";"Taxable Income",#N/A,FALSE,"B&amp;T"}</definedName>
    <definedName name="sdfsdfsdf" localSheetId="10" hidden="1">{"'Changes Log'!$A$1:$F$25"}</definedName>
    <definedName name="sdfsdfsdf" hidden="1">{"'Changes Log'!$A$1:$F$25"}</definedName>
    <definedName name="sdr" localSheetId="10" hidden="1">{"'Eng (page2)'!$A$1:$D$52"}</definedName>
    <definedName name="sdr" hidden="1">{"'Eng (page2)'!$A$1:$D$52"}</definedName>
    <definedName name="sdsqw" localSheetId="10" hidden="1">{"'Model'!$A$1:$N$53"}</definedName>
    <definedName name="sdsqw" hidden="1">{"'Model'!$A$1:$N$53"}</definedName>
    <definedName name="se" localSheetId="10" hidden="1">{"'Eng (page2)'!$A$1:$D$52"}</definedName>
    <definedName name="se" hidden="1">{"'Eng (page2)'!$A$1:$D$52"}</definedName>
    <definedName name="sell" localSheetId="10" hidden="1">{"'Eng (page2)'!$A$1:$D$52"}</definedName>
    <definedName name="sell" hidden="1">{"'Eng (page2)'!$A$1:$D$52"}</definedName>
    <definedName name="sell11111" localSheetId="10" hidden="1">{"'Eng (page2)'!$A$1:$D$52"}</definedName>
    <definedName name="sell11111" hidden="1">{"'Eng (page2)'!$A$1:$D$52"}</definedName>
    <definedName name="Sell30" localSheetId="10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10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10" hidden="1">{"'Eng (page2)'!$A$1:$D$52"}</definedName>
    <definedName name="SFN" hidden="1">{"'Eng (page2)'!$A$1:$D$52"}</definedName>
    <definedName name="sheet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10" hidden="1">{"'Changes Log'!$A$1:$F$25"}</definedName>
    <definedName name="SHEET10" hidden="1">{"'Changes Log'!$A$1:$F$25"}</definedName>
    <definedName name="SHEET11" localSheetId="10" hidden="1">{"'Changes Log'!$A$1:$F$25"}</definedName>
    <definedName name="SHEET11" hidden="1">{"'Changes Log'!$A$1:$F$25"}</definedName>
    <definedName name="SHEET12" localSheetId="10" hidden="1">{"'Changes Log'!$A$1:$F$25"}</definedName>
    <definedName name="SHEET12" hidden="1">{"'Changes Log'!$A$1:$F$25"}</definedName>
    <definedName name="SHEET2" localSheetId="10" hidden="1">{"'Changes Log'!$A$1:$F$25"}</definedName>
    <definedName name="SHEET2" hidden="1">{"'Changes Log'!$A$1:$F$25"}</definedName>
    <definedName name="SHEET20" localSheetId="10" hidden="1">{"'Changes Log'!$A$1:$F$25"}</definedName>
    <definedName name="SHEET20" hidden="1">{"'Changes Log'!$A$1:$F$25"}</definedName>
    <definedName name="SHEET3" localSheetId="10" hidden="1">{"'Changes Log'!$A$1:$F$25"}</definedName>
    <definedName name="SHEET3" hidden="1">{"'Changes Log'!$A$1:$F$25"}</definedName>
    <definedName name="SHEET4" localSheetId="10" hidden="1">{"'Changes Log'!$A$1:$F$25"}</definedName>
    <definedName name="SHEET4" hidden="1">{"'Changes Log'!$A$1:$F$25"}</definedName>
    <definedName name="SHEET5" localSheetId="10" hidden="1">{"'Changes Log'!$A$1:$F$25"}</definedName>
    <definedName name="SHEET5" hidden="1">{"'Changes Log'!$A$1:$F$25"}</definedName>
    <definedName name="SHEET9" localSheetId="10" hidden="1">{"'Changes Log'!$A$1:$F$25"}</definedName>
    <definedName name="SHEET9" hidden="1">{"'Changes Log'!$A$1:$F$25"}</definedName>
    <definedName name="SHEETS22" localSheetId="10" hidden="1">{"'Changes Log'!$A$1:$F$25"}</definedName>
    <definedName name="SHEETS22" hidden="1">{"'Changes Log'!$A$1:$F$25"}</definedName>
    <definedName name="Sine" localSheetId="10" hidden="1">{"'Eng (page2)'!$A$1:$D$52"}</definedName>
    <definedName name="Sine" hidden="1">{"'Eng (page2)'!$A$1:$D$52"}</definedName>
    <definedName name="sm.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10" hidden="1">{"'Eng (page2)'!$A$1:$D$52"}</definedName>
    <definedName name="software" hidden="1">{"'Eng (page2)'!$A$1:$D$52"}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10" hidden="1">{"'Eng (page2)'!$A$1:$D$52"}</definedName>
    <definedName name="srd" hidden="1">{"'Eng (page2)'!$A$1:$D$52"}</definedName>
    <definedName name="ss" localSheetId="10" hidden="1">{"'Eng (page2)'!$A$1:$D$52"}</definedName>
    <definedName name="ss" hidden="1">{"'Eng (page2)'!$A$1:$D$52"}</definedName>
    <definedName name="SSAB" localSheetId="10" hidden="1">{"'Eng (page2)'!$A$1:$D$52"}</definedName>
    <definedName name="SSAB" hidden="1">{"'Eng (page2)'!$A$1:$D$52"}</definedName>
    <definedName name="ss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10" hidden="1">{"'Eng (page2)'!$A$1:$D$52"}</definedName>
    <definedName name="sss" hidden="1">{"'Eng (page2)'!$A$1:$D$52"}</definedName>
    <definedName name="ssss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10" hidden="1">{"'Model'!$A$1:$N$53"}</definedName>
    <definedName name="sssss" hidden="1">{"'Model'!$A$1:$N$53"}</definedName>
    <definedName name="sssssss" localSheetId="10" hidden="1">{#N/A,#N/A,FALSE,"INV14"}</definedName>
    <definedName name="sssssss" hidden="1">{#N/A,#N/A,FALSE,"INV14"}</definedName>
    <definedName name="sssssssss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10" hidden="1">{"'Eng (page2)'!$A$1:$D$52"}</definedName>
    <definedName name="ssssssssssssssss" hidden="1">{"'Eng (page2)'!$A$1:$D$52"}</definedName>
    <definedName name="st" localSheetId="10" hidden="1">{"'Eng (page2)'!$A$1:$D$52"}</definedName>
    <definedName name="st" hidden="1">{"'Eng (page2)'!$A$1:$D$52"}</definedName>
    <definedName name="STAFF_WELFARE">#REF!</definedName>
    <definedName name="stamp" localSheetId="10" hidden="1">{"'Eng (page2)'!$A$1:$D$52"}</definedName>
    <definedName name="stamp" hidden="1">{"'Eng (page2)'!$A$1:$D$52"}</definedName>
    <definedName name="stat_dkg">#REF!</definedName>
    <definedName name="STEW" localSheetId="10" hidden="1">{"'Eng (page2)'!$A$1:$D$52"}</definedName>
    <definedName name="STEW" hidden="1">{"'Eng (page2)'!$A$1:$D$52"}</definedName>
    <definedName name="STUDY___ANALYSIS">#REF!</definedName>
    <definedName name="sug" localSheetId="10" hidden="1">{"'Eng (page2)'!$A$1:$D$52"}</definedName>
    <definedName name="sug" hidden="1">{"'Eng (page2)'!$A$1:$D$52"}</definedName>
    <definedName name="SumPL" localSheetId="10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10" hidden="1">{"'Model'!$A$1:$N$53"}</definedName>
    <definedName name="sws" hidden="1">{"'Model'!$A$1:$N$53"}</definedName>
    <definedName name="SX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10" hidden="1">{"'Model'!$A$1:$N$53"}</definedName>
    <definedName name="sxrxd" hidden="1">{"'Model'!$A$1:$N$53"}</definedName>
    <definedName name="SXX" localSheetId="10" hidden="1">{"'Eng (page2)'!$A$1:$D$52"}</definedName>
    <definedName name="SXX" hidden="1">{"'Eng (page2)'!$A$1:$D$52"}</definedName>
    <definedName name="t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10" hidden="1">{"'Sell_Office'!$C$5:$D$6"}</definedName>
    <definedName name="TB_group" hidden="1">{"'Sell_Office'!$C$5:$D$6"}</definedName>
    <definedName name="TB_print" localSheetId="10" hidden="1">{"'Sell_Office'!$C$5:$D$6"}</definedName>
    <definedName name="TB_print" hidden="1">{"'Sell_Office'!$C$5:$D$6"}</definedName>
    <definedName name="tbl_ProdInfo" hidden="1">#REF!</definedName>
    <definedName name="TBUpdate" localSheetId="10" hidden="1">{"'Model'!$A$1:$N$53"}</definedName>
    <definedName name="TBUpdate" hidden="1">{"'Model'!$A$1:$N$53"}</definedName>
    <definedName name="te" localSheetId="10" hidden="1">{"'Eng (page2)'!$A$1:$D$52"}</definedName>
    <definedName name="te" hidden="1">{"'Eng (page2)'!$A$1:$D$52"}</definedName>
    <definedName name="Tea" localSheetId="10" hidden="1">{"'Sell_Office'!$C$5:$D$6"}</definedName>
    <definedName name="Tea" hidden="1">{"'Sell_Office'!$C$5:$D$6"}</definedName>
    <definedName name="TELEPHONE___PAGER___OTHER_COMM">#REF!</definedName>
    <definedName name="test" localSheetId="10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10" hidden="1">{"'Eng (page2)'!$A$1:$D$52"}</definedName>
    <definedName name="tew" hidden="1">{"'Eng (page2)'!$A$1:$D$52"}</definedName>
    <definedName name="TextRefCopyRangeCount" hidden="1">21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10" hidden="1">{"'Eng (page2)'!$A$1:$D$52"}</definedName>
    <definedName name="tgkj" hidden="1">{"'Eng (page2)'!$A$1:$D$52"}</definedName>
    <definedName name="tik" localSheetId="10" hidden="1">{"'Leverage'!$B$2:$M$418"}</definedName>
    <definedName name="tik" hidden="1">{"'Leverage'!$B$2:$M$418"}</definedName>
    <definedName name="tio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10" hidden="1">{"'Eng (page2)'!$A$1:$D$52"}</definedName>
    <definedName name="To" hidden="1">{"'Eng (page2)'!$A$1:$D$52"}</definedName>
    <definedName name="toe" localSheetId="10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10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10" hidden="1">{"'Eng (page2)'!$A$1:$D$52"}</definedName>
    <definedName name="TRE" hidden="1">{"'Eng (page2)'!$A$1:$D$52"}</definedName>
    <definedName name="tre4r564t" localSheetId="10" hidden="1">{"'Eng (page2)'!$A$1:$D$52"}</definedName>
    <definedName name="tre4r564t" hidden="1">{"'Eng (page2)'!$A$1:$D$52"}</definedName>
    <definedName name="Treasury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10" hidden="1">{"'Model'!$A$1:$N$53"}</definedName>
    <definedName name="treetree" hidden="1">{"'Model'!$A$1:$N$53"}</definedName>
    <definedName name="trerey" localSheetId="10" hidden="1">{"'Changes Log'!$A$1:$F$25"}</definedName>
    <definedName name="trerey" hidden="1">{"'Changes Log'!$A$1:$F$25"}</definedName>
    <definedName name="trew" localSheetId="10" hidden="1">{"'Eng (page2)'!$A$1:$D$52"}</definedName>
    <definedName name="trew" hidden="1">{"'Eng (page2)'!$A$1:$D$52"}</definedName>
    <definedName name="trtere" localSheetId="10" hidden="1">{"'Changes Log'!$A$1:$F$25"}</definedName>
    <definedName name="trtere" hidden="1">{"'Changes Log'!$A$1:$F$25"}</definedName>
    <definedName name="trtrt" localSheetId="10" hidden="1">{"'Changes Log'!$A$1:$F$25"}</definedName>
    <definedName name="trtrt" hidden="1">{"'Changes Log'!$A$1:$F$25"}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1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10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10" hidden="1">{"'Model'!$A$1:$N$53"}</definedName>
    <definedName name="tun" hidden="1">{"'Model'!$A$1:$N$53"}</definedName>
    <definedName name="tunf" localSheetId="10" hidden="1">{"'Model'!$A$1:$N$53"}</definedName>
    <definedName name="tunf" hidden="1">{"'Model'!$A$1:$N$53"}</definedName>
    <definedName name="TWE" localSheetId="10" hidden="1">{"'Eng (page2)'!$A$1:$D$52"}</definedName>
    <definedName name="TWE" hidden="1">{"'Eng (page2)'!$A$1:$D$52"}</definedName>
    <definedName name="twt" localSheetId="1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10" hidden="1">{"'Changes Log'!$A$1:$F$25"}</definedName>
    <definedName name="tyty" hidden="1">{"'Changes Log'!$A$1:$F$25"}</definedName>
    <definedName name="u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10" hidden="1">{"'Eng (page2)'!$A$1:$D$52"}</definedName>
    <definedName name="ujj" hidden="1">{"'Eng (page2)'!$A$1:$D$52"}</definedName>
    <definedName name="UKL" localSheetId="10" hidden="1">{"'Eng (page2)'!$A$1:$D$52"}</definedName>
    <definedName name="UKL" hidden="1">{"'Eng (page2)'!$A$1:$D$52"}</definedName>
    <definedName name="unew" localSheetId="10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10" hidden="1">{"'Eng (page2)'!$A$1:$D$52"}</definedName>
    <definedName name="UOO" hidden="1">{"'Eng (page2)'!$A$1:$D$52"}</definedName>
    <definedName name="Uor" localSheetId="10" hidden="1">{"'Eng (page2)'!$A$1:$D$52"}</definedName>
    <definedName name="Uor" hidden="1">{"'Eng (page2)'!$A$1:$D$52"}</definedName>
    <definedName name="USDSELL">#REF!</definedName>
    <definedName name="UU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10" hidden="1">{"'Changes Log'!$A$1:$F$25"}</definedName>
    <definedName name="uyuu" hidden="1">{"'Changes Log'!$A$1:$F$25"}</definedName>
    <definedName name="uyuy" localSheetId="10" hidden="1">{"'Changes Log'!$A$1:$F$25"}</definedName>
    <definedName name="uyuy" hidden="1">{"'Changes Log'!$A$1:$F$25"}</definedName>
    <definedName name="v" localSheetId="10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10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1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0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1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10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10" hidden="1">{"'Model'!$A$1:$N$53"}</definedName>
    <definedName name="vcx" hidden="1">{"'Model'!$A$1:$N$53"}</definedName>
    <definedName name="VDF" localSheetId="10" hidden="1">{"'Eng (page2)'!$A$1:$D$52"}</definedName>
    <definedName name="VDF" hidden="1">{"'Eng (page2)'!$A$1:$D$52"}</definedName>
    <definedName name="vdsqe" localSheetId="10" hidden="1">{"'Model'!$A$1:$N$53"}</definedName>
    <definedName name="vdsqe" hidden="1">{"'Model'!$A$1:$N$53"}</definedName>
    <definedName name="veevee" localSheetId="10" hidden="1">{"'Model'!$A$1:$N$53"}</definedName>
    <definedName name="veevee" hidden="1">{"'Model'!$A$1:$N$53"}</definedName>
    <definedName name="VEHICLES_EXPENSES">#REF!</definedName>
    <definedName name="vgf" localSheetId="10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0" hidden="1">{"'Eng (page2)'!$A$1:$D$52"}</definedName>
    <definedName name="vxvx" hidden="1">{"'Eng (page2)'!$A$1:$D$52"}</definedName>
    <definedName name="vxvxert" localSheetId="10" hidden="1">{"'Eng (page2)'!$A$1:$D$52"}</definedName>
    <definedName name="vxvxert" hidden="1">{"'Eng (page2)'!$A$1:$D$52"}</definedName>
    <definedName name="wa" localSheetId="10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10" hidden="1">{"'Eng (page2)'!$A$1:$D$52"}</definedName>
    <definedName name="walkthrough" hidden="1">{"'Eng (page2)'!$A$1:$D$52"}</definedName>
    <definedName name="wanna" localSheetId="10" hidden="1">{"'Model'!$A$1:$N$53"}</definedName>
    <definedName name="wanna" hidden="1">{"'Model'!$A$1:$N$53"}</definedName>
    <definedName name="we" localSheetId="10" hidden="1">{"'Eng (page2)'!$A$1:$D$52"}</definedName>
    <definedName name="we" hidden="1">{"'Eng (page2)'!$A$1:$D$52"}</definedName>
    <definedName name="WED" localSheetId="10" hidden="1">{"'Eng (page2)'!$A$1:$D$52"}</definedName>
    <definedName name="WED" hidden="1">{"'Eng (page2)'!$A$1:$D$52"}</definedName>
    <definedName name="weee" localSheetId="10" hidden="1">{"'Eng (page2)'!$A$1:$D$52"}</definedName>
    <definedName name="weee" hidden="1">{"'Eng (page2)'!$A$1:$D$52"}</definedName>
    <definedName name="weewee" localSheetId="10" hidden="1">{"'Model'!$A$1:$N$53"}</definedName>
    <definedName name="weewee" hidden="1">{"'Model'!$A$1:$N$53"}</definedName>
    <definedName name="WELFARE___SPORT">#REF!</definedName>
    <definedName name="wer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10" hidden="1">{"'Changes Log'!$A$1:$F$25"}</definedName>
    <definedName name="werr" hidden="1">{"'Changes Log'!$A$1:$F$25"}</definedName>
    <definedName name="werwer" localSheetId="10" hidden="1">{"'Model'!$A$1:$N$53"}</definedName>
    <definedName name="werwer" hidden="1">{"'Model'!$A$1:$N$53"}</definedName>
    <definedName name="wqwqw" localSheetId="10" hidden="1">{"cashflow",#N/A,FALSE,"cash flow"}</definedName>
    <definedName name="wqwqw" hidden="1">{"cashflow",#N/A,FALSE,"cash flow"}</definedName>
    <definedName name="wqwrr" localSheetId="10" hidden="1">{"'Eng (page2)'!$A$1:$D$52"}</definedName>
    <definedName name="wqwrr" hidden="1">{"'Eng (page2)'!$A$1:$D$52"}</definedName>
    <definedName name="wr" localSheetId="10" hidden="1">{"'Eng (page2)'!$A$1:$D$52"}</definedName>
    <definedName name="wr" hidden="1">{"'Eng (page2)'!$A$1:$D$52"}</definedName>
    <definedName name="wrn.1_lev." localSheetId="10" hidden="1">{"level1",#N/A,FALSE,"1_LEV";"LEVEL1",#N/A,FALSE,"1_LEV"}</definedName>
    <definedName name="wrn.1_lev." hidden="1">{"level1",#N/A,FALSE,"1_LEV";"LEVEL1",#N/A,FALSE,"1_LEV"}</definedName>
    <definedName name="wrn.1_levbt." localSheetId="10" hidden="1">{"lev1bt",#N/A,FALSE,"1_LEVB-T"}</definedName>
    <definedName name="wrn.1_levbt." hidden="1">{"lev1bt",#N/A,FALSE,"1_LEVB-T"}</definedName>
    <definedName name="wrn.2_levmon." localSheetId="10" hidden="1">{"lev2mon",#N/A,FALSE,"2_levmon"}</definedName>
    <definedName name="wrn.2_levmon." hidden="1">{"lev2mon",#N/A,FALSE,"2_levmon"}</definedName>
    <definedName name="wrn.2_levmonbt." localSheetId="10" hidden="1">{"lev2monbt",#N/A,FALSE,"2_levmonB-T"}</definedName>
    <definedName name="wrn.2_levmonbt." hidden="1">{"lev2monbt",#N/A,FALSE,"2_levmonB-T"}</definedName>
    <definedName name="wrn.2_levytd." localSheetId="10" hidden="1">{"lev2ytd",#N/A,FALSE,"2_LEVYTD"}</definedName>
    <definedName name="wrn.2_levytd." hidden="1">{"lev2ytd",#N/A,FALSE,"2_LEVYTD"}</definedName>
    <definedName name="wrn.2_levytdbt." localSheetId="10" hidden="1">{"lev2tytbt",#N/A,FALSE,"2_LEVYTDB-T"}</definedName>
    <definedName name="wrn.2_levytdbt." hidden="1">{"lev2tytbt",#N/A,FALSE,"2_LEVYTDB-T"}</definedName>
    <definedName name="wrn.3." localSheetId="10" hidden="1">{#N/A,#N/A,FALSE,"Macro2"}</definedName>
    <definedName name="wrn.3." hidden="1">{#N/A,#N/A,FALSE,"Macro2"}</definedName>
    <definedName name="wrn.Accounts._.schedules." localSheetId="1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10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1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10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1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1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0" hidden="1">{"balance",#N/A,FALSE,"BALANCE"}</definedName>
    <definedName name="wrn.BALANCE." hidden="1">{"balance",#N/A,FALSE,"BALANCE"}</definedName>
    <definedName name="wrn.balsheet." localSheetId="10" hidden="1">{#N/A,#N/A,FALSE,"Bal Sheet"}</definedName>
    <definedName name="wrn.balsheet." hidden="1">{#N/A,#N/A,FALSE,"Bal Sheet"}</definedName>
    <definedName name="wrn.BAOCAO." localSheetId="10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1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0" hidden="1">{"cap",#N/A,FALSE,"Capital"}</definedName>
    <definedName name="wrn.capital." hidden="1">{"cap",#N/A,FALSE,"Capital"}</definedName>
    <definedName name="wrn.cash." localSheetId="10" hidden="1">{"cash",#N/A,FALSE,"Cash Flow"}</definedName>
    <definedName name="wrn.cash." hidden="1">{"cash",#N/A,FALSE,"Cash Flow"}</definedName>
    <definedName name="wrn.cashflow." localSheetId="10" hidden="1">{"cashflow",#N/A,FALSE,"CASHFLOW "}</definedName>
    <definedName name="wrn.cashflow." hidden="1">{"cashflow",#N/A,FALSE,"CASHFLOW "}</definedName>
    <definedName name="wrn.chi._.tiÆt." localSheetId="10" hidden="1">{#N/A,#N/A,FALSE,"Chi tiÆt"}</definedName>
    <definedName name="wrn.chi._.tiÆt." hidden="1">{#N/A,#N/A,FALSE,"Chi tiÆt"}</definedName>
    <definedName name="wrn.Complete._.Cash._.Flow.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0" hidden="1">{"conso",#N/A,FALSE,"cash flow"}</definedName>
    <definedName name="wrn.conso." hidden="1">{"conso",#N/A,FALSE,"cash flow"}</definedName>
    <definedName name="wrn.dep12." localSheetId="1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0" hidden="1">{#N/A,#N/A,FALSE,"VPM(1-4)_12";#N/A,#N/A,FALSE,"CONV(1-4)_12"}</definedName>
    <definedName name="wrn.DEPART1." hidden="1">{#N/A,#N/A,FALSE,"VPM(1-4)_12";#N/A,#N/A,FALSE,"CONV(1-4)_12"}</definedName>
    <definedName name="wrn.dept1." localSheetId="1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1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10" hidden="1">{"EBITDA Print Range",#N/A,FALSE,"EBITDA"}</definedName>
    <definedName name="wrn.EBITDA._.Print._.Range." hidden="1">{"EBITDA Print Range",#N/A,FALSE,"EBITDA"}</definedName>
    <definedName name="wrn.fc." localSheetId="10" hidden="1">{"letter",#N/A,FALSE,"Letter";"amort",#N/A,FALSE,"Amort"}</definedName>
    <definedName name="wrn.fc." hidden="1">{"letter",#N/A,FALSE,"Letter";"amort",#N/A,FALSE,"Amort"}</definedName>
    <definedName name="wrn.FIXED._.ASSETS.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10" hidden="1">{#N/A,#N/A,FALSE,"COMP"}</definedName>
    <definedName name="wrn.FORM1." hidden="1">{#N/A,#N/A,FALSE,"COMP"}</definedName>
    <definedName name="wrn.FOUR._.SHEETS." localSheetId="1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1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0" hidden="1">{"hilight1",#N/A,FALSE,"HILIGHT1"}</definedName>
    <definedName name="wrn.hilight1." hidden="1">{"hilight1",#N/A,FALSE,"HILIGHT1"}</definedName>
    <definedName name="wrn.hilight2." localSheetId="10" hidden="1">{"hilight2",#N/A,FALSE,"HILIGHT2"}</definedName>
    <definedName name="wrn.hilight2." hidden="1">{"hilight2",#N/A,FALSE,"HILIGHT2"}</definedName>
    <definedName name="wrn.hilight3." localSheetId="10" hidden="1">{"hilight3",#N/A,FALSE,"HILIGHT3"}</definedName>
    <definedName name="wrn.hilight3." hidden="1">{"hilight3",#N/A,FALSE,"HILIGHT3"}</definedName>
    <definedName name="wrn.income." localSheetId="10" hidden="1">{"income",#N/A,FALSE,"INCOME"}</definedName>
    <definedName name="wrn.income." hidden="1">{"income",#N/A,FALSE,"INCOME"}</definedName>
    <definedName name="wrn.index." localSheetId="10" hidden="1">{"index",#N/A,FALSE,"INDEX"}</definedName>
    <definedName name="wrn.index." hidden="1">{"index",#N/A,FALSE,"INDEX"}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10" hidden="1">{#N/A,#N/A,FALSE,"INV14"}</definedName>
    <definedName name="wrn.INV14." hidden="1">{#N/A,#N/A,FALSE,"INV14"}</definedName>
    <definedName name="wrn.Landscape._.schs." localSheetId="1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0" hidden="1">{"Act Vs Fcst YTD",#N/A,TRUE,"Monthly PL"}</definedName>
    <definedName name="wrn.Monthly._.PL._.Act._.Vs._.Fcst._.YTD._5" hidden="1">{"Act Vs Fcst YTD",#N/A,TRUE,"Monthly PL"}</definedName>
    <definedName name="wrn.Monthly._.report." localSheetId="10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10" hidden="1">{#N/A,#N/A,TRUE,"Ready Credit";#N/A,#N/A,TRUE,"Personal Loan"}</definedName>
    <definedName name="wrn.Montri._.Products." hidden="1">{#N/A,#N/A,TRUE,"Ready Credit";#N/A,#N/A,TRUE,"Personal Loan"}</definedName>
    <definedName name="wrn.MPPRINT." localSheetId="10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10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10" hidden="1">{"profit",#N/A,FALSE,"P&amp;L"}</definedName>
    <definedName name="wrn.pl." hidden="1">{"profit",#N/A,FALSE,"P&amp;L"}</definedName>
    <definedName name="wrn.PMDEPAER2." localSheetId="1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1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1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1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10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10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10" hidden="1">{"Rent1",#N/A,FALSE,"RENT";"Rent2",#N/A,FALSE,"RENT"}</definedName>
    <definedName name="wrn.Rent." hidden="1">{"Rent1",#N/A,FALSE,"RENT";"Rent2",#N/A,FALSE,"RENT"}</definedName>
    <definedName name="wrn.REPORT_EST." localSheetId="10" hidden="1">{"PRINT_EST",#N/A,FALSE,"ESTMON"}</definedName>
    <definedName name="wrn.REPORT_EST." hidden="1">{"PRINT_EST",#N/A,FALSE,"ESTMON"}</definedName>
    <definedName name="wrn.rev_sale._.report." localSheetId="10" hidden="1">{"revsale",#N/A,FALSE,"REV-ยุพดี"}</definedName>
    <definedName name="wrn.rev_sale._.report." hidden="1">{"revsale",#N/A,FALSE,"REV-ยุพดี"}</definedName>
    <definedName name="wrn.revable." localSheetId="10" hidden="1">{"revable",#N/A,FALSE,"REVABLE"}</definedName>
    <definedName name="wrn.revable." hidden="1">{"revable",#N/A,FALSE,"REVABLE"}</definedName>
    <definedName name="wrn.RLDEPART2.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1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10" hidden="1">{"sales",#N/A,FALSE,"SALES"}</definedName>
    <definedName name="wrn.sales._.report." hidden="1">{"sales",#N/A,FALSE,"SALES"}</definedName>
    <definedName name="wrn.Sensitive." localSheetId="1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10" hidden="1">{#N/A,#N/A,FALSE,"Macro2"}</definedName>
    <definedName name="wrn.sertchai." hidden="1">{#N/A,#N/A,FALSE,"Macro2"}</definedName>
    <definedName name="wrn.STATEMENT." localSheetId="10" hidden="1">{#N/A,#N/A,FALSE,"Sheet2"}</definedName>
    <definedName name="wrn.STATEMENT." hidden="1">{#N/A,#N/A,FALSE,"Sheet2"}</definedName>
    <definedName name="wrn.Steering._.Committee." localSheetId="1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1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1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10" hidden="1">{#N/A,#N/A,FALSE,"DATABASE"}</definedName>
    <definedName name="wrn.TEMP." hidden="1">{#N/A,#N/A,FALSE,"DATABASE"}</definedName>
    <definedName name="wrn.vd." localSheetId="10" hidden="1">{#N/A,#N/A,TRUE,"BT M200 da 10x20"}</definedName>
    <definedName name="wrn.vd." hidden="1">{#N/A,#N/A,TRUE,"BT M200 da 10x20"}</definedName>
    <definedName name="wrn.Yutachai._.Products." localSheetId="10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1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1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10" hidden="1">{"'Eng (page2)'!$A$1:$D$52"}</definedName>
    <definedName name="ww" hidden="1">{"'Eng (page2)'!$A$1:$D$52"}</definedName>
    <definedName name="WWE" localSheetId="10" hidden="1">{"'Eng (page2)'!$A$1:$D$52"}</definedName>
    <definedName name="WWE" hidden="1">{"'Eng (page2)'!$A$1:$D$52"}</definedName>
    <definedName name="wweraf" localSheetId="10" hidden="1">{"'Model'!$A$1:$N$53"}</definedName>
    <definedName name="wweraf" hidden="1">{"'Model'!$A$1:$N$53"}</definedName>
    <definedName name="wwqq" localSheetId="10" hidden="1">{"cashflow",#N/A,FALSE,"cash flow"}</definedName>
    <definedName name="wwqq" hidden="1">{"cashflow",#N/A,FALSE,"cash flow"}</definedName>
    <definedName name="www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10" hidden="1">{"'Eng (page2)'!$A$1:$D$52"}</definedName>
    <definedName name="x" hidden="1">{"'Eng (page2)'!$A$1:$D$52"}</definedName>
    <definedName name="XASX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0" hidden="1">{"cashflow",#N/A,FALSE,"cash flow"}</definedName>
    <definedName name="xaxa" hidden="1">{"cashflow",#N/A,FALSE,"cash flow"}</definedName>
    <definedName name="xaxasa" localSheetId="10" hidden="1">{"cashflow",#N/A,FALSE,"cash flow"}</definedName>
    <definedName name="xaxasa" hidden="1">{"cashflow",#N/A,FALSE,"cash flow"}</definedName>
    <definedName name="xaxax" localSheetId="10" hidden="1">{"cashflow",#N/A,FALSE,"cash flow"}</definedName>
    <definedName name="xaxax" hidden="1">{"cashflow",#N/A,FALSE,"cash flow"}</definedName>
    <definedName name="xazz" localSheetId="10" hidden="1">{"cashflow",#N/A,FALSE,"cash flow"}</definedName>
    <definedName name="xazz" hidden="1">{"cashflow",#N/A,FALSE,"cash flow"}</definedName>
    <definedName name="xcdsc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10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10" hidden="1">{"'Eng (page2)'!$A$1:$D$52"}</definedName>
    <definedName name="XS" hidden="1">{"'Eng (page2)'!$A$1:$D$52"}</definedName>
    <definedName name="XSA" localSheetId="10" hidden="1">{"'Eng (page2)'!$A$1:$D$52"}</definedName>
    <definedName name="XSA" hidden="1">{"'Eng (page2)'!$A$1:$D$52"}</definedName>
    <definedName name="XSAX" localSheetId="10" hidden="1">{"'Eng (page2)'!$A$1:$D$52"}</definedName>
    <definedName name="XSAX" hidden="1">{"'Eng (page2)'!$A$1:$D$52"}</definedName>
    <definedName name="xscxds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0" hidden="1">{"'Eng (page2)'!$A$1:$D$52"}</definedName>
    <definedName name="XWC" hidden="1">{"'Eng (page2)'!$A$1:$D$52"}</definedName>
    <definedName name="xwee" localSheetId="10" hidden="1">{"'Model'!$A$1:$N$53"}</definedName>
    <definedName name="xwee" hidden="1">{"'Model'!$A$1:$N$53"}</definedName>
    <definedName name="xx" hidden="1">[20]total!#REF!</definedName>
    <definedName name="xxcvcxfv" localSheetId="10" hidden="1">{"'Changes Log'!$A$1:$F$25"}</definedName>
    <definedName name="xxcvcxfv" hidden="1">{"'Changes Log'!$A$1:$F$25"}</definedName>
    <definedName name="XXIbnew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10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10" hidden="1">{"'Eng (page2)'!$A$1:$D$52"}</definedName>
    <definedName name="yhn" hidden="1">{"'Eng (page2)'!$A$1:$D$52"}</definedName>
    <definedName name="YHS" localSheetId="10" hidden="1">{"'Changes Log'!$A$1:$F$25"}</definedName>
    <definedName name="YHS" hidden="1">{"'Changes Log'!$A$1:$F$25"}</definedName>
    <definedName name="y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10" hidden="1">{"'Model'!$A$1:$N$53"}</definedName>
    <definedName name="yinyin" hidden="1">{"'Model'!$A$1:$N$53"}</definedName>
    <definedName name="YO" hidden="1">#REF!</definedName>
    <definedName name="YRE" localSheetId="10" hidden="1">{"'Eng (page2)'!$A$1:$D$52"}</definedName>
    <definedName name="YRE" hidden="1">{"'Eng (page2)'!$A$1:$D$52"}</definedName>
    <definedName name="ytry" localSheetId="10" hidden="1">{"'Eng (page2)'!$A$1:$D$52"}</definedName>
    <definedName name="ytry" hidden="1">{"'Eng (page2)'!$A$1:$D$52"}</definedName>
    <definedName name="YTU" localSheetId="10" hidden="1">{"'Eng (page2)'!$A$1:$D$52"}</definedName>
    <definedName name="YTU" hidden="1">{"'Eng (page2)'!$A$1:$D$52"}</definedName>
    <definedName name="ytyty" localSheetId="10" hidden="1">{"'Changes Log'!$A$1:$F$25"}</definedName>
    <definedName name="ytyty" hidden="1">{"'Changes Log'!$A$1:$F$25"}</definedName>
    <definedName name="ytytyt" localSheetId="10" hidden="1">{"'Changes Log'!$A$1:$F$25"}</definedName>
    <definedName name="ytytyt" hidden="1">{"'Changes Log'!$A$1:$F$25"}</definedName>
    <definedName name="yu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10" hidden="1">{"'Changes Log'!$A$1:$F$25"}</definedName>
    <definedName name="yuyuy" hidden="1">{"'Changes Log'!$A$1:$F$25"}</definedName>
    <definedName name="ywer" localSheetId="10" hidden="1">{"'Eng (page2)'!$A$1:$D$52"}</definedName>
    <definedName name="ywer" hidden="1">{"'Eng (page2)'!$A$1:$D$52"}</definedName>
    <definedName name="YWRW" localSheetId="10" hidden="1">{"'Eng (page2)'!$A$1:$D$52"}</definedName>
    <definedName name="YWRW" hidden="1">{"'Eng (page2)'!$A$1:$D$52"}</definedName>
    <definedName name="yyttr" localSheetId="10" hidden="1">{"'Changes Log'!$A$1:$F$25"}</definedName>
    <definedName name="yyttr" hidden="1">{"'Changes Log'!$A$1:$F$25"}</definedName>
    <definedName name="yyy" localSheetId="10" hidden="1">{"'Eng (page2)'!$A$1:$D$52"}</definedName>
    <definedName name="yyy" hidden="1">{"'Eng (page2)'!$A$1:$D$52"}</definedName>
    <definedName name="yyyy" localSheetId="10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localSheetId="10" hidden="1">#REF!</definedName>
    <definedName name="Z_A111C001_7749_11D4_A2E8_0040053A147C_.wvu.FilterData" hidden="1">#REF!</definedName>
    <definedName name="Z_A111C001_7749_11D4_A2E8_0040053A147C_.wvu.PrintArea" localSheetId="10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localSheetId="10" hidden="1">#REF!</definedName>
    <definedName name="Z_EBECC6A0_3EA7_11D3_90A2_00A0CC276C27_.wvu.PrintArea" hidden="1">#REF!</definedName>
    <definedName name="Z_EBECC6A0_3EA7_11D3_90A2_00A0CC276C27_.wvu.Rows" localSheetId="10" hidden="1">#REF!</definedName>
    <definedName name="Z_EBECC6A0_3EA7_11D3_90A2_00A0CC276C27_.wvu.Rows" hidden="1">#REF!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10" hidden="1">{"'Eng (page2)'!$A$1:$D$52"}</definedName>
    <definedName name="zasx" hidden="1">{"'Eng (page2)'!$A$1:$D$52"}</definedName>
    <definedName name="zaxa" localSheetId="10" hidden="1">{"conso",#N/A,FALSE,"cash flow"}</definedName>
    <definedName name="zaxa" hidden="1">{"conso",#N/A,FALSE,"cash flow"}</definedName>
    <definedName name="zaza" localSheetId="10" hidden="1">{"conso",#N/A,FALSE,"cash flow"}</definedName>
    <definedName name="zaza" hidden="1">{"conso",#N/A,FALSE,"cash flow"}</definedName>
    <definedName name="ZD" localSheetId="10" hidden="1">{"'Eng (page2)'!$A$1:$D$52"}</definedName>
    <definedName name="ZD" hidden="1">{"'Eng (page2)'!$A$1:$D$52"}</definedName>
    <definedName name="ZD1copy" localSheetId="10" hidden="1">{"'Eng (page2)'!$A$1:$D$52"}</definedName>
    <definedName name="ZD1copy" hidden="1">{"'Eng (page2)'!$A$1:$D$52"}</definedName>
    <definedName name="zd300r" localSheetId="10" hidden="1">{"'Model'!$A$1:$N$53"}</definedName>
    <definedName name="zd300r" hidden="1">{"'Model'!$A$1:$N$53"}</definedName>
    <definedName name="ZDA" localSheetId="10" hidden="1">{"'Changes Log'!$A$1:$F$25"}</definedName>
    <definedName name="ZDA" hidden="1">{"'Changes Log'!$A$1:$F$25"}</definedName>
    <definedName name="ze" localSheetId="10" hidden="1">{"'Model'!$A$1:$N$53"}</definedName>
    <definedName name="ze" hidden="1">{"'Model'!$A$1:$N$53"}</definedName>
    <definedName name="ZL" localSheetId="10" hidden="1">{"'Eng (page2)'!$A$1:$D$52"}</definedName>
    <definedName name="ZL" hidden="1">{"'Eng (page2)'!$A$1:$D$52"}</definedName>
    <definedName name="zxc" localSheetId="10" hidden="1">{"'Eng (page2)'!$A$1:$D$52"}</definedName>
    <definedName name="zxc" hidden="1">{"'Eng (page2)'!$A$1:$D$52"}</definedName>
    <definedName name="zxcv" localSheetId="10" hidden="1">{"'Eng (page2)'!$A$1:$D$52"}</definedName>
    <definedName name="zxcv" hidden="1">{"'Eng (page2)'!$A$1:$D$52"}</definedName>
    <definedName name="zz" localSheetId="10" hidden="1">{"'Eng (page2)'!$A$1:$D$52"}</definedName>
    <definedName name="zz" hidden="1">{"'Eng (page2)'!$A$1:$D$52"}</definedName>
    <definedName name="zzsc" localSheetId="10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10" hidden="1">{"'Model'!$A$1:$N$53"}</definedName>
    <definedName name="ก" hidden="1">{"'Model'!$A$1:$N$53"}</definedName>
    <definedName name="กก" localSheetId="10" hidden="1">{"'Model'!$A$1:$N$53"}</definedName>
    <definedName name="กก" hidden="1">{"'Model'!$A$1:$N$53"}</definedName>
    <definedName name="ขขขขข" localSheetId="10" hidden="1">{"'Sell_Office'!$C$5:$D$6"}</definedName>
    <definedName name="ขขขขข" hidden="1">{"'Sell_Office'!$C$5:$D$6"}</definedName>
    <definedName name="ชชชชชช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10" hidden="1">{"'Model'!$A$1:$N$53"}</definedName>
    <definedName name="เด" hidden="1">{"'Model'!$A$1:$N$53"}</definedName>
    <definedName name="แดดเก" localSheetId="10" hidden="1">{"'Model'!$A$1:$N$53"}</definedName>
    <definedName name="แดดเก" hidden="1">{"'Model'!$A$1:$N$53"}</definedName>
    <definedName name="แนวคำตอบ" localSheetId="10" hidden="1">{"'Model'!$A$1:$N$53"}</definedName>
    <definedName name="แนวคำตอบ" hidden="1">{"'Model'!$A$1:$N$53"}</definedName>
    <definedName name="ป" localSheetId="10" hidden="1">{"'Model'!$A$1:$N$53"}</definedName>
    <definedName name="ป" hidden="1">{"'Model'!$A$1:$N$53"}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10" hidden="1">{"Book Income",#N/A,FALSE,"B&amp;T";"Taxable Income",#N/A,FALSE,"B&amp;T"}</definedName>
    <definedName name="แม่" hidden="1">{"Book Income",#N/A,FALSE,"B&amp;T";"Taxable Income",#N/A,FALSE,"B&amp;T"}</definedName>
    <definedName name="ร" localSheetId="10" hidden="1">{"'Model'!$A$1:$N$53"}</definedName>
    <definedName name="ร" hidden="1">{"'Model'!$A$1:$N$53"}</definedName>
    <definedName name="สบทร" localSheetId="10" hidden="1">{"'Model'!$A$1:$N$53"}</definedName>
    <definedName name="สบทร" hidden="1">{"'Model'!$A$1:$N$53"}</definedName>
    <definedName name="ส่วนลดจ่าย" localSheetId="10" hidden="1">{"'Eng (page2)'!$A$1:$D$52"}</definedName>
    <definedName name="ส่วนลดจ่าย" hidden="1">{"'Eng (page2)'!$A$1:$D$52"}</definedName>
    <definedName name="หก" hidden="1">#REF!</definedName>
    <definedName name="หห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0" hidden="1">{"'Model'!$A$1:$N$53"}</definedName>
    <definedName name="าาา" hidden="1">{"'Model'!$A$1:$N$53"}</definedName>
    <definedName name="าาาา" localSheetId="10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8" i="21" l="1"/>
  <c r="C14" i="21"/>
  <c r="C18" i="21"/>
  <c r="I22" i="29"/>
  <c r="G22" i="29"/>
  <c r="C22" i="29"/>
  <c r="J62" i="25"/>
  <c r="H62" i="25"/>
  <c r="F62" i="25"/>
  <c r="D62" i="25"/>
  <c r="D39" i="25"/>
  <c r="E115" i="21" l="1"/>
  <c r="L33" i="23" l="1"/>
  <c r="P22" i="24"/>
  <c r="D55" i="25"/>
  <c r="C36" i="29" l="1"/>
  <c r="D71" i="25"/>
  <c r="D31" i="25"/>
  <c r="D98" i="25" l="1"/>
  <c r="D97" i="25"/>
  <c r="D94" i="25"/>
  <c r="D93" i="25"/>
  <c r="D92" i="25"/>
  <c r="D91" i="25"/>
  <c r="D21" i="25" l="1"/>
  <c r="AB21" i="23"/>
  <c r="N18" i="33"/>
  <c r="L18" i="33"/>
  <c r="S18" i="33"/>
  <c r="Q18" i="33"/>
  <c r="G13" i="21" l="1"/>
  <c r="AB24" i="23"/>
  <c r="P28" i="23"/>
  <c r="D40" i="25"/>
  <c r="D17" i="27"/>
  <c r="L17" i="27"/>
  <c r="J17" i="27"/>
  <c r="H17" i="27"/>
  <c r="F17" i="27"/>
  <c r="Q20" i="33"/>
  <c r="P20" i="33"/>
  <c r="L20" i="33"/>
  <c r="K20" i="33"/>
  <c r="P18" i="33"/>
  <c r="K18" i="33"/>
  <c r="Q10" i="33"/>
  <c r="P10" i="33"/>
  <c r="L10" i="33"/>
  <c r="K10" i="33"/>
  <c r="V8" i="33"/>
  <c r="P8" i="33"/>
  <c r="K8" i="33"/>
  <c r="E60" i="29" l="1"/>
  <c r="I14" i="29" l="1"/>
  <c r="E14" i="29"/>
  <c r="X22" i="24" l="1"/>
  <c r="X17" i="24"/>
  <c r="X16" i="24"/>
  <c r="AD22" i="23"/>
  <c r="AD21" i="23"/>
  <c r="AB27" i="23"/>
  <c r="Z23" i="23"/>
  <c r="AD23" i="23" s="1"/>
  <c r="Z17" i="23"/>
  <c r="AD17" i="23" s="1"/>
  <c r="Z16" i="23"/>
  <c r="AD16" i="23" s="1"/>
  <c r="J24" i="27"/>
  <c r="L24" i="27"/>
  <c r="N17" i="27"/>
  <c r="N26" i="27" s="1"/>
  <c r="P17" i="27"/>
  <c r="R17" i="27"/>
  <c r="R21" i="27"/>
  <c r="N22" i="27"/>
  <c r="P22" i="27"/>
  <c r="P26" i="27"/>
  <c r="T16" i="27"/>
  <c r="T17" i="27" s="1"/>
  <c r="T12" i="27"/>
  <c r="R22" i="27" l="1"/>
  <c r="R26" i="27" s="1"/>
  <c r="T24" i="27"/>
  <c r="W20" i="26"/>
  <c r="K24" i="26"/>
  <c r="I24" i="26"/>
  <c r="U24" i="26" s="1"/>
  <c r="Y24" i="26" s="1"/>
  <c r="W17" i="26"/>
  <c r="K17" i="26"/>
  <c r="I17" i="26"/>
  <c r="G17" i="26"/>
  <c r="U16" i="26"/>
  <c r="Y16" i="26" s="1"/>
  <c r="Y17" i="26" s="1"/>
  <c r="U12" i="26"/>
  <c r="Y12" i="26" s="1"/>
  <c r="I25" i="29"/>
  <c r="G25" i="29"/>
  <c r="C25" i="29"/>
  <c r="E25" i="29"/>
  <c r="C16" i="29"/>
  <c r="G16" i="29"/>
  <c r="I16" i="29"/>
  <c r="E16" i="29"/>
  <c r="D22" i="25"/>
  <c r="F22" i="25"/>
  <c r="L21" i="25" s="1"/>
  <c r="H22" i="25"/>
  <c r="J22" i="25"/>
  <c r="C93" i="21"/>
  <c r="C27" i="29" l="1"/>
  <c r="C35" i="29" s="1"/>
  <c r="C38" i="29" s="1"/>
  <c r="C73" i="29" s="1"/>
  <c r="C71" i="29" s="1"/>
  <c r="G27" i="29"/>
  <c r="G35" i="29" s="1"/>
  <c r="G38" i="29" s="1"/>
  <c r="P21" i="24" s="1"/>
  <c r="I27" i="29"/>
  <c r="I35" i="29" s="1"/>
  <c r="I38" i="29" s="1"/>
  <c r="E27" i="29"/>
  <c r="E35" i="29" s="1"/>
  <c r="E38" i="29" s="1"/>
  <c r="J63" i="25"/>
  <c r="H63" i="25"/>
  <c r="F63" i="25"/>
  <c r="D63" i="25"/>
  <c r="C80" i="29" l="1"/>
  <c r="P27" i="23"/>
  <c r="G73" i="29"/>
  <c r="G11" i="21" s="1"/>
  <c r="I73" i="29"/>
  <c r="E73" i="29"/>
  <c r="E71" i="29" s="1"/>
  <c r="I71" i="29" l="1"/>
  <c r="I11" i="21"/>
  <c r="G71" i="29"/>
  <c r="G80" i="29"/>
  <c r="G93" i="21" l="1"/>
  <c r="J12" i="32" l="1"/>
  <c r="J13" i="32"/>
  <c r="J7" i="32"/>
  <c r="J8" i="32"/>
  <c r="E112" i="21" l="1"/>
  <c r="E46" i="32" l="1"/>
  <c r="O35" i="32"/>
  <c r="K12" i="32" l="1"/>
  <c r="K7" i="32"/>
  <c r="C4" i="28" l="1"/>
  <c r="C3" i="28"/>
  <c r="AB18" i="23" l="1"/>
  <c r="L18" i="23"/>
  <c r="L24" i="23" s="1"/>
  <c r="J18" i="23"/>
  <c r="J24" i="23" s="1"/>
  <c r="H18" i="23"/>
  <c r="H24" i="23" s="1"/>
  <c r="D18" i="23"/>
  <c r="AB27" i="25"/>
  <c r="D24" i="23" l="1"/>
  <c r="K13" i="32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N35" i="32" l="1"/>
  <c r="P34" i="32"/>
  <c r="P35" i="32" l="1"/>
  <c r="P36" i="32" l="1"/>
  <c r="N36" i="32"/>
  <c r="N23" i="24"/>
  <c r="F23" i="24"/>
  <c r="L18" i="24"/>
  <c r="J18" i="24"/>
  <c r="H18" i="24"/>
  <c r="D18" i="24"/>
  <c r="N29" i="23"/>
  <c r="F29" i="23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I112" i="21" l="1"/>
  <c r="E93" i="21"/>
  <c r="D29" i="23"/>
  <c r="I64" i="29" l="1"/>
  <c r="L21" i="27" s="1"/>
  <c r="T21" i="27" s="1"/>
  <c r="G64" i="29"/>
  <c r="E64" i="29"/>
  <c r="K21" i="26" s="1"/>
  <c r="U21" i="26" s="1"/>
  <c r="C64" i="29"/>
  <c r="I45" i="29"/>
  <c r="G45" i="29"/>
  <c r="E45" i="29"/>
  <c r="C45" i="29"/>
  <c r="A1" i="29"/>
  <c r="A47" i="29" s="1"/>
  <c r="C66" i="29" l="1"/>
  <c r="E66" i="29"/>
  <c r="G66" i="29"/>
  <c r="I66" i="29"/>
  <c r="C9" i="28"/>
  <c r="B3" i="28"/>
  <c r="G68" i="29" l="1"/>
  <c r="G78" i="29" s="1"/>
  <c r="G76" i="29" s="1"/>
  <c r="X21" i="24" s="1"/>
  <c r="G42" i="21"/>
  <c r="G58" i="21" s="1"/>
  <c r="C42" i="21"/>
  <c r="C58" i="21" s="1"/>
  <c r="C63" i="21" s="1"/>
  <c r="C115" i="21" s="1"/>
  <c r="C68" i="29"/>
  <c r="C78" i="29" s="1"/>
  <c r="C76" i="29" s="1"/>
  <c r="E68" i="29"/>
  <c r="E78" i="29" l="1"/>
  <c r="E76" i="29" s="1"/>
  <c r="K20" i="26" s="1"/>
  <c r="U20" i="26" s="1"/>
  <c r="Y20" i="26" s="1"/>
  <c r="Z27" i="23"/>
  <c r="AD27" i="23" s="1"/>
  <c r="I68" i="29"/>
  <c r="I78" i="29" s="1"/>
  <c r="I76" i="29" l="1"/>
  <c r="L20" i="27"/>
  <c r="T20" i="27" s="1"/>
  <c r="C112" i="21"/>
  <c r="P29" i="23" l="1"/>
  <c r="G112" i="21"/>
  <c r="X29" i="23" l="1"/>
  <c r="X33" i="23" s="1"/>
  <c r="T29" i="23"/>
  <c r="T33" i="23" s="1"/>
  <c r="R29" i="23"/>
  <c r="R33" i="23" s="1"/>
  <c r="L29" i="23"/>
  <c r="J29" i="23"/>
  <c r="H29" i="23"/>
  <c r="I93" i="21" l="1"/>
  <c r="O29" i="23" l="1"/>
  <c r="AB29" i="23" l="1"/>
  <c r="V29" i="23"/>
  <c r="V33" i="23" s="1"/>
  <c r="Z28" i="23" l="1"/>
  <c r="AD28" i="23" s="1"/>
  <c r="S17" i="26" l="1"/>
  <c r="Q17" i="26"/>
  <c r="O17" i="26"/>
  <c r="M17" i="26"/>
  <c r="M22" i="26"/>
  <c r="Q26" i="26"/>
  <c r="S22" i="26"/>
  <c r="T17" i="26" l="1"/>
  <c r="R17" i="26"/>
  <c r="N17" i="26"/>
  <c r="F17" i="26"/>
  <c r="E17" i="26"/>
  <c r="C17" i="26"/>
  <c r="V22" i="24" l="1"/>
  <c r="U17" i="26" l="1"/>
  <c r="C62" i="8" l="1"/>
  <c r="E62" i="8"/>
  <c r="I62" i="8"/>
  <c r="G62" i="8"/>
  <c r="A1" i="8" l="1"/>
  <c r="A47" i="8" s="1"/>
  <c r="I138" i="21" l="1"/>
  <c r="E138" i="21"/>
  <c r="M49" i="27"/>
  <c r="J22" i="27"/>
  <c r="J26" i="27" s="1"/>
  <c r="L12" i="24" s="1"/>
  <c r="H22" i="27"/>
  <c r="H26" i="27" s="1"/>
  <c r="J12" i="24" s="1"/>
  <c r="F22" i="27"/>
  <c r="F26" i="27" s="1"/>
  <c r="H12" i="24" s="1"/>
  <c r="D22" i="27"/>
  <c r="D26" i="27" s="1"/>
  <c r="D12" i="24" s="1"/>
  <c r="L47" i="26"/>
  <c r="Q22" i="26"/>
  <c r="O22" i="26"/>
  <c r="I22" i="26"/>
  <c r="I26" i="26" s="1"/>
  <c r="L12" i="23" s="1"/>
  <c r="G22" i="26"/>
  <c r="G26" i="26" s="1"/>
  <c r="J12" i="23" s="1"/>
  <c r="J33" i="23" s="1"/>
  <c r="E22" i="26"/>
  <c r="E26" i="26" s="1"/>
  <c r="H12" i="23" s="1"/>
  <c r="H33" i="23" s="1"/>
  <c r="C22" i="26"/>
  <c r="C26" i="26" s="1"/>
  <c r="D12" i="23" s="1"/>
  <c r="D33" i="23" s="1"/>
  <c r="I64" i="8"/>
  <c r="I45" i="8"/>
  <c r="E64" i="8"/>
  <c r="E45" i="8"/>
  <c r="E66" i="8" l="1"/>
  <c r="I66" i="8"/>
  <c r="Y21" i="26"/>
  <c r="Y22" i="26" s="1"/>
  <c r="Y26" i="26" s="1"/>
  <c r="E42" i="21" l="1"/>
  <c r="E58" i="21" s="1"/>
  <c r="L22" i="27"/>
  <c r="L26" i="27" s="1"/>
  <c r="T22" i="27"/>
  <c r="T26" i="27" s="1"/>
  <c r="J73" i="25"/>
  <c r="F73" i="25"/>
  <c r="H73" i="25"/>
  <c r="P12" i="24" l="1"/>
  <c r="X12" i="24" s="1"/>
  <c r="J99" i="25"/>
  <c r="J102" i="25" s="1"/>
  <c r="J104" i="25" s="1"/>
  <c r="E68" i="8"/>
  <c r="I68" i="8"/>
  <c r="E63" i="21"/>
  <c r="K22" i="26"/>
  <c r="K26" i="26" s="1"/>
  <c r="J74" i="25"/>
  <c r="F40" i="25"/>
  <c r="F42" i="25" s="1"/>
  <c r="J40" i="25"/>
  <c r="J42" i="25" s="1"/>
  <c r="F74" i="25"/>
  <c r="H74" i="25"/>
  <c r="H40" i="25"/>
  <c r="H42" i="25" s="1"/>
  <c r="P12" i="23" l="1"/>
  <c r="P33" i="23" s="1"/>
  <c r="F99" i="25"/>
  <c r="F102" i="25" s="1"/>
  <c r="F104" i="25" s="1"/>
  <c r="E117" i="21"/>
  <c r="E119" i="21" s="1"/>
  <c r="E140" i="21" s="1"/>
  <c r="J106" i="25"/>
  <c r="J107" i="25" s="1"/>
  <c r="Z12" i="23" l="1"/>
  <c r="U22" i="26"/>
  <c r="U26" i="26" s="1"/>
  <c r="F106" i="25"/>
  <c r="F107" i="25" s="1"/>
  <c r="I42" i="21"/>
  <c r="I58" i="21" s="1"/>
  <c r="I63" i="21" s="1"/>
  <c r="I115" i="21" s="1"/>
  <c r="I117" i="21" l="1"/>
  <c r="I119" i="21" s="1"/>
  <c r="I140" i="21" s="1"/>
  <c r="W22" i="26" l="1"/>
  <c r="W26" i="26" s="1"/>
  <c r="AB12" i="23" s="1"/>
  <c r="X31" i="23"/>
  <c r="Q38" i="24"/>
  <c r="T23" i="24"/>
  <c r="T27" i="24" s="1"/>
  <c r="R23" i="24"/>
  <c r="L23" i="24"/>
  <c r="L27" i="24" s="1"/>
  <c r="H97" i="25" s="1"/>
  <c r="J23" i="24"/>
  <c r="J27" i="24" s="1"/>
  <c r="H94" i="25" s="1"/>
  <c r="H23" i="24"/>
  <c r="H27" i="24" s="1"/>
  <c r="H93" i="25" s="1"/>
  <c r="D23" i="24"/>
  <c r="D27" i="24" s="1"/>
  <c r="H91" i="25" s="1"/>
  <c r="Q51" i="23"/>
  <c r="AB33" i="23" l="1"/>
  <c r="D103" i="25" s="1"/>
  <c r="AD12" i="23"/>
  <c r="V23" i="24"/>
  <c r="V27" i="24" s="1"/>
  <c r="R27" i="24"/>
  <c r="G45" i="8" l="1"/>
  <c r="C45" i="8"/>
  <c r="C64" i="8" l="1"/>
  <c r="G64" i="8"/>
  <c r="C66" i="8" l="1"/>
  <c r="G66" i="8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X23" i="24" l="1"/>
  <c r="G68" i="8"/>
  <c r="G63" i="21" l="1"/>
  <c r="P23" i="24"/>
  <c r="G115" i="21" l="1"/>
  <c r="G117" i="21" s="1"/>
  <c r="G119" i="21" s="1"/>
  <c r="G140" i="21" s="1"/>
  <c r="Z31" i="23"/>
  <c r="D73" i="25" l="1"/>
  <c r="D74" i="25" l="1"/>
  <c r="C68" i="8" l="1"/>
  <c r="D42" i="25"/>
  <c r="Z29" i="23" l="1"/>
  <c r="AD29" i="23" l="1"/>
  <c r="C117" i="21" l="1"/>
  <c r="C119" i="21" l="1"/>
  <c r="C140" i="21" s="1"/>
  <c r="F18" i="24" l="1"/>
  <c r="F27" i="24" s="1"/>
  <c r="H92" i="25" s="1"/>
  <c r="N18" i="24"/>
  <c r="N27" i="24" s="1"/>
  <c r="H98" i="25" s="1"/>
  <c r="P18" i="24" l="1"/>
  <c r="P27" i="24" s="1"/>
  <c r="H99" i="25" s="1"/>
  <c r="X18" i="24"/>
  <c r="X27" i="24" s="1"/>
  <c r="H102" i="25" l="1"/>
  <c r="H104" i="25" s="1"/>
  <c r="H106" i="25" l="1"/>
  <c r="H107" i="25" s="1"/>
  <c r="F18" i="23" l="1"/>
  <c r="F24" i="23" l="1"/>
  <c r="P18" i="23"/>
  <c r="P24" i="23" s="1"/>
  <c r="N18" i="23"/>
  <c r="N24" i="23" s="1"/>
  <c r="Z18" i="23" l="1"/>
  <c r="Z24" i="23" s="1"/>
  <c r="AD24" i="23" s="1"/>
  <c r="N33" i="23"/>
  <c r="D99" i="25"/>
  <c r="F33" i="23"/>
  <c r="AD18" i="23" l="1"/>
  <c r="Z33" i="23"/>
  <c r="AD33" i="23" l="1"/>
  <c r="D102" i="25"/>
  <c r="D104" i="25" s="1"/>
  <c r="D106" i="25" l="1"/>
  <c r="D107" i="25" s="1"/>
</calcChain>
</file>

<file path=xl/comments1.xml><?xml version="1.0" encoding="utf-8"?>
<comments xmlns="http://schemas.openxmlformats.org/spreadsheetml/2006/main">
  <authors>
    <author>Ponthakorn Tiyawarakul</author>
  </authors>
  <commentList>
    <comment ref="A34" authorId="0">
      <text>
        <r>
          <rPr>
            <sz val="9"/>
            <color indexed="81"/>
            <rFont val="Tahoma"/>
            <family val="2"/>
          </rPr>
          <t xml:space="preserve">ยานพาหนะให้เช่า
</t>
        </r>
      </text>
    </comment>
    <comment ref="A35" authorId="0">
      <text>
        <r>
          <rPr>
            <b/>
            <sz val="9"/>
            <color indexed="81"/>
            <rFont val="Tahoma"/>
            <family val="2"/>
          </rPr>
          <t>สินทรัพย์ที่ไม่ได้ใช้ดำเนินงาน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Ponthakorn Tiyawarakul</author>
  </authors>
  <commentList>
    <comment ref="A32" authorId="0">
      <text>
        <r>
          <rPr>
            <sz val="9"/>
            <color indexed="81"/>
            <rFont val="Tahoma"/>
            <family val="2"/>
          </rPr>
          <t xml:space="preserve">
กำไรจากการยกเลิกสินทรัพย์สิทธิการใช้</t>
        </r>
      </text>
    </comment>
    <comment ref="A46" authorId="0">
      <text>
        <r>
          <rPr>
            <sz val="9"/>
            <color indexed="81"/>
            <rFont val="Tahoma"/>
            <family val="2"/>
          </rPr>
          <t xml:space="preserve">
ลูกหนี้ตามสัญญาเช่า</t>
        </r>
      </text>
    </comment>
  </commentList>
</comments>
</file>

<file path=xl/sharedStrings.xml><?xml version="1.0" encoding="utf-8"?>
<sst xmlns="http://schemas.openxmlformats.org/spreadsheetml/2006/main" count="1177" uniqueCount="613">
  <si>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</si>
  <si>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</si>
  <si>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</si>
  <si>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</si>
  <si>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</si>
  <si>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</si>
  <si>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</si>
  <si>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</si>
  <si>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</si>
  <si>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</si>
  <si>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</si>
  <si>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</si>
  <si>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</si>
  <si>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</si>
  <si>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</si>
  <si>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</si>
  <si>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</si>
  <si>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</si>
  <si>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</si>
  <si>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</si>
  <si>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</si>
  <si>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</si>
  <si>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</si>
  <si>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</si>
  <si>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</si>
  <si>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</si>
  <si>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</si>
  <si>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</si>
  <si>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</si>
  <si>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</si>
  <si>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</si>
  <si>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</si>
  <si>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</si>
  <si>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</si>
  <si>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</si>
  <si>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</si>
  <si>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</si>
  <si>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</si>
  <si>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</si>
  <si>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</si>
  <si>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</si>
  <si>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</si>
  <si>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</si>
  <si>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</si>
  <si>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</si>
  <si>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</si>
  <si>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</si>
  <si>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</si>
  <si>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</si>
  <si>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</si>
  <si>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</si>
  <si>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</si>
  <si>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</si>
  <si>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</si>
  <si>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</si>
  <si>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</si>
  <si>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</si>
  <si>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</si>
  <si>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</si>
  <si>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</si>
  <si>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</si>
  <si>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</si>
  <si>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</si>
  <si>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</si>
  <si>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</si>
  <si>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</si>
  <si>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</si>
  <si>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</si>
  <si>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</si>
  <si>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</si>
  <si>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</si>
  <si>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</si>
  <si>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</si>
  <si>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</si>
  <si>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</si>
  <si>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</si>
  <si>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</si>
  <si>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</si>
  <si>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</si>
  <si>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</si>
  <si>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</si>
  <si>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</si>
  <si>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</si>
  <si>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</si>
  <si>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</si>
  <si>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</si>
  <si>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</si>
  <si>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</si>
  <si>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</si>
  <si>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</si>
  <si>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</si>
  <si>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</si>
  <si>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</si>
  <si>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</si>
  <si>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</si>
  <si>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</si>
  <si>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</si>
  <si>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</si>
  <si>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</si>
  <si>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</si>
  <si>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</si>
  <si>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</si>
  <si>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</si>
  <si>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</si>
  <si>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</si>
  <si>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</si>
  <si>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</si>
  <si>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</si>
  <si>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</si>
  <si>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</si>
  <si>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</si>
  <si>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</si>
  <si>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</si>
  <si>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</si>
  <si>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</si>
  <si>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</si>
  <si>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</si>
  <si>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</si>
  <si>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</si>
  <si>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</si>
  <si>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</si>
  <si>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</si>
  <si>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</si>
  <si>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</si>
  <si>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</si>
  <si>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</si>
  <si>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</si>
  <si>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</si>
  <si>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</si>
  <si>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>ปรับรายการที่กระทบกำไร (ขาดทุน) เป็นเงินสดรับ (จ่าย)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</si>
  <si>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</si>
  <si>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</si>
  <si>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</si>
  <si>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</si>
  <si>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</si>
  <si>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</si>
  <si>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</si>
  <si>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</si>
  <si>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</si>
  <si>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</si>
  <si>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</si>
  <si>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</si>
  <si>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</si>
  <si>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</si>
  <si>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</si>
  <si>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</si>
  <si>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</si>
  <si>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</si>
  <si>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</si>
  <si>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</si>
  <si>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</si>
  <si>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</si>
  <si>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</si>
  <si>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</si>
  <si>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</si>
  <si>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</si>
  <si>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</si>
  <si>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</si>
  <si>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</si>
  <si>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</si>
  <si>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</si>
  <si>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</si>
  <si>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</si>
  <si>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</si>
  <si>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</si>
  <si>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</si>
  <si>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</si>
  <si>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</si>
  <si>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</si>
  <si>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</si>
  <si>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</si>
  <si>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</si>
  <si>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</si>
  <si>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</si>
  <si>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</si>
  <si>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</si>
  <si>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</si>
  <si>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</si>
  <si>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</si>
  <si>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</si>
  <si>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</si>
  <si>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</si>
  <si>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</si>
  <si>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</si>
  <si>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</si>
  <si>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</si>
  <si>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</si>
  <si>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</si>
  <si>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</si>
  <si>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</si>
  <si>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เงินสดรับจากเงินกู้ยืมจากกิจการที่เกี่ยวข้องกัน</t>
  </si>
  <si>
    <t>จ่ายผลประโยชน์พนักงาน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</si>
  <si>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</si>
  <si>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</si>
  <si>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</si>
  <si>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</si>
  <si>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</si>
  <si>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</si>
  <si>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</si>
  <si>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</si>
  <si>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</si>
  <si>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ที่ใช้วิธี</t>
  </si>
  <si>
    <t>ส่วนได้เสีย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</si>
  <si>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</si>
  <si>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</si>
  <si>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</si>
  <si>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</si>
  <si>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 xml:space="preserve">   กำไรหรือขาดทุนในภายหลัง </t>
  </si>
  <si>
    <t xml:space="preserve">   กำไรหรือขาดทุนในภายหลัง - สุทธิจากภาษี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</si>
  <si>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</si>
  <si>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</si>
  <si>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</si>
  <si>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</si>
  <si>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ภาษีเงินได้ของรายการที่จะไม่ถูกจัดประเภทใหม่ไว้ใน</t>
  </si>
  <si>
    <t xml:space="preserve"> 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</si>
  <si>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</si>
  <si>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</si>
  <si>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</si>
  <si>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</si>
  <si>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รวมกำไรขาดทุนเบ็ดเสร็จอื่นสำหรับงวด - สุทธิจากภาษี</t>
  </si>
  <si>
    <t>ลูกหนี้จากการขายบริษัทย่อย</t>
  </si>
  <si>
    <t>เจ้าหนี้จากการซื้อบริษัทย่อย</t>
  </si>
  <si>
    <t>รายได้จากการให้บริการ</t>
  </si>
  <si>
    <t>ผลกำไรจากเงินลงทุนในตราสารทุนที่กำหนดให้</t>
  </si>
  <si>
    <t xml:space="preserve">   ตามวิธีส่วนได้เสีย - สุทธิจากภาษี</t>
  </si>
  <si>
    <t xml:space="preserve">   หรือขาดทุนในภายหลัง</t>
  </si>
  <si>
    <t>กำไรจากการปรับมูลค่ายุติธรรม</t>
  </si>
  <si>
    <t>ขาดทุนจากการจำหน่ายสินทรัพย์ไม่มีตัวตน</t>
  </si>
  <si>
    <t>กำไรจากการยกเลิกสินทรัพย์สิทธิการใช้</t>
  </si>
  <si>
    <t>กำไรจากการจำหน่ายอสังหาริมทรัพย์เพื่อการลงทุน</t>
  </si>
  <si>
    <t>หุ้นปันผลจ่าย</t>
  </si>
  <si>
    <t>หนี้สินตามสัญญาเช่าที่ยกเลิกสัญญา</t>
  </si>
  <si>
    <t>ประมาณการรับประกันคุณภาพระยะยาว</t>
  </si>
  <si>
    <t>ลูกหนี้จากการจำหน่ายสิทธิเรียกร้อง</t>
  </si>
  <si>
    <t>รายได้ดอกเบี้ยรับ</t>
  </si>
  <si>
    <t>รายได้จากการขาย</t>
  </si>
  <si>
    <t>ต้นทุนการให้บริการ</t>
  </si>
  <si>
    <t>ต้นทุนขาย</t>
  </si>
  <si>
    <t>ขาดทุนจากอัตราแลกเปลี่ยน</t>
  </si>
  <si>
    <t>ส่วนแบ่งกำไรขาดทุนเบ็ดเสร็จอื่นของการร่วมค้า</t>
  </si>
  <si>
    <t xml:space="preserve">  ตามวิธีส่วนได้เสีย </t>
  </si>
  <si>
    <t>ของการร่วมค้า</t>
  </si>
  <si>
    <t>เจ้าหนี้ค่าซื้อที่ดิน อาคารและอุปกรณ์ลดลง</t>
  </si>
  <si>
    <t>ยอดซื้อสุทธิที่ดิน อาคารและอุปกรณ์ที่จ่ายเป็นเงินสด</t>
  </si>
  <si>
    <t>ที่ดิน อาคารและอุปกรณ์ที่ซื้อระหว่างงวดมีรายละเอียดดังนี้</t>
  </si>
  <si>
    <t>ที่ดิน อาคารและอุปกรณ์ที่ซื้อทั้งหมดในระหว่างงวด</t>
  </si>
  <si>
    <t>กำไรจากการซื้อธุรกิจในราคาที่ต่ำกว่ามูลค่ายุติธรรม</t>
  </si>
  <si>
    <t>กําไรจากอัตราแลกเปลี่ยน</t>
  </si>
  <si>
    <t>ลูกหนี้ตามสัญญาเช่าเงินทุน</t>
  </si>
  <si>
    <t>ส่วนต่ำจากการรับโอนธุรกิจภายในการควบคุมเดียวกัน</t>
  </si>
  <si>
    <t>กำไร(ขาดทุน)เบ็ดเสร็จรวม</t>
  </si>
  <si>
    <t>ประมาณการหนี้สินไม่หมุนเวียนสำหรับผลประโยชน์พนักงาน</t>
  </si>
  <si>
    <t>กำไร ขาดทุนเบ็ดเสร็จรวมสำหรับงวด</t>
  </si>
  <si>
    <t xml:space="preserve">ดอกเบี้ยรับจากเงินให้สินเชื่อแก่ลูกหนี้บริษัทย่อย </t>
  </si>
  <si>
    <t>กำไรจากกิจกรรมดำเนินงาน</t>
  </si>
  <si>
    <t>Ordinary share</t>
  </si>
  <si>
    <t>Par</t>
  </si>
  <si>
    <t>Premium</t>
  </si>
  <si>
    <t>Q1'22</t>
  </si>
  <si>
    <t>Q2'22</t>
  </si>
  <si>
    <t>Per share</t>
  </si>
  <si>
    <t>Reduction</t>
  </si>
  <si>
    <t>3 months</t>
  </si>
  <si>
    <t>6 months</t>
  </si>
  <si>
    <t>Q1</t>
  </si>
  <si>
    <t>Q2</t>
  </si>
  <si>
    <t>กำไรเบ็ดเสร็จรวมสำหรับงวด</t>
  </si>
  <si>
    <t>Date</t>
  </si>
  <si>
    <t>For 3 months period ended 30 June 2022</t>
  </si>
  <si>
    <t>Beginning</t>
  </si>
  <si>
    <t>Remaining share</t>
  </si>
  <si>
    <t>Portion</t>
  </si>
  <si>
    <t>Weighted share capital</t>
  </si>
  <si>
    <t>For 6 months period ended 30 June 2022</t>
  </si>
  <si>
    <t>Share increase</t>
  </si>
  <si>
    <t>Ending</t>
  </si>
  <si>
    <t>No. of shares</t>
  </si>
  <si>
    <t>Issued and paid-up share</t>
  </si>
  <si>
    <t>Share capital increased - Private placement</t>
  </si>
  <si>
    <t>Par value</t>
  </si>
  <si>
    <t>share premium</t>
  </si>
  <si>
    <t>Equity issuance fees</t>
  </si>
  <si>
    <t>For 3 months period ended 31 March 2022</t>
  </si>
  <si>
    <t>Register</t>
  </si>
  <si>
    <t>Share capital paid-up (Private placement)</t>
  </si>
  <si>
    <t>Share paid-up (PP1)</t>
  </si>
  <si>
    <t>Share paid-up (PP2)</t>
  </si>
  <si>
    <t>Share paid-up (PP3)</t>
  </si>
  <si>
    <t>Share paid-up (PP4)</t>
  </si>
  <si>
    <t>Increase</t>
  </si>
  <si>
    <t>Net share premium</t>
  </si>
  <si>
    <t>Transfer to R/E (deficit)</t>
  </si>
  <si>
    <t>NFS#8 Share capital</t>
  </si>
  <si>
    <t>As at 30 June 2023</t>
  </si>
  <si>
    <t>จำนวนหุ้น</t>
  </si>
  <si>
    <t>บาท</t>
  </si>
  <si>
    <t>6 Months</t>
  </si>
  <si>
    <t>3 Months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</si>
  <si>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</si>
  <si>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</si>
  <si>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</si>
  <si>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</si>
  <si>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</si>
  <si>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</si>
  <si>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</si>
  <si>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</si>
  <si>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Date Start</t>
  </si>
  <si>
    <t>Date Ended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</si>
  <si>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</si>
  <si>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</si>
  <si>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</si>
  <si>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</si>
  <si>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</si>
  <si>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</si>
  <si>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YE'22</t>
  </si>
  <si>
    <t>Q2'23</t>
  </si>
  <si>
    <t>ซื้ออาคารและอุปกรณ์ที่ไม่ได้จ่ายเป็นเงินสด</t>
  </si>
  <si>
    <t>เงินสดจ่ายเพื่อการลงทุนในบริษัทย่อย</t>
  </si>
  <si>
    <t>กำไรเบ็ดเสร็จอื่น</t>
  </si>
  <si>
    <t>การแบ่งปันกำไรเบ็ดเสร็จรวม</t>
  </si>
  <si>
    <t>ต้นทุนขายฝั่ง Conso ทั้ง 3เดือนและ 6เดือน ทำไมถึงลดลง</t>
  </si>
  <si>
    <t>ค่าเฟด</t>
  </si>
  <si>
    <t>วันที่ 30 กันยายน</t>
  </si>
  <si>
    <t>รายได้ภาษีเงินได้</t>
  </si>
  <si>
    <t>.</t>
  </si>
  <si>
    <t>ขาดทุนจากการวัดมูลค่าสินทรัพย์ทางการเงิน</t>
  </si>
  <si>
    <t>ส่วนแบ่งกำไร (ขาดทุน) ของการร่วมค้าที่ใช้วิธีส่วนได้เสีย</t>
  </si>
  <si>
    <t>2</t>
  </si>
  <si>
    <t>สินทรัพย์สิทธิการใช้เพิ่มขึ้นจากการซื้อธุรกิจ</t>
  </si>
  <si>
    <t>2, 8</t>
  </si>
  <si>
    <t>กลับรายการ (ผลขาดทุน) จากการด้อยค่าซึ่งเป็นไปตาม TFRS9</t>
  </si>
  <si>
    <t>&gt;&gt; Break loan RPT</t>
  </si>
  <si>
    <t>&gt;&gt; Break deposit</t>
  </si>
  <si>
    <t>&gt;&gt; should be reclassify to non-current</t>
  </si>
  <si>
    <t>3, 16</t>
  </si>
  <si>
    <t>3, 17</t>
  </si>
  <si>
    <t>18</t>
  </si>
  <si>
    <t>25</t>
  </si>
  <si>
    <t>5, 13</t>
  </si>
  <si>
    <t>5, 8</t>
  </si>
  <si>
    <t>22</t>
  </si>
  <si>
    <t>Masterkool International Public Company Limited and its Subsidiaries</t>
  </si>
  <si>
    <t>Consolidated</t>
  </si>
  <si>
    <t>Separate</t>
  </si>
  <si>
    <t>financial statements</t>
  </si>
  <si>
    <t>31 December</t>
  </si>
  <si>
    <t>(in Baht)</t>
  </si>
  <si>
    <t>Note</t>
  </si>
  <si>
    <t>Statement of financial position</t>
  </si>
  <si>
    <t>Assets</t>
  </si>
  <si>
    <t>Current assets</t>
  </si>
  <si>
    <t>Cash and cash equivalents</t>
  </si>
  <si>
    <t>Other current assets</t>
  </si>
  <si>
    <t>Total current assets</t>
  </si>
  <si>
    <t>Inventories</t>
  </si>
  <si>
    <t>Non-current assets</t>
  </si>
  <si>
    <t>Investments in subsidiaries</t>
  </si>
  <si>
    <t>Property, plant and equipment</t>
  </si>
  <si>
    <t>Right-of-use assets</t>
  </si>
  <si>
    <t>Other non-current assets</t>
  </si>
  <si>
    <t>Total non-current assets</t>
  </si>
  <si>
    <t>Deferred tax assets</t>
  </si>
  <si>
    <t>Liabilities and equity</t>
  </si>
  <si>
    <t>Current liabilities</t>
  </si>
  <si>
    <t>Total current liabilities</t>
  </si>
  <si>
    <t>Other current liabilities</t>
  </si>
  <si>
    <t>Non-current liabilities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</si>
  <si>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</si>
  <si>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</si>
  <si>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</si>
  <si>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</si>
  <si>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</si>
  <si>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</si>
  <si>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 xml:space="preserve">   (3,000,000,000 ordinary shares, </t>
  </si>
  <si>
    <t xml:space="preserve">   par value at Baht  0.25 per share)</t>
  </si>
  <si>
    <t xml:space="preserve">   (2,472,271,703 ordinary shares, </t>
  </si>
  <si>
    <t>Retained earnings</t>
  </si>
  <si>
    <t xml:space="preserve">   Unappropriated</t>
  </si>
  <si>
    <t>Total liabilities and equity</t>
  </si>
  <si>
    <t>Total equity</t>
  </si>
  <si>
    <t>Total assets</t>
  </si>
  <si>
    <t>For the year ended</t>
  </si>
  <si>
    <t xml:space="preserve">Statement of cash flows </t>
  </si>
  <si>
    <t>Cash flows from operating activities</t>
  </si>
  <si>
    <t>Profit for the year</t>
  </si>
  <si>
    <t>Adjustments to reconcile profit to cash receipts (payments)</t>
  </si>
  <si>
    <t>Tax income</t>
  </si>
  <si>
    <t>Depreciation and amortisation</t>
  </si>
  <si>
    <t>Interest income</t>
  </si>
  <si>
    <t>Changes in operating assets and liabilities</t>
  </si>
  <si>
    <t>Non-cash transactions</t>
  </si>
  <si>
    <t>Cash and cash equivalents at 31 December</t>
  </si>
  <si>
    <t>Cash and cash equivalents at 1 January</t>
  </si>
  <si>
    <t>Net increase (decrease) in cash and cash equivalents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</si>
  <si>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</si>
  <si>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</si>
  <si>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</si>
  <si>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Cash flows from financing activities</t>
  </si>
  <si>
    <t xml:space="preserve">Cash flows from investing activities </t>
  </si>
  <si>
    <t>Statement of comprehensive income</t>
  </si>
  <si>
    <t>Income</t>
  </si>
  <si>
    <t>Revenue from sale of goods</t>
  </si>
  <si>
    <t>Revenue from rendering of services</t>
  </si>
  <si>
    <t xml:space="preserve">Other income  </t>
  </si>
  <si>
    <t>Total income</t>
  </si>
  <si>
    <t>Expenses</t>
  </si>
  <si>
    <t>Costs of sales of goods</t>
  </si>
  <si>
    <t>Costs of rendering of services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</si>
  <si>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</si>
  <si>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</si>
  <si>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</si>
  <si>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</si>
  <si>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</si>
  <si>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Statement of changes in equity</t>
  </si>
  <si>
    <t>Year ended 31 December 2022</t>
  </si>
  <si>
    <t>Balance at 1 January 2022</t>
  </si>
  <si>
    <t>Transactions  with owners, recorded directly in equity</t>
  </si>
  <si>
    <t xml:space="preserve">     Contributions by and distributions to owners of the parent</t>
  </si>
  <si>
    <t>Comprehensive income for the year</t>
  </si>
  <si>
    <t xml:space="preserve">   Other comprehensive income</t>
  </si>
  <si>
    <t>Balance at 31 December 2022</t>
  </si>
  <si>
    <t>Consolidated financial statements</t>
  </si>
  <si>
    <t>Total</t>
  </si>
  <si>
    <t>equity</t>
  </si>
  <si>
    <t>Non-</t>
  </si>
  <si>
    <t>controlling</t>
  </si>
  <si>
    <t>interests</t>
  </si>
  <si>
    <t xml:space="preserve">Equity </t>
  </si>
  <si>
    <t>owners of</t>
  </si>
  <si>
    <t>attributable to</t>
  </si>
  <si>
    <t>the parent</t>
  </si>
  <si>
    <t>Relained earnings</t>
  </si>
  <si>
    <t>Year ended 31 December 2023</t>
  </si>
  <si>
    <t xml:space="preserve">Balance at 1 January 2023  </t>
  </si>
  <si>
    <t xml:space="preserve">Balance at 31 December 2023  </t>
  </si>
  <si>
    <t>Separate financial statements</t>
  </si>
  <si>
    <t>Retained earnings/(Deficit)</t>
  </si>
  <si>
    <t xml:space="preserve">    Other comprehensive income</t>
  </si>
  <si>
    <t>Transfer to retained earnings (deficit)</t>
  </si>
  <si>
    <t>Balance at 31 December 2023</t>
  </si>
  <si>
    <t xml:space="preserve">Issued and </t>
  </si>
  <si>
    <t>paid-up</t>
  </si>
  <si>
    <t>share capital</t>
  </si>
  <si>
    <t>Legal reserve</t>
  </si>
  <si>
    <t xml:space="preserve"> </t>
  </si>
  <si>
    <t>Current portion of loans to customers</t>
  </si>
  <si>
    <t xml:space="preserve">   and accrued interest - net</t>
  </si>
  <si>
    <t>Loans and accrued interest to subsidiaries</t>
  </si>
  <si>
    <t>Trade and other receivables</t>
  </si>
  <si>
    <t>Current contract assets</t>
  </si>
  <si>
    <t>Real estate development costs</t>
  </si>
  <si>
    <t>Asset held for sale</t>
  </si>
  <si>
    <t>Other current financial assets</t>
  </si>
  <si>
    <t>Deposits at financial institutions pledged as collateral</t>
  </si>
  <si>
    <t>Investments in joint venture</t>
  </si>
  <si>
    <t>Loans to customers</t>
  </si>
  <si>
    <t>Investment properties</t>
  </si>
  <si>
    <t>Land held for development</t>
  </si>
  <si>
    <t>Intangible assets</t>
  </si>
  <si>
    <t>Non-current financial assets</t>
  </si>
  <si>
    <t>Bank overdraft and short-term borrowings</t>
  </si>
  <si>
    <t xml:space="preserve">   from financial institutions</t>
  </si>
  <si>
    <t>Trade and other payable</t>
  </si>
  <si>
    <t>Current contract liabilities</t>
  </si>
  <si>
    <t>Current portion of leases liabilities</t>
  </si>
  <si>
    <t>Short-term loans</t>
  </si>
  <si>
    <t>Provision for warranty</t>
  </si>
  <si>
    <t>Income tax payable</t>
  </si>
  <si>
    <t>Other current financial liabilities</t>
  </si>
  <si>
    <t>Non-current contract liabilities</t>
  </si>
  <si>
    <t>Lease liabilities</t>
  </si>
  <si>
    <t>Non-current provisions for employee benefits</t>
  </si>
  <si>
    <t>Deferred tax liabilities</t>
  </si>
  <si>
    <t>Treasury stock</t>
  </si>
  <si>
    <t>Share premium</t>
  </si>
  <si>
    <t>Surplus on share-based payment transactions</t>
  </si>
  <si>
    <t xml:space="preserve">   Appropriated to legal reserve</t>
  </si>
  <si>
    <t xml:space="preserve">   Treasury stock reserve</t>
  </si>
  <si>
    <t>Equity attributable to owners of the parent</t>
  </si>
  <si>
    <t>Non-controlling interests</t>
  </si>
  <si>
    <t>Loss on measurement of financial assets</t>
  </si>
  <si>
    <t>Reversal of (impairment loss) determine in accordance with TFRS9</t>
  </si>
  <si>
    <t>Gain on bargain purchase from business acquisitions</t>
  </si>
  <si>
    <t>Share of profit (loss) of joint ventures</t>
  </si>
  <si>
    <t xml:space="preserve">   accounted for using equity method</t>
  </si>
  <si>
    <t>Profit before income tax expense</t>
  </si>
  <si>
    <t>Total comprehensive income attributable to:</t>
  </si>
  <si>
    <t>Owners of the parent</t>
  </si>
  <si>
    <t>Total comprehensive income for the year</t>
  </si>
  <si>
    <t>Profit attributable to:</t>
  </si>
  <si>
    <t xml:space="preserve">   Issue of ordinary shares</t>
  </si>
  <si>
    <t xml:space="preserve">   Profit (loss)</t>
  </si>
  <si>
    <t>Share</t>
  </si>
  <si>
    <t>premium</t>
  </si>
  <si>
    <t>Surplus</t>
  </si>
  <si>
    <t>on share-based</t>
  </si>
  <si>
    <t>paymebt</t>
  </si>
  <si>
    <t>transactions</t>
  </si>
  <si>
    <t>Unappropriated</t>
  </si>
  <si>
    <t>(deficit)</t>
  </si>
  <si>
    <t>Treasury</t>
  </si>
  <si>
    <t>stock</t>
  </si>
  <si>
    <t>payment</t>
  </si>
  <si>
    <t>reserve</t>
  </si>
  <si>
    <t>Change in ownership interests in subsidiary</t>
  </si>
  <si>
    <t xml:space="preserve">    Acquisition of non-controlling interests with a change in control</t>
  </si>
  <si>
    <t>Total transactions with owners, recorded directly in equity</t>
  </si>
  <si>
    <t xml:space="preserve">     Treasury stock</t>
  </si>
  <si>
    <t xml:space="preserve">     Dividend</t>
  </si>
  <si>
    <t xml:space="preserve">    Changes in interests in subsidiary that result in a loss of control</t>
  </si>
  <si>
    <t xml:space="preserve">    Capital distribution of subsidiary</t>
  </si>
  <si>
    <t xml:space="preserve">    Profit</t>
  </si>
  <si>
    <t>Total contributions by and distributions to owners of the parent</t>
  </si>
  <si>
    <t xml:space="preserve">  Contributions by and distributions to owners of the parent</t>
  </si>
  <si>
    <t>Increase in right-of-use assets during the year</t>
  </si>
  <si>
    <t>Payable from the business combination under common control</t>
  </si>
  <si>
    <t>Receivable from the business combination under common control</t>
  </si>
  <si>
    <t>(Reversal of) allowance for expected credit loss</t>
  </si>
  <si>
    <t>Loss from write off on purchased or originated credit-impaired financial asset</t>
  </si>
  <si>
    <t>Provision for employee benefits</t>
  </si>
  <si>
    <t>Loss from capital distribution of subsidiary</t>
  </si>
  <si>
    <t>Loss on sale of investments in subsidiaries</t>
  </si>
  <si>
    <t>Reversal of provision for warranty</t>
  </si>
  <si>
    <t>(Reversal of) losses on inventories devaluation</t>
  </si>
  <si>
    <t>(Gain) loss on disposal of plant and equipment</t>
  </si>
  <si>
    <t>Assets held for sale</t>
  </si>
  <si>
    <t>Trade and other payables</t>
  </si>
  <si>
    <t>Contract liabilities</t>
  </si>
  <si>
    <t>Otner current liabilities</t>
  </si>
  <si>
    <t>Other non-current liabilities</t>
  </si>
  <si>
    <t>Taxes received</t>
  </si>
  <si>
    <t>Cash paid for employee benefit obligations</t>
  </si>
  <si>
    <t>Loans to subsidiaries - net</t>
  </si>
  <si>
    <t>Cash paid for investments in subsidiary</t>
  </si>
  <si>
    <t>Acquisition of property, plant and equipment</t>
  </si>
  <si>
    <t>Proceeds from sale of property, plant and equipment</t>
  </si>
  <si>
    <t>Acquisition of land held for development</t>
  </si>
  <si>
    <t>Acquisition of vehicles for rent</t>
  </si>
  <si>
    <t>Acquisition of intangible assets</t>
  </si>
  <si>
    <t>Acquisition of investment properties</t>
  </si>
  <si>
    <t>Proceeds from business acquisition</t>
  </si>
  <si>
    <t>Cash paid for business acquisition</t>
  </si>
  <si>
    <t>Proceeds from (acquisition of) other current financial asset</t>
  </si>
  <si>
    <t>Increase (decrease) in deposits at financial institutions pledged as collateral</t>
  </si>
  <si>
    <t>Cash received from liquidation of investment in subsidiary</t>
  </si>
  <si>
    <t>Cash received from sale of investment in subsidiary</t>
  </si>
  <si>
    <t xml:space="preserve">Net increase (decrease) in bank overdrafts and </t>
  </si>
  <si>
    <t xml:space="preserve">   short-term loans from financial institutions</t>
  </si>
  <si>
    <t>Proceeds from short-term borrowing from third party</t>
  </si>
  <si>
    <t>Repayment of short-term borrowings from third party</t>
  </si>
  <si>
    <t xml:space="preserve">Payment of lease liabilities </t>
  </si>
  <si>
    <t xml:space="preserve">Proceeds from increase of shares capital </t>
  </si>
  <si>
    <t>Dividends paid to owners of the Company</t>
  </si>
  <si>
    <t>Interest paid</t>
  </si>
  <si>
    <t>Payment to acquire treasury shares</t>
  </si>
  <si>
    <t>Net cash flows from (used in) financing activities</t>
  </si>
  <si>
    <t>Loss on exchange rate</t>
  </si>
  <si>
    <t>Gain on business combination under common control</t>
  </si>
  <si>
    <t xml:space="preserve"> Total contributions by and distributions to owners</t>
  </si>
  <si>
    <t>Other comprehensive income</t>
  </si>
  <si>
    <t>Items that will not be reclassified subsequently to profit or loss</t>
  </si>
  <si>
    <t>Gain (loss) on remeasurements of defined benefit plans</t>
  </si>
  <si>
    <t>Income tax relating to items that will not be reclassified</t>
  </si>
  <si>
    <t xml:space="preserve">   subsequently to profit or loss</t>
  </si>
  <si>
    <t xml:space="preserve">Total items that will not be reclassified subsequently to </t>
  </si>
  <si>
    <t xml:space="preserve">   profit or loss, net of tax</t>
  </si>
  <si>
    <t>Non-operating assets</t>
  </si>
  <si>
    <t>Real estate development cost</t>
  </si>
  <si>
    <t>30.</t>
  </si>
  <si>
    <t>กำไร(ขาดทุน)ต่อหุ้นขั้นพื้นฐานของบริษัทใหญ่</t>
  </si>
  <si>
    <t>สำหรับงวดสามเดือน สิ้นสุดวันที่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</si>
  <si>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</si>
  <si>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</si>
  <si>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</si>
  <si>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จำนวนหุ้นสามัญ</t>
  </si>
  <si>
    <t>หุ้น</t>
  </si>
  <si>
    <t>บาทต่อหุ้น</t>
  </si>
  <si>
    <t>สำหรับงวด12 เดือน สิ้นสุดวันที่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</si>
  <si>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</si>
  <si>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</si>
  <si>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Other comprehensive income for the year, net of tax</t>
  </si>
  <si>
    <t>(Gain) from acquisition of business at price less than fair value</t>
  </si>
  <si>
    <t>Loss on disposal of intangible assets</t>
  </si>
  <si>
    <t>Loss on disposal of investment properties</t>
  </si>
  <si>
    <t>Dividend income</t>
  </si>
  <si>
    <t>Gain on retirememt of right-of-use assets</t>
  </si>
  <si>
    <t>Lease receivable</t>
  </si>
  <si>
    <t>Contract asset</t>
  </si>
  <si>
    <t>Cash received from corporate income tax</t>
  </si>
  <si>
    <t xml:space="preserve">Cash paid for corporate income tax </t>
  </si>
  <si>
    <t>Vehicles for rent</t>
  </si>
  <si>
    <t>Cash received from non-controlling interests in share capital of subsidiaries</t>
  </si>
  <si>
    <t>27</t>
  </si>
  <si>
    <t>18, 24</t>
  </si>
  <si>
    <t>3, 11</t>
  </si>
  <si>
    <t>Net cash flows from (used in) investing activities</t>
  </si>
  <si>
    <t>Gain on investments in equity instruments</t>
  </si>
  <si>
    <t xml:space="preserve">   designated at FVOCI</t>
  </si>
  <si>
    <t>Relained earnings/(Deficit)</t>
  </si>
  <si>
    <t xml:space="preserve">Gain on sales of loans to customers </t>
  </si>
  <si>
    <t>(Reversal of) allowance for impairment loss of plant and equipment</t>
  </si>
  <si>
    <t>Cash received from interest income from loans to customers</t>
  </si>
  <si>
    <t>Total comprehensive income (loss) for the year</t>
  </si>
  <si>
    <t xml:space="preserve">   Contributions by and distributions to owners of the parent</t>
  </si>
  <si>
    <t xml:space="preserve">   Treasury stock</t>
  </si>
  <si>
    <t xml:space="preserve">   Dividend</t>
  </si>
  <si>
    <t>Basic earnings per share</t>
  </si>
  <si>
    <t>Net cash flows used in operating activities</t>
  </si>
  <si>
    <t>Net cash used in operating</t>
  </si>
  <si>
    <t>Transfer to legal reserve</t>
  </si>
  <si>
    <t>Unrealised (gain) loss on exchange rate</t>
  </si>
  <si>
    <t>Share of (profit) loss of joint ventures accounted for using equity method</t>
  </si>
  <si>
    <t>(Gain) loss on lease retirement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</si>
</sst>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[$-409]mmmm\ d\,\ yyyy;@"/>
    <numFmt numFmtId="272" formatCode="0.000"/>
    <numFmt numFmtId="273" formatCode="0.000%"/>
    <numFmt numFmtId="274" formatCode="_(* #,##0.000_);_(* \(#,##0.000\);_(* &quot;-&quot;??_);_(@_)"/>
    <numFmt numFmtId="275" formatCode="[$-107041E]d\ mmmm\ yyyy;@"/>
  </numFmts>
  <fonts count="244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indexed="12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i/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59">
    <xf numFmtId="0" fontId="0" fillId="0" borderId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0" fillId="0" borderId="0"/>
    <xf numFmtId="193" fontId="31" fillId="0" borderId="0" applyFont="0" applyFill="0" applyBorder="0" applyAlignment="0" applyProtection="0"/>
    <xf numFmtId="0" fontId="30" fillId="0" borderId="0"/>
    <xf numFmtId="0" fontId="7" fillId="0" borderId="0"/>
    <xf numFmtId="202" fontId="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/>
    <xf numFmtId="203" fontId="7" fillId="0" borderId="0" applyFont="0" applyFill="0" applyBorder="0" applyAlignment="0" applyProtection="0"/>
    <xf numFmtId="39" fontId="35" fillId="0" borderId="0"/>
    <xf numFmtId="0" fontId="36" fillId="0" borderId="0" applyFont="0" applyFill="0" applyBorder="0" applyAlignment="0" applyProtection="0"/>
    <xf numFmtId="204" fontId="7" fillId="0" borderId="0" applyFont="0" applyFill="0" applyBorder="0" applyAlignment="0" applyProtection="0"/>
    <xf numFmtId="39" fontId="35" fillId="0" borderId="0"/>
    <xf numFmtId="190" fontId="7" fillId="0" borderId="0" applyFont="0" applyFill="0" applyBorder="0" applyAlignment="0" applyProtection="0"/>
    <xf numFmtId="40" fontId="36" fillId="0" borderId="0" applyFont="0" applyFill="0" applyBorder="0" applyAlignment="0" applyProtection="0"/>
    <xf numFmtId="39" fontId="35" fillId="0" borderId="0"/>
    <xf numFmtId="39" fontId="35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35" fillId="0" borderId="0"/>
    <xf numFmtId="10" fontId="7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>
      <alignment vertical="top"/>
    </xf>
    <xf numFmtId="0" fontId="3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8" fillId="0" borderId="0"/>
    <xf numFmtId="0" fontId="38" fillId="0" borderId="0"/>
    <xf numFmtId="0" fontId="39" fillId="0" borderId="0">
      <alignment vertical="top"/>
    </xf>
    <xf numFmtId="0" fontId="40" fillId="0" borderId="0"/>
    <xf numFmtId="0" fontId="40" fillId="0" borderId="0"/>
    <xf numFmtId="0" fontId="40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40" fillId="0" borderId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4" borderId="0" applyNumberFormat="0" applyBorder="0" applyAlignment="0" applyProtection="0"/>
    <xf numFmtId="0" fontId="47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19" borderId="0" applyNumberFormat="0" applyBorder="0" applyAlignment="0" applyProtection="0"/>
    <xf numFmtId="0" fontId="47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7" borderId="0" applyNumberFormat="0" applyBorder="0" applyAlignment="0" applyProtection="0"/>
    <xf numFmtId="0" fontId="47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9" borderId="0" applyNumberFormat="0" applyBorder="0" applyAlignment="0" applyProtection="0"/>
    <xf numFmtId="0" fontId="47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14" borderId="0" applyNumberFormat="0" applyBorder="0" applyAlignment="0" applyProtection="0"/>
    <xf numFmtId="0" fontId="47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8" borderId="0" applyNumberFormat="0" applyBorder="0" applyAlignment="0" applyProtection="0"/>
    <xf numFmtId="0" fontId="47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9" fontId="48" fillId="0" borderId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3" borderId="0" applyNumberFormat="0" applyBorder="0" applyAlignment="0" applyProtection="0"/>
    <xf numFmtId="0" fontId="47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19" borderId="0" applyNumberFormat="0" applyBorder="0" applyAlignment="0" applyProtection="0"/>
    <xf numFmtId="0" fontId="47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17" borderId="0" applyNumberFormat="0" applyBorder="0" applyAlignment="0" applyProtection="0"/>
    <xf numFmtId="0" fontId="47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7" borderId="0" applyNumberFormat="0" applyBorder="0" applyAlignment="0" applyProtection="0"/>
    <xf numFmtId="0" fontId="47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7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05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13" borderId="0" applyNumberFormat="0" applyBorder="0" applyAlignment="0" applyProtection="0"/>
    <xf numFmtId="0" fontId="54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9" fontId="34" fillId="0" borderId="0"/>
    <xf numFmtId="0" fontId="55" fillId="0" borderId="0" applyNumberFormat="0" applyFill="0" applyBorder="0" applyAlignment="0" applyProtection="0"/>
    <xf numFmtId="187" fontId="56" fillId="0" borderId="5" applyAlignment="0" applyProtection="0"/>
    <xf numFmtId="0" fontId="50" fillId="0" borderId="0"/>
    <xf numFmtId="0" fontId="57" fillId="0" borderId="0"/>
    <xf numFmtId="0" fontId="50" fillId="0" borderId="0"/>
    <xf numFmtId="0" fontId="58" fillId="0" borderId="0" applyFill="0" applyBorder="0" applyAlignment="0"/>
    <xf numFmtId="189" fontId="59" fillId="0" borderId="0" applyFill="0" applyBorder="0" applyAlignment="0"/>
    <xf numFmtId="199" fontId="7" fillId="0" borderId="0" applyFill="0" applyBorder="0" applyAlignment="0"/>
    <xf numFmtId="210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2" fillId="29" borderId="16" applyNumberFormat="0" applyAlignment="0" applyProtection="0"/>
    <xf numFmtId="0" fontId="60" fillId="28" borderId="16" applyNumberFormat="0" applyAlignment="0" applyProtection="0"/>
    <xf numFmtId="0" fontId="63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4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5" fillId="0" borderId="0"/>
    <xf numFmtId="3" fontId="58" fillId="0" borderId="15"/>
    <xf numFmtId="37" fontId="66" fillId="0" borderId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1" fillId="0" borderId="0" applyFont="0" applyFill="0" applyBorder="0" applyAlignment="0" applyProtection="0"/>
    <xf numFmtId="20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6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1" fillId="0" borderId="0" applyFont="0" applyFill="0" applyBorder="0" applyAlignment="0" applyProtection="0"/>
    <xf numFmtId="44" fontId="7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6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19" fontId="48" fillId="0" borderId="0"/>
    <xf numFmtId="202" fontId="78" fillId="0" borderId="0"/>
    <xf numFmtId="219" fontId="71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19" fontId="71" fillId="0" borderId="0"/>
    <xf numFmtId="219" fontId="71" fillId="0" borderId="0"/>
    <xf numFmtId="3" fontId="7" fillId="0" borderId="0" applyFont="0" applyFill="0" applyBorder="0" applyAlignment="0" applyProtection="0"/>
    <xf numFmtId="0" fontId="79" fillId="0" borderId="0"/>
    <xf numFmtId="0" fontId="79" fillId="0" borderId="0"/>
    <xf numFmtId="223" fontId="7" fillId="0" borderId="0">
      <alignment horizontal="center"/>
    </xf>
    <xf numFmtId="4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2" fontId="31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48" fillId="0" borderId="0"/>
    <xf numFmtId="226" fontId="48" fillId="0" borderId="0"/>
    <xf numFmtId="226" fontId="71" fillId="0" borderId="0"/>
    <xf numFmtId="225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5" fontId="71" fillId="0" borderId="0"/>
    <xf numFmtId="225" fontId="71" fillId="0" borderId="0"/>
    <xf numFmtId="0" fontId="80" fillId="31" borderId="0" applyNumberFormat="0" applyFont="0" applyFill="0" applyBorder="0" applyProtection="0">
      <alignment horizontal="left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0" fontId="81" fillId="0" borderId="0" applyProtection="0"/>
    <xf numFmtId="14" fontId="39" fillId="0" borderId="0" applyFill="0" applyBorder="0" applyAlignment="0"/>
    <xf numFmtId="0" fontId="81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48" fillId="0" borderId="0"/>
    <xf numFmtId="221" fontId="48" fillId="0" borderId="0"/>
    <xf numFmtId="221" fontId="71" fillId="0" borderId="0"/>
    <xf numFmtId="227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7" fontId="71" fillId="0" borderId="0"/>
    <xf numFmtId="227" fontId="71" fillId="0" borderId="0"/>
    <xf numFmtId="228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229" fontId="82" fillId="0" borderId="0" applyFont="0" applyFill="0" applyBorder="0" applyAlignment="0" applyProtection="0"/>
    <xf numFmtId="230" fontId="34" fillId="0" borderId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81" fillId="0" borderId="0" applyProtection="0"/>
    <xf numFmtId="231" fontId="87" fillId="0" borderId="0">
      <alignment horizontal="right"/>
    </xf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88" fillId="14" borderId="0" applyNumberFormat="0" applyBorder="0" applyAlignment="0" applyProtection="0"/>
    <xf numFmtId="0" fontId="91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0" fontId="92" fillId="0" borderId="0">
      <alignment horizontal="left"/>
    </xf>
    <xf numFmtId="0" fontId="92" fillId="32" borderId="18"/>
    <xf numFmtId="0" fontId="93" fillId="0" borderId="13" applyNumberFormat="0" applyAlignment="0" applyProtection="0">
      <alignment horizontal="left" vertical="center"/>
    </xf>
    <xf numFmtId="0" fontId="93" fillId="0" borderId="3">
      <alignment horizontal="left" vertical="center"/>
    </xf>
    <xf numFmtId="0" fontId="93" fillId="0" borderId="3">
      <alignment horizontal="left" vertical="center"/>
    </xf>
    <xf numFmtId="232" fontId="77" fillId="33" borderId="0">
      <alignment horizontal="left" vertical="top"/>
    </xf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19" applyNumberFormat="0" applyFill="0" applyAlignment="0" applyProtection="0"/>
    <xf numFmtId="0" fontId="97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8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99" fillId="0" borderId="21" applyNumberFormat="0" applyFill="0" applyAlignment="0" applyProtection="0"/>
    <xf numFmtId="0" fontId="102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3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6" fillId="0" borderId="24" applyNumberFormat="0" applyFill="0" applyAlignment="0" applyProtection="0"/>
    <xf numFmtId="0" fontId="104" fillId="0" borderId="23" applyNumberFormat="0" applyFill="0" applyAlignment="0" applyProtection="0"/>
    <xf numFmtId="0" fontId="107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8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33" fontId="40" fillId="0" borderId="25">
      <alignment horizontal="left"/>
    </xf>
    <xf numFmtId="234" fontId="40" fillId="0" borderId="14">
      <alignment horizontal="left"/>
    </xf>
    <xf numFmtId="0" fontId="109" fillId="0" borderId="26">
      <alignment horizontal="right"/>
    </xf>
    <xf numFmtId="0" fontId="92" fillId="1" borderId="14">
      <alignment horizontal="left"/>
    </xf>
    <xf numFmtId="0" fontId="110" fillId="0" borderId="0" applyProtection="0"/>
    <xf numFmtId="0" fontId="93" fillId="0" borderId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33" borderId="0">
      <alignment horizontal="left" wrapText="1"/>
    </xf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6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235" fontId="7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87" fillId="0" borderId="0"/>
    <xf numFmtId="0" fontId="87" fillId="0" borderId="0"/>
    <xf numFmtId="0" fontId="121" fillId="0" borderId="0" applyNumberFormat="0" applyFill="0" applyBorder="0" applyAlignment="0" applyProtection="0">
      <alignment vertical="top"/>
      <protection locked="0"/>
    </xf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2" fillId="0" borderId="27" applyNumberFormat="0" applyFill="0" applyAlignment="0" applyProtection="0"/>
    <xf numFmtId="0" fontId="125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6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36" fontId="7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130" fillId="0" borderId="11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0" fontId="81" fillId="0" borderId="0" applyNumberFormat="0" applyFont="0" applyFill="0" applyAlignment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2" fillId="15" borderId="0" applyNumberFormat="0" applyBorder="0" applyAlignment="0" applyProtection="0"/>
    <xf numFmtId="0" fontId="135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6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0" fontId="127" fillId="0" borderId="0"/>
    <xf numFmtId="0" fontId="128" fillId="0" borderId="0"/>
    <xf numFmtId="0" fontId="128" fillId="0" borderId="0"/>
    <xf numFmtId="0" fontId="138" fillId="0" borderId="0"/>
    <xf numFmtId="241" fontId="48" fillId="0" borderId="0"/>
    <xf numFmtId="241" fontId="71" fillId="0" borderId="0"/>
    <xf numFmtId="226" fontId="138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26" fontId="138" fillId="0" borderId="0"/>
    <xf numFmtId="226" fontId="138" fillId="0" borderId="0"/>
    <xf numFmtId="0" fontId="79" fillId="0" borderId="0"/>
    <xf numFmtId="0" fontId="7" fillId="0" borderId="0"/>
    <xf numFmtId="0" fontId="7" fillId="0" borderId="0"/>
    <xf numFmtId="0" fontId="7" fillId="0" borderId="0"/>
    <xf numFmtId="215" fontId="7" fillId="0" borderId="0"/>
    <xf numFmtId="0" fontId="7" fillId="0" borderId="0"/>
    <xf numFmtId="215" fontId="7" fillId="0" borderId="0"/>
    <xf numFmtId="215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30" fillId="0" borderId="0"/>
    <xf numFmtId="0" fontId="34" fillId="0" borderId="0"/>
    <xf numFmtId="0" fontId="26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4" fillId="0" borderId="0"/>
    <xf numFmtId="0" fontId="7" fillId="0" borderId="0"/>
    <xf numFmtId="0" fontId="7" fillId="0" borderId="0"/>
    <xf numFmtId="0" fontId="31" fillId="0" borderId="0"/>
    <xf numFmtId="0" fontId="29" fillId="0" borderId="0"/>
    <xf numFmtId="0" fontId="26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6" fillId="0" borderId="0"/>
    <xf numFmtId="0" fontId="42" fillId="0" borderId="0"/>
    <xf numFmtId="0" fontId="30" fillId="0" borderId="0"/>
    <xf numFmtId="0" fontId="7" fillId="0" borderId="0"/>
    <xf numFmtId="0" fontId="43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39" fillId="0" borderId="0"/>
    <xf numFmtId="0" fontId="1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3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3" fillId="0" borderId="0"/>
    <xf numFmtId="0" fontId="141" fillId="0" borderId="0"/>
    <xf numFmtId="0" fontId="30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6" fillId="0" borderId="0"/>
    <xf numFmtId="0" fontId="7" fillId="0" borderId="0"/>
    <xf numFmtId="0" fontId="29" fillId="0" borderId="0"/>
    <xf numFmtId="0" fontId="26" fillId="0" borderId="0"/>
    <xf numFmtId="0" fontId="30" fillId="0" borderId="0"/>
    <xf numFmtId="0" fontId="7" fillId="0" borderId="0"/>
    <xf numFmtId="0" fontId="6" fillId="0" borderId="0"/>
    <xf numFmtId="0" fontId="140" fillId="0" borderId="0"/>
    <xf numFmtId="0" fontId="7" fillId="0" borderId="0"/>
    <xf numFmtId="0" fontId="34" fillId="0" borderId="0"/>
    <xf numFmtId="0" fontId="32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29" fillId="0" borderId="0"/>
    <xf numFmtId="0" fontId="140" fillId="0" borderId="0"/>
    <xf numFmtId="0" fontId="34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30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2" fontId="31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0" fontId="58" fillId="0" borderId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4" fillId="29" borderId="30" applyNumberFormat="0" applyAlignment="0" applyProtection="0"/>
    <xf numFmtId="0" fontId="142" fillId="28" borderId="30" applyNumberFormat="0" applyAlignment="0" applyProtection="0"/>
    <xf numFmtId="0" fontId="145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21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10" applyNumberFormat="0" applyBorder="0"/>
    <xf numFmtId="9" fontId="131" fillId="0" borderId="10" applyNumberFormat="0" applyBorder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46" fillId="0" borderId="14" applyNumberFormat="0" applyFont="0" applyFill="0" applyBorder="0" applyAlignment="0">
      <alignment horizontal="centerContinuous"/>
    </xf>
    <xf numFmtId="37" fontId="40" fillId="0" borderId="0"/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243" fontId="7" fillId="0" borderId="0"/>
    <xf numFmtId="0" fontId="147" fillId="0" borderId="0" applyNumberFormat="0" applyFont="0" applyFill="0" applyBorder="0" applyAlignment="0" applyProtection="0"/>
    <xf numFmtId="4" fontId="39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6" borderId="30" applyNumberFormat="0" applyProtection="0">
      <alignment horizontal="right" vertical="center"/>
    </xf>
    <xf numFmtId="4" fontId="39" fillId="36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149" fillId="45" borderId="30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3" borderId="30" applyNumberFormat="0" applyProtection="0">
      <alignment vertical="center"/>
    </xf>
    <xf numFmtId="4" fontId="39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151" fillId="0" borderId="0"/>
    <xf numFmtId="4" fontId="152" fillId="46" borderId="30" applyNumberFormat="0" applyProtection="0">
      <alignment horizontal="right" vertical="center"/>
    </xf>
    <xf numFmtId="4" fontId="152" fillId="46" borderId="30" applyNumberFormat="0" applyProtection="0">
      <alignment horizontal="right" vertical="center"/>
    </xf>
    <xf numFmtId="0" fontId="153" fillId="0" borderId="0">
      <alignment horizontal="left"/>
    </xf>
    <xf numFmtId="0" fontId="78" fillId="0" borderId="12" applyAlignment="0">
      <alignment horizontal="centerContinuous"/>
    </xf>
    <xf numFmtId="0" fontId="128" fillId="0" borderId="0"/>
    <xf numFmtId="0" fontId="82" fillId="0" borderId="0"/>
    <xf numFmtId="244" fontId="154" fillId="0" borderId="0"/>
    <xf numFmtId="0" fontId="155" fillId="0" borderId="0" applyNumberFormat="0" applyBorder="0" applyAlignment="0"/>
    <xf numFmtId="0" fontId="150" fillId="0" borderId="0" applyNumberFormat="0" applyBorder="0" applyAlignment="0"/>
    <xf numFmtId="0" fontId="149" fillId="0" borderId="0" applyNumberFormat="0" applyBorder="0" applyAlignment="0"/>
    <xf numFmtId="0" fontId="156" fillId="0" borderId="0" applyNumberFormat="0" applyBorder="0" applyAlignment="0"/>
    <xf numFmtId="0" fontId="130" fillId="0" borderId="0"/>
    <xf numFmtId="0" fontId="157" fillId="33" borderId="0">
      <alignment wrapText="1"/>
    </xf>
    <xf numFmtId="3" fontId="7" fillId="0" borderId="15" applyNumberFormat="0" applyFont="0" applyFill="0" applyAlignment="0" applyProtection="0">
      <alignment vertical="center"/>
    </xf>
    <xf numFmtId="49" fontId="39" fillId="0" borderId="0" applyFill="0" applyBorder="0" applyAlignment="0"/>
    <xf numFmtId="245" fontId="7" fillId="0" borderId="0" applyFill="0" applyBorder="0" applyAlignment="0"/>
    <xf numFmtId="246" fontId="7" fillId="0" borderId="0" applyFill="0" applyBorder="0" applyAlignment="0"/>
    <xf numFmtId="0" fontId="158" fillId="0" borderId="32"/>
    <xf numFmtId="40" fontId="15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6" fillId="0" borderId="34" applyNumberFormat="0" applyFill="0" applyAlignment="0" applyProtection="0"/>
    <xf numFmtId="0" fontId="164" fillId="0" borderId="33" applyNumberFormat="0" applyFill="0" applyAlignment="0" applyProtection="0"/>
    <xf numFmtId="0" fontId="167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4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168" fillId="0" borderId="0" applyFont="0" applyFill="0" applyBorder="0" applyAlignment="0" applyProtection="0"/>
    <xf numFmtId="187" fontId="169" fillId="0" borderId="8">
      <alignment horizontal="left" vertical="top"/>
    </xf>
    <xf numFmtId="187" fontId="170" fillId="0" borderId="9">
      <alignment horizontal="left" vertical="top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0" fillId="0" borderId="0">
      <alignment horizontal="left"/>
    </xf>
    <xf numFmtId="0" fontId="128" fillId="0" borderId="35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4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8" fontId="39" fillId="0" borderId="0" applyFont="0" applyFill="0" applyBorder="0" applyAlignment="0" applyProtection="0"/>
    <xf numFmtId="18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9" fontId="48" fillId="0" borderId="0" applyFill="0" applyBorder="0" applyAlignment="0" applyProtection="0"/>
    <xf numFmtId="252" fontId="31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7" fillId="30" borderId="17" applyNumberFormat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0" fontId="29" fillId="0" borderId="0"/>
    <xf numFmtId="253" fontId="154" fillId="0" borderId="0"/>
    <xf numFmtId="254" fontId="154" fillId="0" borderId="0"/>
    <xf numFmtId="0" fontId="7" fillId="0" borderId="0"/>
    <xf numFmtId="0" fontId="7" fillId="0" borderId="0"/>
    <xf numFmtId="0" fontId="26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182" fillId="0" borderId="0"/>
    <xf numFmtId="0" fontId="7" fillId="0" borderId="0"/>
    <xf numFmtId="0" fontId="33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140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253" fontId="154" fillId="0" borderId="0"/>
    <xf numFmtId="253" fontId="154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255" fontId="183" fillId="0" borderId="0" applyFont="0" applyFill="0" applyBorder="0" applyAlignment="0" applyProtection="0"/>
    <xf numFmtId="256" fontId="183" fillId="0" borderId="0" applyFont="0" applyFill="0" applyBorder="0" applyAlignment="0" applyProtection="0"/>
    <xf numFmtId="257" fontId="183" fillId="0" borderId="0" applyFont="0" applyFill="0" applyBorder="0" applyAlignment="0" applyProtection="0"/>
    <xf numFmtId="258" fontId="183" fillId="0" borderId="0" applyFont="0" applyFill="0" applyBorder="0" applyAlignment="0" applyProtection="0"/>
    <xf numFmtId="0" fontId="7" fillId="0" borderId="0"/>
    <xf numFmtId="0" fontId="7" fillId="0" borderId="0"/>
    <xf numFmtId="0" fontId="184" fillId="0" borderId="0"/>
    <xf numFmtId="0" fontId="7" fillId="0" borderId="0"/>
    <xf numFmtId="0" fontId="181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185" fillId="10" borderId="29" applyNumberFormat="0" applyFont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40" fillId="0" borderId="0">
      <alignment vertical="center"/>
    </xf>
    <xf numFmtId="40" fontId="187" fillId="0" borderId="0" applyFont="0" applyFill="0" applyBorder="0" applyAlignment="0" applyProtection="0"/>
    <xf numFmtId="38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9" fillId="0" borderId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9" fontId="190" fillId="0" borderId="0" applyFont="0" applyFill="0" applyBorder="0" applyAlignment="0" applyProtection="0"/>
    <xf numFmtId="260" fontId="190" fillId="0" borderId="0" applyFont="0" applyFill="0" applyBorder="0" applyAlignment="0" applyProtection="0"/>
    <xf numFmtId="0" fontId="191" fillId="0" borderId="0"/>
    <xf numFmtId="0" fontId="81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31" fillId="0" borderId="0"/>
    <xf numFmtId="40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0" fontId="41" fillId="0" borderId="0"/>
    <xf numFmtId="261" fontId="192" fillId="0" borderId="0" applyFont="0" applyFill="0" applyBorder="0" applyAlignment="0" applyProtection="0"/>
    <xf numFmtId="188" fontId="194" fillId="0" borderId="0" applyFont="0" applyFill="0" applyBorder="0" applyAlignment="0" applyProtection="0"/>
    <xf numFmtId="262" fontId="19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51" fillId="9" borderId="0" applyNumberFormat="0" applyBorder="0" applyAlignment="0" applyProtection="0"/>
    <xf numFmtId="0" fontId="64" fillId="29" borderId="16" applyNumberFormat="0" applyAlignment="0" applyProtection="0"/>
    <xf numFmtId="0" fontId="67" fillId="30" borderId="17" applyNumberFormat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8" fillId="11" borderId="0" applyNumberFormat="0" applyBorder="0" applyAlignment="0" applyProtection="0"/>
    <xf numFmtId="0" fontId="98" fillId="0" borderId="20" applyNumberFormat="0" applyFill="0" applyAlignment="0" applyProtection="0"/>
    <xf numFmtId="0" fontId="103" fillId="0" borderId="22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14" fillId="12" borderId="16" applyNumberFormat="0" applyAlignment="0" applyProtection="0"/>
    <xf numFmtId="0" fontId="126" fillId="0" borderId="28" applyNumberFormat="0" applyFill="0" applyAlignment="0" applyProtection="0"/>
    <xf numFmtId="0" fontId="136" fillId="15" borderId="0" applyNumberFormat="0" applyBorder="0" applyAlignment="0" applyProtection="0"/>
    <xf numFmtId="0" fontId="195" fillId="0" borderId="0"/>
    <xf numFmtId="0" fontId="34" fillId="0" borderId="0" applyNumberFormat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0" fontId="18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10" borderId="29" applyNumberFormat="0" applyFont="0" applyAlignment="0" applyProtection="0"/>
    <xf numFmtId="0" fontId="142" fillId="29" borderId="30" applyNumberFormat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34" applyNumberFormat="0" applyFill="0" applyAlignment="0" applyProtection="0"/>
    <xf numFmtId="0" fontId="122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9" fontId="42" fillId="0" borderId="0" applyFont="0" applyFill="0" applyBorder="0" applyAlignment="0" applyProtection="0"/>
    <xf numFmtId="211" fontId="31" fillId="0" borderId="0"/>
    <xf numFmtId="193" fontId="26" fillId="0" borderId="0" applyFont="0" applyFill="0" applyBorder="0" applyAlignment="0" applyProtection="0"/>
    <xf numFmtId="0" fontId="30" fillId="0" borderId="0"/>
    <xf numFmtId="211" fontId="31" fillId="0" borderId="0"/>
    <xf numFmtId="0" fontId="30" fillId="0" borderId="0"/>
    <xf numFmtId="0" fontId="197" fillId="0" borderId="0"/>
    <xf numFmtId="43" fontId="198" fillId="0" borderId="0" applyFont="0" applyFill="0" applyBorder="0" applyAlignment="0" applyProtection="0"/>
    <xf numFmtId="0" fontId="197" fillId="0" borderId="0"/>
    <xf numFmtId="9" fontId="29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7" fillId="0" borderId="0"/>
    <xf numFmtId="0" fontId="7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6" fontId="77" fillId="0" borderId="0"/>
    <xf numFmtId="219" fontId="71" fillId="0" borderId="0"/>
    <xf numFmtId="219" fontId="71" fillId="0" borderId="0"/>
    <xf numFmtId="219" fontId="71" fillId="0" borderId="0"/>
    <xf numFmtId="202" fontId="78" fillId="0" borderId="0"/>
    <xf numFmtId="202" fontId="78" fillId="0" borderId="0"/>
    <xf numFmtId="0" fontId="199" fillId="0" borderId="0"/>
    <xf numFmtId="0" fontId="199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71" fillId="0" borderId="0"/>
    <xf numFmtId="227" fontId="71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37" fontId="137" fillId="0" borderId="0"/>
    <xf numFmtId="0" fontId="7" fillId="0" borderId="0"/>
    <xf numFmtId="0" fontId="31" fillId="0" borderId="0"/>
    <xf numFmtId="0" fontId="7" fillId="0" borderId="0"/>
    <xf numFmtId="0" fontId="4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6" fillId="0" borderId="0"/>
    <xf numFmtId="41" fontId="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244" fontId="154" fillId="0" borderId="0"/>
    <xf numFmtId="43" fontId="7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2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4" fillId="0" borderId="0"/>
    <xf numFmtId="0" fontId="34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19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0" fontId="9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87" fillId="0" borderId="0"/>
    <xf numFmtId="9" fontId="71" fillId="0" borderId="0"/>
    <xf numFmtId="0" fontId="78" fillId="0" borderId="0"/>
    <xf numFmtId="269" fontId="71" fillId="0" borderId="0"/>
    <xf numFmtId="267" fontId="58" fillId="0" borderId="0"/>
    <xf numFmtId="268" fontId="7" fillId="0" borderId="36" applyFill="0">
      <alignment horizontal="fill" vertical="top" wrapText="1" indent="8" readingOrder="3"/>
      <protection locked="0" hidden="1"/>
    </xf>
    <xf numFmtId="0" fontId="93" fillId="0" borderId="0" applyProtection="0"/>
    <xf numFmtId="0" fontId="78" fillId="0" borderId="12" applyAlignment="0">
      <alignment horizontal="centerContinuous"/>
    </xf>
    <xf numFmtId="268" fontId="7" fillId="0" borderId="36" applyFill="0">
      <alignment horizontal="fill" vertical="top" wrapText="1" indent="8" readingOrder="3"/>
      <protection locked="0" hidden="1"/>
    </xf>
    <xf numFmtId="268" fontId="7" fillId="0" borderId="36" applyFill="0">
      <alignment horizontal="fill" vertical="top" wrapText="1" indent="8" readingOrder="3"/>
      <protection locked="0" hidden="1"/>
    </xf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22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77" fillId="0" borderId="0"/>
    <xf numFmtId="0" fontId="71" fillId="0" borderId="0"/>
    <xf numFmtId="0" fontId="71" fillId="0" borderId="0"/>
  </cellStyleXfs>
  <cellXfs count="592">
    <xf numFmtId="0" fontId="0" fillId="0" borderId="0" xfId="0"/>
    <xf numFmtId="0" fontId="9" fillId="0" borderId="0" xfId="0" applyFont="1"/>
    <xf numFmtId="194" fontId="9" fillId="0" borderId="0" xfId="0" applyNumberFormat="1" applyFont="1"/>
    <xf numFmtId="194" fontId="9" fillId="0" borderId="1" xfId="0" applyNumberFormat="1" applyFont="1" applyBorder="1"/>
    <xf numFmtId="37" fontId="13" fillId="0" borderId="0" xfId="0" applyNumberFormat="1" applyFont="1" applyAlignment="1">
      <alignment horizontal="right"/>
    </xf>
    <xf numFmtId="37" fontId="13" fillId="0" borderId="0" xfId="0" applyNumberFormat="1" applyFont="1"/>
    <xf numFmtId="0" fontId="12" fillId="0" borderId="0" xfId="0" applyFont="1"/>
    <xf numFmtId="193" fontId="12" fillId="0" borderId="0" xfId="1" applyFont="1" applyFill="1" applyBorder="1" applyAlignment="1"/>
    <xf numFmtId="37" fontId="11" fillId="0" borderId="0" xfId="0" applyNumberFormat="1" applyFont="1" applyAlignment="1">
      <alignment horizontal="right"/>
    </xf>
    <xf numFmtId="49" fontId="8" fillId="0" borderId="0" xfId="0" applyNumberFormat="1" applyFont="1"/>
    <xf numFmtId="49" fontId="17" fillId="0" borderId="0" xfId="0" applyNumberFormat="1" applyFont="1" applyAlignment="1">
      <alignment horizontal="center"/>
    </xf>
    <xf numFmtId="0" fontId="15" fillId="0" borderId="0" xfId="0" applyFont="1"/>
    <xf numFmtId="49" fontId="11" fillId="0" borderId="0" xfId="0" applyNumberFormat="1" applyFont="1"/>
    <xf numFmtId="49" fontId="18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2" fillId="0" borderId="0" xfId="0" applyNumberFormat="1" applyFont="1"/>
    <xf numFmtId="49" fontId="1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6" fillId="0" borderId="0" xfId="0" applyNumberFormat="1" applyFont="1"/>
    <xf numFmtId="49" fontId="13" fillId="0" borderId="0" xfId="0" applyNumberFormat="1" applyFont="1"/>
    <xf numFmtId="37" fontId="11" fillId="0" borderId="1" xfId="0" applyNumberFormat="1" applyFont="1" applyBorder="1" applyAlignment="1">
      <alignment horizontal="right"/>
    </xf>
    <xf numFmtId="49" fontId="9" fillId="0" borderId="0" xfId="0" applyNumberFormat="1" applyFont="1"/>
    <xf numFmtId="37" fontId="9" fillId="0" borderId="0" xfId="0" applyNumberFormat="1" applyFont="1" applyAlignment="1">
      <alignment horizontal="right"/>
    </xf>
    <xf numFmtId="37" fontId="9" fillId="0" borderId="1" xfId="0" applyNumberFormat="1" applyFont="1" applyBorder="1" applyAlignment="1">
      <alignment horizontal="right"/>
    </xf>
    <xf numFmtId="37" fontId="11" fillId="0" borderId="2" xfId="0" applyNumberFormat="1" applyFont="1" applyBorder="1" applyAlignment="1">
      <alignment horizontal="right"/>
    </xf>
    <xf numFmtId="194" fontId="13" fillId="0" borderId="0" xfId="0" applyNumberFormat="1" applyFont="1" applyAlignment="1">
      <alignment horizontal="right"/>
    </xf>
    <xf numFmtId="194" fontId="14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center"/>
    </xf>
    <xf numFmtId="194" fontId="9" fillId="0" borderId="0" xfId="0" applyNumberFormat="1" applyFont="1" applyAlignment="1">
      <alignment horizontal="right"/>
    </xf>
    <xf numFmtId="194" fontId="9" fillId="0" borderId="1" xfId="0" applyNumberFormat="1" applyFont="1" applyBorder="1" applyAlignment="1">
      <alignment horizontal="right"/>
    </xf>
    <xf numFmtId="37" fontId="11" fillId="0" borderId="4" xfId="0" applyNumberFormat="1" applyFont="1" applyBorder="1" applyAlignment="1">
      <alignment horizontal="right"/>
    </xf>
    <xf numFmtId="195" fontId="11" fillId="0" borderId="0" xfId="0" applyNumberFormat="1" applyFont="1"/>
    <xf numFmtId="195" fontId="11" fillId="0" borderId="2" xfId="0" applyNumberFormat="1" applyFont="1" applyBorder="1" applyAlignment="1">
      <alignment horizontal="right"/>
    </xf>
    <xf numFmtId="37" fontId="9" fillId="0" borderId="0" xfId="0" applyNumberFormat="1" applyFont="1"/>
    <xf numFmtId="37" fontId="12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9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6" fontId="11" fillId="0" borderId="0" xfId="0" applyNumberFormat="1" applyFont="1" applyAlignment="1">
      <alignment horizontal="center"/>
    </xf>
    <xf numFmtId="0" fontId="9" fillId="2" borderId="0" xfId="0" applyFont="1" applyFill="1"/>
    <xf numFmtId="0" fontId="12" fillId="2" borderId="0" xfId="0" applyFont="1" applyFill="1"/>
    <xf numFmtId="49" fontId="0" fillId="0" borderId="0" xfId="0" applyNumberFormat="1" applyAlignment="1">
      <alignment horizontal="left" indent="1"/>
    </xf>
    <xf numFmtId="194" fontId="9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9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96" fontId="9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9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9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11" fillId="0" borderId="1" xfId="5" quotePrefix="1" applyNumberFormat="1" applyFont="1" applyFill="1" applyBorder="1" applyAlignment="1">
      <alignment horizontal="center"/>
    </xf>
    <xf numFmtId="196" fontId="11" fillId="0" borderId="2" xfId="5" applyNumberFormat="1" applyFont="1" applyFill="1" applyBorder="1" applyAlignment="1">
      <alignment horizontal="right"/>
    </xf>
    <xf numFmtId="196" fontId="11" fillId="0" borderId="0" xfId="5" applyNumberFormat="1" applyFont="1" applyFill="1" applyBorder="1" applyAlignment="1">
      <alignment horizontal="right"/>
    </xf>
    <xf numFmtId="193" fontId="9" fillId="0" borderId="0" xfId="5" applyFont="1" applyFill="1" applyBorder="1" applyAlignment="1">
      <alignment horizontal="right"/>
    </xf>
    <xf numFmtId="196" fontId="11" fillId="0" borderId="4" xfId="5" applyNumberFormat="1" applyFont="1" applyFill="1" applyBorder="1" applyAlignment="1">
      <alignment horizontal="right"/>
    </xf>
    <xf numFmtId="194" fontId="0" fillId="0" borderId="0" xfId="0" applyNumberFormat="1" applyAlignment="1">
      <alignment horizontal="right"/>
    </xf>
    <xf numFmtId="196" fontId="12" fillId="0" borderId="0" xfId="0" applyNumberFormat="1" applyFont="1"/>
    <xf numFmtId="196" fontId="9" fillId="0" borderId="0" xfId="0" applyNumberFormat="1" applyFont="1"/>
    <xf numFmtId="0" fontId="0" fillId="0" borderId="0" xfId="0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11" fillId="0" borderId="0" xfId="1" applyFont="1" applyFill="1" applyBorder="1" applyAlignment="1">
      <alignment horizontal="right"/>
    </xf>
    <xf numFmtId="0" fontId="12" fillId="0" borderId="1" xfId="0" applyFont="1" applyBorder="1"/>
    <xf numFmtId="194" fontId="0" fillId="0" borderId="0" xfId="0" applyNumberFormat="1" applyAlignment="1">
      <alignment horizontal="center"/>
    </xf>
    <xf numFmtId="19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94" fontId="0" fillId="0" borderId="0" xfId="0" applyNumberFormat="1"/>
    <xf numFmtId="194" fontId="0" fillId="0" borderId="1" xfId="0" applyNumberFormat="1" applyBorder="1"/>
    <xf numFmtId="196" fontId="9" fillId="0" borderId="0" xfId="1" applyNumberFormat="1" applyFont="1" applyAlignment="1">
      <alignment horizontal="center"/>
    </xf>
    <xf numFmtId="37" fontId="9" fillId="0" borderId="1" xfId="0" applyNumberFormat="1" applyFont="1" applyBorder="1" applyAlignment="1">
      <alignment horizontal="center"/>
    </xf>
    <xf numFmtId="194" fontId="9" fillId="0" borderId="1" xfId="0" applyNumberFormat="1" applyFont="1" applyBorder="1" applyAlignment="1">
      <alignment horizontal="center"/>
    </xf>
    <xf numFmtId="193" fontId="9" fillId="0" borderId="0" xfId="1" applyFont="1" applyFill="1" applyBorder="1" applyAlignment="1"/>
    <xf numFmtId="193" fontId="12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94" fontId="9" fillId="4" borderId="1" xfId="0" applyNumberFormat="1" applyFont="1" applyFill="1" applyBorder="1" applyAlignment="1">
      <alignment horizontal="right"/>
    </xf>
    <xf numFmtId="196" fontId="9" fillId="3" borderId="1" xfId="5" quotePrefix="1" applyNumberFormat="1" applyFont="1" applyFill="1" applyBorder="1" applyAlignment="1">
      <alignment horizontal="center"/>
    </xf>
    <xf numFmtId="3" fontId="12" fillId="0" borderId="0" xfId="0" applyNumberFormat="1" applyFont="1"/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right"/>
    </xf>
    <xf numFmtId="0" fontId="24" fillId="0" borderId="0" xfId="0" applyFont="1"/>
    <xf numFmtId="196" fontId="22" fillId="3" borderId="0" xfId="5" applyNumberFormat="1" applyFont="1" applyFill="1" applyAlignment="1">
      <alignment horizontal="center"/>
    </xf>
    <xf numFmtId="196" fontId="22" fillId="0" borderId="0" xfId="5" applyNumberFormat="1" applyFont="1" applyFill="1" applyAlignment="1">
      <alignment horizontal="center"/>
    </xf>
    <xf numFmtId="0" fontId="22" fillId="0" borderId="0" xfId="0" applyFont="1"/>
    <xf numFmtId="196" fontId="11" fillId="0" borderId="0" xfId="1" applyNumberFormat="1" applyFont="1" applyFill="1" applyBorder="1" applyAlignment="1">
      <alignment horizontal="right"/>
    </xf>
    <xf numFmtId="196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9" fillId="0" borderId="0" xfId="1" applyNumberFormat="1" applyFont="1" applyFill="1" applyBorder="1" applyAlignment="1">
      <alignment horizontal="right"/>
    </xf>
    <xf numFmtId="0" fontId="26" fillId="0" borderId="0" xfId="6" applyFont="1"/>
    <xf numFmtId="0" fontId="8" fillId="0" borderId="0" xfId="6" applyFont="1" applyAlignment="1">
      <alignment horizontal="center"/>
    </xf>
    <xf numFmtId="0" fontId="8" fillId="0" borderId="0" xfId="6" applyFont="1"/>
    <xf numFmtId="197" fontId="26" fillId="0" borderId="0" xfId="7" applyNumberFormat="1" applyFont="1" applyFill="1"/>
    <xf numFmtId="198" fontId="26" fillId="0" borderId="0" xfId="7" applyNumberFormat="1" applyFont="1" applyFill="1" applyBorder="1"/>
    <xf numFmtId="198" fontId="26" fillId="0" borderId="0" xfId="7" applyNumberFormat="1" applyFont="1" applyFill="1"/>
    <xf numFmtId="197" fontId="26" fillId="0" borderId="5" xfId="7" applyNumberFormat="1" applyFont="1" applyFill="1" applyBorder="1"/>
    <xf numFmtId="197" fontId="26" fillId="0" borderId="1" xfId="7" applyNumberFormat="1" applyFont="1" applyFill="1" applyBorder="1"/>
    <xf numFmtId="197" fontId="26" fillId="0" borderId="0" xfId="7" applyNumberFormat="1" applyFont="1" applyFill="1" applyBorder="1"/>
    <xf numFmtId="197" fontId="8" fillId="0" borderId="3" xfId="7" applyNumberFormat="1" applyFont="1" applyFill="1" applyBorder="1"/>
    <xf numFmtId="198" fontId="8" fillId="0" borderId="0" xfId="7" applyNumberFormat="1" applyFont="1" applyFill="1" applyBorder="1"/>
    <xf numFmtId="191" fontId="26" fillId="0" borderId="0" xfId="7" applyNumberFormat="1" applyFont="1" applyFill="1" applyBorder="1"/>
    <xf numFmtId="191" fontId="26" fillId="0" borderId="0" xfId="7" applyNumberFormat="1" applyFont="1" applyFill="1"/>
    <xf numFmtId="197" fontId="8" fillId="0" borderId="5" xfId="7" applyNumberFormat="1" applyFont="1" applyFill="1" applyBorder="1"/>
    <xf numFmtId="197" fontId="8" fillId="0" borderId="0" xfId="7" applyNumberFormat="1" applyFont="1" applyFill="1"/>
    <xf numFmtId="197" fontId="8" fillId="0" borderId="0" xfId="7" applyNumberFormat="1" applyFont="1" applyFill="1" applyBorder="1"/>
    <xf numFmtId="197" fontId="8" fillId="0" borderId="4" xfId="7" applyNumberFormat="1" applyFont="1" applyFill="1" applyBorder="1"/>
    <xf numFmtId="43" fontId="8" fillId="0" borderId="0" xfId="7" applyFont="1" applyFill="1" applyBorder="1"/>
    <xf numFmtId="0" fontId="26" fillId="0" borderId="0" xfId="6" applyFont="1" applyAlignment="1">
      <alignment horizontal="center"/>
    </xf>
    <xf numFmtId="198" fontId="26" fillId="0" borderId="0" xfId="6" applyNumberFormat="1" applyFont="1"/>
    <xf numFmtId="43" fontId="26" fillId="0" borderId="0" xfId="6" applyNumberFormat="1" applyFont="1"/>
    <xf numFmtId="43" fontId="26" fillId="0" borderId="0" xfId="7" applyFont="1" applyFill="1"/>
    <xf numFmtId="191" fontId="26" fillId="0" borderId="0" xfId="6" applyNumberFormat="1" applyFont="1"/>
    <xf numFmtId="0" fontId="20" fillId="0" borderId="0" xfId="6" applyFont="1"/>
    <xf numFmtId="0" fontId="8" fillId="0" borderId="0" xfId="6" applyFont="1" applyAlignment="1">
      <alignment horizontal="left"/>
    </xf>
    <xf numFmtId="193" fontId="9" fillId="0" borderId="0" xfId="1" applyFont="1" applyFill="1" applyBorder="1" applyAlignment="1">
      <alignment horizontal="right"/>
    </xf>
    <xf numFmtId="196" fontId="0" fillId="0" borderId="0" xfId="1" applyNumberFormat="1" applyFont="1" applyFill="1" applyBorder="1" applyAlignment="1">
      <alignment horizontal="center"/>
    </xf>
    <xf numFmtId="194" fontId="11" fillId="0" borderId="0" xfId="0" applyNumberFormat="1" applyFont="1" applyAlignment="1">
      <alignment horizontal="right"/>
    </xf>
    <xf numFmtId="0" fontId="203" fillId="0" borderId="0" xfId="0" applyFont="1"/>
    <xf numFmtId="196" fontId="11" fillId="0" borderId="4" xfId="1" applyNumberFormat="1" applyFont="1" applyFill="1" applyBorder="1" applyAlignment="1">
      <alignment horizontal="right"/>
    </xf>
    <xf numFmtId="196" fontId="0" fillId="0" borderId="1" xfId="1" applyNumberFormat="1" applyFont="1" applyFill="1" applyBorder="1" applyAlignment="1">
      <alignment horizontal="center"/>
    </xf>
    <xf numFmtId="270" fontId="12" fillId="0" borderId="0" xfId="0" applyNumberFormat="1" applyFont="1"/>
    <xf numFmtId="270" fontId="11" fillId="0" borderId="0" xfId="0" applyNumberFormat="1" applyFont="1"/>
    <xf numFmtId="0" fontId="207" fillId="0" borderId="0" xfId="0" applyFont="1" applyAlignment="1">
      <alignment horizontal="center"/>
    </xf>
    <xf numFmtId="0" fontId="207" fillId="0" borderId="0" xfId="0" applyFont="1"/>
    <xf numFmtId="196" fontId="207" fillId="0" borderId="0" xfId="2706" applyNumberFormat="1" applyFont="1" applyFill="1" applyBorder="1" applyAlignment="1">
      <alignment horizontal="center"/>
    </xf>
    <xf numFmtId="196" fontId="207" fillId="0" borderId="0" xfId="2706" applyNumberFormat="1" applyFont="1" applyBorder="1"/>
    <xf numFmtId="196" fontId="207" fillId="0" borderId="0" xfId="2706" applyNumberFormat="1" applyFont="1"/>
    <xf numFmtId="270" fontId="11" fillId="0" borderId="0" xfId="0" applyNumberFormat="1" applyFont="1" applyAlignment="1">
      <alignment horizontal="right"/>
    </xf>
    <xf numFmtId="49" fontId="201" fillId="0" borderId="0" xfId="0" applyNumberFormat="1" applyFont="1"/>
    <xf numFmtId="49" fontId="202" fillId="0" borderId="0" xfId="0" applyNumberFormat="1" applyFont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0" fillId="0" borderId="0" xfId="0" applyNumberFormat="1" applyAlignment="1">
      <alignment horizontal="right"/>
    </xf>
    <xf numFmtId="194" fontId="0" fillId="0" borderId="1" xfId="0" applyNumberFormat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6" fontId="0" fillId="0" borderId="1" xfId="1" applyNumberFormat="1" applyFont="1" applyFill="1" applyBorder="1" applyAlignment="1">
      <alignment horizontal="right"/>
    </xf>
    <xf numFmtId="37" fontId="11" fillId="0" borderId="0" xfId="10" applyNumberFormat="1" applyFont="1" applyAlignment="1">
      <alignment horizontal="right"/>
    </xf>
    <xf numFmtId="196" fontId="11" fillId="0" borderId="1" xfId="1" applyNumberFormat="1" applyFont="1" applyFill="1" applyBorder="1" applyAlignment="1">
      <alignment horizontal="right"/>
    </xf>
    <xf numFmtId="196" fontId="11" fillId="0" borderId="2" xfId="2739" quotePrefix="1" applyNumberFormat="1" applyFont="1" applyFill="1" applyBorder="1" applyAlignment="1">
      <alignment horizontal="center"/>
    </xf>
    <xf numFmtId="9" fontId="9" fillId="0" borderId="0" xfId="2739" applyFont="1" applyFill="1" applyBorder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196" fontId="0" fillId="0" borderId="0" xfId="1" quotePrefix="1" applyNumberFormat="1" applyFont="1" applyFill="1" applyBorder="1" applyAlignment="1">
      <alignment horizontal="center"/>
    </xf>
    <xf numFmtId="196" fontId="11" fillId="0" borderId="1" xfId="1" applyNumberFormat="1" applyFont="1" applyFill="1" applyBorder="1" applyAlignment="1"/>
    <xf numFmtId="196" fontId="11" fillId="0" borderId="1" xfId="1" quotePrefix="1" applyNumberFormat="1" applyFont="1" applyFill="1" applyBorder="1" applyAlignment="1">
      <alignment horizontal="center"/>
    </xf>
    <xf numFmtId="194" fontId="11" fillId="0" borderId="0" xfId="0" applyNumberFormat="1" applyFont="1"/>
    <xf numFmtId="15" fontId="207" fillId="0" borderId="0" xfId="0" applyNumberFormat="1" applyFont="1" applyAlignment="1">
      <alignment horizontal="center"/>
    </xf>
    <xf numFmtId="193" fontId="207" fillId="0" borderId="0" xfId="1" applyFont="1"/>
    <xf numFmtId="196" fontId="207" fillId="0" borderId="0" xfId="1" applyNumberFormat="1" applyFont="1"/>
    <xf numFmtId="196" fontId="207" fillId="0" borderId="0" xfId="0" applyNumberFormat="1" applyFont="1"/>
    <xf numFmtId="15" fontId="208" fillId="0" borderId="0" xfId="0" applyNumberFormat="1" applyFont="1" applyAlignment="1">
      <alignment horizontal="left"/>
    </xf>
    <xf numFmtId="196" fontId="207" fillId="50" borderId="0" xfId="0" applyNumberFormat="1" applyFont="1" applyFill="1"/>
    <xf numFmtId="0" fontId="209" fillId="0" borderId="0" xfId="0" applyFont="1"/>
    <xf numFmtId="0" fontId="210" fillId="0" borderId="0" xfId="0" applyFont="1"/>
    <xf numFmtId="272" fontId="207" fillId="0" borderId="0" xfId="0" applyNumberFormat="1" applyFont="1"/>
    <xf numFmtId="0" fontId="207" fillId="0" borderId="0" xfId="0" applyFont="1" applyAlignment="1">
      <alignment vertical="center"/>
    </xf>
    <xf numFmtId="272" fontId="207" fillId="50" borderId="0" xfId="0" applyNumberFormat="1" applyFont="1" applyFill="1"/>
    <xf numFmtId="0" fontId="207" fillId="50" borderId="0" xfId="0" applyFont="1" applyFill="1"/>
    <xf numFmtId="193" fontId="207" fillId="50" borderId="0" xfId="1" applyFont="1" applyFill="1"/>
    <xf numFmtId="196" fontId="207" fillId="50" borderId="0" xfId="1" applyNumberFormat="1" applyFont="1" applyFill="1"/>
    <xf numFmtId="196" fontId="209" fillId="3" borderId="37" xfId="1" applyNumberFormat="1" applyFont="1" applyFill="1" applyBorder="1"/>
    <xf numFmtId="0" fontId="211" fillId="51" borderId="0" xfId="0" applyFont="1" applyFill="1" applyAlignment="1">
      <alignment horizontal="center" vertical="center"/>
    </xf>
    <xf numFmtId="0" fontId="211" fillId="51" borderId="0" xfId="0" applyFont="1" applyFill="1" applyAlignment="1">
      <alignment vertical="center"/>
    </xf>
    <xf numFmtId="0" fontId="211" fillId="51" borderId="0" xfId="0" applyFont="1" applyFill="1" applyAlignment="1">
      <alignment horizontal="center" vertical="center" wrapText="1"/>
    </xf>
    <xf numFmtId="15" fontId="209" fillId="0" borderId="0" xfId="0" applyNumberFormat="1" applyFont="1" applyAlignment="1">
      <alignment horizontal="center"/>
    </xf>
    <xf numFmtId="196" fontId="209" fillId="0" borderId="0" xfId="0" applyNumberFormat="1" applyFont="1"/>
    <xf numFmtId="196" fontId="209" fillId="0" borderId="37" xfId="0" applyNumberFormat="1" applyFont="1" applyBorder="1"/>
    <xf numFmtId="193" fontId="209" fillId="0" borderId="0" xfId="1" applyFont="1"/>
    <xf numFmtId="196" fontId="207" fillId="52" borderId="0" xfId="0" applyNumberFormat="1" applyFont="1" applyFill="1"/>
    <xf numFmtId="193" fontId="207" fillId="52" borderId="0" xfId="1" applyFont="1" applyFill="1"/>
    <xf numFmtId="196" fontId="207" fillId="52" borderId="0" xfId="1" applyNumberFormat="1" applyFont="1" applyFill="1"/>
    <xf numFmtId="272" fontId="207" fillId="52" borderId="0" xfId="0" applyNumberFormat="1" applyFont="1" applyFill="1"/>
    <xf numFmtId="0" fontId="207" fillId="52" borderId="0" xfId="0" applyFont="1" applyFill="1"/>
    <xf numFmtId="193" fontId="209" fillId="0" borderId="37" xfId="0" applyNumberFormat="1" applyFont="1" applyBorder="1"/>
    <xf numFmtId="193" fontId="207" fillId="52" borderId="0" xfId="0" applyNumberFormat="1" applyFont="1" applyFill="1"/>
    <xf numFmtId="193" fontId="209" fillId="3" borderId="37" xfId="1" applyFont="1" applyFill="1" applyBorder="1"/>
    <xf numFmtId="193" fontId="209" fillId="0" borderId="0" xfId="0" applyNumberFormat="1" applyFont="1"/>
    <xf numFmtId="15" fontId="207" fillId="3" borderId="0" xfId="0" applyNumberFormat="1" applyFont="1" applyFill="1" applyAlignment="1">
      <alignment horizontal="center"/>
    </xf>
    <xf numFmtId="196" fontId="207" fillId="3" borderId="0" xfId="2706" applyNumberFormat="1" applyFont="1" applyFill="1"/>
    <xf numFmtId="196" fontId="207" fillId="50" borderId="0" xfId="2706" applyNumberFormat="1" applyFont="1" applyFill="1"/>
    <xf numFmtId="0" fontId="215" fillId="53" borderId="0" xfId="2741" applyFont="1" applyFill="1" applyAlignment="1">
      <alignment horizontal="left"/>
    </xf>
    <xf numFmtId="0" fontId="3" fillId="53" borderId="0" xfId="2742" applyFill="1"/>
    <xf numFmtId="0" fontId="3" fillId="54" borderId="0" xfId="2742" applyFill="1"/>
    <xf numFmtId="0" fontId="206" fillId="54" borderId="0" xfId="2741" applyFont="1" applyFill="1" applyAlignment="1">
      <alignment horizontal="left" vertical="center"/>
    </xf>
    <xf numFmtId="0" fontId="216" fillId="54" borderId="0" xfId="2741" applyFont="1" applyFill="1" applyAlignment="1">
      <alignment horizontal="center"/>
    </xf>
    <xf numFmtId="0" fontId="217" fillId="54" borderId="0" xfId="2741" applyFont="1" applyFill="1" applyAlignment="1">
      <alignment horizontal="center"/>
    </xf>
    <xf numFmtId="0" fontId="218" fillId="54" borderId="0" xfId="2741" applyFont="1" applyFill="1" applyAlignment="1">
      <alignment horizontal="center"/>
    </xf>
    <xf numFmtId="0" fontId="217" fillId="54" borderId="0" xfId="2741" applyFont="1" applyFill="1" applyAlignment="1">
      <alignment horizontal="center" vertical="center"/>
    </xf>
    <xf numFmtId="0" fontId="219" fillId="54" borderId="0" xfId="2742" applyFont="1" applyFill="1" applyAlignment="1">
      <alignment horizontal="center" vertical="center"/>
    </xf>
    <xf numFmtId="0" fontId="212" fillId="55" borderId="8" xfId="2741" applyFont="1" applyFill="1" applyBorder="1" applyAlignment="1">
      <alignment horizontal="center"/>
    </xf>
    <xf numFmtId="0" fontId="212" fillId="55" borderId="15" xfId="2741" applyFont="1" applyFill="1" applyBorder="1" applyAlignment="1">
      <alignment horizontal="center"/>
    </xf>
    <xf numFmtId="0" fontId="212" fillId="55" borderId="38" xfId="2741" applyFont="1" applyFill="1" applyBorder="1" applyAlignment="1">
      <alignment horizontal="center"/>
    </xf>
    <xf numFmtId="0" fontId="212" fillId="55" borderId="5" xfId="2741" applyFont="1" applyFill="1" applyBorder="1" applyAlignment="1">
      <alignment horizontal="center"/>
    </xf>
    <xf numFmtId="0" fontId="212" fillId="55" borderId="39" xfId="2741" applyFont="1" applyFill="1" applyBorder="1" applyAlignment="1">
      <alignment horizontal="center"/>
    </xf>
    <xf numFmtId="0" fontId="214" fillId="55" borderId="15" xfId="2741" applyFont="1" applyFill="1" applyBorder="1"/>
    <xf numFmtId="0" fontId="214" fillId="55" borderId="15" xfId="2741" applyFont="1" applyFill="1" applyBorder="1" applyAlignment="1">
      <alignment horizontal="center"/>
    </xf>
    <xf numFmtId="0" fontId="212" fillId="55" borderId="40" xfId="2741" applyFont="1" applyFill="1" applyBorder="1" applyAlignment="1">
      <alignment horizontal="center"/>
    </xf>
    <xf numFmtId="0" fontId="212" fillId="55" borderId="1" xfId="2741" applyFont="1" applyFill="1" applyBorder="1" applyAlignment="1">
      <alignment horizontal="center"/>
    </xf>
    <xf numFmtId="15" fontId="205" fillId="56" borderId="41" xfId="2741" applyNumberFormat="1" applyFont="1" applyFill="1" applyBorder="1" applyAlignment="1">
      <alignment horizontal="left"/>
    </xf>
    <xf numFmtId="0" fontId="205" fillId="56" borderId="41" xfId="2741" applyFont="1" applyFill="1" applyBorder="1"/>
    <xf numFmtId="193" fontId="3" fillId="0" borderId="41" xfId="787" applyFont="1" applyFill="1" applyBorder="1"/>
    <xf numFmtId="196" fontId="3" fillId="0" borderId="41" xfId="787" applyNumberFormat="1" applyFont="1" applyFill="1" applyBorder="1"/>
    <xf numFmtId="193" fontId="3" fillId="0" borderId="42" xfId="787" applyFont="1" applyFill="1" applyBorder="1"/>
    <xf numFmtId="193" fontId="3" fillId="54" borderId="43" xfId="787" applyFont="1" applyFill="1" applyBorder="1"/>
    <xf numFmtId="15" fontId="205" fillId="56" borderId="44" xfId="2741" applyNumberFormat="1" applyFont="1" applyFill="1" applyBorder="1" applyAlignment="1">
      <alignment horizontal="center" vertical="center"/>
    </xf>
    <xf numFmtId="15" fontId="205" fillId="56" borderId="44" xfId="2741" applyNumberFormat="1" applyFont="1" applyFill="1" applyBorder="1" applyAlignment="1">
      <alignment horizontal="center"/>
    </xf>
    <xf numFmtId="193" fontId="3" fillId="0" borderId="45" xfId="787" applyFont="1" applyFill="1" applyBorder="1"/>
    <xf numFmtId="15" fontId="205" fillId="0" borderId="45" xfId="2741" applyNumberFormat="1" applyFont="1" applyBorder="1" applyAlignment="1">
      <alignment horizontal="left"/>
    </xf>
    <xf numFmtId="0" fontId="205" fillId="0" borderId="45" xfId="2741" applyFont="1" applyBorder="1"/>
    <xf numFmtId="193" fontId="3" fillId="0" borderId="46" xfId="787" applyFont="1" applyFill="1" applyBorder="1"/>
    <xf numFmtId="193" fontId="3" fillId="54" borderId="12" xfId="787" applyFont="1" applyFill="1" applyBorder="1"/>
    <xf numFmtId="196" fontId="3" fillId="0" borderId="45" xfId="787" applyNumberFormat="1" applyFont="1" applyFill="1" applyBorder="1"/>
    <xf numFmtId="15" fontId="205" fillId="56" borderId="45" xfId="2741" applyNumberFormat="1" applyFont="1" applyFill="1" applyBorder="1" applyAlignment="1">
      <alignment horizontal="center" vertical="center"/>
    </xf>
    <xf numFmtId="193" fontId="212" fillId="55" borderId="8" xfId="787" applyFont="1" applyFill="1" applyBorder="1"/>
    <xf numFmtId="193" fontId="212" fillId="55" borderId="47" xfId="787" applyFont="1" applyFill="1" applyBorder="1"/>
    <xf numFmtId="193" fontId="3" fillId="54" borderId="48" xfId="787" applyFont="1" applyFill="1" applyBorder="1"/>
    <xf numFmtId="193" fontId="3" fillId="54" borderId="0" xfId="787" applyFont="1" applyFill="1" applyBorder="1"/>
    <xf numFmtId="193" fontId="3" fillId="0" borderId="0" xfId="2742" applyNumberFormat="1"/>
    <xf numFmtId="193" fontId="213" fillId="57" borderId="0" xfId="2742" applyNumberFormat="1" applyFont="1" applyFill="1"/>
    <xf numFmtId="193" fontId="206" fillId="57" borderId="0" xfId="787" applyFont="1" applyFill="1" applyBorder="1"/>
    <xf numFmtId="15" fontId="205" fillId="57" borderId="45" xfId="2741" applyNumberFormat="1" applyFont="1" applyFill="1" applyBorder="1" applyAlignment="1">
      <alignment horizontal="left"/>
    </xf>
    <xf numFmtId="0" fontId="205" fillId="57" borderId="45" xfId="2741" applyFont="1" applyFill="1" applyBorder="1"/>
    <xf numFmtId="193" fontId="3" fillId="57" borderId="45" xfId="787" applyFont="1" applyFill="1" applyBorder="1"/>
    <xf numFmtId="193" fontId="3" fillId="57" borderId="46" xfId="787" applyFont="1" applyFill="1" applyBorder="1"/>
    <xf numFmtId="193" fontId="3" fillId="57" borderId="12" xfId="787" applyFont="1" applyFill="1" applyBorder="1"/>
    <xf numFmtId="196" fontId="3" fillId="57" borderId="45" xfId="787" applyNumberFormat="1" applyFont="1" applyFill="1" applyBorder="1"/>
    <xf numFmtId="193" fontId="3" fillId="57" borderId="48" xfId="787" applyFont="1" applyFill="1" applyBorder="1"/>
    <xf numFmtId="0" fontId="206" fillId="57" borderId="0" xfId="2741" applyFont="1" applyFill="1"/>
    <xf numFmtId="0" fontId="3" fillId="57" borderId="0" xfId="2742" applyFill="1"/>
    <xf numFmtId="193" fontId="213" fillId="57" borderId="0" xfId="2743" applyFont="1" applyFill="1" applyBorder="1"/>
    <xf numFmtId="196" fontId="3" fillId="57" borderId="0" xfId="2742" applyNumberFormat="1" applyFill="1"/>
    <xf numFmtId="15" fontId="205" fillId="58" borderId="49" xfId="2741" applyNumberFormat="1" applyFont="1" applyFill="1" applyBorder="1" applyAlignment="1">
      <alignment horizontal="left"/>
    </xf>
    <xf numFmtId="0" fontId="205" fillId="58" borderId="49" xfId="2741" applyFont="1" applyFill="1" applyBorder="1"/>
    <xf numFmtId="193" fontId="212" fillId="55" borderId="50" xfId="787" applyFont="1" applyFill="1" applyBorder="1"/>
    <xf numFmtId="193" fontId="212" fillId="55" borderId="51" xfId="787" applyFont="1" applyFill="1" applyBorder="1"/>
    <xf numFmtId="196" fontId="212" fillId="55" borderId="47" xfId="787" applyNumberFormat="1" applyFont="1" applyFill="1" applyBorder="1"/>
    <xf numFmtId="193" fontId="212" fillId="54" borderId="48" xfId="787" applyFont="1" applyFill="1" applyBorder="1"/>
    <xf numFmtId="14" fontId="205" fillId="54" borderId="0" xfId="2741" applyNumberFormat="1" applyFont="1" applyFill="1" applyAlignment="1">
      <alignment horizontal="left"/>
    </xf>
    <xf numFmtId="193" fontId="3" fillId="54" borderId="0" xfId="787" applyFont="1" applyFill="1"/>
    <xf numFmtId="0" fontId="217" fillId="54" borderId="0" xfId="2741" applyFont="1" applyFill="1" applyAlignment="1">
      <alignment horizontal="right"/>
    </xf>
    <xf numFmtId="193" fontId="213" fillId="54" borderId="0" xfId="787" applyFont="1" applyFill="1"/>
    <xf numFmtId="193" fontId="3" fillId="59" borderId="0" xfId="787" applyFont="1" applyFill="1"/>
    <xf numFmtId="193" fontId="217" fillId="54" borderId="0" xfId="787" applyFont="1" applyFill="1" applyAlignment="1">
      <alignment horizontal="right"/>
    </xf>
    <xf numFmtId="193" fontId="213" fillId="54" borderId="4" xfId="787" applyFont="1" applyFill="1" applyBorder="1"/>
    <xf numFmtId="193" fontId="213" fillId="54" borderId="0" xfId="787" applyFont="1" applyFill="1" applyBorder="1"/>
    <xf numFmtId="193" fontId="3" fillId="54" borderId="0" xfId="2742" applyNumberFormat="1" applyFill="1"/>
    <xf numFmtId="273" fontId="0" fillId="54" borderId="0" xfId="2744" applyNumberFormat="1" applyFont="1" applyFill="1"/>
    <xf numFmtId="4" fontId="217" fillId="54" borderId="0" xfId="2745" applyFont="1" applyFill="1" applyBorder="1"/>
    <xf numFmtId="193" fontId="213" fillId="54" borderId="0" xfId="2742" applyNumberFormat="1" applyFont="1" applyFill="1"/>
    <xf numFmtId="193" fontId="217" fillId="54" borderId="0" xfId="2741" applyNumberFormat="1" applyFont="1" applyFill="1"/>
    <xf numFmtId="193" fontId="213" fillId="54" borderId="0" xfId="2743" applyFont="1" applyFill="1" applyBorder="1"/>
    <xf numFmtId="0" fontId="213" fillId="53" borderId="0" xfId="2742" applyFont="1" applyFill="1" applyAlignment="1">
      <alignment horizontal="center" vertical="center"/>
    </xf>
    <xf numFmtId="0" fontId="213" fillId="56" borderId="0" xfId="2742" applyFont="1" applyFill="1" applyAlignment="1">
      <alignment horizontal="center" vertical="center"/>
    </xf>
    <xf numFmtId="193" fontId="3" fillId="54" borderId="0" xfId="1" applyFont="1" applyFill="1"/>
    <xf numFmtId="0" fontId="221" fillId="54" borderId="0" xfId="2742" applyFont="1" applyFill="1" applyAlignment="1">
      <alignment horizontal="right"/>
    </xf>
    <xf numFmtId="0" fontId="212" fillId="54" borderId="48" xfId="2741" applyFont="1" applyFill="1" applyBorder="1" applyAlignment="1">
      <alignment horizontal="center" vertical="center"/>
    </xf>
    <xf numFmtId="0" fontId="215" fillId="57" borderId="0" xfId="2741" applyFont="1" applyFill="1" applyAlignment="1">
      <alignment horizontal="left"/>
    </xf>
    <xf numFmtId="196" fontId="3" fillId="60" borderId="0" xfId="1" applyNumberFormat="1" applyFont="1" applyFill="1"/>
    <xf numFmtId="196" fontId="9" fillId="0" borderId="1" xfId="1" applyNumberFormat="1" applyFont="1" applyFill="1" applyBorder="1" applyAlignment="1">
      <alignment horizontal="right"/>
    </xf>
    <xf numFmtId="0" fontId="2" fillId="54" borderId="0" xfId="2742" applyFont="1" applyFill="1"/>
    <xf numFmtId="272" fontId="11" fillId="0" borderId="2" xfId="0" applyNumberFormat="1" applyFont="1" applyBorder="1" applyAlignment="1">
      <alignment horizontal="right"/>
    </xf>
    <xf numFmtId="270" fontId="11" fillId="0" borderId="2" xfId="0" applyNumberFormat="1" applyFont="1" applyBorder="1" applyAlignment="1">
      <alignment horizontal="right"/>
    </xf>
    <xf numFmtId="0" fontId="223" fillId="0" borderId="0" xfId="0" applyFont="1" applyAlignment="1">
      <alignment vertical="center"/>
    </xf>
    <xf numFmtId="0" fontId="224" fillId="0" borderId="0" xfId="0" applyFont="1" applyAlignment="1">
      <alignment horizontal="center"/>
    </xf>
    <xf numFmtId="0" fontId="87" fillId="0" borderId="0" xfId="0" applyFont="1"/>
    <xf numFmtId="49" fontId="222" fillId="0" borderId="0" xfId="0" applyNumberFormat="1" applyFont="1"/>
    <xf numFmtId="0" fontId="87" fillId="0" borderId="0" xfId="0" applyFont="1" applyAlignment="1">
      <alignment horizontal="right"/>
    </xf>
    <xf numFmtId="0" fontId="222" fillId="0" borderId="0" xfId="0" applyFont="1" applyAlignment="1">
      <alignment horizontal="center"/>
    </xf>
    <xf numFmtId="0" fontId="87" fillId="0" borderId="0" xfId="0" applyFont="1" applyAlignment="1">
      <alignment horizontal="center"/>
    </xf>
    <xf numFmtId="49" fontId="225" fillId="0" borderId="0" xfId="0" applyNumberFormat="1" applyFont="1"/>
    <xf numFmtId="37" fontId="87" fillId="0" borderId="0" xfId="0" applyNumberFormat="1" applyFont="1" applyAlignment="1">
      <alignment horizontal="right"/>
    </xf>
    <xf numFmtId="49" fontId="87" fillId="0" borderId="0" xfId="0" applyNumberFormat="1" applyFont="1"/>
    <xf numFmtId="191" fontId="87" fillId="0" borderId="0" xfId="0" applyNumberFormat="1" applyFont="1" applyAlignment="1">
      <alignment horizontal="right"/>
    </xf>
    <xf numFmtId="193" fontId="87" fillId="0" borderId="0" xfId="1" applyFont="1" applyFill="1" applyAlignment="1">
      <alignment horizontal="right"/>
    </xf>
    <xf numFmtId="37" fontId="226" fillId="0" borderId="0" xfId="0" applyNumberFormat="1" applyFont="1"/>
    <xf numFmtId="191" fontId="226" fillId="0" borderId="0" xfId="0" applyNumberFormat="1" applyFont="1" applyAlignment="1">
      <alignment horizontal="right"/>
    </xf>
    <xf numFmtId="37" fontId="226" fillId="0" borderId="0" xfId="0" applyNumberFormat="1" applyFont="1" applyAlignment="1">
      <alignment horizontal="right"/>
    </xf>
    <xf numFmtId="37" fontId="87" fillId="0" borderId="0" xfId="0" applyNumberFormat="1" applyFont="1"/>
    <xf numFmtId="0" fontId="226" fillId="0" borderId="0" xfId="0" applyFont="1"/>
    <xf numFmtId="0" fontId="224" fillId="3" borderId="0" xfId="0" applyFont="1" applyFill="1" applyAlignment="1">
      <alignment horizontal="center"/>
    </xf>
    <xf numFmtId="193" fontId="87" fillId="0" borderId="0" xfId="1" applyFont="1" applyFill="1" applyBorder="1" applyAlignment="1">
      <alignment horizontal="right"/>
    </xf>
    <xf numFmtId="191" fontId="87" fillId="0" borderId="0" xfId="0" applyNumberFormat="1" applyFont="1"/>
    <xf numFmtId="196" fontId="87" fillId="0" borderId="0" xfId="1" applyNumberFormat="1" applyFont="1" applyFill="1" applyAlignment="1">
      <alignment horizontal="right"/>
    </xf>
    <xf numFmtId="196" fontId="87" fillId="0" borderId="0" xfId="0" applyNumberFormat="1" applyFont="1"/>
    <xf numFmtId="196" fontId="87" fillId="0" borderId="0" xfId="1" applyNumberFormat="1" applyFont="1" applyFill="1" applyBorder="1" applyAlignment="1">
      <alignment horizontal="right"/>
    </xf>
    <xf numFmtId="37" fontId="222" fillId="0" borderId="3" xfId="0" applyNumberFormat="1" applyFont="1" applyBorder="1" applyAlignment="1">
      <alignment horizontal="right"/>
    </xf>
    <xf numFmtId="37" fontId="222" fillId="0" borderId="0" xfId="0" applyNumberFormat="1" applyFont="1" applyAlignment="1">
      <alignment horizontal="right"/>
    </xf>
    <xf numFmtId="193" fontId="87" fillId="0" borderId="0" xfId="1" applyFont="1" applyFill="1" applyBorder="1" applyAlignment="1">
      <alignment horizontal="center"/>
    </xf>
    <xf numFmtId="196" fontId="87" fillId="0" borderId="0" xfId="1" applyNumberFormat="1" applyFont="1" applyFill="1"/>
    <xf numFmtId="193" fontId="87" fillId="0" borderId="0" xfId="1" applyFont="1" applyFill="1"/>
    <xf numFmtId="196" fontId="87" fillId="0" borderId="0" xfId="1" applyNumberFormat="1" applyFont="1" applyFill="1" applyBorder="1" applyAlignment="1">
      <alignment horizontal="center"/>
    </xf>
    <xf numFmtId="37" fontId="87" fillId="0" borderId="0" xfId="0" applyNumberFormat="1" applyFont="1" applyAlignment="1">
      <alignment horizontal="center"/>
    </xf>
    <xf numFmtId="193" fontId="87" fillId="0" borderId="0" xfId="0" applyNumberFormat="1" applyFont="1"/>
    <xf numFmtId="37" fontId="226" fillId="0" borderId="0" xfId="0" applyNumberFormat="1" applyFont="1" applyAlignment="1">
      <alignment horizontal="center"/>
    </xf>
    <xf numFmtId="196" fontId="226" fillId="0" borderId="0" xfId="1" applyNumberFormat="1" applyFont="1" applyFill="1" applyBorder="1" applyAlignment="1">
      <alignment horizontal="center"/>
    </xf>
    <xf numFmtId="49" fontId="87" fillId="50" borderId="0" xfId="0" applyNumberFormat="1" applyFont="1" applyFill="1"/>
    <xf numFmtId="37" fontId="87" fillId="0" borderId="1" xfId="0" applyNumberFormat="1" applyFont="1" applyBorder="1" applyAlignment="1">
      <alignment horizontal="right"/>
    </xf>
    <xf numFmtId="37" fontId="222" fillId="0" borderId="2" xfId="0" applyNumberFormat="1" applyFont="1" applyBorder="1" applyAlignment="1">
      <alignment horizontal="right"/>
    </xf>
    <xf numFmtId="37" fontId="227" fillId="0" borderId="0" xfId="0" applyNumberFormat="1" applyFont="1" applyAlignment="1">
      <alignment horizontal="right"/>
    </xf>
    <xf numFmtId="196" fontId="227" fillId="0" borderId="0" xfId="1" applyNumberFormat="1" applyFont="1" applyFill="1" applyBorder="1" applyAlignment="1">
      <alignment horizontal="right"/>
    </xf>
    <xf numFmtId="193" fontId="87" fillId="0" borderId="1" xfId="1" applyFont="1" applyFill="1" applyBorder="1" applyAlignment="1">
      <alignment horizontal="center"/>
    </xf>
    <xf numFmtId="37" fontId="222" fillId="0" borderId="1" xfId="0" applyNumberFormat="1" applyFont="1" applyBorder="1" applyAlignment="1">
      <alignment horizontal="right"/>
    </xf>
    <xf numFmtId="194" fontId="87" fillId="0" borderId="0" xfId="0" applyNumberFormat="1" applyFont="1" applyAlignment="1">
      <alignment horizontal="right"/>
    </xf>
    <xf numFmtId="49" fontId="224" fillId="0" borderId="0" xfId="0" applyNumberFormat="1" applyFont="1"/>
    <xf numFmtId="37" fontId="87" fillId="0" borderId="2" xfId="0" applyNumberFormat="1" applyFont="1" applyBorder="1" applyAlignment="1">
      <alignment horizontal="right"/>
    </xf>
    <xf numFmtId="194" fontId="87" fillId="0" borderId="2" xfId="0" applyNumberFormat="1" applyFont="1" applyBorder="1" applyAlignment="1">
      <alignment horizontal="right"/>
    </xf>
    <xf numFmtId="194" fontId="87" fillId="0" borderId="0" xfId="0" applyNumberFormat="1" applyFont="1"/>
    <xf numFmtId="196" fontId="87" fillId="0" borderId="1" xfId="1" applyNumberFormat="1" applyFont="1" applyFill="1" applyBorder="1" applyAlignment="1">
      <alignment horizontal="right"/>
    </xf>
    <xf numFmtId="194" fontId="87" fillId="0" borderId="1" xfId="0" applyNumberFormat="1" applyFont="1" applyBorder="1" applyAlignment="1">
      <alignment horizontal="right"/>
    </xf>
    <xf numFmtId="193" fontId="87" fillId="0" borderId="1" xfId="1" applyFont="1" applyFill="1" applyBorder="1" applyAlignment="1">
      <alignment horizontal="right"/>
    </xf>
    <xf numFmtId="0" fontId="222" fillId="0" borderId="0" xfId="0" applyFont="1" applyAlignment="1">
      <alignment horizontal="left"/>
    </xf>
    <xf numFmtId="0" fontId="225" fillId="0" borderId="0" xfId="0" applyFont="1" applyAlignment="1">
      <alignment horizontal="center"/>
    </xf>
    <xf numFmtId="0" fontId="222" fillId="0" borderId="0" xfId="0" applyFont="1" applyAlignment="1">
      <alignment horizontal="right"/>
    </xf>
    <xf numFmtId="193" fontId="87" fillId="0" borderId="0" xfId="1" applyFont="1" applyFill="1" applyBorder="1"/>
    <xf numFmtId="193" fontId="222" fillId="0" borderId="0" xfId="1" applyFont="1" applyFill="1" applyBorder="1"/>
    <xf numFmtId="193" fontId="222" fillId="0" borderId="0" xfId="1" applyFont="1" applyFill="1" applyAlignment="1">
      <alignment horizontal="right"/>
    </xf>
    <xf numFmtId="0" fontId="228" fillId="0" borderId="0" xfId="0" applyFont="1" applyAlignment="1">
      <alignment horizontal="center"/>
    </xf>
    <xf numFmtId="0" fontId="229" fillId="0" borderId="0" xfId="0" applyFont="1"/>
    <xf numFmtId="0" fontId="222" fillId="0" borderId="0" xfId="2753" applyFont="1" applyAlignment="1">
      <alignment horizontal="center"/>
    </xf>
    <xf numFmtId="49" fontId="222" fillId="0" borderId="0" xfId="0" applyNumberFormat="1" applyFont="1" applyAlignment="1">
      <alignment horizontal="center"/>
    </xf>
    <xf numFmtId="49" fontId="87" fillId="0" borderId="0" xfId="0" applyNumberFormat="1" applyFont="1" applyAlignment="1">
      <alignment horizontal="center"/>
    </xf>
    <xf numFmtId="49" fontId="230" fillId="0" borderId="0" xfId="0" applyNumberFormat="1" applyFont="1"/>
    <xf numFmtId="0" fontId="225" fillId="0" borderId="0" xfId="2754" applyFont="1"/>
    <xf numFmtId="0" fontId="87" fillId="0" borderId="0" xfId="2754"/>
    <xf numFmtId="0" fontId="222" fillId="0" borderId="0" xfId="2754" applyFont="1"/>
    <xf numFmtId="0" fontId="87" fillId="0" borderId="0" xfId="2754" applyAlignment="1">
      <alignment horizontal="left" indent="1"/>
    </xf>
    <xf numFmtId="0" fontId="87" fillId="0" borderId="0" xfId="2755"/>
    <xf numFmtId="0" fontId="224" fillId="57" borderId="0" xfId="0" applyFont="1" applyFill="1" applyAlignment="1">
      <alignment horizontal="center"/>
    </xf>
    <xf numFmtId="0" fontId="230" fillId="0" borderId="0" xfId="2753" applyFont="1"/>
    <xf numFmtId="0" fontId="87" fillId="0" borderId="0" xfId="0" applyFont="1" applyAlignment="1">
      <alignment horizontal="left"/>
    </xf>
    <xf numFmtId="198" fontId="87" fillId="0" borderId="0" xfId="11" applyNumberFormat="1" applyFont="1" applyFill="1" applyBorder="1"/>
    <xf numFmtId="197" fontId="87" fillId="0" borderId="0" xfId="0" applyNumberFormat="1" applyFont="1"/>
    <xf numFmtId="193" fontId="87" fillId="0" borderId="0" xfId="1" applyFont="1" applyFill="1" applyBorder="1" applyAlignment="1"/>
    <xf numFmtId="197" fontId="87" fillId="0" borderId="0" xfId="11" applyNumberFormat="1" applyFont="1" applyFill="1"/>
    <xf numFmtId="197" fontId="222" fillId="0" borderId="0" xfId="11" applyNumberFormat="1" applyFont="1" applyFill="1"/>
    <xf numFmtId="197" fontId="87" fillId="0" borderId="0" xfId="11" applyNumberFormat="1" applyFont="1" applyFill="1" applyBorder="1"/>
    <xf numFmtId="198" fontId="87" fillId="0" borderId="0" xfId="11" applyNumberFormat="1" applyFont="1" applyFill="1"/>
    <xf numFmtId="15" fontId="87" fillId="0" borderId="0" xfId="0" applyNumberFormat="1" applyFont="1"/>
    <xf numFmtId="3" fontId="87" fillId="0" borderId="0" xfId="0" applyNumberFormat="1" applyFont="1"/>
    <xf numFmtId="196" fontId="87" fillId="0" borderId="0" xfId="1" applyNumberFormat="1" applyFont="1" applyFill="1" applyBorder="1" applyAlignment="1"/>
    <xf numFmtId="197" fontId="87" fillId="0" borderId="1" xfId="11" applyNumberFormat="1" applyFont="1" applyFill="1" applyBorder="1"/>
    <xf numFmtId="197" fontId="222" fillId="0" borderId="0" xfId="11" applyNumberFormat="1" applyFont="1" applyFill="1" applyBorder="1"/>
    <xf numFmtId="198" fontId="222" fillId="0" borderId="0" xfId="11" applyNumberFormat="1" applyFont="1" applyFill="1" applyBorder="1"/>
    <xf numFmtId="0" fontId="222" fillId="0" borderId="0" xfId="0" applyFont="1"/>
    <xf numFmtId="197" fontId="222" fillId="0" borderId="3" xfId="11" applyNumberFormat="1" applyFont="1" applyFill="1" applyBorder="1"/>
    <xf numFmtId="196" fontId="87" fillId="0" borderId="0" xfId="11" applyNumberFormat="1" applyFont="1" applyFill="1" applyBorder="1"/>
    <xf numFmtId="193" fontId="87" fillId="0" borderId="0" xfId="2746" applyNumberFormat="1" applyFont="1" applyFill="1" applyAlignment="1">
      <alignment horizontal="right" vertical="center" shrinkToFit="1"/>
    </xf>
    <xf numFmtId="197" fontId="222" fillId="0" borderId="5" xfId="11" applyNumberFormat="1" applyFont="1" applyFill="1" applyBorder="1"/>
    <xf numFmtId="197" fontId="222" fillId="0" borderId="4" xfId="11" applyNumberFormat="1" applyFont="1" applyFill="1" applyBorder="1"/>
    <xf numFmtId="0" fontId="222" fillId="0" borderId="0" xfId="9" applyFont="1"/>
    <xf numFmtId="0" fontId="87" fillId="0" borderId="0" xfId="9" applyFont="1"/>
    <xf numFmtId="196" fontId="87" fillId="0" borderId="0" xfId="2706" applyNumberFormat="1" applyFont="1" applyFill="1"/>
    <xf numFmtId="196" fontId="222" fillId="0" borderId="4" xfId="1" applyNumberFormat="1" applyFont="1" applyFill="1" applyBorder="1" applyAlignment="1">
      <alignment horizontal="right"/>
    </xf>
    <xf numFmtId="194" fontId="222" fillId="0" borderId="0" xfId="0" applyNumberFormat="1" applyFont="1" applyAlignment="1">
      <alignment horizontal="right"/>
    </xf>
    <xf numFmtId="193" fontId="231" fillId="0" borderId="0" xfId="1" applyFont="1" applyFill="1" applyBorder="1" applyAlignment="1">
      <alignment horizontal="right"/>
    </xf>
    <xf numFmtId="193" fontId="222" fillId="0" borderId="0" xfId="1" applyFont="1" applyFill="1" applyBorder="1" applyAlignment="1">
      <alignment horizontal="right"/>
    </xf>
    <xf numFmtId="49" fontId="223" fillId="0" borderId="0" xfId="0" applyNumberFormat="1" applyFont="1"/>
    <xf numFmtId="0" fontId="229" fillId="0" borderId="0" xfId="0" applyFont="1" applyAlignment="1">
      <alignment horizontal="left"/>
    </xf>
    <xf numFmtId="37" fontId="223" fillId="0" borderId="0" xfId="0" applyNumberFormat="1" applyFont="1" applyAlignment="1">
      <alignment horizontal="right"/>
    </xf>
    <xf numFmtId="37" fontId="229" fillId="0" borderId="0" xfId="0" applyNumberFormat="1" applyFont="1"/>
    <xf numFmtId="0" fontId="225" fillId="0" borderId="0" xfId="0" applyFont="1" applyAlignment="1">
      <alignment wrapText="1"/>
    </xf>
    <xf numFmtId="0" fontId="87" fillId="0" borderId="0" xfId="0" applyFont="1" applyAlignment="1">
      <alignment wrapText="1"/>
    </xf>
    <xf numFmtId="0" fontId="232" fillId="0" borderId="0" xfId="0" applyFont="1"/>
    <xf numFmtId="49" fontId="228" fillId="0" borderId="0" xfId="0" applyNumberFormat="1" applyFont="1" applyAlignment="1">
      <alignment horizontal="center"/>
    </xf>
    <xf numFmtId="49" fontId="224" fillId="0" borderId="0" xfId="0" applyNumberFormat="1" applyFont="1" applyAlignment="1">
      <alignment horizontal="center"/>
    </xf>
    <xf numFmtId="196" fontId="87" fillId="0" borderId="0" xfId="0" applyNumberFormat="1" applyFont="1" applyAlignment="1">
      <alignment horizontal="right"/>
    </xf>
    <xf numFmtId="196" fontId="87" fillId="0" borderId="0" xfId="2706" applyNumberFormat="1" applyFont="1" applyFill="1" applyAlignment="1">
      <alignment horizontal="right" vertical="center"/>
    </xf>
    <xf numFmtId="37" fontId="222" fillId="0" borderId="0" xfId="10" applyNumberFormat="1" applyFont="1" applyAlignment="1">
      <alignment horizontal="right"/>
    </xf>
    <xf numFmtId="194" fontId="87" fillId="0" borderId="1" xfId="0" applyNumberFormat="1" applyFont="1" applyBorder="1"/>
    <xf numFmtId="196" fontId="222" fillId="0" borderId="2" xfId="1" applyNumberFormat="1" applyFont="1" applyFill="1" applyBorder="1" applyAlignment="1">
      <alignment horizontal="right"/>
    </xf>
    <xf numFmtId="193" fontId="87" fillId="0" borderId="0" xfId="1" quotePrefix="1" applyFont="1" applyFill="1" applyBorder="1" applyAlignment="1">
      <alignment horizontal="center"/>
    </xf>
    <xf numFmtId="196" fontId="87" fillId="0" borderId="0" xfId="1" quotePrefix="1" applyNumberFormat="1" applyFont="1" applyFill="1" applyBorder="1" applyAlignment="1">
      <alignment horizontal="center"/>
    </xf>
    <xf numFmtId="196" fontId="222" fillId="0" borderId="1" xfId="1" applyNumberFormat="1" applyFont="1" applyFill="1" applyBorder="1" applyAlignment="1"/>
    <xf numFmtId="193" fontId="87" fillId="0" borderId="1" xfId="1" quotePrefix="1" applyFont="1" applyFill="1" applyBorder="1" applyAlignment="1">
      <alignment horizontal="center"/>
    </xf>
    <xf numFmtId="196" fontId="222" fillId="0" borderId="1" xfId="1" quotePrefix="1" applyNumberFormat="1" applyFont="1" applyFill="1" applyBorder="1" applyAlignment="1">
      <alignment horizontal="center"/>
    </xf>
    <xf numFmtId="196" fontId="222" fillId="0" borderId="0" xfId="0" applyNumberFormat="1" applyFont="1" applyAlignment="1">
      <alignment horizontal="center"/>
    </xf>
    <xf numFmtId="194" fontId="222" fillId="0" borderId="0" xfId="0" applyNumberFormat="1" applyFont="1"/>
    <xf numFmtId="196" fontId="222" fillId="0" borderId="0" xfId="1" applyNumberFormat="1" applyFont="1" applyFill="1" applyBorder="1" applyAlignment="1">
      <alignment horizontal="right"/>
    </xf>
    <xf numFmtId="196" fontId="222" fillId="0" borderId="0" xfId="5" applyNumberFormat="1" applyFont="1" applyFill="1" applyBorder="1" applyAlignment="1">
      <alignment horizontal="right"/>
    </xf>
    <xf numFmtId="49" fontId="87" fillId="0" borderId="0" xfId="0" applyNumberFormat="1" applyFont="1" applyAlignment="1">
      <alignment horizontal="left" indent="1"/>
    </xf>
    <xf numFmtId="196" fontId="87" fillId="0" borderId="0" xfId="1" applyNumberFormat="1" applyFont="1" applyFill="1" applyAlignment="1">
      <alignment horizontal="center"/>
    </xf>
    <xf numFmtId="196" fontId="222" fillId="0" borderId="4" xfId="5" applyNumberFormat="1" applyFont="1" applyFill="1" applyBorder="1" applyAlignment="1">
      <alignment horizontal="right"/>
    </xf>
    <xf numFmtId="274" fontId="222" fillId="0" borderId="2" xfId="0" applyNumberFormat="1" applyFont="1" applyBorder="1" applyAlignment="1">
      <alignment horizontal="right"/>
    </xf>
    <xf numFmtId="270" fontId="222" fillId="0" borderId="0" xfId="0" applyNumberFormat="1" applyFont="1"/>
    <xf numFmtId="274" fontId="222" fillId="0" borderId="2" xfId="1" applyNumberFormat="1" applyFont="1" applyFill="1" applyBorder="1" applyAlignment="1">
      <alignment horizontal="right"/>
    </xf>
    <xf numFmtId="270" fontId="222" fillId="0" borderId="0" xfId="0" applyNumberFormat="1" applyFont="1" applyAlignment="1">
      <alignment horizontal="right"/>
    </xf>
    <xf numFmtId="270" fontId="87" fillId="0" borderId="0" xfId="0" applyNumberFormat="1" applyFont="1"/>
    <xf numFmtId="49" fontId="120" fillId="0" borderId="0" xfId="0" applyNumberFormat="1" applyFont="1" applyAlignment="1">
      <alignment horizontal="center"/>
    </xf>
    <xf numFmtId="0" fontId="40" fillId="0" borderId="0" xfId="0" applyFont="1"/>
    <xf numFmtId="0" fontId="222" fillId="0" borderId="0" xfId="0" applyFont="1" applyAlignment="1">
      <alignment wrapText="1"/>
    </xf>
    <xf numFmtId="0" fontId="225" fillId="0" borderId="0" xfId="0" applyFont="1" applyAlignment="1">
      <alignment horizontal="left"/>
    </xf>
    <xf numFmtId="0" fontId="87" fillId="0" borderId="1" xfId="0" applyFont="1" applyBorder="1"/>
    <xf numFmtId="191" fontId="222" fillId="0" borderId="0" xfId="0" applyNumberFormat="1" applyFont="1" applyAlignment="1">
      <alignment horizontal="right"/>
    </xf>
    <xf numFmtId="193" fontId="222" fillId="0" borderId="0" xfId="1" applyFont="1" applyFill="1" applyBorder="1" applyAlignment="1">
      <alignment horizontal="center"/>
    </xf>
    <xf numFmtId="191" fontId="222" fillId="0" borderId="0" xfId="0" applyNumberFormat="1" applyFont="1" applyAlignment="1">
      <alignment horizontal="center"/>
    </xf>
    <xf numFmtId="193" fontId="222" fillId="0" borderId="0" xfId="1" applyFont="1" applyFill="1" applyAlignment="1">
      <alignment horizontal="center"/>
    </xf>
    <xf numFmtId="193" fontId="222" fillId="0" borderId="0" xfId="1" applyFont="1" applyFill="1" applyAlignment="1"/>
    <xf numFmtId="191" fontId="87" fillId="0" borderId="1" xfId="0" applyNumberFormat="1" applyFont="1" applyBorder="1" applyAlignment="1">
      <alignment horizontal="right"/>
    </xf>
    <xf numFmtId="191" fontId="222" fillId="0" borderId="1" xfId="0" applyNumberFormat="1" applyFont="1" applyBorder="1" applyAlignment="1">
      <alignment horizontal="right"/>
    </xf>
    <xf numFmtId="193" fontId="222" fillId="0" borderId="3" xfId="1" applyFont="1" applyFill="1" applyBorder="1" applyAlignment="1">
      <alignment horizontal="right"/>
    </xf>
    <xf numFmtId="191" fontId="222" fillId="0" borderId="0" xfId="0" applyNumberFormat="1" applyFont="1"/>
    <xf numFmtId="191" fontId="87" fillId="0" borderId="0" xfId="0" applyNumberFormat="1" applyFont="1" applyAlignment="1">
      <alignment horizontal="center"/>
    </xf>
    <xf numFmtId="193" fontId="87" fillId="0" borderId="0" xfId="1" applyFont="1" applyFill="1" applyAlignment="1">
      <alignment horizontal="center"/>
    </xf>
    <xf numFmtId="193" fontId="87" fillId="0" borderId="0" xfId="1" applyFont="1" applyFill="1" applyAlignment="1"/>
    <xf numFmtId="196" fontId="87" fillId="0" borderId="0" xfId="2740" applyNumberFormat="1" applyFont="1"/>
    <xf numFmtId="191" fontId="87" fillId="0" borderId="0" xfId="1" applyNumberFormat="1" applyFont="1" applyFill="1" applyBorder="1" applyAlignment="1"/>
    <xf numFmtId="191" fontId="87" fillId="0" borderId="0" xfId="1" applyNumberFormat="1" applyFont="1" applyFill="1" applyBorder="1" applyAlignment="1">
      <alignment horizontal="right"/>
    </xf>
    <xf numFmtId="196" fontId="87" fillId="0" borderId="1" xfId="2740" applyNumberFormat="1" applyFont="1" applyBorder="1"/>
    <xf numFmtId="193" fontId="222" fillId="0" borderId="0" xfId="1" applyFont="1" applyFill="1" applyBorder="1" applyAlignment="1"/>
    <xf numFmtId="191" fontId="222" fillId="0" borderId="3" xfId="1" applyNumberFormat="1" applyFont="1" applyFill="1" applyBorder="1" applyAlignment="1">
      <alignment horizontal="right"/>
    </xf>
    <xf numFmtId="196" fontId="222" fillId="0" borderId="3" xfId="1" applyNumberFormat="1" applyFont="1" applyFill="1" applyBorder="1" applyAlignment="1">
      <alignment horizontal="right"/>
    </xf>
    <xf numFmtId="191" fontId="222" fillId="0" borderId="0" xfId="5" applyNumberFormat="1" applyFont="1" applyFill="1" applyBorder="1" applyAlignment="1">
      <alignment horizontal="center"/>
    </xf>
    <xf numFmtId="191" fontId="222" fillId="0" borderId="0" xfId="1" applyNumberFormat="1" applyFont="1" applyFill="1" applyBorder="1" applyAlignment="1"/>
    <xf numFmtId="196" fontId="87" fillId="0" borderId="1" xfId="2716" applyNumberFormat="1" applyFont="1" applyBorder="1" applyAlignment="1">
      <alignment horizontal="center"/>
    </xf>
    <xf numFmtId="191" fontId="87" fillId="0" borderId="1" xfId="5" applyNumberFormat="1" applyFont="1" applyFill="1" applyBorder="1" applyAlignment="1">
      <alignment horizontal="center"/>
    </xf>
    <xf numFmtId="196" fontId="87" fillId="0" borderId="1" xfId="1" applyNumberFormat="1" applyFont="1" applyFill="1" applyBorder="1" applyAlignment="1">
      <alignment horizontal="center"/>
    </xf>
    <xf numFmtId="194" fontId="222" fillId="0" borderId="0" xfId="0" applyNumberFormat="1" applyFont="1" applyAlignment="1">
      <alignment horizontal="left"/>
    </xf>
    <xf numFmtId="191" fontId="222" fillId="0" borderId="2" xfId="0" applyNumberFormat="1" applyFont="1" applyBorder="1" applyAlignment="1">
      <alignment horizontal="right"/>
    </xf>
    <xf numFmtId="193" fontId="87" fillId="0" borderId="2" xfId="1" applyFont="1" applyFill="1" applyBorder="1" applyAlignment="1">
      <alignment horizontal="center"/>
    </xf>
    <xf numFmtId="0" fontId="223" fillId="0" borderId="0" xfId="0" applyFont="1"/>
    <xf numFmtId="0" fontId="230" fillId="0" borderId="0" xfId="0" applyFont="1"/>
    <xf numFmtId="191" fontId="235" fillId="0" borderId="0" xfId="0" applyNumberFormat="1" applyFont="1"/>
    <xf numFmtId="0" fontId="235" fillId="0" borderId="0" xfId="0" applyFont="1"/>
    <xf numFmtId="37" fontId="235" fillId="0" borderId="0" xfId="0" applyNumberFormat="1" applyFont="1"/>
    <xf numFmtId="193" fontId="235" fillId="0" borderId="0" xfId="1" applyFont="1" applyFill="1" applyBorder="1" applyAlignment="1"/>
    <xf numFmtId="193" fontId="235" fillId="0" borderId="0" xfId="1" applyFont="1" applyFill="1" applyAlignment="1"/>
    <xf numFmtId="193" fontId="234" fillId="0" borderId="0" xfId="0" applyNumberFormat="1" applyFont="1"/>
    <xf numFmtId="193" fontId="87" fillId="0" borderId="1" xfId="1" applyFont="1" applyFill="1" applyBorder="1" applyAlignment="1"/>
    <xf numFmtId="191" fontId="87" fillId="0" borderId="1" xfId="1" applyNumberFormat="1" applyFont="1" applyFill="1" applyBorder="1" applyAlignment="1">
      <alignment horizontal="right"/>
    </xf>
    <xf numFmtId="193" fontId="222" fillId="0" borderId="1" xfId="1" applyFont="1" applyFill="1" applyBorder="1" applyAlignment="1"/>
    <xf numFmtId="191" fontId="222" fillId="0" borderId="1" xfId="1" applyNumberFormat="1" applyFont="1" applyFill="1" applyBorder="1" applyAlignment="1">
      <alignment horizontal="right"/>
    </xf>
    <xf numFmtId="191" fontId="87" fillId="0" borderId="1" xfId="0" applyNumberFormat="1" applyFont="1" applyBorder="1"/>
    <xf numFmtId="191" fontId="87" fillId="0" borderId="1" xfId="0" applyNumberFormat="1" applyFont="1" applyBorder="1" applyAlignment="1">
      <alignment horizontal="center"/>
    </xf>
    <xf numFmtId="191" fontId="222" fillId="0" borderId="2" xfId="5" applyNumberFormat="1" applyFont="1" applyFill="1" applyBorder="1" applyAlignment="1">
      <alignment horizontal="center"/>
    </xf>
    <xf numFmtId="196" fontId="222" fillId="0" borderId="0" xfId="1" applyNumberFormat="1" applyFont="1" applyFill="1" applyAlignment="1">
      <alignment horizontal="left"/>
    </xf>
    <xf numFmtId="193" fontId="222" fillId="0" borderId="1" xfId="1" applyFont="1" applyFill="1" applyBorder="1" applyAlignment="1">
      <alignment horizontal="right"/>
    </xf>
    <xf numFmtId="37" fontId="222" fillId="0" borderId="0" xfId="0" applyNumberFormat="1" applyFont="1" applyAlignment="1">
      <alignment horizontal="center"/>
    </xf>
    <xf numFmtId="37" fontId="222" fillId="0" borderId="0" xfId="0" applyNumberFormat="1" applyFont="1"/>
    <xf numFmtId="196" fontId="87" fillId="0" borderId="1" xfId="1" quotePrefix="1" applyNumberFormat="1" applyFont="1" applyFill="1" applyBorder="1" applyAlignment="1">
      <alignment horizontal="center"/>
    </xf>
    <xf numFmtId="196" fontId="87" fillId="0" borderId="1" xfId="5" applyNumberFormat="1" applyFont="1" applyFill="1" applyBorder="1" applyAlignment="1">
      <alignment horizontal="center"/>
    </xf>
    <xf numFmtId="193" fontId="222" fillId="0" borderId="3" xfId="1" quotePrefix="1" applyFont="1" applyFill="1" applyBorder="1" applyAlignment="1">
      <alignment horizontal="center"/>
    </xf>
    <xf numFmtId="196" fontId="222" fillId="0" borderId="3" xfId="1" quotePrefix="1" applyNumberFormat="1" applyFont="1" applyFill="1" applyBorder="1" applyAlignment="1">
      <alignment horizontal="right"/>
    </xf>
    <xf numFmtId="196" fontId="222" fillId="0" borderId="0" xfId="1" quotePrefix="1" applyNumberFormat="1" applyFont="1" applyFill="1" applyBorder="1" applyAlignment="1">
      <alignment horizontal="right"/>
    </xf>
    <xf numFmtId="196" fontId="87" fillId="0" borderId="1" xfId="2706" applyNumberFormat="1" applyFont="1" applyFill="1" applyBorder="1" applyAlignment="1">
      <alignment horizontal="right"/>
    </xf>
    <xf numFmtId="196" fontId="87" fillId="0" borderId="0" xfId="0" applyNumberFormat="1" applyFont="1" applyAlignment="1">
      <alignment horizontal="center"/>
    </xf>
    <xf numFmtId="196" fontId="222" fillId="0" borderId="1" xfId="1" applyNumberFormat="1" applyFont="1" applyFill="1" applyBorder="1" applyAlignment="1">
      <alignment horizontal="center"/>
    </xf>
    <xf numFmtId="196" fontId="222" fillId="0" borderId="0" xfId="1" applyNumberFormat="1" applyFont="1" applyFill="1" applyBorder="1" applyAlignment="1">
      <alignment horizontal="center"/>
    </xf>
    <xf numFmtId="196" fontId="222" fillId="0" borderId="0" xfId="0" applyNumberFormat="1" applyFont="1"/>
    <xf numFmtId="193" fontId="222" fillId="0" borderId="0" xfId="1" quotePrefix="1" applyFont="1" applyFill="1" applyBorder="1" applyAlignment="1">
      <alignment horizontal="center"/>
    </xf>
    <xf numFmtId="196" fontId="222" fillId="0" borderId="0" xfId="1" applyNumberFormat="1" applyFont="1" applyFill="1" applyBorder="1" applyAlignment="1"/>
    <xf numFmtId="0" fontId="222" fillId="0" borderId="0" xfId="2756" applyFont="1"/>
    <xf numFmtId="49" fontId="201" fillId="0" borderId="52" xfId="2757" applyNumberFormat="1" applyFont="1" applyBorder="1" applyAlignment="1">
      <alignment horizontal="center"/>
    </xf>
    <xf numFmtId="0" fontId="201" fillId="0" borderId="10" xfId="2758" applyFont="1" applyBorder="1"/>
    <xf numFmtId="0" fontId="32" fillId="0" borderId="10" xfId="2757" applyFont="1" applyBorder="1"/>
    <xf numFmtId="193" fontId="32" fillId="0" borderId="10" xfId="2747" applyFont="1" applyFill="1" applyBorder="1"/>
    <xf numFmtId="0" fontId="32" fillId="0" borderId="10" xfId="2747" applyNumberFormat="1" applyFont="1" applyFill="1" applyBorder="1"/>
    <xf numFmtId="0" fontId="0" fillId="0" borderId="53" xfId="0" applyBorder="1"/>
    <xf numFmtId="193" fontId="32" fillId="0" borderId="54" xfId="2747" applyFont="1" applyFill="1" applyBorder="1"/>
    <xf numFmtId="193" fontId="32" fillId="0" borderId="0" xfId="2747" applyFont="1" applyFill="1" applyBorder="1"/>
    <xf numFmtId="193" fontId="201" fillId="0" borderId="0" xfId="2747" applyFont="1" applyFill="1" applyBorder="1" applyAlignment="1">
      <alignment horizontal="center" shrinkToFit="1"/>
    </xf>
    <xf numFmtId="0" fontId="0" fillId="0" borderId="55" xfId="0" applyBorder="1"/>
    <xf numFmtId="193" fontId="201" fillId="0" borderId="0" xfId="2747" applyFont="1" applyFill="1" applyBorder="1" applyAlignment="1">
      <alignment shrinkToFit="1"/>
    </xf>
    <xf numFmtId="0" fontId="201" fillId="0" borderId="1" xfId="2747" applyNumberFormat="1" applyFont="1" applyFill="1" applyBorder="1" applyAlignment="1">
      <alignment horizontal="center"/>
    </xf>
    <xf numFmtId="275" fontId="201" fillId="0" borderId="1" xfId="2747" quotePrefix="1" applyNumberFormat="1" applyFont="1" applyFill="1" applyBorder="1" applyAlignment="1">
      <alignment horizontal="center" shrinkToFit="1"/>
    </xf>
    <xf numFmtId="0" fontId="32" fillId="0" borderId="54" xfId="2757" applyFont="1" applyBorder="1"/>
    <xf numFmtId="0" fontId="32" fillId="0" borderId="0" xfId="2757" applyFont="1"/>
    <xf numFmtId="0" fontId="201" fillId="0" borderId="0" xfId="2758" applyFont="1"/>
    <xf numFmtId="193" fontId="32" fillId="0" borderId="0" xfId="2747" applyFont="1" applyFill="1" applyBorder="1" applyAlignment="1">
      <alignment shrinkToFit="1"/>
    </xf>
    <xf numFmtId="0" fontId="32" fillId="0" borderId="0" xfId="2747" applyNumberFormat="1" applyFont="1" applyFill="1" applyBorder="1" applyAlignment="1">
      <alignment shrinkToFit="1"/>
    </xf>
    <xf numFmtId="0" fontId="32" fillId="0" borderId="0" xfId="2757" applyFont="1" applyAlignment="1">
      <alignment horizontal="center"/>
    </xf>
    <xf numFmtId="193" fontId="32" fillId="61" borderId="0" xfId="1" applyFont="1" applyFill="1" applyBorder="1"/>
    <xf numFmtId="193" fontId="32" fillId="0" borderId="0" xfId="2750" applyFont="1" applyFill="1" applyBorder="1" applyAlignment="1">
      <alignment vertical="center" shrinkToFit="1"/>
    </xf>
    <xf numFmtId="193" fontId="0" fillId="0" borderId="0" xfId="0" applyNumberFormat="1"/>
    <xf numFmtId="193" fontId="32" fillId="0" borderId="0" xfId="1" applyFont="1" applyFill="1" applyBorder="1"/>
    <xf numFmtId="198" fontId="32" fillId="0" borderId="0" xfId="2749" applyNumberFormat="1" applyFont="1" applyFill="1" applyBorder="1" applyAlignment="1">
      <alignment shrinkToFit="1"/>
    </xf>
    <xf numFmtId="0" fontId="201" fillId="0" borderId="0" xfId="2757" applyFont="1"/>
    <xf numFmtId="274" fontId="0" fillId="0" borderId="4" xfId="1" applyNumberFormat="1" applyFont="1" applyFill="1" applyBorder="1"/>
    <xf numFmtId="274" fontId="201" fillId="0" borderId="4" xfId="2750" applyNumberFormat="1" applyFont="1" applyFill="1" applyBorder="1" applyAlignment="1">
      <alignment vertical="center" shrinkToFit="1"/>
    </xf>
    <xf numFmtId="274" fontId="0" fillId="0" borderId="0" xfId="1" applyNumberFormat="1" applyFont="1"/>
    <xf numFmtId="274" fontId="201" fillId="0" borderId="0" xfId="2750" applyNumberFormat="1" applyFont="1" applyFill="1" applyBorder="1" applyAlignment="1">
      <alignment vertical="center" shrinkToFit="1"/>
    </xf>
    <xf numFmtId="274" fontId="201" fillId="0" borderId="0" xfId="2750" applyNumberFormat="1" applyFont="1" applyFill="1" applyBorder="1" applyAlignment="1">
      <alignment horizontal="left" vertical="center" indent="4" shrinkToFit="1"/>
    </xf>
    <xf numFmtId="0" fontId="0" fillId="0" borderId="56" xfId="0" applyBorder="1"/>
    <xf numFmtId="0" fontId="0" fillId="0" borderId="11" xfId="0" applyBorder="1"/>
    <xf numFmtId="0" fontId="0" fillId="0" borderId="57" xfId="0" applyBorder="1"/>
    <xf numFmtId="196" fontId="227" fillId="0" borderId="0" xfId="1" applyNumberFormat="1" applyFont="1" applyFill="1" applyAlignment="1">
      <alignment horizontal="right"/>
    </xf>
    <xf numFmtId="191" fontId="222" fillId="0" borderId="0" xfId="0" applyNumberFormat="1" applyFont="1" applyBorder="1" applyAlignment="1">
      <alignment horizontal="right"/>
    </xf>
    <xf numFmtId="191" fontId="222" fillId="0" borderId="0" xfId="0" applyNumberFormat="1" applyFont="1" applyBorder="1" applyAlignment="1">
      <alignment horizontal="center"/>
    </xf>
    <xf numFmtId="274" fontId="11" fillId="0" borderId="4" xfId="1" applyNumberFormat="1" applyFont="1" applyFill="1" applyBorder="1"/>
    <xf numFmtId="194" fontId="87" fillId="0" borderId="0" xfId="0" applyNumberFormat="1" applyFont="1" applyFill="1" applyAlignment="1">
      <alignment horizontal="right"/>
    </xf>
    <xf numFmtId="194" fontId="87" fillId="0" borderId="1" xfId="0" applyNumberFormat="1" applyFont="1" applyFill="1" applyBorder="1" applyAlignment="1">
      <alignment horizontal="right"/>
    </xf>
    <xf numFmtId="49" fontId="224" fillId="0" borderId="0" xfId="0" applyNumberFormat="1" applyFont="1" applyFill="1" applyAlignment="1">
      <alignment horizontal="center"/>
    </xf>
    <xf numFmtId="191" fontId="87" fillId="0" borderId="0" xfId="0" applyNumberFormat="1" applyFont="1" applyFill="1" applyAlignment="1">
      <alignment horizontal="center"/>
    </xf>
    <xf numFmtId="191" fontId="87" fillId="0" borderId="0" xfId="0" applyNumberFormat="1" applyFont="1" applyFill="1"/>
    <xf numFmtId="196" fontId="87" fillId="0" borderId="1" xfId="1" applyNumberFormat="1" applyFont="1" applyFill="1" applyBorder="1" applyAlignment="1"/>
    <xf numFmtId="196" fontId="222" fillId="0" borderId="0" xfId="0" applyNumberFormat="1" applyFont="1" applyFill="1" applyAlignment="1">
      <alignment horizontal="center"/>
    </xf>
    <xf numFmtId="196" fontId="222" fillId="0" borderId="0" xfId="0" applyNumberFormat="1" applyFont="1" applyFill="1"/>
    <xf numFmtId="191" fontId="222" fillId="0" borderId="0" xfId="0" applyNumberFormat="1" applyFont="1" applyFill="1"/>
    <xf numFmtId="191" fontId="222" fillId="0" borderId="0" xfId="0" applyNumberFormat="1" applyFont="1" applyFill="1" applyAlignment="1">
      <alignment horizontal="right"/>
    </xf>
    <xf numFmtId="191" fontId="222" fillId="0" borderId="0" xfId="0" applyNumberFormat="1" applyFont="1" applyFill="1" applyAlignment="1">
      <alignment horizontal="center"/>
    </xf>
    <xf numFmtId="191" fontId="87" fillId="0" borderId="0" xfId="0" applyNumberFormat="1" applyFont="1" applyFill="1" applyAlignment="1">
      <alignment horizontal="right"/>
    </xf>
    <xf numFmtId="196" fontId="87" fillId="0" borderId="0" xfId="2706" applyNumberFormat="1" applyFont="1" applyFill="1" applyBorder="1"/>
    <xf numFmtId="196" fontId="87" fillId="0" borderId="0" xfId="11" applyNumberFormat="1" applyFont="1" applyFill="1"/>
    <xf numFmtId="0" fontId="87" fillId="0" borderId="0" xfId="0" applyFont="1" applyFill="1"/>
    <xf numFmtId="196" fontId="87" fillId="0" borderId="1" xfId="2706" applyNumberFormat="1" applyFont="1" applyFill="1" applyBorder="1"/>
    <xf numFmtId="49" fontId="87" fillId="0" borderId="0" xfId="0" applyNumberFormat="1" applyFont="1" applyFill="1"/>
    <xf numFmtId="37" fontId="87" fillId="0" borderId="0" xfId="0" applyNumberFormat="1" applyFont="1" applyFill="1" applyAlignment="1">
      <alignment horizontal="right"/>
    </xf>
    <xf numFmtId="0" fontId="87" fillId="0" borderId="0" xfId="0" applyFont="1" applyFill="1" applyAlignment="1">
      <alignment horizontal="left"/>
    </xf>
    <xf numFmtId="0" fontId="224" fillId="0" borderId="0" xfId="0" applyFont="1" applyAlignment="1">
      <alignment horizontal="center"/>
    </xf>
    <xf numFmtId="37" fontId="87" fillId="0" borderId="1" xfId="0" applyNumberFormat="1" applyFont="1" applyFill="1" applyBorder="1" applyAlignment="1">
      <alignment horizontal="right"/>
    </xf>
    <xf numFmtId="37" fontId="227" fillId="0" borderId="0" xfId="0" applyNumberFormat="1" applyFont="1" applyFill="1" applyAlignment="1">
      <alignment horizontal="right"/>
    </xf>
    <xf numFmtId="37" fontId="87" fillId="0" borderId="0" xfId="0" applyNumberFormat="1" applyFont="1" applyBorder="1" applyAlignment="1">
      <alignment horizontal="right"/>
    </xf>
    <xf numFmtId="49" fontId="223" fillId="0" borderId="0" xfId="0" applyNumberFormat="1" applyFont="1" applyFill="1"/>
    <xf numFmtId="0" fontId="229" fillId="0" borderId="0" xfId="0" applyFont="1" applyFill="1" applyAlignment="1">
      <alignment horizontal="left"/>
    </xf>
    <xf numFmtId="37" fontId="223" fillId="0" borderId="0" xfId="0" applyNumberFormat="1" applyFont="1" applyFill="1" applyAlignment="1">
      <alignment horizontal="right"/>
    </xf>
    <xf numFmtId="49" fontId="230" fillId="0" borderId="0" xfId="0" applyNumberFormat="1" applyFont="1" applyFill="1"/>
    <xf numFmtId="37" fontId="222" fillId="0" borderId="0" xfId="0" applyNumberFormat="1" applyFont="1" applyFill="1" applyAlignment="1">
      <alignment horizontal="right"/>
    </xf>
    <xf numFmtId="49" fontId="222" fillId="0" borderId="0" xfId="0" applyNumberFormat="1" applyFont="1" applyFill="1"/>
    <xf numFmtId="0" fontId="222" fillId="0" borderId="0" xfId="2753" applyFont="1" applyFill="1" applyAlignment="1">
      <alignment horizontal="center"/>
    </xf>
    <xf numFmtId="49" fontId="222" fillId="0" borderId="0" xfId="0" applyNumberFormat="1" applyFont="1" applyFill="1" applyAlignment="1">
      <alignment horizontal="center"/>
    </xf>
    <xf numFmtId="0" fontId="224" fillId="0" borderId="0" xfId="0" applyFont="1" applyFill="1" applyAlignment="1">
      <alignment horizontal="left"/>
    </xf>
    <xf numFmtId="0" fontId="87" fillId="0" borderId="0" xfId="0" applyFont="1" applyFill="1" applyAlignment="1">
      <alignment horizontal="center"/>
    </xf>
    <xf numFmtId="0" fontId="225" fillId="0" borderId="0" xfId="0" applyFont="1" applyFill="1" applyAlignment="1">
      <alignment wrapText="1"/>
    </xf>
    <xf numFmtId="37" fontId="226" fillId="0" borderId="0" xfId="0" applyNumberFormat="1" applyFont="1" applyFill="1" applyAlignment="1">
      <alignment horizontal="right"/>
    </xf>
    <xf numFmtId="49" fontId="224" fillId="0" borderId="0" xfId="0" applyNumberFormat="1" applyFont="1" applyFill="1"/>
    <xf numFmtId="0" fontId="87" fillId="0" borderId="0" xfId="0" applyFont="1" applyFill="1" applyAlignment="1">
      <alignment wrapText="1"/>
    </xf>
    <xf numFmtId="0" fontId="224" fillId="0" borderId="0" xfId="0" applyFont="1" applyFill="1" applyAlignment="1">
      <alignment horizontal="center"/>
    </xf>
    <xf numFmtId="0" fontId="224" fillId="0" borderId="0" xfId="0" applyFont="1" applyFill="1" applyAlignment="1">
      <alignment wrapText="1"/>
    </xf>
    <xf numFmtId="0" fontId="225" fillId="0" borderId="0" xfId="0" applyFont="1" applyFill="1"/>
    <xf numFmtId="0" fontId="87" fillId="0" borderId="0" xfId="2714" applyFont="1" applyFill="1"/>
    <xf numFmtId="0" fontId="87" fillId="0" borderId="0" xfId="2756" applyFont="1" applyFill="1"/>
    <xf numFmtId="0" fontId="222" fillId="0" borderId="0" xfId="2756" applyFont="1" applyFill="1"/>
    <xf numFmtId="0" fontId="222" fillId="0" borderId="0" xfId="0" applyFont="1" applyFill="1"/>
    <xf numFmtId="0" fontId="225" fillId="0" borderId="0" xfId="2756" applyFont="1" applyFill="1"/>
    <xf numFmtId="0" fontId="222" fillId="0" borderId="0" xfId="2714" applyFont="1" applyFill="1" applyAlignment="1">
      <alignment horizontal="left"/>
    </xf>
    <xf numFmtId="0" fontId="87" fillId="0" borderId="0" xfId="2714" applyFont="1" applyFill="1" applyAlignment="1">
      <alignment horizontal="left"/>
    </xf>
    <xf numFmtId="197" fontId="87" fillId="0" borderId="0" xfId="0" applyNumberFormat="1" applyFont="1" applyFill="1"/>
    <xf numFmtId="0" fontId="87" fillId="0" borderId="0" xfId="9" applyFont="1" applyFill="1"/>
    <xf numFmtId="271" fontId="224" fillId="0" borderId="0" xfId="2714" applyNumberFormat="1" applyFont="1" applyFill="1" applyAlignment="1">
      <alignment horizontal="center"/>
    </xf>
    <xf numFmtId="37" fontId="222" fillId="0" borderId="3" xfId="0" applyNumberFormat="1" applyFont="1" applyFill="1" applyBorder="1" applyAlignment="1">
      <alignment horizontal="right"/>
    </xf>
    <xf numFmtId="0" fontId="240" fillId="0" borderId="0" xfId="0" applyFont="1"/>
    <xf numFmtId="191" fontId="240" fillId="0" borderId="0" xfId="0" applyNumberFormat="1" applyFont="1" applyAlignment="1">
      <alignment horizontal="right"/>
    </xf>
    <xf numFmtId="37" fontId="240" fillId="0" borderId="0" xfId="0" applyNumberFormat="1" applyFont="1"/>
    <xf numFmtId="193" fontId="241" fillId="0" borderId="0" xfId="0" applyNumberFormat="1" applyFont="1"/>
    <xf numFmtId="191" fontId="240" fillId="0" borderId="0" xfId="0" applyNumberFormat="1" applyFont="1"/>
    <xf numFmtId="0" fontId="242" fillId="0" borderId="0" xfId="0" applyFont="1"/>
    <xf numFmtId="9" fontId="240" fillId="0" borderId="0" xfId="2739" applyFont="1" applyFill="1"/>
    <xf numFmtId="0" fontId="241" fillId="57" borderId="0" xfId="0" applyFont="1" applyFill="1" applyAlignment="1">
      <alignment horizontal="center"/>
    </xf>
    <xf numFmtId="196" fontId="243" fillId="0" borderId="0" xfId="1" applyNumberFormat="1" applyFont="1" applyFill="1" applyAlignment="1">
      <alignment horizontal="right"/>
    </xf>
    <xf numFmtId="193" fontId="243" fillId="0" borderId="0" xfId="1" applyFont="1" applyFill="1" applyAlignment="1">
      <alignment horizontal="right"/>
    </xf>
    <xf numFmtId="193" fontId="240" fillId="0" borderId="0" xfId="1" applyFont="1" applyFill="1"/>
    <xf numFmtId="196" fontId="243" fillId="0" borderId="0" xfId="1" applyNumberFormat="1" applyFont="1" applyFill="1"/>
    <xf numFmtId="193" fontId="243" fillId="0" borderId="0" xfId="1" applyFont="1" applyFill="1"/>
    <xf numFmtId="196" fontId="240" fillId="0" borderId="0" xfId="1" applyNumberFormat="1" applyFont="1" applyFill="1"/>
    <xf numFmtId="197" fontId="240" fillId="0" borderId="0" xfId="0" applyNumberFormat="1" applyFont="1"/>
    <xf numFmtId="0" fontId="224" fillId="0" borderId="0" xfId="0" applyFont="1" applyAlignment="1">
      <alignment horizontal="center"/>
    </xf>
    <xf numFmtId="0" fontId="222" fillId="0" borderId="0" xfId="0" applyFont="1" applyAlignment="1">
      <alignment horizontal="center"/>
    </xf>
    <xf numFmtId="49" fontId="87" fillId="0" borderId="0" xfId="0" applyNumberFormat="1" applyFont="1" applyAlignment="1">
      <alignment horizontal="center"/>
    </xf>
    <xf numFmtId="0" fontId="222" fillId="0" borderId="0" xfId="2753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87" fillId="0" borderId="0" xfId="0" applyFont="1" applyAlignment="1">
      <alignment horizontal="center"/>
    </xf>
    <xf numFmtId="0" fontId="222" fillId="0" borderId="0" xfId="0" applyFont="1" applyAlignment="1">
      <alignment horizontal="right"/>
    </xf>
    <xf numFmtId="0" fontId="87" fillId="0" borderId="1" xfId="0" applyFont="1" applyBorder="1" applyAlignment="1">
      <alignment horizontal="center"/>
    </xf>
    <xf numFmtId="0" fontId="222" fillId="0" borderId="0" xfId="2753" applyFont="1" applyFill="1" applyAlignment="1">
      <alignment horizontal="center"/>
    </xf>
    <xf numFmtId="0" fontId="224" fillId="0" borderId="0" xfId="0" applyFont="1" applyFill="1" applyAlignment="1">
      <alignment horizontal="center"/>
    </xf>
    <xf numFmtId="49" fontId="87" fillId="0" borderId="0" xfId="0" applyNumberFormat="1" applyFont="1" applyFill="1" applyAlignment="1">
      <alignment horizontal="center"/>
    </xf>
    <xf numFmtId="193" fontId="201" fillId="0" borderId="5" xfId="2747" applyFont="1" applyFill="1" applyBorder="1" applyAlignment="1">
      <alignment horizontal="center" shrinkToFit="1"/>
    </xf>
    <xf numFmtId="0" fontId="237" fillId="0" borderId="0" xfId="2757" applyFont="1" applyAlignment="1">
      <alignment horizontal="left" shrinkToFit="1"/>
    </xf>
    <xf numFmtId="193" fontId="201" fillId="0" borderId="0" xfId="2747" applyFont="1" applyFill="1" applyBorder="1" applyAlignment="1">
      <alignment horizontal="center" shrinkToFit="1"/>
    </xf>
    <xf numFmtId="193" fontId="201" fillId="0" borderId="0" xfId="2747" quotePrefix="1" applyFont="1" applyFill="1" applyBorder="1" applyAlignment="1">
      <alignment horizontal="center" shrinkToFit="1"/>
    </xf>
    <xf numFmtId="0" fontId="236" fillId="0" borderId="0" xfId="2757" applyFont="1" applyAlignment="1">
      <alignment horizontal="left" shrinkToFit="1"/>
    </xf>
    <xf numFmtId="193" fontId="201" fillId="0" borderId="1" xfId="2747" applyFont="1" applyFill="1" applyBorder="1" applyAlignment="1">
      <alignment horizontal="center" shrinkToFit="1"/>
    </xf>
    <xf numFmtId="193" fontId="201" fillId="0" borderId="1" xfId="2747" quotePrefix="1" applyFont="1" applyFill="1" applyBorder="1" applyAlignment="1">
      <alignment horizontal="center" shrinkToFit="1"/>
    </xf>
    <xf numFmtId="0" fontId="212" fillId="55" borderId="15" xfId="2741" applyFont="1" applyFill="1" applyBorder="1" applyAlignment="1">
      <alignment horizontal="center" vertical="center"/>
    </xf>
    <xf numFmtId="0" fontId="8" fillId="0" borderId="0" xfId="6" applyFont="1" applyAlignment="1">
      <alignment horizontal="left"/>
    </xf>
    <xf numFmtId="0" fontId="26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20" fillId="0" borderId="0" xfId="6" applyFont="1" applyAlignment="1">
      <alignment horizontal="center"/>
    </xf>
  </cellXfs>
  <cellStyles count="2759">
    <cellStyle name="_x000a_mouse.drv=lm" xfId="29"/>
    <cellStyle name="??" xfId="30"/>
    <cellStyle name="?? - Style1" xfId="31"/>
    <cellStyle name="?? [0.00]_PRODUCT DETAIL Q1" xfId="32"/>
    <cellStyle name="?? [0]" xfId="33"/>
    <cellStyle name="?? [0] - Style2" xfId="34"/>
    <cellStyle name="?? [0]_PERSONAL" xfId="35"/>
    <cellStyle name="???? [0.00]_PRODUCT DETAIL Q1" xfId="36"/>
    <cellStyle name="?????? - Style3" xfId="37"/>
    <cellStyle name="?????? - Style4" xfId="38"/>
    <cellStyle name="??????????????????? [0]_PERSONAL" xfId="39"/>
    <cellStyle name="???????????????????_PERSONAL" xfId="40"/>
    <cellStyle name="????_P - Style5" xfId="41"/>
    <cellStyle name="???_HOBONG" xfId="42"/>
    <cellStyle name="??_(????)??????" xfId="43"/>
    <cellStyle name="_A-R Duty draw back" xfId="44"/>
    <cellStyle name="_Aug JE" xfId="45"/>
    <cellStyle name="_Bank reconciliation -- Monthly" xfId="46"/>
    <cellStyle name="_CIP_Balance" xfId="47"/>
    <cellStyle name="_CY2009 Surin Close Form 032509 by K.Steven" xfId="48"/>
    <cellStyle name="_FA_register" xfId="49"/>
    <cellStyle name="_Final Trim part Control 2008 1" xfId="50"/>
    <cellStyle name="_Fixed Assets Surin Plant CY08 4May09" xfId="51"/>
    <cellStyle name="_General accrual" xfId="52"/>
    <cellStyle name="_HBI Vietnam_Hung Yen_AR Interco reconciliation_P5" xfId="53"/>
    <cellStyle name="_HBI Vietnam_Hung Yen_AR Interco reconciliation_P6" xfId="54"/>
    <cellStyle name="_Jan-July recon" xfId="55"/>
    <cellStyle name="_Lead HBI YE2007 after adjust 23 Apr 08" xfId="56"/>
    <cellStyle name="_Lead HbI_2008 (Surin)19.01.09" xfId="57"/>
    <cellStyle name="_Lead_HBI Chonburi 1208" xfId="58"/>
    <cellStyle name="_Remaining Surin Fixed Assets to be closed P03" xfId="59"/>
    <cellStyle name="_Trim part Control 2008" xfId="60"/>
    <cellStyle name="_Trim part Control 2008 up to Aug" xfId="61"/>
    <cellStyle name="_VN MFG EXP CY08 P8 - version1" xfId="62"/>
    <cellStyle name="W_CAP_P011" xfId="63"/>
    <cellStyle name="0,0_x000a__x000a_NA_x000a__x000a_" xfId="2461"/>
    <cellStyle name="0,0_x000d__x000a_NA_x000d__x000a_" xfId="64"/>
    <cellStyle name="0,0_x000d__x000a_NA_x000d__x000a_ 2" xfId="65"/>
    <cellStyle name="0,0_x000d__x000a_NA_x000d__x000a_ 3" xfId="66"/>
    <cellStyle name="0,0_x000d__x000a_NA_x000d__x000a_ 4" xfId="67"/>
    <cellStyle name="0,0_x000d__x000a_NA_x000d__x000a_ 5" xfId="68"/>
    <cellStyle name="0,0_x000d__x000a_NA_x000d__x000a__FRI_Y'53_PER AUDIT TOP" xfId="2462"/>
    <cellStyle name="20% - Accent1 10" xfId="69"/>
    <cellStyle name="20% - Accent1 11" xfId="70"/>
    <cellStyle name="20% - Accent1 12" xfId="71"/>
    <cellStyle name="20% - Accent1 13" xfId="2364"/>
    <cellStyle name="20% - Accent1 2" xfId="72"/>
    <cellStyle name="20% - Accent1 2 2" xfId="73"/>
    <cellStyle name="20% - Accent1 2 3" xfId="74"/>
    <cellStyle name="20% - Accent1 2_X2" xfId="75"/>
    <cellStyle name="20% - Accent1 3" xfId="76"/>
    <cellStyle name="20% - Accent1 3 2" xfId="77"/>
    <cellStyle name="20% - Accent1 3 3" xfId="78"/>
    <cellStyle name="20% - Accent1 3_X2" xfId="79"/>
    <cellStyle name="20% - Accent1 4" xfId="80"/>
    <cellStyle name="20% - Accent1 4 2" xfId="81"/>
    <cellStyle name="20% - Accent1 5" xfId="82"/>
    <cellStyle name="20% - Accent1 5 2" xfId="83"/>
    <cellStyle name="20% - Accent1 6" xfId="84"/>
    <cellStyle name="20% - Accent1 7" xfId="85"/>
    <cellStyle name="20% - Accent1 8" xfId="86"/>
    <cellStyle name="20% - Accent1 9" xfId="87"/>
    <cellStyle name="20% - Accent2 10" xfId="88"/>
    <cellStyle name="20% - Accent2 11" xfId="89"/>
    <cellStyle name="20% - Accent2 12" xfId="90"/>
    <cellStyle name="20% - Accent2 13" xfId="2365"/>
    <cellStyle name="20% - Accent2 2" xfId="91"/>
    <cellStyle name="20% - Accent2 2 2" xfId="92"/>
    <cellStyle name="20% - Accent2 2 3" xfId="93"/>
    <cellStyle name="20% - Accent2 2_X2" xfId="94"/>
    <cellStyle name="20% - Accent2 3" xfId="95"/>
    <cellStyle name="20% - Accent2 3 2" xfId="96"/>
    <cellStyle name="20% - Accent2 3 3" xfId="97"/>
    <cellStyle name="20% - Accent2 3_X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7" xfId="104"/>
    <cellStyle name="20% - Accent2 8" xfId="105"/>
    <cellStyle name="20% - Accent2 9" xfId="106"/>
    <cellStyle name="20% - Accent3 10" xfId="107"/>
    <cellStyle name="20% - Accent3 11" xfId="108"/>
    <cellStyle name="20% - Accent3 12" xfId="109"/>
    <cellStyle name="20% - Accent3 13" xfId="2366"/>
    <cellStyle name="20% - Accent3 2" xfId="110"/>
    <cellStyle name="20% - Accent3 2 2" xfId="111"/>
    <cellStyle name="20% - Accent3 2 3" xfId="112"/>
    <cellStyle name="20% - Accent3 2_X2" xfId="113"/>
    <cellStyle name="20% - Accent3 3" xfId="114"/>
    <cellStyle name="20% - Accent3 3 2" xfId="115"/>
    <cellStyle name="20% - Accent3 3 3" xfId="116"/>
    <cellStyle name="20% - Accent3 3_X2" xfId="117"/>
    <cellStyle name="20% - Accent3 4" xfId="118"/>
    <cellStyle name="20% - Accent3 4 2" xfId="119"/>
    <cellStyle name="20% - Accent3 5" xfId="120"/>
    <cellStyle name="20% - Accent3 5 2" xfId="121"/>
    <cellStyle name="20% - Accent3 6" xfId="122"/>
    <cellStyle name="20% - Accent3 7" xfId="123"/>
    <cellStyle name="20% - Accent3 8" xfId="124"/>
    <cellStyle name="20% - Accent3 9" xfId="125"/>
    <cellStyle name="20% - Accent4 10" xfId="126"/>
    <cellStyle name="20% - Accent4 11" xfId="127"/>
    <cellStyle name="20% - Accent4 12" xfId="128"/>
    <cellStyle name="20% - Accent4 13" xfId="2367"/>
    <cellStyle name="20% - Accent4 2" xfId="129"/>
    <cellStyle name="20% - Accent4 2 2" xfId="130"/>
    <cellStyle name="20% - Accent4 2 3" xfId="131"/>
    <cellStyle name="20% - Accent4 2_X2" xfId="132"/>
    <cellStyle name="20% - Accent4 3" xfId="133"/>
    <cellStyle name="20% - Accent4 3 2" xfId="134"/>
    <cellStyle name="20% - Accent4 3 3" xfId="135"/>
    <cellStyle name="20% - Accent4 3_X2" xfId="136"/>
    <cellStyle name="20% - Accent4 4" xfId="137"/>
    <cellStyle name="20% - Accent4 4 2" xfId="138"/>
    <cellStyle name="20% - Accent4 5" xfId="139"/>
    <cellStyle name="20% - Accent4 5 2" xfId="140"/>
    <cellStyle name="20% - Accent4 6" xfId="141"/>
    <cellStyle name="20% - Accent4 7" xfId="142"/>
    <cellStyle name="20% - Accent4 8" xfId="143"/>
    <cellStyle name="20% - Accent4 9" xfId="144"/>
    <cellStyle name="20% - Accent5 10" xfId="145"/>
    <cellStyle name="20% - Accent5 11" xfId="146"/>
    <cellStyle name="20% - Accent5 12" xfId="147"/>
    <cellStyle name="20% - Accent5 13" xfId="2368"/>
    <cellStyle name="20% - Accent5 2" xfId="148"/>
    <cellStyle name="20% - Accent5 2 2" xfId="149"/>
    <cellStyle name="20% - Accent5 2 3" xfId="150"/>
    <cellStyle name="20% - Accent5 2_X2" xfId="151"/>
    <cellStyle name="20% - Accent5 3" xfId="152"/>
    <cellStyle name="20% - Accent5 3 2" xfId="153"/>
    <cellStyle name="20% - Accent5 3 3" xfId="154"/>
    <cellStyle name="20% - Accent5 3_X2" xfId="155"/>
    <cellStyle name="20% - Accent5 4" xfId="156"/>
    <cellStyle name="20% - Accent5 4 2" xfId="157"/>
    <cellStyle name="20% - Accent5 5" xfId="158"/>
    <cellStyle name="20% - Accent5 6" xfId="159"/>
    <cellStyle name="20% - Accent5 7" xfId="160"/>
    <cellStyle name="20% - Accent5 8" xfId="161"/>
    <cellStyle name="20% - Accent5 9" xfId="162"/>
    <cellStyle name="20% - Accent6 10" xfId="163"/>
    <cellStyle name="20% - Accent6 11" xfId="164"/>
    <cellStyle name="20% - Accent6 12" xfId="165"/>
    <cellStyle name="20% - Accent6 13" xfId="2369"/>
    <cellStyle name="20% - Accent6 2" xfId="166"/>
    <cellStyle name="20% - Accent6 2 2" xfId="167"/>
    <cellStyle name="20% - Accent6 2 3" xfId="168"/>
    <cellStyle name="20% - Accent6 2_X2" xfId="169"/>
    <cellStyle name="20% - Accent6 3" xfId="170"/>
    <cellStyle name="20% - Accent6 3 2" xfId="171"/>
    <cellStyle name="20% - Accent6 3 3" xfId="172"/>
    <cellStyle name="20% - Accent6 3_X2" xfId="173"/>
    <cellStyle name="20% - Accent6 4" xfId="174"/>
    <cellStyle name="20% - Accent6 4 2" xfId="175"/>
    <cellStyle name="20% - Accent6 5" xfId="176"/>
    <cellStyle name="20% - Accent6 5 2" xfId="177"/>
    <cellStyle name="20% - Accent6 6" xfId="178"/>
    <cellStyle name="20% - Accent6 7" xfId="179"/>
    <cellStyle name="20% - Accent6 8" xfId="180"/>
    <cellStyle name="20% - Accent6 9" xfId="181"/>
    <cellStyle name="20% - ส่วนที่ถูกเน้น1 2" xfId="182"/>
    <cellStyle name="20% - ส่วนที่ถูกเน้น1 2 2" xfId="183"/>
    <cellStyle name="20% - ส่วนที่ถูกเน้น1 3" xfId="184"/>
    <cellStyle name="20% - ส่วนที่ถูกเน้น1 3 2" xfId="185"/>
    <cellStyle name="20% - ส่วนที่ถูกเน้น1 4" xfId="186"/>
    <cellStyle name="20% - ส่วนที่ถูกเน้น1 4 2" xfId="187"/>
    <cellStyle name="20% - ส่วนที่ถูกเน้น1 5" xfId="188"/>
    <cellStyle name="20% - ส่วนที่ถูกเน้น1 6" xfId="189"/>
    <cellStyle name="20% - ส่วนที่ถูกเน้น2 2" xfId="190"/>
    <cellStyle name="20% - ส่วนที่ถูกเน้น2 2 2" xfId="191"/>
    <cellStyle name="20% - ส่วนที่ถูกเน้น2 3" xfId="192"/>
    <cellStyle name="20% - ส่วนที่ถูกเน้น2 3 2" xfId="193"/>
    <cellStyle name="20% - ส่วนที่ถูกเน้น2 4" xfId="194"/>
    <cellStyle name="20% - ส่วนที่ถูกเน้น2 4 2" xfId="195"/>
    <cellStyle name="20% - ส่วนที่ถูกเน้น2 5" xfId="196"/>
    <cellStyle name="20% - ส่วนที่ถูกเน้น2 6" xfId="197"/>
    <cellStyle name="20% - ส่วนที่ถูกเน้น3 2" xfId="198"/>
    <cellStyle name="20% - ส่วนที่ถูกเน้น3 2 2" xfId="199"/>
    <cellStyle name="20% - ส่วนที่ถูกเน้น3 3" xfId="200"/>
    <cellStyle name="20% - ส่วนที่ถูกเน้น3 3 2" xfId="201"/>
    <cellStyle name="20% - ส่วนที่ถูกเน้น3 4" xfId="202"/>
    <cellStyle name="20% - ส่วนที่ถูกเน้น3 4 2" xfId="203"/>
    <cellStyle name="20% - ส่วนที่ถูกเน้น3 5" xfId="204"/>
    <cellStyle name="20% - ส่วนที่ถูกเน้น3 6" xfId="205"/>
    <cellStyle name="20% - ส่วนที่ถูกเน้น4 2" xfId="206"/>
    <cellStyle name="20% - ส่วนที่ถูกเน้น4 2 2" xfId="207"/>
    <cellStyle name="20% - ส่วนที่ถูกเน้น4 3" xfId="208"/>
    <cellStyle name="20% - ส่วนที่ถูกเน้น4 3 2" xfId="209"/>
    <cellStyle name="20% - ส่วนที่ถูกเน้น4 4" xfId="210"/>
    <cellStyle name="20% - ส่วนที่ถูกเน้น4 4 2" xfId="211"/>
    <cellStyle name="20% - ส่วนที่ถูกเน้น4 5" xfId="212"/>
    <cellStyle name="20% - ส่วนที่ถูกเน้น4 6" xfId="213"/>
    <cellStyle name="20% - ส่วนที่ถูกเน้น5 2" xfId="214"/>
    <cellStyle name="20% - ส่วนที่ถูกเน้น5 2 2" xfId="215"/>
    <cellStyle name="20% - ส่วนที่ถูกเน้น5 3" xfId="216"/>
    <cellStyle name="20% - ส่วนที่ถูกเน้น5 3 2" xfId="217"/>
    <cellStyle name="20% - ส่วนที่ถูกเน้น5 4" xfId="218"/>
    <cellStyle name="20% - ส่วนที่ถูกเน้น5 4 2" xfId="219"/>
    <cellStyle name="20% - ส่วนที่ถูกเน้น5 5" xfId="220"/>
    <cellStyle name="20% - ส่วนที่ถูกเน้น5 6" xfId="221"/>
    <cellStyle name="20% - ส่วนที่ถูกเน้น6 2" xfId="222"/>
    <cellStyle name="20% - ส่วนที่ถูกเน้น6 2 2" xfId="223"/>
    <cellStyle name="20% - ส่วนที่ถูกเน้น6 3" xfId="224"/>
    <cellStyle name="20% - ส่วนที่ถูกเน้น6 3 2" xfId="225"/>
    <cellStyle name="20% - ส่วนที่ถูกเน้น6 4" xfId="226"/>
    <cellStyle name="20% - ส่วนที่ถูกเน้น6 4 2" xfId="227"/>
    <cellStyle name="20% - ส่วนที่ถูกเน้น6 5" xfId="228"/>
    <cellStyle name="20% - ส่วนที่ถูกเน้น6 6" xfId="229"/>
    <cellStyle name="40% - Accent1 10" xfId="230"/>
    <cellStyle name="40% - Accent1 11" xfId="231"/>
    <cellStyle name="40% - Accent1 12" xfId="232"/>
    <cellStyle name="40% - Accent1 13" xfId="2370"/>
    <cellStyle name="40% - Accent1 2" xfId="233"/>
    <cellStyle name="40% - Accent1 2 2" xfId="234"/>
    <cellStyle name="40% - Accent1 2 3" xfId="235"/>
    <cellStyle name="40% - Accent1 2_X2" xfId="236"/>
    <cellStyle name="40% - Accent1 3" xfId="237"/>
    <cellStyle name="40% - Accent1 3 2" xfId="238"/>
    <cellStyle name="40% - Accent1 3 3" xfId="239"/>
    <cellStyle name="40% - Accent1 3_X2" xfId="240"/>
    <cellStyle name="40% - Accent1 4" xfId="241"/>
    <cellStyle name="40% - Accent1 4 2" xfId="242"/>
    <cellStyle name="40% - Accent1 5" xfId="243"/>
    <cellStyle name="40% - Accent1 5 2" xfId="244"/>
    <cellStyle name="40% - Accent1 6" xfId="245"/>
    <cellStyle name="40% - Accent1 7" xfId="246"/>
    <cellStyle name="40% - Accent1 8" xfId="247"/>
    <cellStyle name="40% - Accent1 9" xfId="248"/>
    <cellStyle name="40% - Accent2 10" xfId="249"/>
    <cellStyle name="40% - Accent2 11" xfId="250"/>
    <cellStyle name="40% - Accent2 12" xfId="251"/>
    <cellStyle name="40% - Accent2 13" xfId="2371"/>
    <cellStyle name="40% - Accent2 2" xfId="252"/>
    <cellStyle name="40% - Accent2 2 2" xfId="253"/>
    <cellStyle name="40% - Accent2 2 3" xfId="254"/>
    <cellStyle name="40% - Accent2 2_X2" xfId="255"/>
    <cellStyle name="40% - Accent2 3" xfId="256"/>
    <cellStyle name="40% - Accent2 3 2" xfId="257"/>
    <cellStyle name="40% - Accent2 3 3" xfId="258"/>
    <cellStyle name="40% - Accent2 3_X2" xfId="259"/>
    <cellStyle name="40% - Accent2 4" xfId="260"/>
    <cellStyle name="40% - Accent2 4 2" xfId="261"/>
    <cellStyle name="40% - Accent2 5" xfId="262"/>
    <cellStyle name="40% - Accent2 6" xfId="263"/>
    <cellStyle name="40% - Accent2 7" xfId="264"/>
    <cellStyle name="40% - Accent2 8" xfId="265"/>
    <cellStyle name="40% - Accent2 9" xfId="266"/>
    <cellStyle name="40% - Accent3 10" xfId="267"/>
    <cellStyle name="40% - Accent3 11" xfId="268"/>
    <cellStyle name="40% - Accent3 12" xfId="269"/>
    <cellStyle name="40% - Accent3 13" xfId="2372"/>
    <cellStyle name="40% - Accent3 2" xfId="270"/>
    <cellStyle name="40% - Accent3 2 2" xfId="271"/>
    <cellStyle name="40% - Accent3 2 3" xfId="272"/>
    <cellStyle name="40% - Accent3 2_X2" xfId="273"/>
    <cellStyle name="40% - Accent3 3" xfId="274"/>
    <cellStyle name="40% - Accent3 3 2" xfId="275"/>
    <cellStyle name="40% - Accent3 3 3" xfId="276"/>
    <cellStyle name="40% - Accent3 3_X2" xfId="277"/>
    <cellStyle name="40% - Accent3 4" xfId="278"/>
    <cellStyle name="40% - Accent3 4 2" xfId="279"/>
    <cellStyle name="40% - Accent3 5" xfId="280"/>
    <cellStyle name="40% - Accent3 5 2" xfId="281"/>
    <cellStyle name="40% - Accent3 6" xfId="282"/>
    <cellStyle name="40% - Accent3 7" xfId="283"/>
    <cellStyle name="40% - Accent3 8" xfId="284"/>
    <cellStyle name="40% - Accent3 9" xfId="285"/>
    <cellStyle name="40% - Accent4 10" xfId="286"/>
    <cellStyle name="40% - Accent4 11" xfId="287"/>
    <cellStyle name="40% - Accent4 12" xfId="288"/>
    <cellStyle name="40% - Accent4 13" xfId="2373"/>
    <cellStyle name="40% - Accent4 2" xfId="289"/>
    <cellStyle name="40% - Accent4 2 2" xfId="290"/>
    <cellStyle name="40% - Accent4 2 3" xfId="291"/>
    <cellStyle name="40% - Accent4 2_X2" xfId="292"/>
    <cellStyle name="40% - Accent4 3" xfId="293"/>
    <cellStyle name="40% - Accent4 3 2" xfId="294"/>
    <cellStyle name="40% - Accent4 3 3" xfId="295"/>
    <cellStyle name="40% - Accent4 3_X2" xfId="296"/>
    <cellStyle name="40% - Accent4 4" xfId="297"/>
    <cellStyle name="40% - Accent4 4 2" xfId="298"/>
    <cellStyle name="40% - Accent4 5" xfId="299"/>
    <cellStyle name="40% - Accent4 5 2" xfId="300"/>
    <cellStyle name="40% - Accent4 6" xfId="301"/>
    <cellStyle name="40% - Accent4 7" xfId="302"/>
    <cellStyle name="40% - Accent4 8" xfId="303"/>
    <cellStyle name="40% - Accent4 9" xfId="304"/>
    <cellStyle name="40% - Accent5 10" xfId="305"/>
    <cellStyle name="40% - Accent5 11" xfId="306"/>
    <cellStyle name="40% - Accent5 12" xfId="307"/>
    <cellStyle name="40% - Accent5 13" xfId="2374"/>
    <cellStyle name="40% - Accent5 2" xfId="308"/>
    <cellStyle name="40% - Accent5 2 2" xfId="309"/>
    <cellStyle name="40% - Accent5 2 3" xfId="310"/>
    <cellStyle name="40% - Accent5 2_X2" xfId="311"/>
    <cellStyle name="40% - Accent5 3" xfId="312"/>
    <cellStyle name="40% - Accent5 3 2" xfId="313"/>
    <cellStyle name="40% - Accent5 3 3" xfId="314"/>
    <cellStyle name="40% - Accent5 3_X2" xfId="315"/>
    <cellStyle name="40% - Accent5 4" xfId="316"/>
    <cellStyle name="40% - Accent5 4 2" xfId="317"/>
    <cellStyle name="40% - Accent5 5" xfId="318"/>
    <cellStyle name="40% - Accent5 5 2" xfId="319"/>
    <cellStyle name="40% - Accent5 6" xfId="320"/>
    <cellStyle name="40% - Accent5 7" xfId="321"/>
    <cellStyle name="40% - Accent5 8" xfId="322"/>
    <cellStyle name="40% - Accent5 9" xfId="323"/>
    <cellStyle name="40% - Accent6 10" xfId="324"/>
    <cellStyle name="40% - Accent6 11" xfId="325"/>
    <cellStyle name="40% - Accent6 12" xfId="326"/>
    <cellStyle name="40% - Accent6 13" xfId="2375"/>
    <cellStyle name="40% - Accent6 2" xfId="327"/>
    <cellStyle name="40% - Accent6 2 2" xfId="328"/>
    <cellStyle name="40% - Accent6 2 3" xfId="329"/>
    <cellStyle name="40% - Accent6 2_X2" xfId="330"/>
    <cellStyle name="40% - Accent6 3" xfId="331"/>
    <cellStyle name="40% - Accent6 3 2" xfId="332"/>
    <cellStyle name="40% - Accent6 3 3" xfId="333"/>
    <cellStyle name="40% - Accent6 3_X2" xfId="334"/>
    <cellStyle name="40% - Accent6 4" xfId="335"/>
    <cellStyle name="40% - Accent6 4 2" xfId="336"/>
    <cellStyle name="40% - Accent6 5" xfId="337"/>
    <cellStyle name="40% - Accent6 5 2" xfId="338"/>
    <cellStyle name="40% - Accent6 6" xfId="339"/>
    <cellStyle name="40% - Accent6 7" xfId="340"/>
    <cellStyle name="40% - Accent6 8" xfId="341"/>
    <cellStyle name="40% - Accent6 9" xfId="342"/>
    <cellStyle name="40% - ส่วนที่ถูกเน้น1 2" xfId="343"/>
    <cellStyle name="40% - ส่วนที่ถูกเน้น1 2 2" xfId="344"/>
    <cellStyle name="40% - ส่วนที่ถูกเน้น1 3" xfId="345"/>
    <cellStyle name="40% - ส่วนที่ถูกเน้น1 3 2" xfId="346"/>
    <cellStyle name="40% - ส่วนที่ถูกเน้น1 4" xfId="347"/>
    <cellStyle name="40% - ส่วนที่ถูกเน้น1 4 2" xfId="348"/>
    <cellStyle name="40% - ส่วนที่ถูกเน้น1 5" xfId="349"/>
    <cellStyle name="40% - ส่วนที่ถูกเน้น1 6" xfId="350"/>
    <cellStyle name="40% - ส่วนที่ถูกเน้น2 2" xfId="351"/>
    <cellStyle name="40% - ส่วนที่ถูกเน้น2 2 2" xfId="352"/>
    <cellStyle name="40% - ส่วนที่ถูกเน้น2 3" xfId="353"/>
    <cellStyle name="40% - ส่วนที่ถูกเน้น2 3 2" xfId="354"/>
    <cellStyle name="40% - ส่วนที่ถูกเน้น2 4" xfId="355"/>
    <cellStyle name="40% - ส่วนที่ถูกเน้น2 4 2" xfId="356"/>
    <cellStyle name="40% - ส่วนที่ถูกเน้น2 5" xfId="357"/>
    <cellStyle name="40% - ส่วนที่ถูกเน้น2 6" xfId="358"/>
    <cellStyle name="40% - ส่วนที่ถูกเน้น3 2" xfId="359"/>
    <cellStyle name="40% - ส่วนที่ถูกเน้น3 2 2" xfId="360"/>
    <cellStyle name="40% - ส่วนที่ถูกเน้น3 3" xfId="361"/>
    <cellStyle name="40% - ส่วนที่ถูกเน้น3 3 2" xfId="362"/>
    <cellStyle name="40% - ส่วนที่ถูกเน้น3 4" xfId="363"/>
    <cellStyle name="40% - ส่วนที่ถูกเน้น3 4 2" xfId="364"/>
    <cellStyle name="40% - ส่วนที่ถูกเน้น3 5" xfId="365"/>
    <cellStyle name="40% - ส่วนที่ถูกเน้น3 6" xfId="366"/>
    <cellStyle name="40% - ส่วนที่ถูกเน้น4 2" xfId="367"/>
    <cellStyle name="40% - ส่วนที่ถูกเน้น4 2 2" xfId="368"/>
    <cellStyle name="40% - ส่วนที่ถูกเน้น4 3" xfId="369"/>
    <cellStyle name="40% - ส่วนที่ถูกเน้น4 3 2" xfId="370"/>
    <cellStyle name="40% - ส่วนที่ถูกเน้น4 4" xfId="371"/>
    <cellStyle name="40% - ส่วนที่ถูกเน้น4 4 2" xfId="372"/>
    <cellStyle name="40% - ส่วนที่ถูกเน้น4 5" xfId="373"/>
    <cellStyle name="40% - ส่วนที่ถูกเน้น4 6" xfId="374"/>
    <cellStyle name="40% - ส่วนที่ถูกเน้น5 2" xfId="375"/>
    <cellStyle name="40% - ส่วนที่ถูกเน้น5 2 2" xfId="376"/>
    <cellStyle name="40% - ส่วนที่ถูกเน้น5 3" xfId="377"/>
    <cellStyle name="40% - ส่วนที่ถูกเน้น5 3 2" xfId="378"/>
    <cellStyle name="40% - ส่วนที่ถูกเน้น5 4" xfId="379"/>
    <cellStyle name="40% - ส่วนที่ถูกเน้น5 4 2" xfId="380"/>
    <cellStyle name="40% - ส่วนที่ถูกเน้น5 5" xfId="381"/>
    <cellStyle name="40% - ส่วนที่ถูกเน้น5 6" xfId="382"/>
    <cellStyle name="40% - ส่วนที่ถูกเน้น6 2" xfId="383"/>
    <cellStyle name="40% - ส่วนที่ถูกเน้น6 2 2" xfId="384"/>
    <cellStyle name="40% - ส่วนที่ถูกเน้น6 3" xfId="385"/>
    <cellStyle name="40% - ส่วนที่ถูกเน้น6 3 2" xfId="386"/>
    <cellStyle name="40% - ส่วนที่ถูกเน้น6 4" xfId="387"/>
    <cellStyle name="40% - ส่วนที่ถูกเน้น6 4 2" xfId="388"/>
    <cellStyle name="40% - ส่วนที่ถูกเน้น6 5" xfId="389"/>
    <cellStyle name="40% - ส่วนที่ถูกเน้น6 6" xfId="390"/>
    <cellStyle name="60% - Accent1 10" xfId="391"/>
    <cellStyle name="60% - Accent1 11" xfId="392"/>
    <cellStyle name="60% - Accent1 12" xfId="393"/>
    <cellStyle name="60% - Accent1 13" xfId="2376"/>
    <cellStyle name="60% - Accent1 2" xfId="394"/>
    <cellStyle name="60% - Accent1 2 2" xfId="395"/>
    <cellStyle name="60% - Accent1 2 3" xfId="396"/>
    <cellStyle name="60% - Accent1 3" xfId="397"/>
    <cellStyle name="60% - Accent1 3 2" xfId="398"/>
    <cellStyle name="60% - Accent1 3 3" xfId="399"/>
    <cellStyle name="60% - Accent1 4" xfId="400"/>
    <cellStyle name="60% - Accent1 4 2" xfId="401"/>
    <cellStyle name="60% - Accent1 5" xfId="402"/>
    <cellStyle name="60% - Accent1 5 2" xfId="403"/>
    <cellStyle name="60% - Accent1 6" xfId="404"/>
    <cellStyle name="60% - Accent1 7" xfId="405"/>
    <cellStyle name="60% - Accent1 8" xfId="406"/>
    <cellStyle name="60% - Accent1 9" xfId="407"/>
    <cellStyle name="60% - Accent2 10" xfId="408"/>
    <cellStyle name="60% - Accent2 11" xfId="409"/>
    <cellStyle name="60% - Accent2 12" xfId="410"/>
    <cellStyle name="60% - Accent2 13" xfId="2377"/>
    <cellStyle name="60% - Accent2 2" xfId="411"/>
    <cellStyle name="60% - Accent2 2 2" xfId="412"/>
    <cellStyle name="60% - Accent2 2 3" xfId="413"/>
    <cellStyle name="60% - Accent2 3" xfId="414"/>
    <cellStyle name="60% - Accent2 3 2" xfId="415"/>
    <cellStyle name="60% - Accent2 3 3" xfId="416"/>
    <cellStyle name="60% - Accent2 4" xfId="417"/>
    <cellStyle name="60% - Accent2 4 2" xfId="418"/>
    <cellStyle name="60% - Accent2 5" xfId="419"/>
    <cellStyle name="60% - Accent2 5 2" xfId="420"/>
    <cellStyle name="60% - Accent2 6" xfId="421"/>
    <cellStyle name="60% - Accent2 7" xfId="422"/>
    <cellStyle name="60% - Accent2 8" xfId="423"/>
    <cellStyle name="60% - Accent2 9" xfId="424"/>
    <cellStyle name="60% - Accent3 10" xfId="425"/>
    <cellStyle name="60% - Accent3 11" xfId="426"/>
    <cellStyle name="60% - Accent3 12" xfId="427"/>
    <cellStyle name="60% - Accent3 13" xfId="2378"/>
    <cellStyle name="60% - Accent3 2" xfId="428"/>
    <cellStyle name="60% - Accent3 2 2" xfId="429"/>
    <cellStyle name="60% - Accent3 2 3" xfId="430"/>
    <cellStyle name="60% - Accent3 3" xfId="431"/>
    <cellStyle name="60% - Accent3 3 2" xfId="432"/>
    <cellStyle name="60% - Accent3 3 3" xfId="433"/>
    <cellStyle name="60% - Accent3 4" xfId="434"/>
    <cellStyle name="60% - Accent3 4 2" xfId="435"/>
    <cellStyle name="60% - Accent3 5" xfId="436"/>
    <cellStyle name="60% - Accent3 5 2" xfId="437"/>
    <cellStyle name="60% - Accent3 6" xfId="438"/>
    <cellStyle name="60% - Accent3 7" xfId="439"/>
    <cellStyle name="60% - Accent3 8" xfId="440"/>
    <cellStyle name="60% - Accent3 9" xfId="441"/>
    <cellStyle name="60% - Accent4 10" xfId="442"/>
    <cellStyle name="60% - Accent4 11" xfId="443"/>
    <cellStyle name="60% - Accent4 12" xfId="444"/>
    <cellStyle name="60% - Accent4 13" xfId="2379"/>
    <cellStyle name="60% - Accent4 2" xfId="445"/>
    <cellStyle name="60% - Accent4 2 2" xfId="446"/>
    <cellStyle name="60% - Accent4 2 3" xfId="447"/>
    <cellStyle name="60% - Accent4 3" xfId="448"/>
    <cellStyle name="60% - Accent4 3 2" xfId="449"/>
    <cellStyle name="60% - Accent4 3 3" xfId="450"/>
    <cellStyle name="60% - Accent4 4" xfId="451"/>
    <cellStyle name="60% - Accent4 4 2" xfId="452"/>
    <cellStyle name="60% - Accent4 5" xfId="453"/>
    <cellStyle name="60% - Accent4 5 2" xfId="454"/>
    <cellStyle name="60% - Accent4 6" xfId="455"/>
    <cellStyle name="60% - Accent4 7" xfId="456"/>
    <cellStyle name="60% - Accent4 8" xfId="457"/>
    <cellStyle name="60% - Accent4 9" xfId="458"/>
    <cellStyle name="60% - Accent5 10" xfId="459"/>
    <cellStyle name="60% - Accent5 11" xfId="460"/>
    <cellStyle name="60% - Accent5 12" xfId="461"/>
    <cellStyle name="60% - Accent5 13" xfId="2380"/>
    <cellStyle name="60% - Accent5 2" xfId="462"/>
    <cellStyle name="60% - Accent5 2 2" xfId="463"/>
    <cellStyle name="60% - Accent5 2 3" xfId="464"/>
    <cellStyle name="60% - Accent5 3" xfId="465"/>
    <cellStyle name="60% - Accent5 3 2" xfId="466"/>
    <cellStyle name="60% - Accent5 3 3" xfId="467"/>
    <cellStyle name="60% - Accent5 4" xfId="468"/>
    <cellStyle name="60% - Accent5 4 2" xfId="469"/>
    <cellStyle name="60% - Accent5 5" xfId="470"/>
    <cellStyle name="60% - Accent5 5 2" xfId="471"/>
    <cellStyle name="60% - Accent5 6" xfId="472"/>
    <cellStyle name="60% - Accent5 7" xfId="473"/>
    <cellStyle name="60% - Accent5 8" xfId="474"/>
    <cellStyle name="60% - Accent5 9" xfId="475"/>
    <cellStyle name="60% - Accent6 10" xfId="476"/>
    <cellStyle name="60% - Accent6 11" xfId="477"/>
    <cellStyle name="60% - Accent6 12" xfId="478"/>
    <cellStyle name="60% - Accent6 13" xfId="2381"/>
    <cellStyle name="60% - Accent6 2" xfId="479"/>
    <cellStyle name="60% - Accent6 2 2" xfId="480"/>
    <cellStyle name="60% - Accent6 2 3" xfId="481"/>
    <cellStyle name="60% - Accent6 3" xfId="482"/>
    <cellStyle name="60% - Accent6 3 2" xfId="483"/>
    <cellStyle name="60% - Accent6 3 3" xfId="484"/>
    <cellStyle name="60% - Accent6 4" xfId="485"/>
    <cellStyle name="60% - Accent6 4 2" xfId="486"/>
    <cellStyle name="60% - Accent6 5" xfId="487"/>
    <cellStyle name="60% - Accent6 5 2" xfId="488"/>
    <cellStyle name="60% - Accent6 6" xfId="489"/>
    <cellStyle name="60% - Accent6 7" xfId="490"/>
    <cellStyle name="60% - Accent6 8" xfId="491"/>
    <cellStyle name="60% - Accent6 9" xfId="492"/>
    <cellStyle name="60% - ส่วนที่ถูกเน้น1 2" xfId="493"/>
    <cellStyle name="60% - ส่วนที่ถูกเน้น1 3" xfId="494"/>
    <cellStyle name="60% - ส่วนที่ถูกเน้น1 4" xfId="495"/>
    <cellStyle name="60% - ส่วนที่ถูกเน้น1 5" xfId="496"/>
    <cellStyle name="60% - ส่วนที่ถูกเน้น1 6" xfId="497"/>
    <cellStyle name="60% - ส่วนที่ถูกเน้น2 2" xfId="498"/>
    <cellStyle name="60% - ส่วนที่ถูกเน้น2 3" xfId="499"/>
    <cellStyle name="60% - ส่วนที่ถูกเน้น2 4" xfId="500"/>
    <cellStyle name="60% - ส่วนที่ถูกเน้น2 5" xfId="501"/>
    <cellStyle name="60% - ส่วนที่ถูกเน้น2 6" xfId="502"/>
    <cellStyle name="60% - ส่วนที่ถูกเน้น3 2" xfId="503"/>
    <cellStyle name="60% - ส่วนที่ถูกเน้น3 3" xfId="504"/>
    <cellStyle name="60% - ส่วนที่ถูกเน้น3 4" xfId="505"/>
    <cellStyle name="60% - ส่วนที่ถูกเน้น3 5" xfId="506"/>
    <cellStyle name="60% - ส่วนที่ถูกเน้น3 6" xfId="507"/>
    <cellStyle name="60% - ส่วนที่ถูกเน้น4 2" xfId="508"/>
    <cellStyle name="60% - ส่วนที่ถูกเน้น4 3" xfId="509"/>
    <cellStyle name="60% - ส่วนที่ถูกเน้น4 4" xfId="510"/>
    <cellStyle name="60% - ส่วนที่ถูกเน้น4 5" xfId="511"/>
    <cellStyle name="60% - ส่วนที่ถูกเน้น4 6" xfId="512"/>
    <cellStyle name="60% - ส่วนที่ถูกเน้น5 2" xfId="513"/>
    <cellStyle name="60% - ส่วนที่ถูกเน้น5 3" xfId="514"/>
    <cellStyle name="60% - ส่วนที่ถูกเน้น5 4" xfId="515"/>
    <cellStyle name="60% - ส่วนที่ถูกเน้น5 5" xfId="516"/>
    <cellStyle name="60% - ส่วนที่ถูกเน้น5 6" xfId="517"/>
    <cellStyle name="60% - ส่วนที่ถูกเน้น6 2" xfId="518"/>
    <cellStyle name="60% - ส่วนที่ถูกเน้น6 3" xfId="519"/>
    <cellStyle name="60% - ส่วนที่ถูกเน้น6 4" xfId="520"/>
    <cellStyle name="60% - ส่วนที่ถูกเน้น6 5" xfId="521"/>
    <cellStyle name="60% - ส่วนที่ถูกเน้น6 6" xfId="522"/>
    <cellStyle name="75" xfId="523"/>
    <cellStyle name="75 2" xfId="2720"/>
    <cellStyle name="Accent1 10" xfId="524"/>
    <cellStyle name="Accent1 11" xfId="525"/>
    <cellStyle name="Accent1 12" xfId="526"/>
    <cellStyle name="Accent1 13" xfId="2382"/>
    <cellStyle name="Accent1 2" xfId="527"/>
    <cellStyle name="Accent1 2 2" xfId="528"/>
    <cellStyle name="Accent1 2 3" xfId="529"/>
    <cellStyle name="Accent1 3" xfId="530"/>
    <cellStyle name="Accent1 3 2" xfId="531"/>
    <cellStyle name="Accent1 3 3" xfId="532"/>
    <cellStyle name="Accent1 4" xfId="533"/>
    <cellStyle name="Accent1 4 2" xfId="534"/>
    <cellStyle name="Accent1 5" xfId="535"/>
    <cellStyle name="Accent1 5 2" xfId="536"/>
    <cellStyle name="Accent1 6" xfId="537"/>
    <cellStyle name="Accent1 7" xfId="538"/>
    <cellStyle name="Accent1 8" xfId="539"/>
    <cellStyle name="Accent1 9" xfId="540"/>
    <cellStyle name="Accent2 10" xfId="541"/>
    <cellStyle name="Accent2 11" xfId="542"/>
    <cellStyle name="Accent2 12" xfId="543"/>
    <cellStyle name="Accent2 13" xfId="2383"/>
    <cellStyle name="Accent2 2" xfId="544"/>
    <cellStyle name="Accent2 2 2" xfId="545"/>
    <cellStyle name="Accent2 2 3" xfId="546"/>
    <cellStyle name="Accent2 3" xfId="547"/>
    <cellStyle name="Accent2 3 2" xfId="548"/>
    <cellStyle name="Accent2 3 3" xfId="549"/>
    <cellStyle name="Accent2 4" xfId="550"/>
    <cellStyle name="Accent2 4 2" xfId="551"/>
    <cellStyle name="Accent2 5" xfId="552"/>
    <cellStyle name="Accent2 5 2" xfId="553"/>
    <cellStyle name="Accent2 6" xfId="554"/>
    <cellStyle name="Accent2 7" xfId="555"/>
    <cellStyle name="Accent2 8" xfId="556"/>
    <cellStyle name="Accent2 9" xfId="557"/>
    <cellStyle name="Accent3 10" xfId="558"/>
    <cellStyle name="Accent3 11" xfId="559"/>
    <cellStyle name="Accent3 12" xfId="560"/>
    <cellStyle name="Accent3 13" xfId="2384"/>
    <cellStyle name="Accent3 2" xfId="561"/>
    <cellStyle name="Accent3 2 2" xfId="562"/>
    <cellStyle name="Accent3 2 3" xfId="563"/>
    <cellStyle name="Accent3 3" xfId="564"/>
    <cellStyle name="Accent3 3 2" xfId="565"/>
    <cellStyle name="Accent3 3 3" xfId="566"/>
    <cellStyle name="Accent3 4" xfId="567"/>
    <cellStyle name="Accent3 4 2" xfId="568"/>
    <cellStyle name="Accent3 5" xfId="569"/>
    <cellStyle name="Accent3 5 2" xfId="570"/>
    <cellStyle name="Accent3 6" xfId="571"/>
    <cellStyle name="Accent3 7" xfId="572"/>
    <cellStyle name="Accent3 8" xfId="573"/>
    <cellStyle name="Accent3 9" xfId="574"/>
    <cellStyle name="Accent4 10" xfId="575"/>
    <cellStyle name="Accent4 11" xfId="576"/>
    <cellStyle name="Accent4 12" xfId="577"/>
    <cellStyle name="Accent4 13" xfId="2385"/>
    <cellStyle name="Accent4 2" xfId="578"/>
    <cellStyle name="Accent4 2 2" xfId="579"/>
    <cellStyle name="Accent4 2 3" xfId="580"/>
    <cellStyle name="Accent4 3" xfId="581"/>
    <cellStyle name="Accent4 3 2" xfId="582"/>
    <cellStyle name="Accent4 3 3" xfId="583"/>
    <cellStyle name="Accent4 4" xfId="584"/>
    <cellStyle name="Accent4 4 2" xfId="585"/>
    <cellStyle name="Accent4 5" xfId="586"/>
    <cellStyle name="Accent4 5 2" xfId="587"/>
    <cellStyle name="Accent4 6" xfId="588"/>
    <cellStyle name="Accent4 7" xfId="589"/>
    <cellStyle name="Accent4 8" xfId="590"/>
    <cellStyle name="Accent4 9" xfId="591"/>
    <cellStyle name="Accent5 10" xfId="592"/>
    <cellStyle name="Accent5 11" xfId="593"/>
    <cellStyle name="Accent5 12" xfId="594"/>
    <cellStyle name="Accent5 13" xfId="2386"/>
    <cellStyle name="Accent5 2" xfId="595"/>
    <cellStyle name="Accent5 2 2" xfId="596"/>
    <cellStyle name="Accent5 2 3" xfId="597"/>
    <cellStyle name="Accent5 3" xfId="598"/>
    <cellStyle name="Accent5 3 2" xfId="599"/>
    <cellStyle name="Accent5 3 3" xfId="600"/>
    <cellStyle name="Accent5 4" xfId="601"/>
    <cellStyle name="Accent5 4 2" xfId="602"/>
    <cellStyle name="Accent5 5" xfId="603"/>
    <cellStyle name="Accent5 6" xfId="604"/>
    <cellStyle name="Accent5 7" xfId="605"/>
    <cellStyle name="Accent5 8" xfId="606"/>
    <cellStyle name="Accent5 9" xfId="607"/>
    <cellStyle name="Accent6 10" xfId="608"/>
    <cellStyle name="Accent6 11" xfId="609"/>
    <cellStyle name="Accent6 12" xfId="610"/>
    <cellStyle name="Accent6 13" xfId="2387"/>
    <cellStyle name="Accent6 2" xfId="611"/>
    <cellStyle name="Accent6 2 2" xfId="612"/>
    <cellStyle name="Accent6 2 3" xfId="613"/>
    <cellStyle name="Accent6 3" xfId="614"/>
    <cellStyle name="Accent6 3 2" xfId="615"/>
    <cellStyle name="Accent6 3 3" xfId="616"/>
    <cellStyle name="Accent6 4" xfId="617"/>
    <cellStyle name="Accent6 4 2" xfId="618"/>
    <cellStyle name="Accent6 5" xfId="619"/>
    <cellStyle name="Accent6 5 2" xfId="620"/>
    <cellStyle name="Accent6 6" xfId="621"/>
    <cellStyle name="Accent6 7" xfId="622"/>
    <cellStyle name="Accent6 8" xfId="623"/>
    <cellStyle name="Accent6 9" xfId="624"/>
    <cellStyle name="ÅëÈ­ [0]_¿ì¹°Åë" xfId="625"/>
    <cellStyle name="AeE­ [0]_INQUIRY ¿µ¾÷AßAø " xfId="626"/>
    <cellStyle name="ÅëÈ­_¿ì¹°Åë" xfId="627"/>
    <cellStyle name="AeE­_INQUIRY ¿µ¾÷AßAø " xfId="628"/>
    <cellStyle name="ÄÞ¸¶ [0]_¿ì¹°Åë" xfId="629"/>
    <cellStyle name="AÞ¸¶ [0]_INQUIRY ¿?¾÷AßAø " xfId="630"/>
    <cellStyle name="ÄÞ¸¶_¿ì¹°Åë" xfId="631"/>
    <cellStyle name="AÞ¸¶_INQUIRY ¿?¾÷AßAø " xfId="632"/>
    <cellStyle name="Bad 10" xfId="633"/>
    <cellStyle name="Bad 11" xfId="634"/>
    <cellStyle name="Bad 12" xfId="635"/>
    <cellStyle name="Bad 13" xfId="2388"/>
    <cellStyle name="Bad 2" xfId="636"/>
    <cellStyle name="Bad 2 2" xfId="637"/>
    <cellStyle name="Bad 2 3" xfId="638"/>
    <cellStyle name="Bad 3" xfId="639"/>
    <cellStyle name="Bad 3 2" xfId="640"/>
    <cellStyle name="Bad 3 3" xfId="641"/>
    <cellStyle name="Bad 4" xfId="642"/>
    <cellStyle name="Bad 4 2" xfId="643"/>
    <cellStyle name="Bad 5" xfId="644"/>
    <cellStyle name="Bad 5 2" xfId="645"/>
    <cellStyle name="Bad 6" xfId="646"/>
    <cellStyle name="Bad 7" xfId="647"/>
    <cellStyle name="Bad 8" xfId="648"/>
    <cellStyle name="Bad 9" xfId="649"/>
    <cellStyle name="Best" xfId="650"/>
    <cellStyle name="Body" xfId="651"/>
    <cellStyle name="Border" xfId="652"/>
    <cellStyle name="C?AØ_¿?¾÷CoE² " xfId="653"/>
    <cellStyle name="Ç¥ÁØ_´çÃÊ±¸ÀÔ»ý»ê" xfId="654"/>
    <cellStyle name="C￥AØ_¿μ¾÷CoE² " xfId="655"/>
    <cellStyle name="Calc Currency (0)" xfId="656"/>
    <cellStyle name="Calc Currency (0) 2" xfId="657"/>
    <cellStyle name="Calc Currency (2)" xfId="658"/>
    <cellStyle name="Calc Percent (0)" xfId="659"/>
    <cellStyle name="Calc Percent (1)" xfId="660"/>
    <cellStyle name="Calc Percent (2)" xfId="661"/>
    <cellStyle name="Calc Units (0)" xfId="662"/>
    <cellStyle name="Calc Units (1)" xfId="663"/>
    <cellStyle name="Calc Units (2)" xfId="664"/>
    <cellStyle name="Calculation 10" xfId="665"/>
    <cellStyle name="Calculation 11" xfId="666"/>
    <cellStyle name="Calculation 12" xfId="667"/>
    <cellStyle name="Calculation 13" xfId="2389"/>
    <cellStyle name="Calculation 2" xfId="668"/>
    <cellStyle name="Calculation 2 2" xfId="669"/>
    <cellStyle name="Calculation 2 3" xfId="670"/>
    <cellStyle name="Calculation 3" xfId="671"/>
    <cellStyle name="Calculation 3 2" xfId="672"/>
    <cellStyle name="Calculation 3 3" xfId="673"/>
    <cellStyle name="Calculation 4" xfId="674"/>
    <cellStyle name="Calculation 4 2" xfId="675"/>
    <cellStyle name="Calculation 5" xfId="676"/>
    <cellStyle name="Calculation 5 2" xfId="677"/>
    <cellStyle name="Calculation 6" xfId="678"/>
    <cellStyle name="Calculation 7" xfId="679"/>
    <cellStyle name="Calculation 8" xfId="680"/>
    <cellStyle name="Calculation 9" xfId="681"/>
    <cellStyle name="category" xfId="682"/>
    <cellStyle name="Change A&amp;ll" xfId="683"/>
    <cellStyle name="Charles" xfId="684"/>
    <cellStyle name="Check Cell 10" xfId="685"/>
    <cellStyle name="Check Cell 11" xfId="686"/>
    <cellStyle name="Check Cell 12" xfId="687"/>
    <cellStyle name="Check Cell 13" xfId="2390"/>
    <cellStyle name="Check Cell 2" xfId="688"/>
    <cellStyle name="Check Cell 2 2" xfId="689"/>
    <cellStyle name="Check Cell 2 3" xfId="690"/>
    <cellStyle name="Check Cell 2 4" xfId="691"/>
    <cellStyle name="Check Cell 3" xfId="692"/>
    <cellStyle name="Check Cell 3 2" xfId="693"/>
    <cellStyle name="Check Cell 3 3" xfId="694"/>
    <cellStyle name="Check Cell 3 4" xfId="695"/>
    <cellStyle name="Check Cell 4" xfId="696"/>
    <cellStyle name="Check Cell 4 2" xfId="697"/>
    <cellStyle name="Check Cell 4 3" xfId="698"/>
    <cellStyle name="Check Cell 4 4" xfId="699"/>
    <cellStyle name="Check Cell 5" xfId="700"/>
    <cellStyle name="Check Cell 5 2" xfId="701"/>
    <cellStyle name="Check Cell 6" xfId="702"/>
    <cellStyle name="Check Cell 6 2" xfId="703"/>
    <cellStyle name="Check Cell 7" xfId="704"/>
    <cellStyle name="Check Cell 8" xfId="705"/>
    <cellStyle name="Check Cell 9" xfId="706"/>
    <cellStyle name="Comma" xfId="1" builtinId="3"/>
    <cellStyle name="Comma  - Style1" xfId="707"/>
    <cellStyle name="Comma  - Style1 2" xfId="708"/>
    <cellStyle name="Comma  - Style2" xfId="709"/>
    <cellStyle name="Comma  - Style2 2" xfId="710"/>
    <cellStyle name="Comma  - Style3" xfId="711"/>
    <cellStyle name="Comma  - Style3 2" xfId="712"/>
    <cellStyle name="Comma  - Style4" xfId="713"/>
    <cellStyle name="Comma  - Style4 2" xfId="714"/>
    <cellStyle name="Comma  - Style5" xfId="715"/>
    <cellStyle name="Comma  - Style5 2" xfId="716"/>
    <cellStyle name="Comma  - Style6" xfId="717"/>
    <cellStyle name="Comma  - Style6 2" xfId="718"/>
    <cellStyle name="Comma  - Style7" xfId="719"/>
    <cellStyle name="Comma  - Style7 2" xfId="720"/>
    <cellStyle name="Comma  - Style8" xfId="721"/>
    <cellStyle name="Comma  - Style8 2" xfId="722"/>
    <cellStyle name="Comma [00]" xfId="723"/>
    <cellStyle name="Comma 10" xfId="17"/>
    <cellStyle name="Comma 10 10" xfId="2746"/>
    <cellStyle name="Comma 10 17" xfId="2749"/>
    <cellStyle name="Comma 10 2" xfId="724"/>
    <cellStyle name="Comma 10 2 2" xfId="725"/>
    <cellStyle name="Comma 10 2 2 2" xfId="2747"/>
    <cellStyle name="Comma 10 3" xfId="726"/>
    <cellStyle name="Comma 10 3 2" xfId="2750"/>
    <cellStyle name="Comma 10 4" xfId="727"/>
    <cellStyle name="Comma 10 5" xfId="728"/>
    <cellStyle name="Comma 10 6" xfId="729"/>
    <cellStyle name="Comma 11" xfId="730"/>
    <cellStyle name="Comma 11 2" xfId="731"/>
    <cellStyle name="Comma 11 2 14 2" xfId="2748"/>
    <cellStyle name="Comma 11 3" xfId="732"/>
    <cellStyle name="Comma 11 4" xfId="733"/>
    <cellStyle name="Comma 12" xfId="734"/>
    <cellStyle name="Comma 12 2" xfId="735"/>
    <cellStyle name="Comma 12 3" xfId="736"/>
    <cellStyle name="Comma 12 3 2" xfId="737"/>
    <cellStyle name="Comma 13" xfId="738"/>
    <cellStyle name="Comma 13 2" xfId="739"/>
    <cellStyle name="Comma 13 3" xfId="740"/>
    <cellStyle name="Comma 13 4" xfId="741"/>
    <cellStyle name="Comma 14" xfId="742"/>
    <cellStyle name="Comma 14 2" xfId="743"/>
    <cellStyle name="Comma 14 3" xfId="744"/>
    <cellStyle name="Comma 15" xfId="745"/>
    <cellStyle name="Comma 15 2" xfId="746"/>
    <cellStyle name="Comma 16" xfId="747"/>
    <cellStyle name="Comma 16 2" xfId="748"/>
    <cellStyle name="Comma 16 2 2" xfId="749"/>
    <cellStyle name="Comma 16 3" xfId="750"/>
    <cellStyle name="Comma 16 4" xfId="751"/>
    <cellStyle name="Comma 16 5" xfId="752"/>
    <cellStyle name="Comma 16 6" xfId="753"/>
    <cellStyle name="Comma 16 6 2" xfId="754"/>
    <cellStyle name="Comma 16 6 3" xfId="2391"/>
    <cellStyle name="Comma 16 6 4" xfId="2463"/>
    <cellStyle name="Comma 16 6 5" xfId="2464"/>
    <cellStyle name="Comma 16 6 6" xfId="2465"/>
    <cellStyle name="Comma 16 7" xfId="755"/>
    <cellStyle name="Comma 16 7 2" xfId="756"/>
    <cellStyle name="Comma 16 7 3" xfId="2392"/>
    <cellStyle name="Comma 16 7 4" xfId="2466"/>
    <cellStyle name="Comma 16 7 5" xfId="2467"/>
    <cellStyle name="Comma 16 7 6" xfId="2468"/>
    <cellStyle name="Comma 16 8" xfId="757"/>
    <cellStyle name="Comma 16 8 2" xfId="758"/>
    <cellStyle name="Comma 16 8 3" xfId="2393"/>
    <cellStyle name="Comma 16 8 4" xfId="2469"/>
    <cellStyle name="Comma 16 8 5" xfId="2470"/>
    <cellStyle name="Comma 16 8 6" xfId="2471"/>
    <cellStyle name="Comma 16 9" xfId="759"/>
    <cellStyle name="Comma 164" xfId="2752"/>
    <cellStyle name="Comma 17" xfId="760"/>
    <cellStyle name="Comma 17 2" xfId="761"/>
    <cellStyle name="Comma 17 2 2" xfId="762"/>
    <cellStyle name="Comma 17 2 3" xfId="2394"/>
    <cellStyle name="Comma 17 3" xfId="763"/>
    <cellStyle name="Comma 17 3 2" xfId="764"/>
    <cellStyle name="Comma 17 3 3" xfId="2395"/>
    <cellStyle name="Comma 17 3 4" xfId="2472"/>
    <cellStyle name="Comma 17 3 5" xfId="2473"/>
    <cellStyle name="Comma 17 3 6" xfId="2474"/>
    <cellStyle name="Comma 17 4" xfId="765"/>
    <cellStyle name="Comma 17 4 2" xfId="766"/>
    <cellStyle name="Comma 17 4 3" xfId="2396"/>
    <cellStyle name="Comma 17 4 4" xfId="2475"/>
    <cellStyle name="Comma 17 4 5" xfId="2476"/>
    <cellStyle name="Comma 17 4 6" xfId="2477"/>
    <cellStyle name="Comma 18" xfId="767"/>
    <cellStyle name="Comma 18 2" xfId="768"/>
    <cellStyle name="Comma 18 2 2" xfId="769"/>
    <cellStyle name="Comma 18 2 2 2" xfId="2478"/>
    <cellStyle name="Comma 18 2 2 3" xfId="2479"/>
    <cellStyle name="Comma 18 2 2 4" xfId="2480"/>
    <cellStyle name="Comma 18 2 2 5" xfId="2481"/>
    <cellStyle name="Comma 18 2 2 6" xfId="2482"/>
    <cellStyle name="Comma 18 2 3" xfId="2397"/>
    <cellStyle name="Comma 18 3" xfId="770"/>
    <cellStyle name="Comma 18 3 2" xfId="771"/>
    <cellStyle name="Comma 18 3 3" xfId="2398"/>
    <cellStyle name="Comma 18 3 4" xfId="2483"/>
    <cellStyle name="Comma 18 3 5" xfId="2484"/>
    <cellStyle name="Comma 18 3 6" xfId="2485"/>
    <cellStyle name="Comma 18 4" xfId="772"/>
    <cellStyle name="Comma 18 4 2" xfId="773"/>
    <cellStyle name="Comma 18 4 3" xfId="2399"/>
    <cellStyle name="Comma 18 4 4" xfId="2486"/>
    <cellStyle name="Comma 18 4 5" xfId="2487"/>
    <cellStyle name="Comma 18 4 6" xfId="2488"/>
    <cellStyle name="Comma 19" xfId="774"/>
    <cellStyle name="Comma 19 10" xfId="775"/>
    <cellStyle name="Comma 19 2" xfId="776"/>
    <cellStyle name="Comma 19 2 2" xfId="777"/>
    <cellStyle name="Comma 19 2 3" xfId="2400"/>
    <cellStyle name="Comma 19 3" xfId="778"/>
    <cellStyle name="Comma 19 3 2" xfId="779"/>
    <cellStyle name="Comma 19 3 3" xfId="2401"/>
    <cellStyle name="Comma 19 3 4" xfId="2489"/>
    <cellStyle name="Comma 19 3 5" xfId="2490"/>
    <cellStyle name="Comma 19 3 6" xfId="2491"/>
    <cellStyle name="Comma 19 4" xfId="780"/>
    <cellStyle name="Comma 19 4 2" xfId="781"/>
    <cellStyle name="Comma 19 4 3" xfId="2402"/>
    <cellStyle name="Comma 19 4 4" xfId="2492"/>
    <cellStyle name="Comma 19 4 5" xfId="2493"/>
    <cellStyle name="Comma 19 4 6" xfId="2494"/>
    <cellStyle name="Comma 19 5" xfId="782"/>
    <cellStyle name="Comma 19 6" xfId="783"/>
    <cellStyle name="Comma 19 7" xfId="784"/>
    <cellStyle name="Comma 19 8" xfId="785"/>
    <cellStyle name="Comma 19 9" xfId="786"/>
    <cellStyle name="Comma 2" xfId="2"/>
    <cellStyle name="Comma 2 10" xfId="787"/>
    <cellStyle name="Comma 2 10 2" xfId="788"/>
    <cellStyle name="Comma 2 10 2 2" xfId="2495"/>
    <cellStyle name="Comma 2 10 3" xfId="789"/>
    <cellStyle name="Comma 2 11" xfId="790"/>
    <cellStyle name="Comma 2 12" xfId="791"/>
    <cellStyle name="Comma 2 13" xfId="792"/>
    <cellStyle name="Comma 2 14" xfId="793"/>
    <cellStyle name="Comma 2 15" xfId="794"/>
    <cellStyle name="Comma 2 15 2" xfId="795"/>
    <cellStyle name="Comma 2 16" xfId="796"/>
    <cellStyle name="Comma 2 16 2" xfId="797"/>
    <cellStyle name="Comma 2 17" xfId="798"/>
    <cellStyle name="Comma 2 17 2" xfId="799"/>
    <cellStyle name="Comma 2 18" xfId="800"/>
    <cellStyle name="Comma 2 18 2" xfId="801"/>
    <cellStyle name="Comma 2 19" xfId="802"/>
    <cellStyle name="Comma 2 19 2" xfId="803"/>
    <cellStyle name="Comma 2 2" xfId="3"/>
    <cellStyle name="Comma 2 2 2" xfId="804"/>
    <cellStyle name="Comma 2 2 2 2" xfId="805"/>
    <cellStyle name="Comma 2 2 2 3" xfId="806"/>
    <cellStyle name="Comma 2 2 3" xfId="807"/>
    <cellStyle name="Comma 2 2 3 2" xfId="808"/>
    <cellStyle name="Comma 2 2 3 3" xfId="809"/>
    <cellStyle name="Comma 2 2 4" xfId="810"/>
    <cellStyle name="Comma 2 2 5" xfId="2496"/>
    <cellStyle name="Comma 2 2 6" xfId="2497"/>
    <cellStyle name="Comma 2 2 7" xfId="2498"/>
    <cellStyle name="Comma 2 2 8" xfId="2698"/>
    <cellStyle name="Comma 2 2_INEC_Q4'53_WP -FON" xfId="811"/>
    <cellStyle name="Comma 2 20" xfId="812"/>
    <cellStyle name="Comma 2 20 2" xfId="813"/>
    <cellStyle name="Comma 2 21" xfId="814"/>
    <cellStyle name="Comma 2 22" xfId="815"/>
    <cellStyle name="Comma 2 23" xfId="816"/>
    <cellStyle name="Comma 2 24" xfId="817"/>
    <cellStyle name="Comma 2 24 2" xfId="818"/>
    <cellStyle name="Comma 2 24 2 2" xfId="819"/>
    <cellStyle name="Comma 2 25" xfId="820"/>
    <cellStyle name="Comma 2 25 2" xfId="821"/>
    <cellStyle name="Comma 2 26" xfId="822"/>
    <cellStyle name="Comma 2 27" xfId="823"/>
    <cellStyle name="Comma 2 28" xfId="824"/>
    <cellStyle name="Comma 2 29" xfId="825"/>
    <cellStyle name="Comma 2 3" xfId="826"/>
    <cellStyle name="Comma 2 3 10" xfId="827"/>
    <cellStyle name="Comma 2 3 11" xfId="2745"/>
    <cellStyle name="Comma 2 3 2" xfId="828"/>
    <cellStyle name="Comma 2 3 3" xfId="829"/>
    <cellStyle name="Comma 2 3 4" xfId="830"/>
    <cellStyle name="Comma 2 3 5" xfId="831"/>
    <cellStyle name="Comma 2 3 6" xfId="832"/>
    <cellStyle name="Comma 2 3 7" xfId="833"/>
    <cellStyle name="Comma 2 3 8" xfId="834"/>
    <cellStyle name="Comma 2 3 9" xfId="835"/>
    <cellStyle name="Comma 2 30" xfId="836"/>
    <cellStyle name="Comma 2 31" xfId="837"/>
    <cellStyle name="Comma 2 32" xfId="2403"/>
    <cellStyle name="Comma 2 4" xfId="838"/>
    <cellStyle name="Comma 2 4 2" xfId="2499"/>
    <cellStyle name="Comma 2 5" xfId="839"/>
    <cellStyle name="Comma 2 6" xfId="840"/>
    <cellStyle name="Comma 2 6 2" xfId="2500"/>
    <cellStyle name="Comma 2 7" xfId="841"/>
    <cellStyle name="Comma 2 8" xfId="842"/>
    <cellStyle name="Comma 2 9" xfId="843"/>
    <cellStyle name="Comma 2_INEC_Q4'53_TOP-PER AUDIT" xfId="844"/>
    <cellStyle name="Comma 20" xfId="845"/>
    <cellStyle name="Comma 20 2" xfId="846"/>
    <cellStyle name="Comma 20 3" xfId="847"/>
    <cellStyle name="Comma 20 4" xfId="2404"/>
    <cellStyle name="Comma 21" xfId="848"/>
    <cellStyle name="Comma 21 2" xfId="849"/>
    <cellStyle name="Comma 22" xfId="850"/>
    <cellStyle name="Comma 22 2" xfId="851"/>
    <cellStyle name="Comma 22 3" xfId="852"/>
    <cellStyle name="Comma 22 4" xfId="853"/>
    <cellStyle name="Comma 22 5" xfId="854"/>
    <cellStyle name="Comma 22 6" xfId="855"/>
    <cellStyle name="Comma 22 7" xfId="856"/>
    <cellStyle name="Comma 23" xfId="857"/>
    <cellStyle name="Comma 24" xfId="858"/>
    <cellStyle name="Comma 24 2" xfId="859"/>
    <cellStyle name="Comma 24 3" xfId="860"/>
    <cellStyle name="Comma 25" xfId="861"/>
    <cellStyle name="Comma 25 3" xfId="2706"/>
    <cellStyle name="Comma 26" xfId="862"/>
    <cellStyle name="Comma 26 2" xfId="863"/>
    <cellStyle name="Comma 26 3" xfId="2457"/>
    <cellStyle name="Comma 27" xfId="864"/>
    <cellStyle name="Comma 28" xfId="865"/>
    <cellStyle name="Comma 28 2" xfId="866"/>
    <cellStyle name="Comma 29" xfId="867"/>
    <cellStyle name="Comma 29 2" xfId="868"/>
    <cellStyle name="Comma 3" xfId="4"/>
    <cellStyle name="Comma 3 10" xfId="870"/>
    <cellStyle name="Comma 3 10 2" xfId="871"/>
    <cellStyle name="Comma 3 10 3" xfId="872"/>
    <cellStyle name="Comma 3 10 4" xfId="873"/>
    <cellStyle name="Comma 3 11" xfId="874"/>
    <cellStyle name="Comma 3 12" xfId="875"/>
    <cellStyle name="Comma 3 13" xfId="876"/>
    <cellStyle name="Comma 3 14" xfId="877"/>
    <cellStyle name="Comma 3 15" xfId="878"/>
    <cellStyle name="Comma 3 16" xfId="879"/>
    <cellStyle name="Comma 3 17" xfId="869"/>
    <cellStyle name="Comma 3 2" xfId="880"/>
    <cellStyle name="Comma 3 2 2" xfId="881"/>
    <cellStyle name="Comma 3 2 3" xfId="882"/>
    <cellStyle name="Comma 3 2 4" xfId="2501"/>
    <cellStyle name="Comma 3 2 5" xfId="2502"/>
    <cellStyle name="Comma 3 2 5 2" xfId="2503"/>
    <cellStyle name="Comma 3 2 5 3" xfId="2504"/>
    <cellStyle name="Comma 3 3" xfId="883"/>
    <cellStyle name="Comma 3 3 2" xfId="884"/>
    <cellStyle name="Comma 3 4" xfId="885"/>
    <cellStyle name="Comma 3 5" xfId="886"/>
    <cellStyle name="Comma 3 6" xfId="887"/>
    <cellStyle name="Comma 3 7" xfId="888"/>
    <cellStyle name="Comma 3 8" xfId="889"/>
    <cellStyle name="Comma 3 9" xfId="890"/>
    <cellStyle name="Comma 3_GFPTNR_Q2'53_F" xfId="891"/>
    <cellStyle name="Comma 30" xfId="892"/>
    <cellStyle name="Comma 31" xfId="893"/>
    <cellStyle name="Comma 32" xfId="894"/>
    <cellStyle name="Comma 32 2" xfId="895"/>
    <cellStyle name="Comma 33" xfId="896"/>
    <cellStyle name="Comma 34" xfId="897"/>
    <cellStyle name="Comma 35" xfId="898"/>
    <cellStyle name="Comma 36" xfId="899"/>
    <cellStyle name="Comma 37" xfId="900"/>
    <cellStyle name="Comma 38" xfId="901"/>
    <cellStyle name="Comma 39" xfId="902"/>
    <cellStyle name="Comma 4" xfId="5"/>
    <cellStyle name="Comma 4 10" xfId="2707"/>
    <cellStyle name="Comma 4 2" xfId="903"/>
    <cellStyle name="Comma 4 2 2" xfId="904"/>
    <cellStyle name="Comma 4 2 2 2" xfId="905"/>
    <cellStyle name="Comma 4 2 2 3" xfId="906"/>
    <cellStyle name="Comma 4 2 3" xfId="907"/>
    <cellStyle name="Comma 4 2 4" xfId="2708"/>
    <cellStyle name="Comma 4 3" xfId="908"/>
    <cellStyle name="Comma 4 3 2" xfId="909"/>
    <cellStyle name="Comma 4 3 3" xfId="910"/>
    <cellStyle name="Comma 4 3 4" xfId="911"/>
    <cellStyle name="Comma 4 4" xfId="912"/>
    <cellStyle name="Comma 4 4 2" xfId="913"/>
    <cellStyle name="Comma 4 5" xfId="914"/>
    <cellStyle name="Comma 4 6" xfId="915"/>
    <cellStyle name="Comma 4 7" xfId="916"/>
    <cellStyle name="Comma 4 8" xfId="917"/>
    <cellStyle name="Comma 4 9" xfId="2703"/>
    <cellStyle name="Comma 4_GFPTNR_Q3'53_A" xfId="918"/>
    <cellStyle name="Comma 40" xfId="919"/>
    <cellStyle name="Comma 41" xfId="920"/>
    <cellStyle name="Comma 42" xfId="921"/>
    <cellStyle name="Comma 43" xfId="922"/>
    <cellStyle name="Comma 44" xfId="923"/>
    <cellStyle name="Comma 45" xfId="924"/>
    <cellStyle name="Comma 46" xfId="2405"/>
    <cellStyle name="Comma 47" xfId="2699"/>
    <cellStyle name="Comma 48" xfId="2696"/>
    <cellStyle name="Comma 49" xfId="2705"/>
    <cellStyle name="Comma 5" xfId="7"/>
    <cellStyle name="Comma 5 2" xfId="926"/>
    <cellStyle name="Comma 5 2 2" xfId="927"/>
    <cellStyle name="Comma 5 2 2 2" xfId="928"/>
    <cellStyle name="Comma 5 2 2 3" xfId="929"/>
    <cellStyle name="Comma 5 2 3" xfId="930"/>
    <cellStyle name="Comma 5 3" xfId="931"/>
    <cellStyle name="Comma 5 3 2" xfId="2505"/>
    <cellStyle name="Comma 5 4" xfId="932"/>
    <cellStyle name="Comma 5 4 2" xfId="933"/>
    <cellStyle name="Comma 5 4 3" xfId="934"/>
    <cellStyle name="Comma 5 5" xfId="935"/>
    <cellStyle name="Comma 5 5 2" xfId="936"/>
    <cellStyle name="Comma 5 6" xfId="937"/>
    <cellStyle name="Comma 5 6 2" xfId="938"/>
    <cellStyle name="Comma 5 7" xfId="939"/>
    <cellStyle name="Comma 5 8" xfId="11"/>
    <cellStyle name="Comma 5 9" xfId="925"/>
    <cellStyle name="Comma 5_GFPTNR_Q3'53_A" xfId="940"/>
    <cellStyle name="Comma 50" xfId="2734"/>
    <cellStyle name="Comma 51" xfId="2743"/>
    <cellStyle name="Comma 54" xfId="2709"/>
    <cellStyle name="Comma 54 2" xfId="2730"/>
    <cellStyle name="Comma 54 2 2" xfId="2736"/>
    <cellStyle name="Comma 54 3" xfId="2732"/>
    <cellStyle name="Comma 54 3 2" xfId="2737"/>
    <cellStyle name="Comma 54 4" xfId="2733"/>
    <cellStyle name="Comma 54 4 2" xfId="2738"/>
    <cellStyle name="Comma 54 5" xfId="2735"/>
    <cellStyle name="Comma 6" xfId="27"/>
    <cellStyle name="Comma 6 2" xfId="941"/>
    <cellStyle name="Comma 6 2 2" xfId="2506"/>
    <cellStyle name="Comma 6 3" xfId="942"/>
    <cellStyle name="Comma 6 3 2" xfId="943"/>
    <cellStyle name="Comma 6 3 3" xfId="944"/>
    <cellStyle name="Comma 6 4" xfId="945"/>
    <cellStyle name="Comma 6 4 2" xfId="946"/>
    <cellStyle name="Comma 6 5" xfId="947"/>
    <cellStyle name="Comma 6_GFN_Q2'53_X2" xfId="948"/>
    <cellStyle name="Comma 68" xfId="949"/>
    <cellStyle name="Comma 68 2" xfId="950"/>
    <cellStyle name="Comma 7" xfId="951"/>
    <cellStyle name="Comma 7 2" xfId="952"/>
    <cellStyle name="Comma 7 2 2" xfId="2507"/>
    <cellStyle name="Comma 7 2 2 2" xfId="2508"/>
    <cellStyle name="Comma 7 2 3" xfId="2711"/>
    <cellStyle name="Comma 7 3" xfId="953"/>
    <cellStyle name="Comma 7 4" xfId="954"/>
    <cellStyle name="Comma 7 5" xfId="955"/>
    <cellStyle name="Comma 7 6" xfId="2710"/>
    <cellStyle name="Comma 8" xfId="956"/>
    <cellStyle name="Comma 8 2" xfId="957"/>
    <cellStyle name="Comma 8 3" xfId="958"/>
    <cellStyle name="Comma 8 4" xfId="959"/>
    <cellStyle name="Comma 9" xfId="2363"/>
    <cellStyle name="Comma 9 2" xfId="960"/>
    <cellStyle name="Comma 9 2 2" xfId="961"/>
    <cellStyle name="Comma 9 2 3" xfId="962"/>
    <cellStyle name="Comma 9 2 4" xfId="2406"/>
    <cellStyle name="Comma 9 3" xfId="963"/>
    <cellStyle name="Comma 9 4" xfId="964"/>
    <cellStyle name="Comma 9 4 2" xfId="965"/>
    <cellStyle name="comma zerodec" xfId="966"/>
    <cellStyle name="comma zerodec 10" xfId="2721"/>
    <cellStyle name="comma zerodec 2" xfId="967"/>
    <cellStyle name="comma zerodec 2 2" xfId="968"/>
    <cellStyle name="comma zerodec 2 2 2" xfId="2509"/>
    <cellStyle name="comma zerodec 2 3" xfId="2510"/>
    <cellStyle name="comma zerodec 3" xfId="969"/>
    <cellStyle name="comma zerodec 3 2" xfId="2511"/>
    <cellStyle name="comma zerodec 4" xfId="970"/>
    <cellStyle name="comma zerodec 4 2" xfId="2512"/>
    <cellStyle name="comma zerodec 5" xfId="971"/>
    <cellStyle name="comma zerodec 5 2" xfId="2513"/>
    <cellStyle name="comma zerodec 6" xfId="972"/>
    <cellStyle name="comma zerodec 6 2" xfId="2514"/>
    <cellStyle name="comma zerodec 7" xfId="973"/>
    <cellStyle name="comma zerodec 8" xfId="974"/>
    <cellStyle name="comma zerodec 9" xfId="975"/>
    <cellStyle name="comma zerodec_GF-Food _Q4'52_CC2" xfId="976"/>
    <cellStyle name="Comma0" xfId="977"/>
    <cellStyle name="Curren - Style3" xfId="978"/>
    <cellStyle name="Curren - Style4" xfId="979"/>
    <cellStyle name="Currency $" xfId="980"/>
    <cellStyle name="Currency [0] 2" xfId="981"/>
    <cellStyle name="Currency [0] 2 2" xfId="2515"/>
    <cellStyle name="Currency [0] 3" xfId="2516"/>
    <cellStyle name="Currency [00]" xfId="982"/>
    <cellStyle name="Currency 2" xfId="983"/>
    <cellStyle name="Currency 2 2" xfId="2517"/>
    <cellStyle name="Currency 2 2 2" xfId="2518"/>
    <cellStyle name="Currency 3" xfId="984"/>
    <cellStyle name="Currency 4" xfId="985"/>
    <cellStyle name="Currency0" xfId="986"/>
    <cellStyle name="Currency1" xfId="987"/>
    <cellStyle name="Currency1 10" xfId="2722"/>
    <cellStyle name="Currency1 2" xfId="988"/>
    <cellStyle name="Currency1 2 2" xfId="989"/>
    <cellStyle name="Currency1 2 2 2" xfId="990"/>
    <cellStyle name="Currency1 2 3" xfId="2519"/>
    <cellStyle name="Currency1 3" xfId="991"/>
    <cellStyle name="Currency1 3 2" xfId="992"/>
    <cellStyle name="Currency1 4" xfId="993"/>
    <cellStyle name="Currency1 4 2" xfId="994"/>
    <cellStyle name="Currency1 5" xfId="995"/>
    <cellStyle name="Currency1 5 2" xfId="996"/>
    <cellStyle name="Currency1 6" xfId="997"/>
    <cellStyle name="Currency1 6 2" xfId="998"/>
    <cellStyle name="Currency1 7" xfId="999"/>
    <cellStyle name="Currency1 7 2" xfId="1000"/>
    <cellStyle name="Currency1 8" xfId="1001"/>
    <cellStyle name="Currency1 8 2" xfId="1002"/>
    <cellStyle name="Currency1 9" xfId="1003"/>
    <cellStyle name="Currency1_GF-Food _Q4'52_CC2" xfId="1004"/>
    <cellStyle name="Dan" xfId="1005"/>
    <cellStyle name="Date" xfId="1006"/>
    <cellStyle name="Date 2" xfId="1007"/>
    <cellStyle name="Date 3" xfId="1008"/>
    <cellStyle name="Date 4" xfId="1009"/>
    <cellStyle name="Date 5" xfId="1010"/>
    <cellStyle name="Date 6" xfId="1011"/>
    <cellStyle name="Date 7" xfId="1012"/>
    <cellStyle name="Date Short" xfId="1013"/>
    <cellStyle name="Date_~5190766" xfId="1014"/>
    <cellStyle name="Dezimal [0]_35ERI8T2gbIEMixb4v26icuOo" xfId="1015"/>
    <cellStyle name="Dezimal_35ERI8T2gbIEMixb4v26icuOo" xfId="1016"/>
    <cellStyle name="Dollar (zero dec)" xfId="1017"/>
    <cellStyle name="Dollar (zero dec) 10" xfId="2723"/>
    <cellStyle name="Dollar (zero dec) 2" xfId="1018"/>
    <cellStyle name="Dollar (zero dec) 2 2" xfId="1019"/>
    <cellStyle name="Dollar (zero dec) 2 2 2" xfId="1020"/>
    <cellStyle name="Dollar (zero dec) 2 3" xfId="2520"/>
    <cellStyle name="Dollar (zero dec) 3" xfId="1021"/>
    <cellStyle name="Dollar (zero dec) 3 2" xfId="1022"/>
    <cellStyle name="Dollar (zero dec) 4" xfId="1023"/>
    <cellStyle name="Dollar (zero dec) 4 2" xfId="1024"/>
    <cellStyle name="Dollar (zero dec) 5" xfId="1025"/>
    <cellStyle name="Dollar (zero dec) 5 2" xfId="1026"/>
    <cellStyle name="Dollar (zero dec) 6" xfId="1027"/>
    <cellStyle name="Dollar (zero dec) 6 2" xfId="1028"/>
    <cellStyle name="Dollar (zero dec) 7" xfId="1029"/>
    <cellStyle name="Dollar (zero dec) 7 2" xfId="1030"/>
    <cellStyle name="Dollar (zero dec) 8" xfId="1031"/>
    <cellStyle name="Dollar (zero dec) 8 2" xfId="1032"/>
    <cellStyle name="Dollar (zero dec) 9" xfId="1033"/>
    <cellStyle name="Dollar (zero dec)_GF-Food _Q4'52_CC2" xfId="1034"/>
    <cellStyle name="Dollars" xfId="1035"/>
    <cellStyle name="E&amp;Y House" xfId="1036"/>
    <cellStyle name="Enter Currency (0)" xfId="1037"/>
    <cellStyle name="Enter Currency (2)" xfId="1038"/>
    <cellStyle name="Enter Units (0)" xfId="1039"/>
    <cellStyle name="Enter Units (1)" xfId="1040"/>
    <cellStyle name="Enter Units (2)" xfId="1041"/>
    <cellStyle name="Euro" xfId="1042"/>
    <cellStyle name="Excel_BuiltIn_Comma 1" xfId="1043"/>
    <cellStyle name="Explanatory Text 10" xfId="1044"/>
    <cellStyle name="Explanatory Text 11" xfId="1045"/>
    <cellStyle name="Explanatory Text 12" xfId="1046"/>
    <cellStyle name="Explanatory Text 13" xfId="2407"/>
    <cellStyle name="Explanatory Text 2" xfId="1047"/>
    <cellStyle name="Explanatory Text 2 2" xfId="1048"/>
    <cellStyle name="Explanatory Text 2 3" xfId="1049"/>
    <cellStyle name="Explanatory Text 3" xfId="1050"/>
    <cellStyle name="Explanatory Text 3 2" xfId="1051"/>
    <cellStyle name="Explanatory Text 3 3" xfId="1052"/>
    <cellStyle name="Explanatory Text 4" xfId="1053"/>
    <cellStyle name="Explanatory Text 4 2" xfId="1054"/>
    <cellStyle name="Explanatory Text 5" xfId="1055"/>
    <cellStyle name="Explanatory Text 6" xfId="1056"/>
    <cellStyle name="Explanatory Text 7" xfId="1057"/>
    <cellStyle name="Explanatory Text 8" xfId="1058"/>
    <cellStyle name="Explanatory Text 9" xfId="1059"/>
    <cellStyle name="Fixed" xfId="1060"/>
    <cellStyle name="Format Number Column" xfId="1061"/>
    <cellStyle name="Good 10" xfId="1062"/>
    <cellStyle name="Good 11" xfId="1063"/>
    <cellStyle name="Good 12" xfId="1064"/>
    <cellStyle name="Good 13" xfId="2408"/>
    <cellStyle name="Good 2" xfId="1065"/>
    <cellStyle name="Good 2 2" xfId="1066"/>
    <cellStyle name="Good 2 3" xfId="1067"/>
    <cellStyle name="Good 3" xfId="1068"/>
    <cellStyle name="Good 3 2" xfId="1069"/>
    <cellStyle name="Good 3 3" xfId="1070"/>
    <cellStyle name="Good 4" xfId="1071"/>
    <cellStyle name="Good 4 2" xfId="1072"/>
    <cellStyle name="Good 5" xfId="1073"/>
    <cellStyle name="Good 5 2" xfId="1074"/>
    <cellStyle name="Good 6" xfId="1075"/>
    <cellStyle name="Good 7" xfId="1076"/>
    <cellStyle name="Good 8" xfId="1077"/>
    <cellStyle name="Good 9" xfId="1078"/>
    <cellStyle name="Grey" xfId="1079"/>
    <cellStyle name="Grey 2" xfId="1080"/>
    <cellStyle name="Grey 3" xfId="1081"/>
    <cellStyle name="HEADER" xfId="1082"/>
    <cellStyle name="Header - Style1" xfId="1083"/>
    <cellStyle name="Header1" xfId="1084"/>
    <cellStyle name="Header2" xfId="1085"/>
    <cellStyle name="Header2 2" xfId="1086"/>
    <cellStyle name="Heading" xfId="1087"/>
    <cellStyle name="Heading 1 10" xfId="1088"/>
    <cellStyle name="Heading 1 11" xfId="1089"/>
    <cellStyle name="Heading 1 12" xfId="1090"/>
    <cellStyle name="Heading 1 13" xfId="2409"/>
    <cellStyle name="Heading 1 2" xfId="1091"/>
    <cellStyle name="Heading 1 2 2" xfId="1092"/>
    <cellStyle name="Heading 1 2 3" xfId="1093"/>
    <cellStyle name="Heading 1 3" xfId="1094"/>
    <cellStyle name="Heading 1 3 2" xfId="1095"/>
    <cellStyle name="Heading 1 3 3" xfId="1096"/>
    <cellStyle name="Heading 1 4" xfId="1097"/>
    <cellStyle name="Heading 1 4 2" xfId="1098"/>
    <cellStyle name="Heading 1 5" xfId="1099"/>
    <cellStyle name="Heading 1 5 2" xfId="1100"/>
    <cellStyle name="Heading 1 6" xfId="1101"/>
    <cellStyle name="Heading 1 7" xfId="1102"/>
    <cellStyle name="Heading 1 8" xfId="1103"/>
    <cellStyle name="Heading 1 9" xfId="1104"/>
    <cellStyle name="Heading 2 10" xfId="1105"/>
    <cellStyle name="Heading 2 11" xfId="1106"/>
    <cellStyle name="Heading 2 12" xfId="1107"/>
    <cellStyle name="Heading 2 13" xfId="2410"/>
    <cellStyle name="Heading 2 2" xfId="1108"/>
    <cellStyle name="Heading 2 2 2" xfId="1109"/>
    <cellStyle name="Heading 2 2 3" xfId="1110"/>
    <cellStyle name="Heading 2 3" xfId="1111"/>
    <cellStyle name="Heading 2 3 2" xfId="1112"/>
    <cellStyle name="Heading 2 3 3" xfId="1113"/>
    <cellStyle name="Heading 2 4" xfId="1114"/>
    <cellStyle name="Heading 2 4 2" xfId="1115"/>
    <cellStyle name="Heading 2 5" xfId="1116"/>
    <cellStyle name="Heading 2 5 2" xfId="1117"/>
    <cellStyle name="Heading 2 6" xfId="1118"/>
    <cellStyle name="Heading 2 7" xfId="1119"/>
    <cellStyle name="Heading 2 8" xfId="1120"/>
    <cellStyle name="Heading 2 9" xfId="1121"/>
    <cellStyle name="Heading 3 10" xfId="1122"/>
    <cellStyle name="Heading 3 11" xfId="1123"/>
    <cellStyle name="Heading 3 12" xfId="1124"/>
    <cellStyle name="Heading 3 13" xfId="2411"/>
    <cellStyle name="Heading 3 2" xfId="1125"/>
    <cellStyle name="Heading 3 2 2" xfId="1126"/>
    <cellStyle name="Heading 3 2 3" xfId="1127"/>
    <cellStyle name="Heading 3 3" xfId="1128"/>
    <cellStyle name="Heading 3 3 2" xfId="1129"/>
    <cellStyle name="Heading 3 3 3" xfId="1130"/>
    <cellStyle name="Heading 3 4" xfId="1131"/>
    <cellStyle name="Heading 3 4 2" xfId="1132"/>
    <cellStyle name="Heading 3 5" xfId="1133"/>
    <cellStyle name="Heading 3 5 2" xfId="1134"/>
    <cellStyle name="Heading 3 6" xfId="1135"/>
    <cellStyle name="Heading 3 7" xfId="1136"/>
    <cellStyle name="Heading 3 8" xfId="1137"/>
    <cellStyle name="Heading 3 9" xfId="1138"/>
    <cellStyle name="Heading 4 10" xfId="1139"/>
    <cellStyle name="Heading 4 11" xfId="1140"/>
    <cellStyle name="Heading 4 12" xfId="1141"/>
    <cellStyle name="Heading 4 13" xfId="2412"/>
    <cellStyle name="Heading 4 2" xfId="1142"/>
    <cellStyle name="Heading 4 2 2" xfId="1143"/>
    <cellStyle name="Heading 4 2 3" xfId="1144"/>
    <cellStyle name="Heading 4 3" xfId="1145"/>
    <cellStyle name="Heading 4 3 2" xfId="1146"/>
    <cellStyle name="Heading 4 3 3" xfId="1147"/>
    <cellStyle name="Heading 4 4" xfId="1148"/>
    <cellStyle name="Heading 4 4 2" xfId="1149"/>
    <cellStyle name="Heading 4 5" xfId="1150"/>
    <cellStyle name="Heading 4 5 2" xfId="1151"/>
    <cellStyle name="Heading 4 6" xfId="1152"/>
    <cellStyle name="Heading 4 7" xfId="1153"/>
    <cellStyle name="Heading 4 8" xfId="1154"/>
    <cellStyle name="Heading 4 9" xfId="1155"/>
    <cellStyle name="HEADING, MAJOR" xfId="1156"/>
    <cellStyle name="HEADING, MINOR" xfId="1157"/>
    <cellStyle name="HEADING, RIGHT" xfId="1158"/>
    <cellStyle name="HEADING,MAJOR" xfId="1159"/>
    <cellStyle name="HEADING1" xfId="1160"/>
    <cellStyle name="HEADING2" xfId="1161"/>
    <cellStyle name="HEADING2 2" xfId="2725"/>
    <cellStyle name="Hyperlink 2" xfId="1162"/>
    <cellStyle name="Hyperlink 2 2" xfId="2701"/>
    <cellStyle name="Hyperlink 3" xfId="1163"/>
    <cellStyle name="Indent" xfId="1164"/>
    <cellStyle name="Input [yellow]" xfId="1165"/>
    <cellStyle name="Input [yellow] 2" xfId="1166"/>
    <cellStyle name="Input [yellow] 3" xfId="1167"/>
    <cellStyle name="Input 10" xfId="1168"/>
    <cellStyle name="Input 11" xfId="1169"/>
    <cellStyle name="Input 12" xfId="1170"/>
    <cellStyle name="Input 13" xfId="2521"/>
    <cellStyle name="Input 14" xfId="2522"/>
    <cellStyle name="Input 15" xfId="2523"/>
    <cellStyle name="Input 16" xfId="2524"/>
    <cellStyle name="Input 17" xfId="2525"/>
    <cellStyle name="Input 18" xfId="2526"/>
    <cellStyle name="Input 19" xfId="2527"/>
    <cellStyle name="Input 2" xfId="1171"/>
    <cellStyle name="Input 2 2" xfId="1172"/>
    <cellStyle name="Input 2 3" xfId="1173"/>
    <cellStyle name="Input 20" xfId="2413"/>
    <cellStyle name="Input 3" xfId="1174"/>
    <cellStyle name="Input 3 2" xfId="1175"/>
    <cellStyle name="Input 3 3" xfId="1176"/>
    <cellStyle name="Input 4" xfId="1177"/>
    <cellStyle name="Input 4 2" xfId="1178"/>
    <cellStyle name="Input 5" xfId="1179"/>
    <cellStyle name="Input 5 2" xfId="1180"/>
    <cellStyle name="Input 6" xfId="1181"/>
    <cellStyle name="Input 6 2" xfId="1182"/>
    <cellStyle name="Input 7" xfId="1183"/>
    <cellStyle name="Input 8" xfId="1184"/>
    <cellStyle name="Input 9" xfId="1185"/>
    <cellStyle name="Komma_DACE" xfId="1186"/>
    <cellStyle name="KPMG Heading 1" xfId="1187"/>
    <cellStyle name="KPMG Heading 2" xfId="1188"/>
    <cellStyle name="KPMG Heading 3" xfId="1189"/>
    <cellStyle name="KPMG Heading 4" xfId="1190"/>
    <cellStyle name="KPMG Normal" xfId="1191"/>
    <cellStyle name="KPMG Normal Text" xfId="1192"/>
    <cellStyle name="Lien hypertexte_BP05ff. QI CS Brakes vP05 comp." xfId="1193"/>
    <cellStyle name="Link Currency (0)" xfId="1194"/>
    <cellStyle name="Link Currency (2)" xfId="1195"/>
    <cellStyle name="Link Units (0)" xfId="1196"/>
    <cellStyle name="Link Units (1)" xfId="1197"/>
    <cellStyle name="Link Units (2)" xfId="1198"/>
    <cellStyle name="Linked Cell 10" xfId="1199"/>
    <cellStyle name="Linked Cell 11" xfId="1200"/>
    <cellStyle name="Linked Cell 12" xfId="1201"/>
    <cellStyle name="Linked Cell 13" xfId="2414"/>
    <cellStyle name="Linked Cell 2" xfId="1202"/>
    <cellStyle name="Linked Cell 2 2" xfId="1203"/>
    <cellStyle name="Linked Cell 2 3" xfId="1204"/>
    <cellStyle name="Linked Cell 3" xfId="1205"/>
    <cellStyle name="Linked Cell 3 2" xfId="1206"/>
    <cellStyle name="Linked Cell 3 3" xfId="1207"/>
    <cellStyle name="Linked Cell 4" xfId="1208"/>
    <cellStyle name="Linked Cell 4 2" xfId="1209"/>
    <cellStyle name="Linked Cell 5" xfId="1210"/>
    <cellStyle name="Linked Cell 5 2" xfId="1211"/>
    <cellStyle name="Linked Cell 6" xfId="1212"/>
    <cellStyle name="Linked Cell 7" xfId="1213"/>
    <cellStyle name="Linked Cell 8" xfId="1214"/>
    <cellStyle name="Linked Cell 9" xfId="1215"/>
    <cellStyle name="Miglia - Stile1" xfId="1216"/>
    <cellStyle name="Miglia - Stile2" xfId="1217"/>
    <cellStyle name="Miglia - Stile3" xfId="1218"/>
    <cellStyle name="Miglia - Stile4" xfId="1219"/>
    <cellStyle name="Miglia - Stile5" xfId="1220"/>
    <cellStyle name="Migliaia (0)" xfId="1221"/>
    <cellStyle name="Milliers [0]_ACSAS" xfId="1222"/>
    <cellStyle name="Milliers_ACSAS" xfId="1223"/>
    <cellStyle name="Model" xfId="1224"/>
    <cellStyle name="Monétaire [0]_ACSAS" xfId="1225"/>
    <cellStyle name="Monétaire_ACSAS" xfId="1226"/>
    <cellStyle name="Mon้taire [0]_AR1194" xfId="1227"/>
    <cellStyle name="Mon้taire_AR1194" xfId="1228"/>
    <cellStyle name="n" xfId="1229"/>
    <cellStyle name="Neutral 10" xfId="1230"/>
    <cellStyle name="Neutral 11" xfId="1231"/>
    <cellStyle name="Neutral 12" xfId="1232"/>
    <cellStyle name="Neutral 13" xfId="2415"/>
    <cellStyle name="Neutral 2" xfId="1233"/>
    <cellStyle name="Neutral 2 2" xfId="1234"/>
    <cellStyle name="Neutral 2 3" xfId="1235"/>
    <cellStyle name="Neutral 3" xfId="1236"/>
    <cellStyle name="Neutral 3 2" xfId="1237"/>
    <cellStyle name="Neutral 3 3" xfId="1238"/>
    <cellStyle name="Neutral 4" xfId="1239"/>
    <cellStyle name="Neutral 4 2" xfId="1240"/>
    <cellStyle name="Neutral 5" xfId="1241"/>
    <cellStyle name="Neutral 5 2" xfId="1242"/>
    <cellStyle name="Neutral 6" xfId="1243"/>
    <cellStyle name="Neutral 7" xfId="1244"/>
    <cellStyle name="Neutral 8" xfId="1245"/>
    <cellStyle name="Neutral 9" xfId="1246"/>
    <cellStyle name="no dec" xfId="1247"/>
    <cellStyle name="no dec 2" xfId="1248"/>
    <cellStyle name="no dec 3" xfId="1249"/>
    <cellStyle name="no dec 4" xfId="1250"/>
    <cellStyle name="no dec 5" xfId="1251"/>
    <cellStyle name="no dec_R1_Q4'51" xfId="2528"/>
    <cellStyle name="Normal" xfId="0" builtinId="0"/>
    <cellStyle name="Normal - Stile6" xfId="1252"/>
    <cellStyle name="Normal - Stile7" xfId="1253"/>
    <cellStyle name="Normal - Stile8" xfId="1254"/>
    <cellStyle name="Normal - Style1" xfId="1255"/>
    <cellStyle name="Normal - Style1 2" xfId="1256"/>
    <cellStyle name="Normal - Style1 2 2" xfId="1257"/>
    <cellStyle name="Normal - Style1 2 2 2" xfId="1258"/>
    <cellStyle name="Normal - Style1 3" xfId="1259"/>
    <cellStyle name="Normal - Style1 3 2" xfId="1260"/>
    <cellStyle name="Normal - Style1 4" xfId="1261"/>
    <cellStyle name="Normal - Style1 4 2" xfId="1262"/>
    <cellStyle name="Normal - Style1 5" xfId="1263"/>
    <cellStyle name="Normal - Style1 5 2" xfId="1264"/>
    <cellStyle name="Normal - Style1 6" xfId="1265"/>
    <cellStyle name="Normal - Style1 6 2" xfId="1266"/>
    <cellStyle name="Normal - Style1 7" xfId="1267"/>
    <cellStyle name="Normal - Style1 7 2" xfId="1268"/>
    <cellStyle name="Normal - Style1 8" xfId="1269"/>
    <cellStyle name="Normal - Style1 8 2" xfId="1270"/>
    <cellStyle name="Normal - Style1 9" xfId="1271"/>
    <cellStyle name="Normal - Style1_INEC_Q4'53_TOP-PER AUDIT" xfId="1272"/>
    <cellStyle name="Normal - Style5" xfId="1273"/>
    <cellStyle name="Normal 10" xfId="1274"/>
    <cellStyle name="Normal 10 2" xfId="1275"/>
    <cellStyle name="Normal 10 2 3" xfId="1276"/>
    <cellStyle name="Normal 10 3" xfId="1277"/>
    <cellStyle name="Normal 10 3 2" xfId="1278"/>
    <cellStyle name="Normal 10 4" xfId="1279"/>
    <cellStyle name="Normal 10 5" xfId="1280"/>
    <cellStyle name="Normal 10 6" xfId="2700"/>
    <cellStyle name="Normal 10 7" xfId="1281"/>
    <cellStyle name="Normal 11" xfId="1282"/>
    <cellStyle name="Normal 11 2" xfId="1283"/>
    <cellStyle name="Normal 11 2 2" xfId="1284"/>
    <cellStyle name="Normal 11 2 3" xfId="1285"/>
    <cellStyle name="Normal 11 3" xfId="1286"/>
    <cellStyle name="Normal 12" xfId="1287"/>
    <cellStyle name="Normal 12 2" xfId="1288"/>
    <cellStyle name="Normal 13" xfId="1289"/>
    <cellStyle name="Normal 13 2" xfId="1290"/>
    <cellStyle name="Normal 13 5" xfId="2751"/>
    <cellStyle name="Normal 14" xfId="1291"/>
    <cellStyle name="Normal 14 2" xfId="1292"/>
    <cellStyle name="Normal 15" xfId="1293"/>
    <cellStyle name="Normal 15 2" xfId="1294"/>
    <cellStyle name="Normal 16" xfId="1295"/>
    <cellStyle name="Normal 16 2" xfId="1296"/>
    <cellStyle name="Normal 17" xfId="1297"/>
    <cellStyle name="Normal 17 2" xfId="1298"/>
    <cellStyle name="Normal 17 2 2" xfId="1299"/>
    <cellStyle name="Normal 17 3" xfId="1300"/>
    <cellStyle name="Normal 18" xfId="1301"/>
    <cellStyle name="Normal 18 2" xfId="2529"/>
    <cellStyle name="Normal 19" xfId="1302"/>
    <cellStyle name="Normal 19 2" xfId="1303"/>
    <cellStyle name="Normal 19 2 2" xfId="2530"/>
    <cellStyle name="Normal 19 3" xfId="1304"/>
    <cellStyle name="Normal 19 3 2" xfId="2416"/>
    <cellStyle name="Normal 2" xfId="6"/>
    <cellStyle name="Normal 2 10" xfId="1306"/>
    <cellStyle name="Normal 2 11" xfId="1307"/>
    <cellStyle name="Normal 2 12" xfId="1308"/>
    <cellStyle name="Normal 2 13" xfId="1309"/>
    <cellStyle name="Normal 2 14" xfId="1310"/>
    <cellStyle name="Normal 2 15" xfId="1311"/>
    <cellStyle name="Normal 2 15 2" xfId="1312"/>
    <cellStyle name="Normal 2 16" xfId="1313"/>
    <cellStyle name="Normal 2 16 2" xfId="1314"/>
    <cellStyle name="Normal 2 17" xfId="1315"/>
    <cellStyle name="Normal 2 17 2" xfId="1316"/>
    <cellStyle name="Normal 2 18" xfId="1317"/>
    <cellStyle name="Normal 2 18 2" xfId="1318"/>
    <cellStyle name="Normal 2 19" xfId="1319"/>
    <cellStyle name="Normal 2 19 2" xfId="1320"/>
    <cellStyle name="Normal 2 2" xfId="8"/>
    <cellStyle name="Normal 2 2 2" xfId="1322"/>
    <cellStyle name="Normal 2 2 2 2" xfId="1323"/>
    <cellStyle name="Normal 2 2 3" xfId="1324"/>
    <cellStyle name="Normal 2 2 3 2" xfId="2531"/>
    <cellStyle name="Normal 2 2 4" xfId="1325"/>
    <cellStyle name="Normal 2 2 4 2" xfId="1326"/>
    <cellStyle name="Normal 2 2 5" xfId="1327"/>
    <cellStyle name="Normal 2 2 6" xfId="1321"/>
    <cellStyle name="Normal 2 2 9" xfId="2532"/>
    <cellStyle name="Normal 2 20" xfId="1328"/>
    <cellStyle name="Normal 2 20 2" xfId="1329"/>
    <cellStyle name="Normal 2 21" xfId="1330"/>
    <cellStyle name="Normal 2 22" xfId="1331"/>
    <cellStyle name="Normal 2 23" xfId="1332"/>
    <cellStyle name="Normal 2 24" xfId="1333"/>
    <cellStyle name="Normal 2 25" xfId="1334"/>
    <cellStyle name="Normal 2 26" xfId="1335"/>
    <cellStyle name="Normal 2 27" xfId="1336"/>
    <cellStyle name="Normal 2 28" xfId="1337"/>
    <cellStyle name="Normal 2 29" xfId="1338"/>
    <cellStyle name="Normal 2 29 2" xfId="1339"/>
    <cellStyle name="Normal 2 29 2 2" xfId="1340"/>
    <cellStyle name="Normal 2 29 3" xfId="1341"/>
    <cellStyle name="Normal 2 3" xfId="1342"/>
    <cellStyle name="Normal 2 3 2" xfId="1343"/>
    <cellStyle name="Normal 2 3 2 2" xfId="2533"/>
    <cellStyle name="Normal 2 3 3" xfId="1344"/>
    <cellStyle name="Normal 2 3 4" xfId="1345"/>
    <cellStyle name="Normal 2 3 5" xfId="1346"/>
    <cellStyle name="Normal 2 3 6" xfId="1347"/>
    <cellStyle name="Normal 2 3 7" xfId="1348"/>
    <cellStyle name="Normal 2 3 8" xfId="1349"/>
    <cellStyle name="Normal 2 3 9" xfId="1350"/>
    <cellStyle name="Normal 2 30" xfId="1351"/>
    <cellStyle name="Normal 2 31" xfId="1352"/>
    <cellStyle name="Normal 2 32" xfId="1353"/>
    <cellStyle name="Normal 2 33" xfId="2417"/>
    <cellStyle name="Normal 2 34" xfId="2451"/>
    <cellStyle name="Normal 2 35" xfId="2454"/>
    <cellStyle name="Normal 2 36" xfId="2704"/>
    <cellStyle name="Normal 2 37" xfId="1305"/>
    <cellStyle name="Normal 2 38" xfId="2712"/>
    <cellStyle name="Normal 2 4" xfId="1354"/>
    <cellStyle name="Normal 2 4 2" xfId="1355"/>
    <cellStyle name="Normal 2 4 3" xfId="1356"/>
    <cellStyle name="Normal 2 5" xfId="1357"/>
    <cellStyle name="Normal 2 5 2" xfId="1358"/>
    <cellStyle name="Normal 2 6" xfId="1359"/>
    <cellStyle name="Normal 2 6 2" xfId="1360"/>
    <cellStyle name="Normal 2 7" xfId="1361"/>
    <cellStyle name="Normal 2 7 2" xfId="1362"/>
    <cellStyle name="Normal 2 8" xfId="1363"/>
    <cellStyle name="Normal 2 8 2" xfId="1364"/>
    <cellStyle name="Normal 2 9" xfId="1365"/>
    <cellStyle name="Normal 2 9 2" xfId="1366"/>
    <cellStyle name="Normal 2 9 3" xfId="1367"/>
    <cellStyle name="Normal 2 9 4" xfId="1368"/>
    <cellStyle name="Normal 2 9 5" xfId="1369"/>
    <cellStyle name="Normal 2 9 6" xfId="1370"/>
    <cellStyle name="Normal 2 9 7" xfId="1371"/>
    <cellStyle name="Normal 2 9 8" xfId="1372"/>
    <cellStyle name="Normal 2 9 9" xfId="1373"/>
    <cellStyle name="Normal 2_GF-Food _Q4'52_CC2" xfId="1374"/>
    <cellStyle name="Normal 20" xfId="1375"/>
    <cellStyle name="Normal 20 2" xfId="1376"/>
    <cellStyle name="Normal 20 3" xfId="2418"/>
    <cellStyle name="Normal 21" xfId="1377"/>
    <cellStyle name="Normal 21 2" xfId="1378"/>
    <cellStyle name="Normal 21 3" xfId="1379"/>
    <cellStyle name="Normal 21 4" xfId="1380"/>
    <cellStyle name="Normal 21 5" xfId="1381"/>
    <cellStyle name="Normal 21 6" xfId="1382"/>
    <cellStyle name="Normal 21 7" xfId="1383"/>
    <cellStyle name="Normal 21 8" xfId="1384"/>
    <cellStyle name="Normal 22" xfId="1385"/>
    <cellStyle name="Normal 22 2" xfId="1386"/>
    <cellStyle name="Normal 22 2 2" xfId="1387"/>
    <cellStyle name="Normal 23" xfId="1388"/>
    <cellStyle name="Normal 23 2" xfId="1389"/>
    <cellStyle name="Normal 23 3" xfId="1390"/>
    <cellStyle name="Normal 23 4" xfId="2419"/>
    <cellStyle name="Normal 24" xfId="1391"/>
    <cellStyle name="Normal 24 2" xfId="1392"/>
    <cellStyle name="Normal 24 3" xfId="1393"/>
    <cellStyle name="Normal 24 4" xfId="1394"/>
    <cellStyle name="Normal 24 5" xfId="1395"/>
    <cellStyle name="Normal 24 6" xfId="1396"/>
    <cellStyle name="Normal 24 7" xfId="1397"/>
    <cellStyle name="Normal 24 8" xfId="1398"/>
    <cellStyle name="Normal 25" xfId="1399"/>
    <cellStyle name="Normal 25 2" xfId="1400"/>
    <cellStyle name="Normal 25 3" xfId="1401"/>
    <cellStyle name="Normal 25 4" xfId="1402"/>
    <cellStyle name="Normal 25 5" xfId="1403"/>
    <cellStyle name="Normal 25 6" xfId="1404"/>
    <cellStyle name="Normal 25 7" xfId="1405"/>
    <cellStyle name="Normal 25 8" xfId="1406"/>
    <cellStyle name="Normal 26" xfId="1407"/>
    <cellStyle name="Normal 26 2" xfId="1408"/>
    <cellStyle name="Normal 26 3" xfId="1409"/>
    <cellStyle name="Normal 26 4" xfId="1410"/>
    <cellStyle name="Normal 26 5" xfId="1411"/>
    <cellStyle name="Normal 26 6" xfId="1412"/>
    <cellStyle name="Normal 26 7" xfId="1413"/>
    <cellStyle name="Normal 26 8" xfId="1414"/>
    <cellStyle name="Normal 27" xfId="1415"/>
    <cellStyle name="Normal 27 2" xfId="1416"/>
    <cellStyle name="Normal 27 2 2" xfId="1417"/>
    <cellStyle name="Normal 27 3" xfId="2420"/>
    <cellStyle name="Normal 28" xfId="1418"/>
    <cellStyle name="Normal 28 2" xfId="1419"/>
    <cellStyle name="Normal 28 3" xfId="1420"/>
    <cellStyle name="Normal 28 4" xfId="1421"/>
    <cellStyle name="Normal 28 5" xfId="1422"/>
    <cellStyle name="Normal 28 6" xfId="1423"/>
    <cellStyle name="Normal 28 7" xfId="1424"/>
    <cellStyle name="Normal 28 7 2" xfId="1425"/>
    <cellStyle name="Normal 29" xfId="1426"/>
    <cellStyle name="Normal 29 2" xfId="2534"/>
    <cellStyle name="Normal 3" xfId="18"/>
    <cellStyle name="Normal 3 10" xfId="1427"/>
    <cellStyle name="Normal 3 11" xfId="1428"/>
    <cellStyle name="Normal 3 12" xfId="1429"/>
    <cellStyle name="Normal 3 13" xfId="2713"/>
    <cellStyle name="Normal 3 2" xfId="1430"/>
    <cellStyle name="Normal 3 2 2" xfId="1431"/>
    <cellStyle name="Normal 3 2 3" xfId="2421"/>
    <cellStyle name="Normal 3 2 4" xfId="2714"/>
    <cellStyle name="Normal 3 3" xfId="1432"/>
    <cellStyle name="Normal 3 3 2" xfId="1433"/>
    <cellStyle name="Normal 3 4" xfId="1434"/>
    <cellStyle name="Normal 3 4 2" xfId="1435"/>
    <cellStyle name="Normal 3 4 3" xfId="1436"/>
    <cellStyle name="Normal 3 5" xfId="1437"/>
    <cellStyle name="Normal 3 5 2" xfId="1438"/>
    <cellStyle name="Normal 3 6" xfId="1439"/>
    <cellStyle name="Normal 3 6 2" xfId="1440"/>
    <cellStyle name="Normal 3 6 3" xfId="1441"/>
    <cellStyle name="Normal 3 7" xfId="1442"/>
    <cellStyle name="Normal 3 8" xfId="1443"/>
    <cellStyle name="Normal 3 9" xfId="1444"/>
    <cellStyle name="Normal 3_Audit Draft Sum" xfId="1445"/>
    <cellStyle name="Normal 30" xfId="1446"/>
    <cellStyle name="Normal 30 2" xfId="1447"/>
    <cellStyle name="Normal 31" xfId="1448"/>
    <cellStyle name="Normal 31 2" xfId="1449"/>
    <cellStyle name="Normal 32" xfId="1450"/>
    <cellStyle name="Normal 32 2" xfId="1451"/>
    <cellStyle name="Normal 33" xfId="1452"/>
    <cellStyle name="Normal 33 2" xfId="2535"/>
    <cellStyle name="Normal 34" xfId="1453"/>
    <cellStyle name="Normal 34 2" xfId="2536"/>
    <cellStyle name="Normal 35" xfId="1454"/>
    <cellStyle name="Normal 35 2" xfId="2537"/>
    <cellStyle name="Normal 36" xfId="1455"/>
    <cellStyle name="Normal 36 2" xfId="2538"/>
    <cellStyle name="Normal 37" xfId="1456"/>
    <cellStyle name="Normal 38" xfId="1457"/>
    <cellStyle name="Normal 39" xfId="1458"/>
    <cellStyle name="Normal 4" xfId="1459"/>
    <cellStyle name="Normal 4 2" xfId="1460"/>
    <cellStyle name="Normal 4 2 2" xfId="1461"/>
    <cellStyle name="Normal 4 2 2 2" xfId="1462"/>
    <cellStyle name="Normal 4 2 3" xfId="1463"/>
    <cellStyle name="Normal 4 3" xfId="1464"/>
    <cellStyle name="Normal 4 3 2" xfId="1465"/>
    <cellStyle name="Normal 4 4" xfId="1466"/>
    <cellStyle name="Normal 4 4 2" xfId="1467"/>
    <cellStyle name="Normal 4 5" xfId="1468"/>
    <cellStyle name="Normal 4 6" xfId="1469"/>
    <cellStyle name="Normal 4 7" xfId="1470"/>
    <cellStyle name="Normal 4 8" xfId="1471"/>
    <cellStyle name="Normal 4 9" xfId="2715"/>
    <cellStyle name="Normal 4_INEC_Q4'53_WP -FON" xfId="1472"/>
    <cellStyle name="Normal 40" xfId="1473"/>
    <cellStyle name="Normal 41" xfId="1474"/>
    <cellStyle name="Normal 42" xfId="1475"/>
    <cellStyle name="Normal 43" xfId="1476"/>
    <cellStyle name="Normal 44" xfId="1477"/>
    <cellStyle name="Normal 45" xfId="1478"/>
    <cellStyle name="Normal 46" xfId="1479"/>
    <cellStyle name="Normal 47" xfId="1480"/>
    <cellStyle name="Normal 48" xfId="1481"/>
    <cellStyle name="Normal 49" xfId="1482"/>
    <cellStyle name="Normal 5" xfId="13"/>
    <cellStyle name="Normal 5 2" xfId="15"/>
    <cellStyle name="Normal 5 2 2" xfId="1483"/>
    <cellStyle name="Normal 5 2 3" xfId="2539"/>
    <cellStyle name="Normal 5 3" xfId="1484"/>
    <cellStyle name="Normal 5 3 2" xfId="2540"/>
    <cellStyle name="Normal 5 3 2 2" xfId="2541"/>
    <cellStyle name="Normal 5 4" xfId="1485"/>
    <cellStyle name="Normal 5 4 2" xfId="1486"/>
    <cellStyle name="Normal 5 5" xfId="2716"/>
    <cellStyle name="Normal 5 6" xfId="2741"/>
    <cellStyle name="Normal 5_Top P-PAR Q1'53_Per Book" xfId="2542"/>
    <cellStyle name="Normal 50" xfId="1487"/>
    <cellStyle name="Normal 51" xfId="1488"/>
    <cellStyle name="Normal 51 2" xfId="2543"/>
    <cellStyle name="Normal 52" xfId="1489"/>
    <cellStyle name="Normal 53" xfId="1490"/>
    <cellStyle name="Normal 54" xfId="2422"/>
    <cellStyle name="Normal 55" xfId="2423"/>
    <cellStyle name="Normal 56" xfId="2424"/>
    <cellStyle name="Normal 57" xfId="1491"/>
    <cellStyle name="Normal 57 2" xfId="1492"/>
    <cellStyle name="Normal 58" xfId="2425"/>
    <cellStyle name="Normal 59" xfId="2426"/>
    <cellStyle name="Normal 6" xfId="22"/>
    <cellStyle name="Normal 6 10" xfId="2544"/>
    <cellStyle name="Normal 6 11" xfId="2545"/>
    <cellStyle name="Normal 6 12" xfId="2546"/>
    <cellStyle name="Normal 6 13" xfId="2547"/>
    <cellStyle name="Normal 6 14" xfId="2548"/>
    <cellStyle name="Normal 6 15" xfId="2549"/>
    <cellStyle name="Normal 6 16" xfId="2550"/>
    <cellStyle name="Normal 6 17" xfId="2551"/>
    <cellStyle name="Normal 6 18" xfId="2552"/>
    <cellStyle name="Normal 6 19" xfId="2553"/>
    <cellStyle name="Normal 6 2" xfId="1493"/>
    <cellStyle name="Normal 6 2 2" xfId="2554"/>
    <cellStyle name="Normal 6 20" xfId="2555"/>
    <cellStyle name="Normal 6 21" xfId="2556"/>
    <cellStyle name="Normal 6 22" xfId="2557"/>
    <cellStyle name="Normal 6 23" xfId="2558"/>
    <cellStyle name="Normal 6 24" xfId="2559"/>
    <cellStyle name="Normal 6 25" xfId="2560"/>
    <cellStyle name="Normal 6 26" xfId="2561"/>
    <cellStyle name="Normal 6 27" xfId="2562"/>
    <cellStyle name="Normal 6 28" xfId="2563"/>
    <cellStyle name="Normal 6 29" xfId="2564"/>
    <cellStyle name="Normal 6 3" xfId="1494"/>
    <cellStyle name="Normal 6 3 2" xfId="2565"/>
    <cellStyle name="Normal 6 30" xfId="2566"/>
    <cellStyle name="Normal 6 31" xfId="2567"/>
    <cellStyle name="Normal 6 32" xfId="2568"/>
    <cellStyle name="Normal 6 33" xfId="2569"/>
    <cellStyle name="Normal 6 34" xfId="2570"/>
    <cellStyle name="Normal 6 35" xfId="2571"/>
    <cellStyle name="Normal 6 36" xfId="2572"/>
    <cellStyle name="Normal 6 37" xfId="2573"/>
    <cellStyle name="Normal 6 38" xfId="2574"/>
    <cellStyle name="Normal 6 39" xfId="2575"/>
    <cellStyle name="Normal 6 4" xfId="1495"/>
    <cellStyle name="Normal 6 4 2" xfId="1496"/>
    <cellStyle name="Normal 6 40" xfId="2576"/>
    <cellStyle name="Normal 6 41" xfId="2577"/>
    <cellStyle name="Normal 6 42" xfId="2578"/>
    <cellStyle name="Normal 6 43" xfId="2579"/>
    <cellStyle name="Normal 6 44" xfId="2580"/>
    <cellStyle name="Normal 6 45" xfId="2581"/>
    <cellStyle name="Normal 6 46" xfId="2582"/>
    <cellStyle name="Normal 6 47" xfId="2583"/>
    <cellStyle name="Normal 6 48" xfId="2584"/>
    <cellStyle name="Normal 6 49" xfId="2585"/>
    <cellStyle name="Normal 6 5" xfId="1497"/>
    <cellStyle name="Normal 6 50" xfId="2586"/>
    <cellStyle name="Normal 6 51" xfId="2587"/>
    <cellStyle name="Normal 6 52" xfId="2588"/>
    <cellStyle name="Normal 6 53" xfId="2589"/>
    <cellStyle name="Normal 6 54" xfId="2590"/>
    <cellStyle name="Normal 6 55" xfId="2591"/>
    <cellStyle name="Normal 6 56" xfId="2592"/>
    <cellStyle name="Normal 6 57" xfId="2593"/>
    <cellStyle name="Normal 6 58" xfId="2594"/>
    <cellStyle name="Normal 6 59" xfId="2595"/>
    <cellStyle name="Normal 6 6" xfId="2596"/>
    <cellStyle name="Normal 6 60" xfId="2597"/>
    <cellStyle name="Normal 6 61" xfId="2598"/>
    <cellStyle name="Normal 6 62" xfId="2599"/>
    <cellStyle name="Normal 6 63" xfId="2600"/>
    <cellStyle name="Normal 6 64" xfId="2719"/>
    <cellStyle name="Normal 6 7" xfId="2601"/>
    <cellStyle name="Normal 6 8" xfId="2602"/>
    <cellStyle name="Normal 6 9" xfId="2603"/>
    <cellStyle name="Normal 6_GFPTNR_Q3'53_A" xfId="1498"/>
    <cellStyle name="Normal 60" xfId="2427"/>
    <cellStyle name="Normal 61" xfId="2428"/>
    <cellStyle name="Normal 62" xfId="2697"/>
    <cellStyle name="Normal 63" xfId="1499"/>
    <cellStyle name="Normal 64" xfId="10"/>
    <cellStyle name="Normal 65" xfId="12"/>
    <cellStyle name="Normal 66" xfId="2742"/>
    <cellStyle name="Normal 7" xfId="1500"/>
    <cellStyle name="Normal 7 10" xfId="21"/>
    <cellStyle name="Normal 7 11" xfId="1501"/>
    <cellStyle name="Normal 7 12" xfId="1502"/>
    <cellStyle name="Normal 7 12 2" xfId="1503"/>
    <cellStyle name="Normal 7 13" xfId="1504"/>
    <cellStyle name="Normal 7 14" xfId="1505"/>
    <cellStyle name="Normal 7 2" xfId="1506"/>
    <cellStyle name="Normal 7 2 2" xfId="2604"/>
    <cellStyle name="Normal 7 2 2 2" xfId="2605"/>
    <cellStyle name="Normal 7 3" xfId="1507"/>
    <cellStyle name="Normal 7 4" xfId="1508"/>
    <cellStyle name="Normal 7 5" xfId="1509"/>
    <cellStyle name="Normal 7 6" xfId="1510"/>
    <cellStyle name="Normal 7 7" xfId="1511"/>
    <cellStyle name="Normal 7 8" xfId="1512"/>
    <cellStyle name="Normal 7 9" xfId="1513"/>
    <cellStyle name="Normal 74" xfId="1514"/>
    <cellStyle name="Normal 8" xfId="1515"/>
    <cellStyle name="Normal 8 10" xfId="1516"/>
    <cellStyle name="Normal 8 11" xfId="1517"/>
    <cellStyle name="Normal 8 12" xfId="1518"/>
    <cellStyle name="Normal 8 12 2" xfId="2429"/>
    <cellStyle name="Normal 8 13" xfId="1519"/>
    <cellStyle name="Normal 8 14" xfId="1520"/>
    <cellStyle name="Normal 8 15" xfId="1521"/>
    <cellStyle name="Normal 8 15 2" xfId="2430"/>
    <cellStyle name="Normal 8 16" xfId="1522"/>
    <cellStyle name="Normal 8 16 2" xfId="2431"/>
    <cellStyle name="Normal 8 17" xfId="1523"/>
    <cellStyle name="Normal 8 17 2" xfId="2432"/>
    <cellStyle name="Normal 8 18" xfId="1524"/>
    <cellStyle name="Normal 8 18 2" xfId="2433"/>
    <cellStyle name="Normal 8 19" xfId="1525"/>
    <cellStyle name="Normal 8 19 2" xfId="2434"/>
    <cellStyle name="Normal 8 2" xfId="1526"/>
    <cellStyle name="Normal 8 2 2" xfId="2606"/>
    <cellStyle name="Normal 8 20" xfId="1527"/>
    <cellStyle name="Normal 8 3" xfId="1528"/>
    <cellStyle name="Normal 8 3 2" xfId="2607"/>
    <cellStyle name="Normal 8 4" xfId="1529"/>
    <cellStyle name="Normal 8 5" xfId="1530"/>
    <cellStyle name="Normal 8 6" xfId="1531"/>
    <cellStyle name="Normal 8 7" xfId="1532"/>
    <cellStyle name="Normal 8 8" xfId="1533"/>
    <cellStyle name="Normal 8 9" xfId="1534"/>
    <cellStyle name="Normal 88" xfId="2608"/>
    <cellStyle name="Normal 9" xfId="16"/>
    <cellStyle name="Normal 9 2" xfId="1535"/>
    <cellStyle name="Normal 9 2 2" xfId="1536"/>
    <cellStyle name="Normal 9 3" xfId="1537"/>
    <cellStyle name="Normal 9 4" xfId="1538"/>
    <cellStyle name="Normal 9 5" xfId="1539"/>
    <cellStyle name="Normal_Draft PTTCHTx 2" xfId="2756"/>
    <cellStyle name="Normal_Draft PTTCHTx 2 2" xfId="2740"/>
    <cellStyle name="Normal_draft Q308" xfId="9"/>
    <cellStyle name="Normal_financial statement" xfId="2753"/>
    <cellStyle name="Normal_mag004a101a-03e-1 Rev 1" xfId="2754"/>
    <cellStyle name="Normal_mpte2" xfId="2755"/>
    <cellStyle name="Normal_งบ AFC 30 ก.ย. 51" xfId="2758"/>
    <cellStyle name="Normal_งบ เอเชี่ยน 31 มี.ค. 51" xfId="2757"/>
    <cellStyle name="Normale_9639A02C" xfId="1540"/>
    <cellStyle name="Note 10" xfId="1541"/>
    <cellStyle name="Note 11" xfId="1542"/>
    <cellStyle name="Note 12" xfId="1543"/>
    <cellStyle name="Note 13" xfId="2435"/>
    <cellStyle name="Note 2" xfId="1544"/>
    <cellStyle name="Note 2 2" xfId="1545"/>
    <cellStyle name="Note 2 3" xfId="1546"/>
    <cellStyle name="Note 2 4" xfId="1547"/>
    <cellStyle name="Note 2 5" xfId="1548"/>
    <cellStyle name="Note 3" xfId="1549"/>
    <cellStyle name="Note 3 2" xfId="1550"/>
    <cellStyle name="Note 3 2 2" xfId="1551"/>
    <cellStyle name="Note 3 2 2 2" xfId="1552"/>
    <cellStyle name="Note 3 3" xfId="1553"/>
    <cellStyle name="Note 3 4" xfId="1554"/>
    <cellStyle name="Note 4" xfId="1555"/>
    <cellStyle name="Note 4 2" xfId="1556"/>
    <cellStyle name="Note 4 3" xfId="1557"/>
    <cellStyle name="Note 4 4" xfId="1558"/>
    <cellStyle name="Note 5" xfId="1559"/>
    <cellStyle name="Note 5 2" xfId="1560"/>
    <cellStyle name="Note 5 3" xfId="1561"/>
    <cellStyle name="Note 5 4" xfId="1562"/>
    <cellStyle name="Note 6" xfId="1563"/>
    <cellStyle name="Note 6 2" xfId="1564"/>
    <cellStyle name="Note 7" xfId="1565"/>
    <cellStyle name="Note 8" xfId="1566"/>
    <cellStyle name="Note 9" xfId="1567"/>
    <cellStyle name="oft Excel]_x000d__x000a_Comment=The open=/f lines load custom functions into the Paste Function list._x000d__x000a_Maximized=3_x000d__x000a_Basics=1_x000d__x000a_A" xfId="2609"/>
    <cellStyle name="Output 10" xfId="1568"/>
    <cellStyle name="Output 11" xfId="1569"/>
    <cellStyle name="Output 12" xfId="1570"/>
    <cellStyle name="Output 13" xfId="2436"/>
    <cellStyle name="Output 2" xfId="1571"/>
    <cellStyle name="Output 2 2" xfId="1572"/>
    <cellStyle name="Output 2 3" xfId="1573"/>
    <cellStyle name="Output 3" xfId="1574"/>
    <cellStyle name="Output 3 2" xfId="1575"/>
    <cellStyle name="Output 3 3" xfId="1576"/>
    <cellStyle name="Output 4" xfId="1577"/>
    <cellStyle name="Output 4 2" xfId="1578"/>
    <cellStyle name="Output 5" xfId="1579"/>
    <cellStyle name="Output 5 2" xfId="1580"/>
    <cellStyle name="Output 6" xfId="1581"/>
    <cellStyle name="Output 7" xfId="1582"/>
    <cellStyle name="Output 8" xfId="1583"/>
    <cellStyle name="Output 9" xfId="1584"/>
    <cellStyle name="Percent" xfId="2739" builtinId="5"/>
    <cellStyle name="Percent [0]" xfId="1585"/>
    <cellStyle name="Percent [00]" xfId="1586"/>
    <cellStyle name="Percent [2]" xfId="1587"/>
    <cellStyle name="Percent [2] 2" xfId="1588"/>
    <cellStyle name="Percent [2] 2 2" xfId="1589"/>
    <cellStyle name="Percent [2] 2 3" xfId="1590"/>
    <cellStyle name="Percent [2] 2 4" xfId="1591"/>
    <cellStyle name="Percent [2] 2 5" xfId="1592"/>
    <cellStyle name="Percent [2] 3" xfId="1593"/>
    <cellStyle name="Percent [2] 3 2" xfId="1594"/>
    <cellStyle name="Percent [2] 4" xfId="1595"/>
    <cellStyle name="Percent [2] 5" xfId="1596"/>
    <cellStyle name="Percent [2] 6" xfId="1597"/>
    <cellStyle name="Percent [2] 7" xfId="1598"/>
    <cellStyle name="Percent [2] 8" xfId="1599"/>
    <cellStyle name="Percent [2] 9" xfId="1600"/>
    <cellStyle name="Percent 10" xfId="1601"/>
    <cellStyle name="Percent 10 2" xfId="1602"/>
    <cellStyle name="Percent 10 2 2" xfId="1603"/>
    <cellStyle name="Percent 11" xfId="1604"/>
    <cellStyle name="Percent 11 2" xfId="1605"/>
    <cellStyle name="Percent 11 2 2" xfId="1606"/>
    <cellStyle name="Percent 12" xfId="1607"/>
    <cellStyle name="Percent 12 2" xfId="1608"/>
    <cellStyle name="Percent 12 3" xfId="1609"/>
    <cellStyle name="Percent 12 4" xfId="1610"/>
    <cellStyle name="Percent 12 5" xfId="1611"/>
    <cellStyle name="Percent 12 6" xfId="1612"/>
    <cellStyle name="Percent 12 7" xfId="1613"/>
    <cellStyle name="Percent 13" xfId="1614"/>
    <cellStyle name="Percent 13 2" xfId="1615"/>
    <cellStyle name="Percent 14" xfId="1616"/>
    <cellStyle name="Percent 15" xfId="1617"/>
    <cellStyle name="Percent 16" xfId="1618"/>
    <cellStyle name="Percent 17" xfId="1619"/>
    <cellStyle name="Percent 17 2" xfId="1620"/>
    <cellStyle name="Percent 18" xfId="1621"/>
    <cellStyle name="Percent 19" xfId="2437"/>
    <cellStyle name="Percent 2" xfId="1622"/>
    <cellStyle name="Percent 2 10" xfId="1623"/>
    <cellStyle name="Percent 2 11" xfId="1624"/>
    <cellStyle name="Percent 2 12" xfId="1625"/>
    <cellStyle name="Percent 2 13" xfId="1626"/>
    <cellStyle name="Percent 2 14" xfId="1627"/>
    <cellStyle name="Percent 2 15" xfId="1628"/>
    <cellStyle name="Percent 2 16" xfId="1629"/>
    <cellStyle name="Percent 2 17" xfId="1630"/>
    <cellStyle name="Percent 2 18" xfId="1631"/>
    <cellStyle name="Percent 2 19" xfId="1632"/>
    <cellStyle name="Percent 2 2" xfId="1633"/>
    <cellStyle name="Percent 2 2 2" xfId="1634"/>
    <cellStyle name="Percent 2 2 3" xfId="1635"/>
    <cellStyle name="Percent 2 2 4" xfId="2729"/>
    <cellStyle name="Percent 2 20" xfId="1636"/>
    <cellStyle name="Percent 2 21" xfId="1637"/>
    <cellStyle name="Percent 2 22" xfId="1638"/>
    <cellStyle name="Percent 2 23" xfId="2438"/>
    <cellStyle name="Percent 2 24" xfId="2717"/>
    <cellStyle name="Percent 2 3" xfId="1639"/>
    <cellStyle name="Percent 2 3 2" xfId="2731"/>
    <cellStyle name="Percent 2 4" xfId="1640"/>
    <cellStyle name="Percent 2 5" xfId="1641"/>
    <cellStyle name="Percent 2 6" xfId="1642"/>
    <cellStyle name="Percent 2 7" xfId="1643"/>
    <cellStyle name="Percent 2 8" xfId="1644"/>
    <cellStyle name="Percent 2 9" xfId="1645"/>
    <cellStyle name="Percent 20" xfId="2610"/>
    <cellStyle name="Percent 21" xfId="2611"/>
    <cellStyle name="Percent 22" xfId="2702"/>
    <cellStyle name="Percent 23" xfId="2744"/>
    <cellStyle name="Percent 3" xfId="1646"/>
    <cellStyle name="Percent 3 10" xfId="2718"/>
    <cellStyle name="Percent 3 2" xfId="1647"/>
    <cellStyle name="Percent 3 2 2" xfId="1648"/>
    <cellStyle name="Percent 3 2 3" xfId="1649"/>
    <cellStyle name="Percent 3 2 4" xfId="1650"/>
    <cellStyle name="Percent 3 2 5" xfId="1651"/>
    <cellStyle name="Percent 3 3" xfId="1652"/>
    <cellStyle name="Percent 3 3 2" xfId="2612"/>
    <cellStyle name="Percent 3 4" xfId="1653"/>
    <cellStyle name="Percent 3 5" xfId="1654"/>
    <cellStyle name="Percent 3 6" xfId="1655"/>
    <cellStyle name="Percent 3 7" xfId="1656"/>
    <cellStyle name="Percent 3 8" xfId="1657"/>
    <cellStyle name="Percent 3 9" xfId="1658"/>
    <cellStyle name="Percent 4" xfId="1659"/>
    <cellStyle name="Percent 4 10" xfId="1660"/>
    <cellStyle name="Percent 4 11" xfId="1661"/>
    <cellStyle name="Percent 4 12" xfId="1662"/>
    <cellStyle name="Percent 4 13" xfId="1663"/>
    <cellStyle name="Percent 4 14" xfId="1664"/>
    <cellStyle name="Percent 4 2" xfId="1665"/>
    <cellStyle name="Percent 4 3" xfId="1666"/>
    <cellStyle name="Percent 4 4" xfId="1667"/>
    <cellStyle name="Percent 4 5" xfId="1668"/>
    <cellStyle name="Percent 4 6" xfId="1669"/>
    <cellStyle name="Percent 4 7" xfId="1670"/>
    <cellStyle name="Percent 4 8" xfId="1671"/>
    <cellStyle name="Percent 4 9" xfId="1672"/>
    <cellStyle name="Percent 5" xfId="14"/>
    <cellStyle name="Percent 5 2" xfId="1673"/>
    <cellStyle name="Percent 5 2 2" xfId="1674"/>
    <cellStyle name="Percent 5 3" xfId="1675"/>
    <cellStyle name="Percent 6" xfId="1676"/>
    <cellStyle name="Percent 6 2" xfId="1677"/>
    <cellStyle name="Percent 6 3" xfId="1678"/>
    <cellStyle name="Percent 6 4" xfId="1679"/>
    <cellStyle name="Percent 7" xfId="1680"/>
    <cellStyle name="Percent 7 2" xfId="1681"/>
    <cellStyle name="Percent 7 3" xfId="2613"/>
    <cellStyle name="Percent 8" xfId="1682"/>
    <cellStyle name="Percent 9" xfId="1683"/>
    <cellStyle name="PERCENTAGE" xfId="1684"/>
    <cellStyle name="PERCENTAGE 2" xfId="1685"/>
    <cellStyle name="PrePop Currency (0)" xfId="1686"/>
    <cellStyle name="PrePop Currency (2)" xfId="1687"/>
    <cellStyle name="PrePop Units (0)" xfId="1688"/>
    <cellStyle name="PrePop Units (1)" xfId="1689"/>
    <cellStyle name="PrePop Units (2)" xfId="1690"/>
    <cellStyle name="prot" xfId="1691"/>
    <cellStyle name="pwstyle" xfId="1692"/>
    <cellStyle name="Q" xfId="1693"/>
    <cellStyle name="Q_CSS_Q2'51_C1_Nop" xfId="1694"/>
    <cellStyle name="Quantity" xfId="1695"/>
    <cellStyle name="Quantity 2" xfId="1696"/>
    <cellStyle name="Quantity 2 2" xfId="1697"/>
    <cellStyle name="Quantity 2 3" xfId="1698"/>
    <cellStyle name="Quantity 2 4" xfId="1699"/>
    <cellStyle name="Quantity 2 5" xfId="1700"/>
    <cellStyle name="Quantity 2_X2" xfId="1701"/>
    <cellStyle name="Quantity 3" xfId="1702"/>
    <cellStyle name="Quantity 3 2" xfId="1703"/>
    <cellStyle name="Quantity 3_X2" xfId="1704"/>
    <cellStyle name="Quantity 4" xfId="1705"/>
    <cellStyle name="Quantity 5" xfId="1706"/>
    <cellStyle name="Quantity 6" xfId="1707"/>
    <cellStyle name="Quantity 7" xfId="1708"/>
    <cellStyle name="Quantity 8" xfId="1709"/>
    <cellStyle name="Quantity 9" xfId="1710"/>
    <cellStyle name="Quantity_GFN_Q2'53_X2" xfId="1711"/>
    <cellStyle name="Rittichai" xfId="1712"/>
    <cellStyle name="RMG - PB01.93" xfId="1713"/>
    <cellStyle name="SAPBEXaggData" xfId="1714"/>
    <cellStyle name="SAPBEXaggDataEmph" xfId="1715"/>
    <cellStyle name="SAPBEXaggDataEmph 2" xfId="1716"/>
    <cellStyle name="SAPBEXaggItem" xfId="1717"/>
    <cellStyle name="SAPBEXaggItemX" xfId="1718"/>
    <cellStyle name="SAPBEXaggItemX 2" xfId="1719"/>
    <cellStyle name="SAPBEXchaText" xfId="1720"/>
    <cellStyle name="SAPBEXchaText 2" xfId="1721"/>
    <cellStyle name="SAPBEXexcBad7" xfId="1722"/>
    <cellStyle name="SAPBEXexcBad7 2" xfId="1723"/>
    <cellStyle name="SAPBEXexcBad8" xfId="1724"/>
    <cellStyle name="SAPBEXexcBad8 2" xfId="1725"/>
    <cellStyle name="SAPBEXexcBad9" xfId="1726"/>
    <cellStyle name="SAPBEXexcBad9 2" xfId="1727"/>
    <cellStyle name="SAPBEXexcCritical4" xfId="1728"/>
    <cellStyle name="SAPBEXexcCritical4 2" xfId="1729"/>
    <cellStyle name="SAPBEXexcCritical5" xfId="1730"/>
    <cellStyle name="SAPBEXexcCritical5 2" xfId="1731"/>
    <cellStyle name="SAPBEXexcCritical6" xfId="1732"/>
    <cellStyle name="SAPBEXexcCritical6 2" xfId="1733"/>
    <cellStyle name="SAPBEXexcGood1" xfId="1734"/>
    <cellStyle name="SAPBEXexcGood1 2" xfId="1735"/>
    <cellStyle name="SAPBEXexcGood2" xfId="1736"/>
    <cellStyle name="SAPBEXexcGood2 2" xfId="1737"/>
    <cellStyle name="SAPBEXexcGood3" xfId="1738"/>
    <cellStyle name="SAPBEXexcGood3 2" xfId="1739"/>
    <cellStyle name="SAPBEXfilterDrill" xfId="1740"/>
    <cellStyle name="SAPBEXfilterItem" xfId="1741"/>
    <cellStyle name="SAPBEXfilterItem 2" xfId="1742"/>
    <cellStyle name="SAPBEXfilterText" xfId="1743"/>
    <cellStyle name="SAPBEXformats" xfId="1744"/>
    <cellStyle name="SAPBEXformats 2" xfId="1745"/>
    <cellStyle name="SAPBEXheaderItem" xfId="1746"/>
    <cellStyle name="SAPBEXheaderItem 2" xfId="1747"/>
    <cellStyle name="SAPBEXheaderText" xfId="1748"/>
    <cellStyle name="SAPBEXheaderText 2" xfId="1749"/>
    <cellStyle name="SAPBEXHLevel0" xfId="1750"/>
    <cellStyle name="SAPBEXHLevel0 2" xfId="1751"/>
    <cellStyle name="SAPBEXHLevel0X" xfId="1752"/>
    <cellStyle name="SAPBEXHLevel0X 2" xfId="1753"/>
    <cellStyle name="SAPBEXHLevel1" xfId="1754"/>
    <cellStyle name="SAPBEXHLevel1 2" xfId="1755"/>
    <cellStyle name="SAPBEXHLevel1X" xfId="1756"/>
    <cellStyle name="SAPBEXHLevel1X 2" xfId="1757"/>
    <cellStyle name="SAPBEXHLevel2" xfId="1758"/>
    <cellStyle name="SAPBEXHLevel2 2" xfId="1759"/>
    <cellStyle name="SAPBEXHLevel2X" xfId="1760"/>
    <cellStyle name="SAPBEXHLevel2X 2" xfId="1761"/>
    <cellStyle name="SAPBEXHLevel3" xfId="1762"/>
    <cellStyle name="SAPBEXHLevel3 2" xfId="1763"/>
    <cellStyle name="SAPBEXHLevel3X" xfId="1764"/>
    <cellStyle name="SAPBEXHLevel3X 2" xfId="1765"/>
    <cellStyle name="SAPBEXresData" xfId="1766"/>
    <cellStyle name="SAPBEXresData 2" xfId="1767"/>
    <cellStyle name="SAPBEXresDataEmph" xfId="1768"/>
    <cellStyle name="SAPBEXresDataEmph 2" xfId="1769"/>
    <cellStyle name="SAPBEXresItem" xfId="1770"/>
    <cellStyle name="SAPBEXresItem 2" xfId="1771"/>
    <cellStyle name="SAPBEXresItemX" xfId="1772"/>
    <cellStyle name="SAPBEXresItemX 2" xfId="1773"/>
    <cellStyle name="SAPBEXstdData" xfId="1774"/>
    <cellStyle name="SAPBEXstdDataEmph" xfId="1775"/>
    <cellStyle name="SAPBEXstdDataEmph 2" xfId="1776"/>
    <cellStyle name="SAPBEXstdItem" xfId="1777"/>
    <cellStyle name="SAPBEXstdItem 2" xfId="1778"/>
    <cellStyle name="SAPBEXstdItemX" xfId="1779"/>
    <cellStyle name="SAPBEXstdItemX 2" xfId="1780"/>
    <cellStyle name="SAPBEXtitle" xfId="1781"/>
    <cellStyle name="SAPBEXundefined" xfId="1782"/>
    <cellStyle name="SAPBEXundefined 2" xfId="1783"/>
    <cellStyle name="section head" xfId="1784"/>
    <cellStyle name="small border line" xfId="1785"/>
    <cellStyle name="small border line 2" xfId="2726"/>
    <cellStyle name="Standaard_CCY rates incl hist avg 2006" xfId="1786"/>
    <cellStyle name="Standard_Additional Abbrechnung template Transport + Betreuung-V02" xfId="1787"/>
    <cellStyle name="Style 1" xfId="1788"/>
    <cellStyle name="Style 1 2" xfId="2614"/>
    <cellStyle name="Style 1 2 2" xfId="2727"/>
    <cellStyle name="Style 1 3" xfId="2728"/>
    <cellStyle name="Style 1 4" xfId="2724"/>
    <cellStyle name="STYLE1" xfId="1789"/>
    <cellStyle name="STYLE2" xfId="1790"/>
    <cellStyle name="STYLE3" xfId="1791"/>
    <cellStyle name="STYLE4" xfId="1792"/>
    <cellStyle name="subhead" xfId="1793"/>
    <cellStyle name="SubHeading" xfId="1794"/>
    <cellStyle name="Table" xfId="1795"/>
    <cellStyle name="Text Indent A" xfId="1796"/>
    <cellStyle name="Text Indent B" xfId="1797"/>
    <cellStyle name="Text Indent C" xfId="1798"/>
    <cellStyle name="þ_x001d_ð¤_x000c_¯þ_x0014__x000d_¨þU_x0001_À_x0004_ _x0015__x000f__x0001__x0001_" xfId="1799"/>
    <cellStyle name="Times New Roman" xfId="1800"/>
    <cellStyle name="Title 10" xfId="1801"/>
    <cellStyle name="Title 11" xfId="1802"/>
    <cellStyle name="Title 12" xfId="1803"/>
    <cellStyle name="Title 13" xfId="2439"/>
    <cellStyle name="Title 2" xfId="1804"/>
    <cellStyle name="Title 2 2" xfId="1805"/>
    <cellStyle name="Title 2 3" xfId="1806"/>
    <cellStyle name="Title 3" xfId="1807"/>
    <cellStyle name="Title 3 2" xfId="1808"/>
    <cellStyle name="Title 3 3" xfId="1809"/>
    <cellStyle name="Title 4" xfId="1810"/>
    <cellStyle name="Title 4 2" xfId="1811"/>
    <cellStyle name="Title 5" xfId="1812"/>
    <cellStyle name="Title 5 2" xfId="1813"/>
    <cellStyle name="Title 6" xfId="1814"/>
    <cellStyle name="Title 7" xfId="1815"/>
    <cellStyle name="Title 8" xfId="1816"/>
    <cellStyle name="Title 9" xfId="1817"/>
    <cellStyle name="Total 10" xfId="1818"/>
    <cellStyle name="Total 11" xfId="1819"/>
    <cellStyle name="Total 12" xfId="1820"/>
    <cellStyle name="Total 13" xfId="2440"/>
    <cellStyle name="Total 2" xfId="1821"/>
    <cellStyle name="Total 2 2" xfId="1822"/>
    <cellStyle name="Total 2 3" xfId="1823"/>
    <cellStyle name="Total 3" xfId="1824"/>
    <cellStyle name="Total 3 2" xfId="1825"/>
    <cellStyle name="Total 3 3" xfId="1826"/>
    <cellStyle name="Total 4" xfId="1827"/>
    <cellStyle name="Total 4 2" xfId="1828"/>
    <cellStyle name="Total 5" xfId="1829"/>
    <cellStyle name="Total 5 2" xfId="1830"/>
    <cellStyle name="Total 6" xfId="1831"/>
    <cellStyle name="Total 7" xfId="1832"/>
    <cellStyle name="Total 8" xfId="1833"/>
    <cellStyle name="Total 9" xfId="1834"/>
    <cellStyle name="Tusental_A-listan (fixad)" xfId="1835"/>
    <cellStyle name="Valuta (0)" xfId="1836"/>
    <cellStyle name="Valuta_NPV" xfId="1837"/>
    <cellStyle name="vnhead3" xfId="1838"/>
    <cellStyle name="vntxt1" xfId="1839"/>
    <cellStyle name="W" xfId="1840"/>
    <cellStyle name="W_CSS_Q2'51_C1_Nop" xfId="1841"/>
    <cellStyle name="Warning Text 10" xfId="1842"/>
    <cellStyle name="Warning Text 11" xfId="1843"/>
    <cellStyle name="Warning Text 12" xfId="1844"/>
    <cellStyle name="Warning Text 13" xfId="2441"/>
    <cellStyle name="Warning Text 2" xfId="1845"/>
    <cellStyle name="Warning Text 2 2" xfId="1846"/>
    <cellStyle name="Warning Text 2 3" xfId="1847"/>
    <cellStyle name="Warning Text 3" xfId="1848"/>
    <cellStyle name="Warning Text 3 2" xfId="1849"/>
    <cellStyle name="Warning Text 3 3" xfId="1850"/>
    <cellStyle name="Warning Text 4" xfId="1851"/>
    <cellStyle name="Warning Text 4 2" xfId="1852"/>
    <cellStyle name="Warning Text 5" xfId="1853"/>
    <cellStyle name="Warning Text 6" xfId="1854"/>
    <cellStyle name="Warning Text 7" xfId="1855"/>
    <cellStyle name="Warning Text 8" xfId="1856"/>
    <cellStyle name="Warning Text 9" xfId="1857"/>
    <cellStyle name="weekly" xfId="1858"/>
    <cellStyle name="WHead - Style2" xfId="1859"/>
    <cellStyle name="Wไhrung [0]_35ERI8T2gbIEMixb4v26icuOo" xfId="1860"/>
    <cellStyle name="Wไhrung_35ERI8T2gbIEMixb4v26icuOo" xfId="1861"/>
    <cellStyle name="xuan" xfId="1862"/>
    <cellStyle name="การคำนวณ 2" xfId="1863"/>
    <cellStyle name="การคำนวณ 2 2" xfId="1864"/>
    <cellStyle name="การคำนวณ 3" xfId="1865"/>
    <cellStyle name="การคำนวณ 3 2" xfId="1866"/>
    <cellStyle name="การคำนวณ 4" xfId="1867"/>
    <cellStyle name="การคำนวณ 4 2" xfId="1868"/>
    <cellStyle name="การคำนวณ 5" xfId="1869"/>
    <cellStyle name="การคำนวณ 5 2" xfId="1870"/>
    <cellStyle name="การคำนวณ 6" xfId="1871"/>
    <cellStyle name="ข้อความเตือน 2" xfId="1872"/>
    <cellStyle name="ข้อความเตือน 3" xfId="1873"/>
    <cellStyle name="ข้อความเตือน 4" xfId="1874"/>
    <cellStyle name="ข้อความเตือน 5" xfId="1875"/>
    <cellStyle name="ข้อความเตือน 6" xfId="1876"/>
    <cellStyle name="ข้อความอธิบาย 2" xfId="1877"/>
    <cellStyle name="ข้อความอธิบาย 3" xfId="1878"/>
    <cellStyle name="ข้อความอธิบาย 4" xfId="1879"/>
    <cellStyle name="ข้อความอธิบาย 5" xfId="1880"/>
    <cellStyle name="ข้อความอธิบาย 6" xfId="1881"/>
    <cellStyle name="เครื่องหมายจุลภาค 10" xfId="1882"/>
    <cellStyle name="เครื่องหมายจุลภาค 10 2" xfId="1883"/>
    <cellStyle name="เครื่องหมายจุลภาค 10 3" xfId="1884"/>
    <cellStyle name="เครื่องหมายจุลภาค 11" xfId="1885"/>
    <cellStyle name="เครื่องหมายจุลภาค 11 2" xfId="1886"/>
    <cellStyle name="เครื่องหมายจุลภาค 12" xfId="1887"/>
    <cellStyle name="เครื่องหมายจุลภาค 12 2" xfId="1888"/>
    <cellStyle name="เครื่องหมายจุลภาค 13" xfId="1889"/>
    <cellStyle name="เครื่องหมายจุลภาค 13 2" xfId="1890"/>
    <cellStyle name="เครื่องหมายจุลภาค 13_C1-2 Q4'52" xfId="1891"/>
    <cellStyle name="เครื่องหมายจุลภาค 14" xfId="1892"/>
    <cellStyle name="เครื่องหมายจุลภาค 14 2" xfId="1893"/>
    <cellStyle name="เครื่องหมายจุลภาค 15" xfId="1894"/>
    <cellStyle name="เครื่องหมายจุลภาค 16" xfId="1895"/>
    <cellStyle name="เครื่องหมายจุลภาค 16 2" xfId="1896"/>
    <cellStyle name="เครื่องหมายจุลภาค 16 2 2" xfId="1897"/>
    <cellStyle name="เครื่องหมายจุลภาค 16 2 2 2" xfId="1898"/>
    <cellStyle name="เครื่องหมายจุลภาค 16 2 3" xfId="1899"/>
    <cellStyle name="เครื่องหมายจุลภาค 16 2 4" xfId="2442"/>
    <cellStyle name="เครื่องหมายจุลภาค 16 3" xfId="24"/>
    <cellStyle name="เครื่องหมายจุลภาค 16 4" xfId="1900"/>
    <cellStyle name="เครื่องหมายจุลภาค 17" xfId="2452"/>
    <cellStyle name="เครื่องหมายจุลภาค 17 2" xfId="1901"/>
    <cellStyle name="เครื่องหมายจุลภาค 17 2 2" xfId="1902"/>
    <cellStyle name="เครื่องหมายจุลภาค 17 3" xfId="1903"/>
    <cellStyle name="เครื่องหมายจุลภาค 17 3 2" xfId="1904"/>
    <cellStyle name="เครื่องหมายจุลภาค 17 4" xfId="1905"/>
    <cellStyle name="เครื่องหมายจุลภาค 17 4 2" xfId="1906"/>
    <cellStyle name="เครื่องหมายจุลภาค 17 5" xfId="1907"/>
    <cellStyle name="เครื่องหมายจุลภาค 18" xfId="1908"/>
    <cellStyle name="เครื่องหมายจุลภาค 18 2" xfId="1909"/>
    <cellStyle name="เครื่องหมายจุลภาค 18 2 2" xfId="1910"/>
    <cellStyle name="เครื่องหมายจุลภาค 18 3" xfId="1911"/>
    <cellStyle name="เครื่องหมายจุลภาค 18 4" xfId="1912"/>
    <cellStyle name="เครื่องหมายจุลภาค 18 4 2" xfId="1913"/>
    <cellStyle name="เครื่องหมายจุลภาค 19" xfId="1914"/>
    <cellStyle name="เครื่องหมายจุลภาค 19 2" xfId="1915"/>
    <cellStyle name="เครื่องหมายจุลภาค 2" xfId="1916"/>
    <cellStyle name="เครื่องหมายจุลภาค 2 10" xfId="1917"/>
    <cellStyle name="เครื่องหมายจุลภาค 2 11" xfId="1918"/>
    <cellStyle name="เครื่องหมายจุลภาค 2 12" xfId="1919"/>
    <cellStyle name="เครื่องหมายจุลภาค 2 13" xfId="1920"/>
    <cellStyle name="เครื่องหมายจุลภาค 2 14" xfId="1921"/>
    <cellStyle name="เครื่องหมายจุลภาค 2 15" xfId="1922"/>
    <cellStyle name="เครื่องหมายจุลภาค 2 16" xfId="1923"/>
    <cellStyle name="เครื่องหมายจุลภาค 2 17" xfId="1924"/>
    <cellStyle name="เครื่องหมายจุลภาค 2 18" xfId="1925"/>
    <cellStyle name="เครื่องหมายจุลภาค 2 19" xfId="1926"/>
    <cellStyle name="เครื่องหมายจุลภาค 2 19 2" xfId="1927"/>
    <cellStyle name="เครื่องหมายจุลภาค 2 2" xfId="1928"/>
    <cellStyle name="เครื่องหมายจุลภาค 2 2 10" xfId="1929"/>
    <cellStyle name="เครื่องหมายจุลภาค 2 2 11" xfId="1930"/>
    <cellStyle name="เครื่องหมายจุลภาค 2 2 12" xfId="1931"/>
    <cellStyle name="เครื่องหมายจุลภาค 2 2 13" xfId="1932"/>
    <cellStyle name="เครื่องหมายจุลภาค 2 2 14" xfId="1933"/>
    <cellStyle name="เครื่องหมายจุลภาค 2 2 15" xfId="1934"/>
    <cellStyle name="เครื่องหมายจุลภาค 2 2 2" xfId="1935"/>
    <cellStyle name="เครื่องหมายจุลภาค 2 2 2 2" xfId="1936"/>
    <cellStyle name="เครื่องหมายจุลภาค 2 2 2 2 2" xfId="2615"/>
    <cellStyle name="เครื่องหมายจุลภาค 2 2 2 3" xfId="1937"/>
    <cellStyle name="เครื่องหมายจุลภาค 2 2 2 4" xfId="1938"/>
    <cellStyle name="เครื่องหมายจุลภาค 2 2 2 5" xfId="1939"/>
    <cellStyle name="เครื่องหมายจุลภาค 2 2 2 6" xfId="1940"/>
    <cellStyle name="เครื่องหมายจุลภาค 2 2 2 7" xfId="1941"/>
    <cellStyle name="เครื่องหมายจุลภาค 2 2 2 8" xfId="1942"/>
    <cellStyle name="เครื่องหมายจุลภาค 2 2 3" xfId="1943"/>
    <cellStyle name="เครื่องหมายจุลภาค 2 2 4" xfId="1944"/>
    <cellStyle name="เครื่องหมายจุลภาค 2 2 5" xfId="1945"/>
    <cellStyle name="เครื่องหมายจุลภาค 2 2 6" xfId="1946"/>
    <cellStyle name="เครื่องหมายจุลภาค 2 2 7" xfId="1947"/>
    <cellStyle name="เครื่องหมายจุลภาค 2 2 7 2" xfId="2616"/>
    <cellStyle name="เครื่องหมายจุลภาค 2 2 8" xfId="1948"/>
    <cellStyle name="เครื่องหมายจุลภาค 2 2 8 2" xfId="2617"/>
    <cellStyle name="เครื่องหมายจุลภาค 2 2 9" xfId="1949"/>
    <cellStyle name="เครื่องหมายจุลภาค 2 20" xfId="1950"/>
    <cellStyle name="เครื่องหมายจุลภาค 2 21" xfId="1951"/>
    <cellStyle name="เครื่องหมายจุลภาค 2 22" xfId="1952"/>
    <cellStyle name="เครื่องหมายจุลภาค 2 23" xfId="1953"/>
    <cellStyle name="เครื่องหมายจุลภาค 2 24" xfId="1954"/>
    <cellStyle name="เครื่องหมายจุลภาค 2 3" xfId="1955"/>
    <cellStyle name="เครื่องหมายจุลภาค 2 3 2" xfId="2618"/>
    <cellStyle name="เครื่องหมายจุลภาค 2 3 2 2" xfId="2619"/>
    <cellStyle name="เครื่องหมายจุลภาค 2 4" xfId="1956"/>
    <cellStyle name="เครื่องหมายจุลภาค 2 5" xfId="1957"/>
    <cellStyle name="เครื่องหมายจุลภาค 2 6" xfId="1958"/>
    <cellStyle name="เครื่องหมายจุลภาค 2 7" xfId="1959"/>
    <cellStyle name="เครื่องหมายจุลภาค 2 7 2" xfId="2620"/>
    <cellStyle name="เครื่องหมายจุลภาค 2 8" xfId="1960"/>
    <cellStyle name="เครื่องหมายจุลภาค 2 8 2" xfId="2621"/>
    <cellStyle name="เครื่องหมายจุลภาค 2 9" xfId="1961"/>
    <cellStyle name="เครื่องหมายจุลภาค 2_GF-Food_Q4'53_X2" xfId="1962"/>
    <cellStyle name="เครื่องหมายจุลภาค 20" xfId="1963"/>
    <cellStyle name="เครื่องหมายจุลภาค 20 2" xfId="1964"/>
    <cellStyle name="เครื่องหมายจุลภาค 21" xfId="1965"/>
    <cellStyle name="เครื่องหมายจุลภาค 21 2" xfId="1966"/>
    <cellStyle name="เครื่องหมายจุลภาค 22" xfId="2460"/>
    <cellStyle name="เครื่องหมายจุลภาค 23" xfId="28"/>
    <cellStyle name="เครื่องหมายจุลภาค 3" xfId="1967"/>
    <cellStyle name="เครื่องหมายจุลภาค 3 10" xfId="1968"/>
    <cellStyle name="เครื่องหมายจุลภาค 3 11" xfId="1969"/>
    <cellStyle name="เครื่องหมายจุลภาค 3 2" xfId="1970"/>
    <cellStyle name="เครื่องหมายจุลภาค 3 2 2" xfId="1971"/>
    <cellStyle name="เครื่องหมายจุลภาค 3 2 3" xfId="1972"/>
    <cellStyle name="เครื่องหมายจุลภาค 3 2 4" xfId="1973"/>
    <cellStyle name="เครื่องหมายจุลภาค 3 2 5" xfId="1974"/>
    <cellStyle name="เครื่องหมายจุลภาค 3 2 6" xfId="1975"/>
    <cellStyle name="เครื่องหมายจุลภาค 3 2 7" xfId="1976"/>
    <cellStyle name="เครื่องหมายจุลภาค 3 2 8" xfId="1977"/>
    <cellStyle name="เครื่องหมายจุลภาค 3 3" xfId="1978"/>
    <cellStyle name="เครื่องหมายจุลภาค 3 3 2" xfId="1979"/>
    <cellStyle name="เครื่องหมายจุลภาค 3 4" xfId="1980"/>
    <cellStyle name="เครื่องหมายจุลภาค 3 5" xfId="1981"/>
    <cellStyle name="เครื่องหมายจุลภาค 3 5 2" xfId="1982"/>
    <cellStyle name="เครื่องหมายจุลภาค 3 6" xfId="1983"/>
    <cellStyle name="เครื่องหมายจุลภาค 3 7" xfId="1984"/>
    <cellStyle name="เครื่องหมายจุลภาค 3 8" xfId="1985"/>
    <cellStyle name="เครื่องหมายจุลภาค 3 9" xfId="1986"/>
    <cellStyle name="เครื่องหมายจุลภาค 3_GFN_Q2'53_X2" xfId="1987"/>
    <cellStyle name="เครื่องหมายจุลภาค 4" xfId="1988"/>
    <cellStyle name="เครื่องหมายจุลภาค 4 10" xfId="1989"/>
    <cellStyle name="เครื่องหมายจุลภาค 4 11" xfId="1990"/>
    <cellStyle name="เครื่องหมายจุลภาค 4 12" xfId="1991"/>
    <cellStyle name="เครื่องหมายจุลภาค 4 13" xfId="1992"/>
    <cellStyle name="เครื่องหมายจุลภาค 4 14" xfId="1993"/>
    <cellStyle name="เครื่องหมายจุลภาค 4 15" xfId="1994"/>
    <cellStyle name="เครื่องหมายจุลภาค 4 16" xfId="1995"/>
    <cellStyle name="เครื่องหมายจุลภาค 4 17" xfId="1996"/>
    <cellStyle name="เครื่องหมายจุลภาค 4 18" xfId="1997"/>
    <cellStyle name="เครื่องหมายจุลภาค 4 19" xfId="1998"/>
    <cellStyle name="เครื่องหมายจุลภาค 4 2" xfId="1999"/>
    <cellStyle name="เครื่องหมายจุลภาค 4 2 2" xfId="2000"/>
    <cellStyle name="เครื่องหมายจุลภาค 4 20" xfId="2001"/>
    <cellStyle name="เครื่องหมายจุลภาค 4 21" xfId="2002"/>
    <cellStyle name="เครื่องหมายจุลภาค 4 3" xfId="2003"/>
    <cellStyle name="เครื่องหมายจุลภาค 4 3 2" xfId="2004"/>
    <cellStyle name="เครื่องหมายจุลภาค 4 4" xfId="2005"/>
    <cellStyle name="เครื่องหมายจุลภาค 4 4 2" xfId="2622"/>
    <cellStyle name="เครื่องหมายจุลภาค 4 5" xfId="2006"/>
    <cellStyle name="เครื่องหมายจุลภาค 4 5 2" xfId="2623"/>
    <cellStyle name="เครื่องหมายจุลภาค 4 6" xfId="2007"/>
    <cellStyle name="เครื่องหมายจุลภาค 4 7" xfId="2008"/>
    <cellStyle name="เครื่องหมายจุลภาค 4 8" xfId="2009"/>
    <cellStyle name="เครื่องหมายจุลภาค 4 9" xfId="2010"/>
    <cellStyle name="เครื่องหมายจุลภาค 4_TOP_P-PT_Q4'53" xfId="2011"/>
    <cellStyle name="เครื่องหมายจุลภาค 5" xfId="2012"/>
    <cellStyle name="เครื่องหมายจุลภาค 5 2" xfId="20"/>
    <cellStyle name="เครื่องหมายจุลภาค 5 2 2" xfId="2624"/>
    <cellStyle name="เครื่องหมายจุลภาค 5 3" xfId="2013"/>
    <cellStyle name="เครื่องหมายจุลภาค 5 4" xfId="2014"/>
    <cellStyle name="เครื่องหมายจุลภาค 6" xfId="2015"/>
    <cellStyle name="เครื่องหมายจุลภาค 6 2" xfId="2016"/>
    <cellStyle name="เครื่องหมายจุลภาค 6 2 2" xfId="2017"/>
    <cellStyle name="เครื่องหมายจุลภาค 6 2 2 2" xfId="2018"/>
    <cellStyle name="เครื่องหมายจุลภาค 6 2 2 3" xfId="2443"/>
    <cellStyle name="เครื่องหมายจุลภาค 6 2 2 4" xfId="2625"/>
    <cellStyle name="เครื่องหมายจุลภาค 6 2 2 5" xfId="2626"/>
    <cellStyle name="เครื่องหมายจุลภาค 6 2 2 6" xfId="2627"/>
    <cellStyle name="เครื่องหมายจุลภาค 6 2 3" xfId="2019"/>
    <cellStyle name="เครื่องหมายจุลภาค 6 2 3 2" xfId="2020"/>
    <cellStyle name="เครื่องหมายจุลภาค 6 2 3 3" xfId="2444"/>
    <cellStyle name="เครื่องหมายจุลภาค 6 2 4" xfId="2021"/>
    <cellStyle name="เครื่องหมายจุลภาค 6 2 5" xfId="2445"/>
    <cellStyle name="เครื่องหมายจุลภาค 6 3" xfId="2022"/>
    <cellStyle name="เครื่องหมายจุลภาค 6 5" xfId="2023"/>
    <cellStyle name="เครื่องหมายจุลภาค 7" xfId="2024"/>
    <cellStyle name="เครื่องหมายจุลภาค 7 2" xfId="2025"/>
    <cellStyle name="เครื่องหมายจุลภาค 7 2 2" xfId="2026"/>
    <cellStyle name="เครื่องหมายจุลภาค 8" xfId="2027"/>
    <cellStyle name="เครื่องหมายจุลภาค 8 2" xfId="2028"/>
    <cellStyle name="เครื่องหมายจุลภาค 8 2 2" xfId="2029"/>
    <cellStyle name="เครื่องหมายจุลภาค 9" xfId="2030"/>
    <cellStyle name="เครื่องหมายจุลภาค 9 10" xfId="2628"/>
    <cellStyle name="เครื่องหมายจุลภาค 9 11" xfId="2629"/>
    <cellStyle name="เครื่องหมายจุลภาค 9 12" xfId="2630"/>
    <cellStyle name="เครื่องหมายจุลภาค 9 13" xfId="2631"/>
    <cellStyle name="เครื่องหมายจุลภาค 9 14" xfId="2632"/>
    <cellStyle name="เครื่องหมายจุลภาค 9 15" xfId="2633"/>
    <cellStyle name="เครื่องหมายจุลภาค 9 16" xfId="2634"/>
    <cellStyle name="เครื่องหมายจุลภาค 9 17" xfId="2635"/>
    <cellStyle name="เครื่องหมายจุลภาค 9 18" xfId="2636"/>
    <cellStyle name="เครื่องหมายจุลภาค 9 19" xfId="2637"/>
    <cellStyle name="เครื่องหมายจุลภาค 9 2" xfId="2031"/>
    <cellStyle name="เครื่องหมายจุลภาค 9 2 2" xfId="2032"/>
    <cellStyle name="เครื่องหมายจุลภาค 9 20" xfId="2638"/>
    <cellStyle name="เครื่องหมายจุลภาค 9 21" xfId="2639"/>
    <cellStyle name="เครื่องหมายจุลภาค 9 22" xfId="2640"/>
    <cellStyle name="เครื่องหมายจุลภาค 9 23" xfId="2641"/>
    <cellStyle name="เครื่องหมายจุลภาค 9 24" xfId="2642"/>
    <cellStyle name="เครื่องหมายจุลภาค 9 25" xfId="2643"/>
    <cellStyle name="เครื่องหมายจุลภาค 9 26" xfId="2644"/>
    <cellStyle name="เครื่องหมายจุลภาค 9 27" xfId="2645"/>
    <cellStyle name="เครื่องหมายจุลภาค 9 28" xfId="2646"/>
    <cellStyle name="เครื่องหมายจุลภาค 9 29" xfId="2647"/>
    <cellStyle name="เครื่องหมายจุลภาค 9 3" xfId="2033"/>
    <cellStyle name="เครื่องหมายจุลภาค 9 30" xfId="2648"/>
    <cellStyle name="เครื่องหมายจุลภาค 9 31" xfId="2649"/>
    <cellStyle name="เครื่องหมายจุลภาค 9 32" xfId="2650"/>
    <cellStyle name="เครื่องหมายจุลภาค 9 33" xfId="2651"/>
    <cellStyle name="เครื่องหมายจุลภาค 9 34" xfId="2652"/>
    <cellStyle name="เครื่องหมายจุลภาค 9 35" xfId="2653"/>
    <cellStyle name="เครื่องหมายจุลภาค 9 36" xfId="2654"/>
    <cellStyle name="เครื่องหมายจุลภาค 9 37" xfId="2655"/>
    <cellStyle name="เครื่องหมายจุลภาค 9 38" xfId="2656"/>
    <cellStyle name="เครื่องหมายจุลภาค 9 39" xfId="2657"/>
    <cellStyle name="เครื่องหมายจุลภาค 9 4" xfId="2658"/>
    <cellStyle name="เครื่องหมายจุลภาค 9 40" xfId="2659"/>
    <cellStyle name="เครื่องหมายจุลภาค 9 41" xfId="2660"/>
    <cellStyle name="เครื่องหมายจุลภาค 9 42" xfId="2661"/>
    <cellStyle name="เครื่องหมายจุลภาค 9 43" xfId="2662"/>
    <cellStyle name="เครื่องหมายจุลภาค 9 44" xfId="2663"/>
    <cellStyle name="เครื่องหมายจุลภาค 9 45" xfId="2664"/>
    <cellStyle name="เครื่องหมายจุลภาค 9 46" xfId="2665"/>
    <cellStyle name="เครื่องหมายจุลภาค 9 47" xfId="2666"/>
    <cellStyle name="เครื่องหมายจุลภาค 9 48" xfId="2667"/>
    <cellStyle name="เครื่องหมายจุลภาค 9 49" xfId="2668"/>
    <cellStyle name="เครื่องหมายจุลภาค 9 5" xfId="2669"/>
    <cellStyle name="เครื่องหมายจุลภาค 9 50" xfId="2670"/>
    <cellStyle name="เครื่องหมายจุลภาค 9 51" xfId="2671"/>
    <cellStyle name="เครื่องหมายจุลภาค 9 52" xfId="2672"/>
    <cellStyle name="เครื่องหมายจุลภาค 9 53" xfId="2673"/>
    <cellStyle name="เครื่องหมายจุลภาค 9 54" xfId="2674"/>
    <cellStyle name="เครื่องหมายจุลภาค 9 55" xfId="2675"/>
    <cellStyle name="เครื่องหมายจุลภาค 9 56" xfId="2676"/>
    <cellStyle name="เครื่องหมายจุลภาค 9 57" xfId="2677"/>
    <cellStyle name="เครื่องหมายจุลภาค 9 58" xfId="2678"/>
    <cellStyle name="เครื่องหมายจุลภาค 9 59" xfId="2679"/>
    <cellStyle name="เครื่องหมายจุลภาค 9 6" xfId="2680"/>
    <cellStyle name="เครื่องหมายจุลภาค 9 60" xfId="2681"/>
    <cellStyle name="เครื่องหมายจุลภาค 9 7" xfId="2682"/>
    <cellStyle name="เครื่องหมายจุลภาค 9 8" xfId="2683"/>
    <cellStyle name="เครื่องหมายจุลภาค 9 9" xfId="2684"/>
    <cellStyle name="เครื่องหมายจุลภาค_IRC-R Q2'45" xfId="25"/>
    <cellStyle name="เครื่องหมายเปอร์เซ็นต์_1.BG4748-260847" xfId="2034"/>
    <cellStyle name="เครื่องหมายสกุลเงิน 2" xfId="2035"/>
    <cellStyle name="ชื่อเรื่อง 2" xfId="2036"/>
    <cellStyle name="ชื่อเรื่อง 3" xfId="2037"/>
    <cellStyle name="ชื่อเรื่อง 4" xfId="2038"/>
    <cellStyle name="ชื่อเรื่อง 5" xfId="2039"/>
    <cellStyle name="ชื่อเรื่อง 6" xfId="2040"/>
    <cellStyle name="เชื่อมโยงหลายมิติ" xfId="2041"/>
    <cellStyle name="เชื่อมโยงหลายมิติ 2" xfId="2042"/>
    <cellStyle name="เชื่อมโยงหลายมิติ_GFPT_Q1'52_TOP" xfId="2043"/>
    <cellStyle name="เซลล์ตรวจสอบ 2" xfId="2044"/>
    <cellStyle name="เซลล์ตรวจสอบ 2 2" xfId="2045"/>
    <cellStyle name="เซลล์ตรวจสอบ 2 3" xfId="2046"/>
    <cellStyle name="เซลล์ตรวจสอบ 3" xfId="2047"/>
    <cellStyle name="เซลล์ตรวจสอบ 3 2" xfId="2048"/>
    <cellStyle name="เซลล์ตรวจสอบ 3 3" xfId="2049"/>
    <cellStyle name="เซลล์ตรวจสอบ 4" xfId="2050"/>
    <cellStyle name="เซลล์ตรวจสอบ 4 2" xfId="2051"/>
    <cellStyle name="เซลล์ตรวจสอบ 4 3" xfId="2052"/>
    <cellStyle name="เซลล์ตรวจสอบ 5" xfId="2053"/>
    <cellStyle name="เซลล์ตรวจสอบ 5 2" xfId="2054"/>
    <cellStyle name="เซลล์ตรวจสอบ 5 3" xfId="2055"/>
    <cellStyle name="เซลล์ตรวจสอบ 6" xfId="2056"/>
    <cellStyle name="เซลล์ที่มีการเชื่อมโยง 2" xfId="2057"/>
    <cellStyle name="เซลล์ที่มีการเชื่อมโยง 3" xfId="2058"/>
    <cellStyle name="เซลล์ที่มีการเชื่อมโยง 4" xfId="2059"/>
    <cellStyle name="เซลล์ที่มีการเชื่อมโยง 5" xfId="2060"/>
    <cellStyle name="เซลล์ที่มีการเชื่อมโยง 6" xfId="2061"/>
    <cellStyle name="ดี 2" xfId="2062"/>
    <cellStyle name="ดี 3" xfId="2063"/>
    <cellStyle name="ดี 4" xfId="2064"/>
    <cellStyle name="ดี 5" xfId="2065"/>
    <cellStyle name="ดี 6" xfId="2066"/>
    <cellStyle name="ตามการเชื่อมโยงหลายมิติ" xfId="2067"/>
    <cellStyle name="ตามการเชื่อมโยงหลายมิติ 2" xfId="2068"/>
    <cellStyle name="ตามการเชื่อมโยงหลายมิติ_GFPT_Q1'52_TOP" xfId="2069"/>
    <cellStyle name="น้บะภฒ_95" xfId="2070"/>
    <cellStyle name="ปกติ 10" xfId="2071"/>
    <cellStyle name="ปกติ 10 2" xfId="2446"/>
    <cellStyle name="ปกติ 11" xfId="2072"/>
    <cellStyle name="ปกติ 11 2" xfId="2685"/>
    <cellStyle name="ปกติ 12" xfId="2073"/>
    <cellStyle name="ปกติ 13" xfId="2074"/>
    <cellStyle name="ปกติ 14" xfId="2075"/>
    <cellStyle name="ปกติ 15" xfId="2076"/>
    <cellStyle name="ปกติ 16" xfId="26"/>
    <cellStyle name="ปกติ 17" xfId="2077"/>
    <cellStyle name="ปกติ 18" xfId="2078"/>
    <cellStyle name="ปกติ 19" xfId="2453"/>
    <cellStyle name="ปกติ 2" xfId="19"/>
    <cellStyle name="ปกติ 2 10" xfId="2079"/>
    <cellStyle name="ปกติ 2 11" xfId="2080"/>
    <cellStyle name="ปกติ 2 12" xfId="2081"/>
    <cellStyle name="ปกติ 2 13" xfId="2082"/>
    <cellStyle name="ปกติ 2 2" xfId="2083"/>
    <cellStyle name="ปกติ 2 2 10" xfId="2084"/>
    <cellStyle name="ปกติ 2 2 11" xfId="2085"/>
    <cellStyle name="ปกติ 2 2 12" xfId="2086"/>
    <cellStyle name="ปกติ 2 2 13" xfId="2087"/>
    <cellStyle name="ปกติ 2 2 14" xfId="2088"/>
    <cellStyle name="ปกติ 2 2 15" xfId="2089"/>
    <cellStyle name="ปกติ 2 2 2" xfId="2090"/>
    <cellStyle name="ปกติ 2 2 2 2" xfId="2091"/>
    <cellStyle name="ปกติ 2 2 2 2 2" xfId="2686"/>
    <cellStyle name="ปกติ 2 2 2 3" xfId="2092"/>
    <cellStyle name="ปกติ 2 2 2 4" xfId="2093"/>
    <cellStyle name="ปกติ 2 2 2 5" xfId="2094"/>
    <cellStyle name="ปกติ 2 2 2 6" xfId="2095"/>
    <cellStyle name="ปกติ 2 2 2 7" xfId="2096"/>
    <cellStyle name="ปกติ 2 2 2 8" xfId="2097"/>
    <cellStyle name="ปกติ 2 2 3" xfId="2098"/>
    <cellStyle name="ปกติ 2 2 4" xfId="2099"/>
    <cellStyle name="ปกติ 2 2 5" xfId="2100"/>
    <cellStyle name="ปกติ 2 2 6" xfId="2101"/>
    <cellStyle name="ปกติ 2 2 7" xfId="2102"/>
    <cellStyle name="ปกติ 2 2 7 2" xfId="2687"/>
    <cellStyle name="ปกติ 2 2 8" xfId="2103"/>
    <cellStyle name="ปกติ 2 2 8 2" xfId="2688"/>
    <cellStyle name="ปกติ 2 2 9" xfId="2104"/>
    <cellStyle name="ปกติ 2 3" xfId="2105"/>
    <cellStyle name="ปกติ 2 3 2" xfId="2106"/>
    <cellStyle name="ปกติ 2 4" xfId="2107"/>
    <cellStyle name="ปกติ 2 4 2" xfId="2689"/>
    <cellStyle name="ปกติ 2 5" xfId="2108"/>
    <cellStyle name="ปกติ 2 6" xfId="2109"/>
    <cellStyle name="ปกติ 2 7" xfId="2110"/>
    <cellStyle name="ปกติ 2 7 2" xfId="2690"/>
    <cellStyle name="ปกติ 2 8" xfId="2111"/>
    <cellStyle name="ปกติ 2 8 2" xfId="2691"/>
    <cellStyle name="ปกติ 2 9" xfId="2112"/>
    <cellStyle name="ปกติ 2 9 2" xfId="2113"/>
    <cellStyle name="ปกติ 2 9 3" xfId="2114"/>
    <cellStyle name="ปกติ 2_aMp^KT Q4'52...X2" xfId="2115"/>
    <cellStyle name="ปกติ 20" xfId="2456"/>
    <cellStyle name="ปกติ 22" xfId="2116"/>
    <cellStyle name="ปกติ 3" xfId="2117"/>
    <cellStyle name="ปกติ 3 10" xfId="2118"/>
    <cellStyle name="ปกติ 3 11" xfId="2119"/>
    <cellStyle name="ปกติ 3 12" xfId="2120"/>
    <cellStyle name="ปกติ 3 13" xfId="2121"/>
    <cellStyle name="ปกติ 3 14" xfId="2122"/>
    <cellStyle name="ปกติ 3 15" xfId="2123"/>
    <cellStyle name="ปกติ 3 16" xfId="2124"/>
    <cellStyle name="ปกติ 3 17" xfId="2125"/>
    <cellStyle name="ปกติ 3 18" xfId="2126"/>
    <cellStyle name="ปกติ 3 19" xfId="2127"/>
    <cellStyle name="ปกติ 3 2" xfId="2128"/>
    <cellStyle name="ปกติ 3 2 2" xfId="2129"/>
    <cellStyle name="ปกติ 3 2 2 2 2" xfId="2130"/>
    <cellStyle name="ปกติ 3 20" xfId="2131"/>
    <cellStyle name="ปกติ 3 21" xfId="2132"/>
    <cellStyle name="ปกติ 3 22" xfId="2133"/>
    <cellStyle name="ปกติ 3 23" xfId="2134"/>
    <cellStyle name="ปกติ 3 24" xfId="2135"/>
    <cellStyle name="ปกติ 3 25" xfId="2136"/>
    <cellStyle name="ปกติ 3 26" xfId="2137"/>
    <cellStyle name="ปกติ 3 27" xfId="2138"/>
    <cellStyle name="ปกติ 3 28" xfId="2139"/>
    <cellStyle name="ปกติ 3 29" xfId="23"/>
    <cellStyle name="ปกติ 3 3" xfId="2140"/>
    <cellStyle name="ปกติ 3 3 2" xfId="2141"/>
    <cellStyle name="ปกติ 3 30" xfId="2142"/>
    <cellStyle name="ปกติ 3 31" xfId="2447"/>
    <cellStyle name="ปกติ 3 32" xfId="2458"/>
    <cellStyle name="ปกติ 3 4" xfId="2143"/>
    <cellStyle name="ปกติ 3 5" xfId="2144"/>
    <cellStyle name="ปกติ 3 6" xfId="2145"/>
    <cellStyle name="ปกติ 3 7" xfId="2146"/>
    <cellStyle name="ปกติ 3 8" xfId="2147"/>
    <cellStyle name="ปกติ 3 9" xfId="2148"/>
    <cellStyle name="ปกติ 3_C1-2 Q4'52" xfId="2149"/>
    <cellStyle name="ปกติ 4" xfId="2150"/>
    <cellStyle name="ปกติ 4 10" xfId="2151"/>
    <cellStyle name="ปกติ 4 11" xfId="2152"/>
    <cellStyle name="ปกติ 4 12" xfId="2153"/>
    <cellStyle name="ปกติ 4 13" xfId="2154"/>
    <cellStyle name="ปกติ 4 14" xfId="2155"/>
    <cellStyle name="ปกติ 4 15" xfId="2156"/>
    <cellStyle name="ปกติ 4 16" xfId="2157"/>
    <cellStyle name="ปกติ 4 17" xfId="2158"/>
    <cellStyle name="ปกติ 4 18" xfId="2159"/>
    <cellStyle name="ปกติ 4 2" xfId="2160"/>
    <cellStyle name="ปกติ 4 2 2" xfId="2692"/>
    <cellStyle name="ปกติ 4 3" xfId="2161"/>
    <cellStyle name="ปกติ 4 4" xfId="2162"/>
    <cellStyle name="ปกติ 4 5" xfId="2163"/>
    <cellStyle name="ปกติ 4 6" xfId="2164"/>
    <cellStyle name="ปกติ 4 7" xfId="2165"/>
    <cellStyle name="ปกติ 4 8" xfId="2166"/>
    <cellStyle name="ปกติ 4 9" xfId="2167"/>
    <cellStyle name="ปกติ 4_C1-2 Q4'52" xfId="2168"/>
    <cellStyle name="ปกติ 5" xfId="2169"/>
    <cellStyle name="ปกติ 5 2" xfId="2170"/>
    <cellStyle name="ปกติ 5 3" xfId="2171"/>
    <cellStyle name="ปกติ 5 4" xfId="2172"/>
    <cellStyle name="ปกติ 5_TVT_Q4'53_TOP-PER BOOK" xfId="2173"/>
    <cellStyle name="ปกติ 6" xfId="2174"/>
    <cellStyle name="ปกติ 6 2" xfId="2175"/>
    <cellStyle name="ปกติ 6 3" xfId="2176"/>
    <cellStyle name="ปกติ 6 4" xfId="2177"/>
    <cellStyle name="ปกติ 7" xfId="2178"/>
    <cellStyle name="ปกติ 7 2" xfId="2179"/>
    <cellStyle name="ปกติ 7 2 2" xfId="2693"/>
    <cellStyle name="ปกติ 7 2 2 2" xfId="2694"/>
    <cellStyle name="ปกติ 7 3" xfId="2180"/>
    <cellStyle name="ปกติ 7 4" xfId="2181"/>
    <cellStyle name="ปกติ 7 5" xfId="2182"/>
    <cellStyle name="ปกติ 7 6" xfId="2183"/>
    <cellStyle name="ปกติ 7 6 2" xfId="2448"/>
    <cellStyle name="ปกติ 7 7" xfId="2184"/>
    <cellStyle name="ปกติ 7 8" xfId="2449"/>
    <cellStyle name="ปกติ 8" xfId="2185"/>
    <cellStyle name="ปกติ 8 2" xfId="2186"/>
    <cellStyle name="ปกติ 8 3" xfId="2187"/>
    <cellStyle name="ปกติ 8 4" xfId="2188"/>
    <cellStyle name="ปกติ 8 5" xfId="2189"/>
    <cellStyle name="ปกติ 9" xfId="2190"/>
    <cellStyle name="ปกติ 9 2" xfId="2191"/>
    <cellStyle name="ปกติ_TOP-PCC Q4'47-Per Audit" xfId="2455"/>
    <cellStyle name="ป้อนค่า 2" xfId="2192"/>
    <cellStyle name="ป้อนค่า 2 2" xfId="2193"/>
    <cellStyle name="ป้อนค่า 3" xfId="2194"/>
    <cellStyle name="ป้อนค่า 3 2" xfId="2195"/>
    <cellStyle name="ป้อนค่า 4" xfId="2196"/>
    <cellStyle name="ป้อนค่า 4 2" xfId="2197"/>
    <cellStyle name="ป้อนค่า 5" xfId="2198"/>
    <cellStyle name="ป้อนค่า 5 2" xfId="2199"/>
    <cellStyle name="ป้อนค่า 6" xfId="2200"/>
    <cellStyle name="ปานกลาง 2" xfId="2201"/>
    <cellStyle name="ปานกลาง 3" xfId="2202"/>
    <cellStyle name="ปานกลาง 4" xfId="2203"/>
    <cellStyle name="ปานกลาง 5" xfId="2204"/>
    <cellStyle name="ปานกลาง 6" xfId="2205"/>
    <cellStyle name="เปอร์เซ็นต์ 2" xfId="2206"/>
    <cellStyle name="เปอร์เซ็นต์ 2 10" xfId="2207"/>
    <cellStyle name="เปอร์เซ็นต์ 2 11" xfId="2208"/>
    <cellStyle name="เปอร์เซ็นต์ 2 12" xfId="2209"/>
    <cellStyle name="เปอร์เซ็นต์ 2 13" xfId="2210"/>
    <cellStyle name="เปอร์เซ็นต์ 2 14" xfId="2211"/>
    <cellStyle name="เปอร์เซ็นต์ 2 14 2" xfId="2212"/>
    <cellStyle name="เปอร์เซ็นต์ 2 15" xfId="2213"/>
    <cellStyle name="เปอร์เซ็นต์ 2 2" xfId="2214"/>
    <cellStyle name="เปอร์เซ็นต์ 2 2 2" xfId="2215"/>
    <cellStyle name="เปอร์เซ็นต์ 2 2 3" xfId="2216"/>
    <cellStyle name="เปอร์เซ็นต์ 2 2 4" xfId="2217"/>
    <cellStyle name="เปอร์เซ็นต์ 2 2 5" xfId="2218"/>
    <cellStyle name="เปอร์เซ็นต์ 2 2 6" xfId="2219"/>
    <cellStyle name="เปอร์เซ็นต์ 2 2 7" xfId="2220"/>
    <cellStyle name="เปอร์เซ็นต์ 2 2 8" xfId="2221"/>
    <cellStyle name="เปอร์เซ็นต์ 2 3" xfId="2222"/>
    <cellStyle name="เปอร์เซ็นต์ 2 4" xfId="2223"/>
    <cellStyle name="เปอร์เซ็นต์ 2 5" xfId="2224"/>
    <cellStyle name="เปอร์เซ็นต์ 2 6" xfId="2225"/>
    <cellStyle name="เปอร์เซ็นต์ 2 7" xfId="2226"/>
    <cellStyle name="เปอร์เซ็นต์ 2 8" xfId="2227"/>
    <cellStyle name="เปอร์เซ็นต์ 2 9" xfId="2228"/>
    <cellStyle name="เปอร์เซ็นต์ 3" xfId="2229"/>
    <cellStyle name="เปอร์เซ็นต์ 3 10" xfId="2230"/>
    <cellStyle name="เปอร์เซ็นต์ 3 10 2" xfId="2231"/>
    <cellStyle name="เปอร์เซ็นต์ 3 10 3" xfId="2450"/>
    <cellStyle name="เปอร์เซ็นต์ 3 2" xfId="2232"/>
    <cellStyle name="เปอร์เซ็นต์ 3 3" xfId="2233"/>
    <cellStyle name="เปอร์เซ็นต์ 3 4" xfId="2234"/>
    <cellStyle name="เปอร์เซ็นต์ 3 5" xfId="2235"/>
    <cellStyle name="เปอร์เซ็นต์ 3 6" xfId="2236"/>
    <cellStyle name="เปอร์เซ็นต์ 3 7" xfId="2237"/>
    <cellStyle name="เปอร์เซ็นต์ 3 8" xfId="2238"/>
    <cellStyle name="เปอร์เซ็นต์ 3 9" xfId="2239"/>
    <cellStyle name="เปอร์เซ็นต์ 4" xfId="2240"/>
    <cellStyle name="เปอร์เซ็นต์ 5" xfId="2459"/>
    <cellStyle name="เปอร์เซ็นต์ 5 2" xfId="2241"/>
    <cellStyle name="เปอร์เซ็นต์ 6" xfId="2242"/>
    <cellStyle name="เปอร์เซ็นต์ 7" xfId="2243"/>
    <cellStyle name="เปอร์เซ็นต์ 8" xfId="2244"/>
    <cellStyle name="ผลรวม 2" xfId="2245"/>
    <cellStyle name="ผลรวม 2 2" xfId="2246"/>
    <cellStyle name="ผลรวม 3" xfId="2247"/>
    <cellStyle name="ผลรวม 3 2" xfId="2248"/>
    <cellStyle name="ผลรวม 4" xfId="2249"/>
    <cellStyle name="ผลรวม 4 2" xfId="2250"/>
    <cellStyle name="ผลรวม 5" xfId="2251"/>
    <cellStyle name="ผลรวม 5 2" xfId="2252"/>
    <cellStyle name="ผลรวม 6" xfId="2253"/>
    <cellStyle name="แย่ 2" xfId="2254"/>
    <cellStyle name="แย่ 3" xfId="2255"/>
    <cellStyle name="แย่ 4" xfId="2256"/>
    <cellStyle name="แย่ 5" xfId="2257"/>
    <cellStyle name="แย่ 6" xfId="2258"/>
    <cellStyle name="ฤธถ [0]_0e82ylkxXsZu0YORaMwizTk2E" xfId="2259"/>
    <cellStyle name="ฤธถ_0e82ylkxXsZu0YORaMwizTk2E" xfId="2260"/>
    <cellStyle name="ล๋ศญ [0]_0e82ylkxXsZu0YORaMwizTk2E" xfId="2261"/>
    <cellStyle name="ล๋ศญ_0e82ylkxXsZu0YORaMwizTk2E" xfId="2262"/>
    <cellStyle name="ลักษณะ 1" xfId="2263"/>
    <cellStyle name="ลักษณะ 1 2" xfId="2264"/>
    <cellStyle name="ลักษณะ 1 2 2" xfId="2695"/>
    <cellStyle name="ลักษณะ 1 3" xfId="2265"/>
    <cellStyle name="ลักษณะ 1 4" xfId="2266"/>
    <cellStyle name="วฅมุ_4ฟ๙ฝวภ๛" xfId="2267"/>
    <cellStyle name="ส่วนที่ถูกเน้น1 2" xfId="2268"/>
    <cellStyle name="ส่วนที่ถูกเน้น1 3" xfId="2269"/>
    <cellStyle name="ส่วนที่ถูกเน้น1 4" xfId="2270"/>
    <cellStyle name="ส่วนที่ถูกเน้น1 5" xfId="2271"/>
    <cellStyle name="ส่วนที่ถูกเน้น1 6" xfId="2272"/>
    <cellStyle name="ส่วนที่ถูกเน้น2 2" xfId="2273"/>
    <cellStyle name="ส่วนที่ถูกเน้น2 3" xfId="2274"/>
    <cellStyle name="ส่วนที่ถูกเน้น2 4" xfId="2275"/>
    <cellStyle name="ส่วนที่ถูกเน้น2 5" xfId="2276"/>
    <cellStyle name="ส่วนที่ถูกเน้น2 6" xfId="2277"/>
    <cellStyle name="ส่วนที่ถูกเน้น3 2" xfId="2278"/>
    <cellStyle name="ส่วนที่ถูกเน้น3 3" xfId="2279"/>
    <cellStyle name="ส่วนที่ถูกเน้น3 4" xfId="2280"/>
    <cellStyle name="ส่วนที่ถูกเน้น3 5" xfId="2281"/>
    <cellStyle name="ส่วนที่ถูกเน้น3 6" xfId="2282"/>
    <cellStyle name="ส่วนที่ถูกเน้น4 2" xfId="2283"/>
    <cellStyle name="ส่วนที่ถูกเน้น4 3" xfId="2284"/>
    <cellStyle name="ส่วนที่ถูกเน้น4 4" xfId="2285"/>
    <cellStyle name="ส่วนที่ถูกเน้น4 5" xfId="2286"/>
    <cellStyle name="ส่วนที่ถูกเน้น4 6" xfId="2287"/>
    <cellStyle name="ส่วนที่ถูกเน้น5 2" xfId="2288"/>
    <cellStyle name="ส่วนที่ถูกเน้น5 3" xfId="2289"/>
    <cellStyle name="ส่วนที่ถูกเน้น5 4" xfId="2290"/>
    <cellStyle name="ส่วนที่ถูกเน้น5 5" xfId="2291"/>
    <cellStyle name="ส่วนที่ถูกเน้น5 6" xfId="2292"/>
    <cellStyle name="ส่วนที่ถูกเน้น6 2" xfId="2293"/>
    <cellStyle name="ส่วนที่ถูกเน้น6 3" xfId="2294"/>
    <cellStyle name="ส่วนที่ถูกเน้น6 4" xfId="2295"/>
    <cellStyle name="ส่วนที่ถูกเน้น6 5" xfId="2296"/>
    <cellStyle name="ส่วนที่ถูกเน้น6 6" xfId="2297"/>
    <cellStyle name="แสดงผล 2" xfId="2298"/>
    <cellStyle name="แสดงผล 2 2" xfId="2299"/>
    <cellStyle name="แสดงผล 3" xfId="2300"/>
    <cellStyle name="แสดงผล 3 2" xfId="2301"/>
    <cellStyle name="แสดงผล 4" xfId="2302"/>
    <cellStyle name="แสดงผล 4 2" xfId="2303"/>
    <cellStyle name="แสดงผล 5" xfId="2304"/>
    <cellStyle name="แสดงผล 5 2" xfId="2305"/>
    <cellStyle name="แสดงผล 6" xfId="2306"/>
    <cellStyle name="หมายเหตุ 2" xfId="2307"/>
    <cellStyle name="หมายเหตุ 2 2" xfId="2308"/>
    <cellStyle name="หมายเหตุ 2 3" xfId="2309"/>
    <cellStyle name="หมายเหตุ 3" xfId="2310"/>
    <cellStyle name="หมายเหตุ 3 2" xfId="2311"/>
    <cellStyle name="หมายเหตุ 4" xfId="2312"/>
    <cellStyle name="หมายเหตุ 4 2" xfId="2313"/>
    <cellStyle name="หมายเหตุ 5" xfId="2314"/>
    <cellStyle name="หมายเหตุ 5 2" xfId="2315"/>
    <cellStyle name="หมายเหตุ 5 3" xfId="2316"/>
    <cellStyle name="หมายเหตุ 6" xfId="2317"/>
    <cellStyle name="หมายเหตุ 7" xfId="2318"/>
    <cellStyle name="หัวเรื่อง 1 2" xfId="2319"/>
    <cellStyle name="หัวเรื่อง 1 3" xfId="2320"/>
    <cellStyle name="หัวเรื่อง 1 4" xfId="2321"/>
    <cellStyle name="หัวเรื่อง 1 5" xfId="2322"/>
    <cellStyle name="หัวเรื่อง 1 6" xfId="2323"/>
    <cellStyle name="หัวเรื่อง 2 2" xfId="2324"/>
    <cellStyle name="หัวเรื่อง 2 3" xfId="2325"/>
    <cellStyle name="หัวเรื่อง 2 4" xfId="2326"/>
    <cellStyle name="หัวเรื่อง 2 5" xfId="2327"/>
    <cellStyle name="หัวเรื่อง 2 6" xfId="2328"/>
    <cellStyle name="หัวเรื่อง 3 2" xfId="2329"/>
    <cellStyle name="หัวเรื่อง 3 3" xfId="2330"/>
    <cellStyle name="หัวเรื่อง 3 4" xfId="2331"/>
    <cellStyle name="หัวเรื่อง 3 5" xfId="2332"/>
    <cellStyle name="หัวเรื่อง 3 6" xfId="2333"/>
    <cellStyle name="หัวเรื่อง 4 2" xfId="2334"/>
    <cellStyle name="หัวเรื่อง 4 3" xfId="2335"/>
    <cellStyle name="หัวเรื่อง 4 4" xfId="2336"/>
    <cellStyle name="หัวเรื่อง 4 5" xfId="2337"/>
    <cellStyle name="หัวเรื่อง 4 6" xfId="2338"/>
    <cellStyle name=" [0.00]_ Att. 1- Cover" xfId="2339"/>
    <cellStyle name="_ Att. 1- Cover" xfId="2340"/>
    <cellStyle name="?_ Att. 1- Cover" xfId="2341"/>
    <cellStyle name="똿뗦먛귟 [0.00]_PRODUCT DETAIL Q1" xfId="2342"/>
    <cellStyle name="똿뗦먛귟_PRODUCT DETAIL Q1" xfId="2343"/>
    <cellStyle name="믅됞 [0.00]_PRODUCT DETAIL Q1" xfId="2344"/>
    <cellStyle name="믅됞_PRODUCT DETAIL Q1" xfId="2345"/>
    <cellStyle name="백분율_95" xfId="2346"/>
    <cellStyle name="뷭?_BOOKSHIP" xfId="2347"/>
    <cellStyle name="콤마 [0]_1202" xfId="2348"/>
    <cellStyle name="콤마_1202" xfId="2349"/>
    <cellStyle name="통화 [0]_1202" xfId="2350"/>
    <cellStyle name="통화_1202" xfId="2351"/>
    <cellStyle name="표준_(정보부문)월별인원계획" xfId="2352"/>
    <cellStyle name="一般_00Q3902REV.1" xfId="2353"/>
    <cellStyle name="千分位[0]_00Q3902REV.1" xfId="2354"/>
    <cellStyle name="千分位_00Q3902REV.1" xfId="2355"/>
    <cellStyle name="常规_200310应收账款" xfId="2356"/>
    <cellStyle name="桁区切り [0.00]_Journal Voucher format" xfId="2357"/>
    <cellStyle name="桁区切り_Journal Voucher format" xfId="2358"/>
    <cellStyle name="標準_CAP_P022" xfId="2359"/>
    <cellStyle name="貨幣 [0]_00Q3902REV.1" xfId="2360"/>
    <cellStyle name="貨幣[0]_BRE" xfId="2361"/>
    <cellStyle name="貨幣_00Q3902REV.1" xfId="2362"/>
  </cellStyles>
  <dxfs count="0"/>
  <tableStyles count="1" defaultTableStyle="TableStyleMedium9" defaultPivotStyle="PivotStyleLight16">
    <tableStyle name="Invisible" pivot="0" table="0" count="0"/>
  </tableStyles>
  <colors>
    <mruColors>
      <color rgb="FF66FFFF"/>
      <color rgb="FF99FFCC"/>
      <color rgb="FFFFFFCC"/>
      <color rgb="FF99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Apr02 Prod Data"/>
      <sheetName val="DEBTVAR"/>
      <sheetName val="CRITERIA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Trial Balance"/>
      <sheetName val="Group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Core"/>
      <sheetName val="JAN"/>
      <sheetName val="PLCKM"/>
      <sheetName val="Accur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offi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/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/>
      <sheetData sheetId="493">
        <row r="769">
          <cell r="D769">
            <v>0</v>
          </cell>
        </row>
      </sheetData>
      <sheetData sheetId="494"/>
      <sheetData sheetId="495"/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/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/>
      <sheetData sheetId="527">
        <row r="769">
          <cell r="D769">
            <v>0</v>
          </cell>
        </row>
      </sheetData>
      <sheetData sheetId="528"/>
      <sheetData sheetId="529"/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/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769">
          <cell r="D769">
            <v>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MAT 1539 "/>
      <sheetName val="配管単価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PState"/>
      <sheetName val="ค่าขนส่ง(6ล้อ)"/>
      <sheetName val="ค่าขนส่ง(พ่วง)"/>
      <sheetName val="Boiler Curves"/>
      <sheetName val="D"/>
      <sheetName val="A.FA Movement"/>
      <sheetName val="DEDE98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TF Inventory"/>
      <sheetName val="ABC Prof&amp;Bal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3">
          <cell r="BC3" t="str">
            <v>QUOTATION  NO.   :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3">
          <cell r="BC3" t="str">
            <v>QUOTATION  NO.   :</v>
          </cell>
        </row>
      </sheetData>
      <sheetData sheetId="1112"/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/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3">
          <cell r="BC3" t="str">
            <v>QUOTATION  NO.   :</v>
          </cell>
        </row>
      </sheetData>
      <sheetData sheetId="1432" refreshError="1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 refreshError="1"/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 refreshError="1"/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/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/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/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Quantity"/>
      <sheetName val="DPT-PW"/>
      <sheetName val="DESIG"/>
      <sheetName val="Home"/>
      <sheetName val="Daily"/>
      <sheetName val="Monthly"/>
      <sheetName val="Yearly"/>
      <sheetName val="Others"/>
      <sheetName val="Raw Material"/>
      <sheetName val="10"/>
      <sheetName val="Joint Cost"/>
      <sheetName val="Export Sales"/>
      <sheetName val="Domestic Sales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Variance"/>
      <sheetName val="accure"/>
      <sheetName val="CST1198"/>
      <sheetName val="Product Return Detail"/>
      <sheetName val="Analysis"/>
      <sheetName val="Contol Sheet"/>
      <sheetName val="Preside"/>
      <sheetName val="YTD"/>
      <sheetName val="Different Dates"/>
      <sheetName val="Exp."/>
      <sheetName val="วิเคราะห์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ZA310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 refreshError="1"/>
      <sheetData sheetId="550"/>
      <sheetData sheetId="551"/>
      <sheetData sheetId="552" refreshError="1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 refreshError="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 refreshError="1"/>
      <sheetData sheetId="5625" refreshError="1"/>
      <sheetData sheetId="5626"/>
      <sheetData sheetId="5627"/>
      <sheetData sheetId="5628"/>
      <sheetData sheetId="5629"/>
      <sheetData sheetId="5630"/>
      <sheetData sheetId="5631"/>
      <sheetData sheetId="5632"/>
      <sheetData sheetId="5633" refreshError="1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/>
      <sheetData sheetId="5669"/>
      <sheetData sheetId="5670"/>
      <sheetData sheetId="5671"/>
      <sheetData sheetId="5672"/>
      <sheetData sheetId="5673"/>
      <sheetData sheetId="5674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/>
      <sheetData sheetId="5709"/>
      <sheetData sheetId="5710"/>
      <sheetData sheetId="5711"/>
      <sheetData sheetId="5712"/>
      <sheetData sheetId="5713"/>
      <sheetData sheetId="5714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look up table"/>
      <sheetName val="pt"/>
      <sheetName val="DID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MOTO"/>
      <sheetName val="CJEs"/>
      <sheetName val="DEP12"/>
      <sheetName val="Wkgs_BS Lead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SOPSG"/>
      <sheetName val="Input"/>
      <sheetName val="Basic information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B1" t="str">
            <v>Indorama Chemicals (Thailand) Ltd.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B1" t="str">
            <v>Indorama Chemicals (Thailand)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INDORAMA CHEMICALS (THAILAND) LIMITED</v>
          </cell>
        </row>
      </sheetData>
      <sheetData sheetId="336">
        <row r="1">
          <cell r="B1" t="str">
            <v>Indorama Chemicals (Thailand) Ltd.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INDORAMA CHEMICALS (THAILAND) LIMITED</v>
          </cell>
        </row>
      </sheetData>
      <sheetData sheetId="381">
        <row r="1">
          <cell r="B1" t="str">
            <v>Indorama Chemicals (Thailand) Ltd.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INDORAMA CHEMICALS (THAILAND) LIMITED</v>
          </cell>
        </row>
      </sheetData>
      <sheetData sheetId="404">
        <row r="1">
          <cell r="B1" t="str">
            <v>Indorama Chemicals (Thailand) Ltd.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INDORAMA CHEMICALS (THAILAND) LIMITED</v>
          </cell>
        </row>
      </sheetData>
      <sheetData sheetId="427">
        <row r="1">
          <cell r="B1" t="str">
            <v>Indorama Chemicals (Thailand) Ltd.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breakeven analysis"/>
      <sheetName val="Sheet2"/>
      <sheetName val="Asset grou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/>
      <sheetData sheetId="82">
        <row r="1">
          <cell r="G1">
            <v>0</v>
          </cell>
        </row>
      </sheetData>
      <sheetData sheetId="83"/>
      <sheetData sheetId="84"/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MA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Detail"/>
      <sheetName val="งบกำไรฯ_48(1)"/>
      <sheetName val="INFORM"/>
      <sheetName val="Q2 EXPECTED"/>
      <sheetName val="test 2"/>
      <sheetName val="Sol-Other"/>
      <sheetName val="Raw Material"/>
      <sheetName val="เครื่องตกแต่ง"/>
      <sheetName val="เครื่องมือ"/>
      <sheetName val="อาคาร"/>
      <sheetName val="201"/>
      <sheetName val="산업은행 경영지표"/>
      <sheetName val="ยานพาหนะ"/>
      <sheetName val="Data"/>
      <sheetName val="9월제조원가"/>
      <sheetName val="ทะเบียนคุมตั๋ว"/>
      <sheetName val="Aging"/>
      <sheetName val="Group"/>
      <sheetName val="현금흐름표"/>
      <sheetName val="업체명"/>
      <sheetName val="สุวรรณ sap"/>
      <sheetName val="STart"/>
      <sheetName val="FS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原価1"/>
      <sheetName val="เงินกู้ธนชาติ"/>
      <sheetName val="P&amp;L"/>
      <sheetName val="2004"/>
      <sheetName val="total"/>
      <sheetName val="รายการกับบริษัทในเครือ "/>
      <sheetName val="STOCK CARD"/>
      <sheetName val="Wkgs_BS Lead"/>
      <sheetName val="Aug 04 "/>
      <sheetName val="ค่าใช้จ่าย"/>
      <sheetName val="คชจ.ดำเนินงาน6-43"/>
      <sheetName val="Prepaid"/>
      <sheetName val="V310"/>
      <sheetName val="実績月"/>
      <sheetName val="Summary"/>
      <sheetName val="発停サイクル表"/>
      <sheetName val="Summary of Mfg Cost"/>
      <sheetName val="EBITDA Summary"/>
      <sheetName val="Batch"/>
      <sheetName val="CST1198"/>
      <sheetName val="Detail-Sep"/>
      <sheetName val="79 นอร์ธปาร์ค 021052"/>
      <sheetName val="PS-1995"/>
      <sheetName val="GL CB"/>
      <sheetName val="อาคารkst1"/>
      <sheetName val="V401 EMPLOYEES LIAB"/>
      <sheetName val="FBS"/>
      <sheetName val="CBC"/>
      <sheetName val="BP PE"/>
      <sheetName val="Cur Bal"/>
      <sheetName val="CEA-SH"/>
      <sheetName val="Rv"/>
      <sheetName val="งบกำไรขาดทุน"/>
      <sheetName val="งบต้นทุนขาย"/>
      <sheetName val="Q3"/>
      <sheetName val="เอทานอล 9_6_51"/>
      <sheetName val="DEP12"/>
      <sheetName val="Main"/>
      <sheetName val="Group Input"/>
      <sheetName val="หักกลบ-ลบหนี้"/>
      <sheetName val="A"/>
      <sheetName val="FG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39">
          <cell r="F39">
            <v>0.57771257027533818</v>
          </cell>
        </row>
      </sheetData>
      <sheetData sheetId="177">
        <row r="39">
          <cell r="F39">
            <v>0.57771257027533818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42"/>
  <sheetViews>
    <sheetView showGridLines="0" topLeftCell="A52" zoomScale="80" zoomScaleNormal="80" zoomScaleSheetLayoutView="70" workbookViewId="0">
      <selection activeCell="K98" sqref="K98"/>
    </sheetView>
  </sheetViews>
  <sheetFormatPr defaultColWidth="9.140625" defaultRowHeight="15"/>
  <cols>
    <col min="1" max="1" width="49.85546875" style="284" customWidth="1"/>
    <col min="2" max="2" width="8.85546875" style="292" customWidth="1"/>
    <col min="3" max="3" width="1.42578125" style="277" customWidth="1"/>
    <col min="4" max="4" width="16" style="277" customWidth="1"/>
    <col min="5" max="5" width="1.42578125" style="277" customWidth="1"/>
    <col min="6" max="6" width="16" style="277" customWidth="1"/>
    <col min="7" max="7" width="1.42578125" style="277" customWidth="1"/>
    <col min="8" max="8" width="16" style="277" customWidth="1"/>
    <col min="9" max="9" width="1.42578125" style="277" customWidth="1"/>
    <col min="10" max="10" width="16" style="277" customWidth="1"/>
    <col min="11" max="11" width="12.7109375" style="277" customWidth="1"/>
    <col min="12" max="12" width="16" style="277" bestFit="1" customWidth="1"/>
    <col min="13" max="13" width="12.7109375" style="277" bestFit="1" customWidth="1"/>
    <col min="14" max="14" width="13.42578125" style="277" bestFit="1" customWidth="1"/>
    <col min="15" max="15" width="16.85546875" style="277" bestFit="1" customWidth="1"/>
    <col min="16" max="16" width="2.140625" style="277" customWidth="1"/>
    <col min="17" max="17" width="9.140625" style="277"/>
    <col min="18" max="18" width="2.140625" style="277" customWidth="1"/>
    <col min="19" max="19" width="9.140625" style="277"/>
    <col min="20" max="20" width="2.140625" style="277" customWidth="1"/>
    <col min="21" max="27" width="9.140625" style="277"/>
    <col min="28" max="28" width="13" style="277" customWidth="1"/>
    <col min="29" max="16384" width="9.140625" style="277"/>
  </cols>
  <sheetData>
    <row r="1" spans="1:21" s="330" customFormat="1" ht="23.1" customHeight="1">
      <c r="A1" s="275" t="s">
        <v>341</v>
      </c>
      <c r="B1" s="329"/>
    </row>
    <row r="2" spans="1:21" ht="23.1" customHeight="1">
      <c r="A2" s="334" t="s">
        <v>348</v>
      </c>
      <c r="B2" s="276"/>
    </row>
    <row r="3" spans="1:21" ht="23.1" customHeight="1">
      <c r="A3" s="278"/>
      <c r="B3" s="276"/>
    </row>
    <row r="4" spans="1:21" ht="23.1" customHeight="1">
      <c r="A4" s="278"/>
      <c r="B4" s="276"/>
      <c r="D4" s="570" t="s">
        <v>342</v>
      </c>
      <c r="E4" s="570"/>
      <c r="F4" s="570"/>
      <c r="G4" s="331"/>
      <c r="H4" s="570" t="s">
        <v>343</v>
      </c>
      <c r="I4" s="570"/>
      <c r="J4" s="570"/>
    </row>
    <row r="5" spans="1:21" ht="23.1" customHeight="1">
      <c r="A5" s="278"/>
      <c r="B5" s="276"/>
      <c r="C5" s="279"/>
      <c r="D5" s="570" t="s">
        <v>344</v>
      </c>
      <c r="E5" s="570"/>
      <c r="F5" s="570"/>
      <c r="G5" s="331"/>
      <c r="H5" s="570" t="s">
        <v>344</v>
      </c>
      <c r="I5" s="570"/>
      <c r="J5" s="570"/>
    </row>
    <row r="6" spans="1:21" ht="23.1" customHeight="1">
      <c r="A6" s="278"/>
      <c r="B6" s="276"/>
      <c r="C6" s="279"/>
      <c r="D6" s="569" t="s">
        <v>345</v>
      </c>
      <c r="E6" s="569"/>
      <c r="F6" s="569"/>
      <c r="G6" s="332"/>
      <c r="H6" s="569" t="s">
        <v>345</v>
      </c>
      <c r="I6" s="569"/>
      <c r="J6" s="569"/>
    </row>
    <row r="7" spans="1:21" ht="23.1" customHeight="1">
      <c r="A7" s="334" t="s">
        <v>349</v>
      </c>
      <c r="B7" s="276" t="s">
        <v>347</v>
      </c>
      <c r="C7" s="279"/>
      <c r="D7" s="281">
        <v>2023</v>
      </c>
      <c r="E7" s="281"/>
      <c r="F7" s="281">
        <v>2022</v>
      </c>
      <c r="G7" s="281"/>
      <c r="H7" s="281">
        <v>2023</v>
      </c>
      <c r="I7" s="281"/>
      <c r="J7" s="281">
        <v>2022</v>
      </c>
    </row>
    <row r="8" spans="1:21" ht="23.1" customHeight="1">
      <c r="A8" s="278"/>
      <c r="B8" s="276"/>
      <c r="C8" s="279"/>
      <c r="D8" s="567" t="s">
        <v>346</v>
      </c>
      <c r="E8" s="567"/>
      <c r="F8" s="567"/>
      <c r="G8" s="567"/>
      <c r="H8" s="567"/>
      <c r="I8" s="567"/>
      <c r="J8" s="567"/>
      <c r="L8" s="277" t="s">
        <v>324</v>
      </c>
    </row>
    <row r="9" spans="1:21" ht="23.1" customHeight="1">
      <c r="A9" s="335" t="s">
        <v>350</v>
      </c>
      <c r="B9" s="276"/>
      <c r="C9" s="279"/>
      <c r="D9" s="283"/>
      <c r="E9" s="283"/>
      <c r="F9" s="283"/>
      <c r="G9" s="283"/>
      <c r="H9" s="283"/>
      <c r="I9" s="283"/>
      <c r="J9" s="283"/>
      <c r="K9" s="552"/>
      <c r="L9" s="552"/>
      <c r="M9" s="552"/>
    </row>
    <row r="10" spans="1:21" ht="23.1" customHeight="1">
      <c r="A10" s="336" t="s">
        <v>351</v>
      </c>
      <c r="B10" s="276">
        <v>6</v>
      </c>
      <c r="C10" s="279"/>
      <c r="D10" s="285">
        <v>72162704</v>
      </c>
      <c r="E10" s="283"/>
      <c r="F10" s="285">
        <v>126284274</v>
      </c>
      <c r="G10" s="283"/>
      <c r="H10" s="283">
        <v>23633874</v>
      </c>
      <c r="I10" s="283"/>
      <c r="J10" s="283">
        <v>51033503</v>
      </c>
      <c r="K10" s="552"/>
      <c r="L10" s="552"/>
      <c r="M10" s="552"/>
    </row>
    <row r="11" spans="1:21" ht="23.1" customHeight="1">
      <c r="A11" s="284" t="s">
        <v>445</v>
      </c>
      <c r="B11" s="276"/>
      <c r="C11" s="279"/>
      <c r="D11" s="285"/>
      <c r="E11" s="283"/>
      <c r="F11" s="286"/>
      <c r="G11" s="283"/>
      <c r="H11" s="286"/>
      <c r="I11" s="283"/>
      <c r="J11" s="283"/>
      <c r="K11" s="552"/>
      <c r="L11" s="552"/>
      <c r="M11" s="552"/>
    </row>
    <row r="12" spans="1:21" ht="23.1" customHeight="1">
      <c r="A12" s="284" t="s">
        <v>446</v>
      </c>
      <c r="B12" s="276">
        <v>7</v>
      </c>
      <c r="C12" s="279"/>
      <c r="D12" s="285">
        <v>544500262</v>
      </c>
      <c r="E12" s="283"/>
      <c r="F12" s="285">
        <v>363150127</v>
      </c>
      <c r="G12" s="283"/>
      <c r="H12" s="283">
        <v>444591963</v>
      </c>
      <c r="I12" s="283"/>
      <c r="J12" s="283">
        <v>184871721</v>
      </c>
      <c r="K12" s="553"/>
      <c r="L12" s="554"/>
      <c r="M12" s="552"/>
      <c r="O12" s="288"/>
      <c r="P12" s="289"/>
      <c r="Q12" s="288"/>
      <c r="R12" s="289"/>
      <c r="S12" s="289"/>
      <c r="T12" s="289"/>
      <c r="U12" s="289"/>
    </row>
    <row r="13" spans="1:21" ht="23.1" customHeight="1">
      <c r="A13" s="284" t="s">
        <v>447</v>
      </c>
      <c r="B13" s="276">
        <v>5</v>
      </c>
      <c r="C13" s="279"/>
      <c r="D13" s="286">
        <v>0</v>
      </c>
      <c r="E13" s="283"/>
      <c r="F13" s="286">
        <v>0</v>
      </c>
      <c r="G13" s="283"/>
      <c r="H13" s="283">
        <v>287904355</v>
      </c>
      <c r="I13" s="283"/>
      <c r="J13" s="283">
        <v>53441370</v>
      </c>
      <c r="K13" s="555" t="s">
        <v>331</v>
      </c>
      <c r="L13" s="554"/>
      <c r="M13" s="552"/>
      <c r="O13" s="291"/>
      <c r="P13" s="291"/>
      <c r="Q13" s="291"/>
      <c r="R13" s="291"/>
      <c r="S13" s="291"/>
      <c r="T13" s="291"/>
      <c r="U13" s="291"/>
    </row>
    <row r="14" spans="1:21" ht="23.1" customHeight="1">
      <c r="A14" s="284" t="s">
        <v>448</v>
      </c>
      <c r="B14" s="276" t="s">
        <v>339</v>
      </c>
      <c r="C14" s="279"/>
      <c r="D14" s="285">
        <v>70743040</v>
      </c>
      <c r="E14" s="283"/>
      <c r="F14" s="285">
        <v>80965964</v>
      </c>
      <c r="G14" s="283"/>
      <c r="H14" s="283">
        <v>124401067</v>
      </c>
      <c r="I14" s="283"/>
      <c r="J14" s="283">
        <v>363927114</v>
      </c>
      <c r="K14" s="555" t="s">
        <v>332</v>
      </c>
      <c r="L14" s="552"/>
      <c r="M14" s="552"/>
      <c r="O14" s="288"/>
      <c r="P14" s="289"/>
      <c r="Q14" s="288"/>
      <c r="R14" s="289"/>
      <c r="S14" s="289"/>
      <c r="T14" s="289"/>
      <c r="U14" s="289"/>
    </row>
    <row r="15" spans="1:21" ht="23.1" hidden="1" customHeight="1">
      <c r="A15" s="284" t="s">
        <v>233</v>
      </c>
      <c r="C15" s="279"/>
      <c r="D15" s="286"/>
      <c r="E15" s="283"/>
      <c r="F15" s="286">
        <v>0</v>
      </c>
      <c r="G15" s="283"/>
      <c r="H15" s="286"/>
      <c r="I15" s="283"/>
      <c r="J15" s="286">
        <v>0</v>
      </c>
      <c r="K15" s="552"/>
      <c r="L15" s="552"/>
      <c r="M15" s="552"/>
      <c r="O15" s="291"/>
      <c r="P15" s="291"/>
      <c r="Q15" s="291"/>
      <c r="R15" s="291"/>
      <c r="S15" s="291"/>
      <c r="T15" s="291"/>
      <c r="U15" s="291"/>
    </row>
    <row r="16" spans="1:21" ht="23.1" customHeight="1">
      <c r="A16" s="284" t="s">
        <v>449</v>
      </c>
      <c r="B16" s="276">
        <v>22</v>
      </c>
      <c r="C16" s="279"/>
      <c r="D16" s="285">
        <v>751110</v>
      </c>
      <c r="E16" s="283"/>
      <c r="F16" s="285">
        <v>4261927</v>
      </c>
      <c r="G16" s="283"/>
      <c r="H16" s="286">
        <v>0</v>
      </c>
      <c r="I16" s="283"/>
      <c r="J16" s="293">
        <v>0</v>
      </c>
      <c r="K16" s="552"/>
      <c r="L16" s="552"/>
      <c r="M16" s="552"/>
      <c r="O16" s="291"/>
      <c r="P16" s="291"/>
      <c r="Q16" s="291"/>
      <c r="R16" s="291"/>
      <c r="S16" s="291"/>
      <c r="T16" s="291"/>
      <c r="U16" s="291"/>
    </row>
    <row r="17" spans="1:28" ht="23.1" customHeight="1">
      <c r="A17" s="336" t="s">
        <v>354</v>
      </c>
      <c r="B17" s="276">
        <v>9</v>
      </c>
      <c r="C17" s="279"/>
      <c r="D17" s="285">
        <v>120066317</v>
      </c>
      <c r="E17" s="283"/>
      <c r="F17" s="285">
        <v>164777176</v>
      </c>
      <c r="G17" s="283"/>
      <c r="H17" s="286">
        <v>0</v>
      </c>
      <c r="I17" s="283"/>
      <c r="J17" s="283">
        <v>16829188</v>
      </c>
      <c r="K17" s="552"/>
      <c r="L17" s="552"/>
      <c r="M17" s="556"/>
      <c r="O17" s="291"/>
      <c r="P17" s="291"/>
      <c r="Q17" s="291"/>
      <c r="R17" s="291"/>
      <c r="S17" s="291"/>
      <c r="T17" s="291"/>
      <c r="U17" s="291"/>
    </row>
    <row r="18" spans="1:28" ht="23.1" customHeight="1">
      <c r="A18" s="517" t="s">
        <v>567</v>
      </c>
      <c r="B18" s="276">
        <v>10</v>
      </c>
      <c r="C18" s="279"/>
      <c r="D18" s="285">
        <v>119386495</v>
      </c>
      <c r="E18" s="283"/>
      <c r="F18" s="285">
        <v>34243782</v>
      </c>
      <c r="G18" s="283"/>
      <c r="H18" s="293">
        <v>0</v>
      </c>
      <c r="I18" s="283"/>
      <c r="J18" s="293">
        <v>0</v>
      </c>
      <c r="K18" s="552"/>
      <c r="L18" s="552"/>
      <c r="M18" s="552"/>
      <c r="O18" s="291"/>
      <c r="P18" s="291"/>
      <c r="Q18" s="291"/>
      <c r="R18" s="291"/>
      <c r="S18" s="291"/>
      <c r="T18" s="291"/>
      <c r="U18" s="291"/>
    </row>
    <row r="19" spans="1:28" ht="23.1" customHeight="1">
      <c r="A19" s="284" t="s">
        <v>451</v>
      </c>
      <c r="B19" s="276"/>
      <c r="C19" s="279"/>
      <c r="D19" s="285">
        <v>3400000</v>
      </c>
      <c r="E19" s="283"/>
      <c r="F19" s="285">
        <v>5100000</v>
      </c>
      <c r="G19" s="283"/>
      <c r="H19" s="293">
        <v>0</v>
      </c>
      <c r="I19" s="283"/>
      <c r="J19" s="293">
        <v>0</v>
      </c>
      <c r="K19" s="552" t="s">
        <v>333</v>
      </c>
      <c r="L19" s="552"/>
      <c r="M19" s="552"/>
      <c r="O19" s="291"/>
      <c r="P19" s="291"/>
      <c r="Q19" s="291"/>
      <c r="R19" s="291"/>
      <c r="S19" s="291"/>
      <c r="T19" s="291"/>
      <c r="U19" s="291"/>
    </row>
    <row r="20" spans="1:28" ht="23.1" customHeight="1">
      <c r="A20" s="284" t="s">
        <v>452</v>
      </c>
      <c r="B20" s="276">
        <v>11</v>
      </c>
      <c r="C20" s="279"/>
      <c r="D20" s="295">
        <v>111383401</v>
      </c>
      <c r="E20" s="283"/>
      <c r="F20" s="285">
        <v>430440160</v>
      </c>
      <c r="G20" s="283"/>
      <c r="H20" s="296">
        <v>40000000</v>
      </c>
      <c r="I20" s="283"/>
      <c r="J20" s="285">
        <v>430440160</v>
      </c>
      <c r="K20" s="552"/>
      <c r="L20" s="552"/>
      <c r="M20" s="552"/>
      <c r="O20" s="291"/>
      <c r="P20" s="291"/>
      <c r="Q20" s="291"/>
      <c r="R20" s="291"/>
      <c r="S20" s="291"/>
      <c r="T20" s="291"/>
      <c r="U20" s="291"/>
    </row>
    <row r="21" spans="1:28" ht="23.1" customHeight="1">
      <c r="A21" s="336" t="s">
        <v>352</v>
      </c>
      <c r="B21" s="276"/>
      <c r="C21" s="279"/>
      <c r="D21" s="297">
        <f>55875534+2</f>
        <v>55875536</v>
      </c>
      <c r="E21" s="283"/>
      <c r="F21" s="297">
        <v>20845328</v>
      </c>
      <c r="G21" s="293"/>
      <c r="H21" s="297">
        <v>5083850</v>
      </c>
      <c r="I21" s="293"/>
      <c r="J21" s="297">
        <v>15834589</v>
      </c>
      <c r="K21" s="557"/>
      <c r="L21" s="558">
        <f>F21/$F$22</f>
        <v>1.6946474092084437E-2</v>
      </c>
      <c r="M21" s="552"/>
      <c r="O21" s="291"/>
      <c r="P21" s="291"/>
      <c r="Q21" s="291"/>
      <c r="R21" s="291"/>
      <c r="S21" s="291"/>
      <c r="T21" s="291"/>
      <c r="U21" s="291"/>
    </row>
    <row r="22" spans="1:28" ht="23.1" customHeight="1">
      <c r="A22" s="337" t="s">
        <v>353</v>
      </c>
      <c r="B22" s="276"/>
      <c r="C22" s="279"/>
      <c r="D22" s="298">
        <f>SUM(D10:D21)</f>
        <v>1098268865</v>
      </c>
      <c r="E22" s="299"/>
      <c r="F22" s="298">
        <f>SUM(F10:F21)</f>
        <v>1230068738</v>
      </c>
      <c r="G22" s="299"/>
      <c r="H22" s="298">
        <f>SUM(H10:H21)</f>
        <v>925615109</v>
      </c>
      <c r="I22" s="299"/>
      <c r="J22" s="298">
        <f>SUM(J10:J21)</f>
        <v>1116377645</v>
      </c>
      <c r="K22" s="552"/>
      <c r="L22" s="554"/>
      <c r="M22" s="554"/>
      <c r="O22" s="291"/>
      <c r="P22" s="291"/>
      <c r="Q22" s="291"/>
      <c r="R22" s="291"/>
      <c r="S22" s="291"/>
      <c r="T22" s="291"/>
      <c r="U22" s="291"/>
    </row>
    <row r="23" spans="1:28" ht="11.45" customHeight="1">
      <c r="A23" s="278"/>
      <c r="B23" s="276"/>
      <c r="C23" s="279"/>
      <c r="D23" s="283"/>
      <c r="E23" s="283"/>
      <c r="F23" s="283"/>
      <c r="G23" s="283"/>
      <c r="H23" s="283"/>
      <c r="I23" s="283"/>
      <c r="J23" s="283"/>
      <c r="O23" s="291"/>
      <c r="P23" s="291"/>
      <c r="Q23" s="291"/>
      <c r="R23" s="291"/>
      <c r="S23" s="291"/>
      <c r="T23" s="291"/>
      <c r="U23" s="291"/>
    </row>
    <row r="24" spans="1:28" ht="23.1" customHeight="1">
      <c r="A24" s="335" t="s">
        <v>355</v>
      </c>
      <c r="B24" s="276"/>
      <c r="C24" s="279"/>
      <c r="D24" s="283"/>
      <c r="E24" s="283"/>
      <c r="F24" s="283"/>
      <c r="G24" s="283"/>
      <c r="H24" s="283"/>
      <c r="I24" s="283"/>
      <c r="J24" s="283"/>
      <c r="O24" s="291"/>
      <c r="P24" s="291"/>
      <c r="Q24" s="291"/>
      <c r="R24" s="291"/>
      <c r="S24" s="291"/>
      <c r="T24" s="291"/>
      <c r="U24" s="291"/>
    </row>
    <row r="25" spans="1:28" ht="23.1" customHeight="1">
      <c r="A25" s="284" t="s">
        <v>453</v>
      </c>
      <c r="B25" s="276">
        <v>5</v>
      </c>
      <c r="C25" s="279"/>
      <c r="D25" s="283">
        <v>59090032</v>
      </c>
      <c r="E25" s="283"/>
      <c r="F25" s="283">
        <v>66550000</v>
      </c>
      <c r="G25" s="283"/>
      <c r="H25" s="283">
        <v>37200000</v>
      </c>
      <c r="I25" s="283"/>
      <c r="J25" s="283">
        <v>60550000</v>
      </c>
      <c r="O25" s="291"/>
      <c r="P25" s="291"/>
      <c r="Q25" s="291"/>
      <c r="R25" s="291"/>
      <c r="S25" s="291"/>
      <c r="T25" s="291"/>
      <c r="U25" s="291"/>
    </row>
    <row r="26" spans="1:28" ht="23.1" customHeight="1">
      <c r="A26" s="336" t="s">
        <v>356</v>
      </c>
      <c r="B26" s="276">
        <v>13</v>
      </c>
      <c r="C26" s="279"/>
      <c r="D26" s="300">
        <v>0</v>
      </c>
      <c r="E26" s="283"/>
      <c r="F26" s="300">
        <v>0</v>
      </c>
      <c r="G26" s="283"/>
      <c r="H26" s="301">
        <v>382713675</v>
      </c>
      <c r="I26" s="283"/>
      <c r="J26" s="283">
        <v>295035500</v>
      </c>
      <c r="L26" s="283"/>
      <c r="N26" s="302"/>
      <c r="O26" s="291"/>
      <c r="P26" s="291"/>
      <c r="Q26" s="291"/>
      <c r="R26" s="291"/>
      <c r="S26" s="291"/>
      <c r="T26" s="291"/>
      <c r="U26" s="291"/>
    </row>
    <row r="27" spans="1:28" ht="23.1" customHeight="1">
      <c r="A27" s="284" t="s">
        <v>454</v>
      </c>
      <c r="B27" s="276">
        <v>12</v>
      </c>
      <c r="C27" s="279"/>
      <c r="D27" s="303">
        <v>36066720</v>
      </c>
      <c r="E27" s="304"/>
      <c r="F27" s="283">
        <v>41779236</v>
      </c>
      <c r="G27" s="304"/>
      <c r="H27" s="301">
        <v>37132458</v>
      </c>
      <c r="I27" s="290"/>
      <c r="J27" s="300">
        <v>0</v>
      </c>
      <c r="L27" s="296"/>
      <c r="M27" s="296"/>
      <c r="N27" s="302"/>
      <c r="O27" s="291"/>
      <c r="P27" s="291"/>
      <c r="Q27" s="291"/>
      <c r="R27" s="291"/>
      <c r="S27" s="291"/>
      <c r="T27" s="291"/>
      <c r="U27" s="291"/>
      <c r="AB27" s="277">
        <f>SUM(AB22:AB25)</f>
        <v>0</v>
      </c>
    </row>
    <row r="28" spans="1:28" ht="23.1" hidden="1" customHeight="1">
      <c r="A28" s="284" t="s">
        <v>248</v>
      </c>
      <c r="B28" s="276"/>
      <c r="C28" s="279"/>
      <c r="D28" s="303"/>
      <c r="E28" s="304"/>
      <c r="F28" s="286">
        <v>0</v>
      </c>
      <c r="G28" s="304"/>
      <c r="H28" s="286"/>
      <c r="I28" s="290"/>
      <c r="J28" s="300">
        <v>0</v>
      </c>
      <c r="N28" s="305"/>
      <c r="O28" s="291"/>
      <c r="P28" s="291"/>
      <c r="Q28" s="291"/>
      <c r="R28" s="291"/>
      <c r="S28" s="291"/>
      <c r="T28" s="291"/>
      <c r="U28" s="291"/>
    </row>
    <row r="29" spans="1:28" ht="23.1" customHeight="1">
      <c r="A29" s="284" t="s">
        <v>455</v>
      </c>
      <c r="B29" s="276">
        <v>7</v>
      </c>
      <c r="C29" s="279"/>
      <c r="D29" s="283">
        <v>30175434</v>
      </c>
      <c r="E29" s="304"/>
      <c r="F29" s="303">
        <v>22969052</v>
      </c>
      <c r="G29" s="304"/>
      <c r="H29" s="283">
        <v>30175434</v>
      </c>
      <c r="I29" s="290"/>
      <c r="J29" s="303">
        <v>22969052</v>
      </c>
      <c r="N29" s="305"/>
      <c r="O29" s="289"/>
      <c r="P29" s="306"/>
      <c r="Q29" s="307"/>
      <c r="R29" s="306"/>
      <c r="S29" s="289"/>
      <c r="T29" s="287"/>
      <c r="U29" s="307"/>
    </row>
    <row r="30" spans="1:28" ht="23.1" customHeight="1">
      <c r="A30" s="284" t="s">
        <v>456</v>
      </c>
      <c r="B30" s="276">
        <v>14</v>
      </c>
      <c r="C30" s="279"/>
      <c r="D30" s="283">
        <v>148881137</v>
      </c>
      <c r="E30" s="283"/>
      <c r="F30" s="283">
        <v>91987336</v>
      </c>
      <c r="G30" s="283"/>
      <c r="H30" s="286">
        <v>0</v>
      </c>
      <c r="I30" s="283"/>
      <c r="J30" s="300">
        <v>0</v>
      </c>
      <c r="M30" s="290"/>
    </row>
    <row r="31" spans="1:28" ht="23.1" customHeight="1">
      <c r="A31" s="336" t="s">
        <v>357</v>
      </c>
      <c r="B31" s="276">
        <v>15</v>
      </c>
      <c r="C31" s="279"/>
      <c r="D31" s="283">
        <f>267875160+7863451</f>
        <v>275738611</v>
      </c>
      <c r="E31" s="283"/>
      <c r="F31" s="283">
        <v>52949551</v>
      </c>
      <c r="G31" s="283"/>
      <c r="H31" s="283">
        <v>7206854</v>
      </c>
      <c r="I31" s="283"/>
      <c r="J31" s="283">
        <v>7726850</v>
      </c>
    </row>
    <row r="32" spans="1:28" ht="23.1" customHeight="1">
      <c r="A32" s="284" t="s">
        <v>457</v>
      </c>
      <c r="B32" s="276"/>
      <c r="C32" s="279"/>
      <c r="D32" s="283">
        <v>44661508</v>
      </c>
      <c r="E32" s="283"/>
      <c r="F32" s="283">
        <v>33590945</v>
      </c>
      <c r="G32" s="283"/>
      <c r="H32" s="286">
        <v>0</v>
      </c>
      <c r="I32" s="283"/>
      <c r="J32" s="300">
        <v>0</v>
      </c>
      <c r="L32" s="290"/>
    </row>
    <row r="33" spans="1:13" ht="23.1" customHeight="1">
      <c r="A33" s="336" t="s">
        <v>358</v>
      </c>
      <c r="B33" s="276" t="s">
        <v>334</v>
      </c>
      <c r="C33" s="279"/>
      <c r="D33" s="283">
        <v>197732892</v>
      </c>
      <c r="E33" s="283"/>
      <c r="F33" s="283">
        <v>13909500</v>
      </c>
      <c r="G33" s="283"/>
      <c r="H33" s="297">
        <v>2771756</v>
      </c>
      <c r="I33" s="283"/>
      <c r="J33" s="297">
        <v>330720</v>
      </c>
    </row>
    <row r="34" spans="1:13" ht="23.1" hidden="1" customHeight="1">
      <c r="A34" s="308" t="s">
        <v>590</v>
      </c>
      <c r="B34" s="276"/>
      <c r="C34" s="279"/>
      <c r="D34" s="300">
        <v>0</v>
      </c>
      <c r="E34" s="283"/>
      <c r="F34" s="286">
        <v>0</v>
      </c>
      <c r="G34" s="283"/>
      <c r="H34" s="297">
        <v>0</v>
      </c>
      <c r="I34" s="283"/>
      <c r="J34" s="297"/>
    </row>
    <row r="35" spans="1:13" ht="23.1" hidden="1" customHeight="1">
      <c r="A35" s="515" t="s">
        <v>566</v>
      </c>
      <c r="B35" s="276"/>
      <c r="C35" s="279"/>
      <c r="D35" s="518"/>
      <c r="E35" s="283"/>
      <c r="F35" s="286">
        <v>0</v>
      </c>
      <c r="G35" s="283"/>
      <c r="H35" s="297">
        <v>0</v>
      </c>
      <c r="I35" s="283"/>
      <c r="J35" s="286">
        <v>0</v>
      </c>
    </row>
    <row r="36" spans="1:13" ht="23.1" customHeight="1">
      <c r="A36" s="277" t="s">
        <v>459</v>
      </c>
      <c r="B36" s="276" t="s">
        <v>594</v>
      </c>
      <c r="C36" s="279"/>
      <c r="D36" s="283">
        <v>28275205</v>
      </c>
      <c r="E36" s="283"/>
      <c r="F36" s="286">
        <v>0</v>
      </c>
      <c r="G36" s="283"/>
      <c r="H36" s="297">
        <v>28275205</v>
      </c>
      <c r="I36" s="283"/>
      <c r="J36" s="297">
        <v>0</v>
      </c>
    </row>
    <row r="37" spans="1:13" ht="23.1" customHeight="1">
      <c r="A37" s="284" t="s">
        <v>458</v>
      </c>
      <c r="B37" s="276"/>
      <c r="C37" s="279"/>
      <c r="D37" s="297">
        <v>2212887</v>
      </c>
      <c r="E37" s="283"/>
      <c r="F37" s="297">
        <v>2254199</v>
      </c>
      <c r="G37" s="283"/>
      <c r="H37" s="297">
        <v>705111</v>
      </c>
      <c r="I37" s="283"/>
      <c r="J37" s="297">
        <v>830093</v>
      </c>
    </row>
    <row r="38" spans="1:13" ht="23.1" customHeight="1">
      <c r="A38" s="336" t="s">
        <v>361</v>
      </c>
      <c r="B38" s="276">
        <v>24</v>
      </c>
      <c r="C38" s="279"/>
      <c r="D38" s="283">
        <v>1734054</v>
      </c>
      <c r="E38" s="283"/>
      <c r="F38" s="283">
        <v>179277</v>
      </c>
      <c r="G38" s="283"/>
      <c r="H38" s="295">
        <v>0</v>
      </c>
      <c r="I38" s="283"/>
      <c r="J38" s="295">
        <v>0</v>
      </c>
    </row>
    <row r="39" spans="1:13" ht="23.1" customHeight="1">
      <c r="A39" s="336" t="s">
        <v>359</v>
      </c>
      <c r="B39" s="276"/>
      <c r="C39" s="279"/>
      <c r="D39" s="521">
        <f>26657181+4490000</f>
        <v>31147181</v>
      </c>
      <c r="E39" s="283"/>
      <c r="F39" s="309">
        <v>2420529</v>
      </c>
      <c r="G39" s="283"/>
      <c r="H39" s="309">
        <v>155760</v>
      </c>
      <c r="J39" s="309">
        <v>490545</v>
      </c>
    </row>
    <row r="40" spans="1:13" ht="23.1" customHeight="1">
      <c r="A40" s="337" t="s">
        <v>360</v>
      </c>
      <c r="B40" s="276"/>
      <c r="C40" s="279"/>
      <c r="D40" s="298">
        <f>SUM(D25:D39)</f>
        <v>855715661</v>
      </c>
      <c r="E40" s="299"/>
      <c r="F40" s="298">
        <f>SUM(F25:F39)</f>
        <v>328589625</v>
      </c>
      <c r="G40" s="299"/>
      <c r="H40" s="298">
        <f>SUM(H25:H39)</f>
        <v>526336253</v>
      </c>
      <c r="I40" s="299"/>
      <c r="J40" s="298">
        <f>SUM(J25:J39)</f>
        <v>387932760</v>
      </c>
      <c r="M40" s="290"/>
    </row>
    <row r="41" spans="1:13" ht="7.5" customHeight="1">
      <c r="A41" s="278"/>
      <c r="B41" s="276"/>
      <c r="C41" s="279"/>
      <c r="D41" s="299"/>
      <c r="E41" s="299"/>
      <c r="F41" s="299"/>
      <c r="G41" s="299"/>
      <c r="H41" s="299"/>
      <c r="I41" s="299"/>
      <c r="J41" s="299"/>
    </row>
    <row r="42" spans="1:13" ht="23.1" customHeight="1" thickBot="1">
      <c r="A42" s="278" t="s">
        <v>380</v>
      </c>
      <c r="B42" s="276"/>
      <c r="C42" s="279"/>
      <c r="D42" s="310">
        <f>D22+D40</f>
        <v>1953984526</v>
      </c>
      <c r="E42" s="299"/>
      <c r="F42" s="310">
        <f>F22+F40</f>
        <v>1558658363</v>
      </c>
      <c r="G42" s="299"/>
      <c r="H42" s="310">
        <f>H22+H40</f>
        <v>1451951362</v>
      </c>
      <c r="I42" s="299"/>
      <c r="J42" s="310">
        <f>J22+J40</f>
        <v>1504310405</v>
      </c>
      <c r="L42" s="305"/>
      <c r="M42" s="290"/>
    </row>
    <row r="43" spans="1:13" ht="23.1" customHeight="1" thickTop="1">
      <c r="A43" s="278"/>
      <c r="B43" s="276"/>
      <c r="C43" s="279"/>
      <c r="D43" s="299"/>
      <c r="E43" s="299"/>
      <c r="F43" s="299"/>
      <c r="G43" s="299"/>
      <c r="H43" s="299"/>
      <c r="I43" s="299"/>
      <c r="J43" s="299"/>
      <c r="L43" s="305"/>
      <c r="M43" s="290"/>
    </row>
    <row r="44" spans="1:13" s="330" customFormat="1" ht="23.1" customHeight="1">
      <c r="A44" s="275" t="s">
        <v>341</v>
      </c>
      <c r="B44" s="329"/>
    </row>
    <row r="45" spans="1:13" ht="23.1" customHeight="1">
      <c r="A45" s="334" t="s">
        <v>348</v>
      </c>
      <c r="B45" s="276"/>
    </row>
    <row r="46" spans="1:13" ht="23.1" customHeight="1">
      <c r="A46" s="278"/>
      <c r="B46" s="276"/>
      <c r="H46" s="568"/>
      <c r="I46" s="568"/>
      <c r="J46" s="568"/>
    </row>
    <row r="47" spans="1:13" ht="23.1" customHeight="1">
      <c r="A47" s="278"/>
      <c r="B47" s="276"/>
      <c r="D47" s="570" t="s">
        <v>342</v>
      </c>
      <c r="E47" s="570"/>
      <c r="F47" s="570"/>
      <c r="G47" s="331"/>
      <c r="H47" s="570" t="s">
        <v>343</v>
      </c>
      <c r="I47" s="570"/>
      <c r="J47" s="570"/>
    </row>
    <row r="48" spans="1:13" ht="23.1" customHeight="1">
      <c r="A48" s="278"/>
      <c r="B48" s="276"/>
      <c r="C48" s="279"/>
      <c r="D48" s="570" t="s">
        <v>344</v>
      </c>
      <c r="E48" s="570"/>
      <c r="F48" s="570"/>
      <c r="G48" s="331"/>
      <c r="H48" s="570" t="s">
        <v>344</v>
      </c>
      <c r="I48" s="570"/>
      <c r="J48" s="570"/>
    </row>
    <row r="49" spans="1:13" ht="23.1" customHeight="1">
      <c r="A49" s="278"/>
      <c r="B49" s="276"/>
      <c r="C49" s="279"/>
      <c r="D49" s="569" t="s">
        <v>345</v>
      </c>
      <c r="E49" s="569"/>
      <c r="F49" s="569"/>
      <c r="G49" s="332"/>
      <c r="H49" s="569" t="s">
        <v>345</v>
      </c>
      <c r="I49" s="569"/>
      <c r="J49" s="569"/>
    </row>
    <row r="50" spans="1:13" ht="23.1" customHeight="1">
      <c r="A50" s="341" t="s">
        <v>362</v>
      </c>
      <c r="B50" s="276" t="s">
        <v>347</v>
      </c>
      <c r="C50" s="279"/>
      <c r="D50" s="281">
        <v>2023</v>
      </c>
      <c r="E50" s="281"/>
      <c r="F50" s="281">
        <v>2022</v>
      </c>
      <c r="G50" s="281"/>
      <c r="H50" s="281">
        <v>2023</v>
      </c>
      <c r="I50" s="281"/>
      <c r="J50" s="281">
        <v>2022</v>
      </c>
    </row>
    <row r="51" spans="1:13" ht="23.1" customHeight="1">
      <c r="A51" s="278"/>
      <c r="B51" s="276"/>
      <c r="C51" s="279"/>
      <c r="D51" s="567" t="s">
        <v>346</v>
      </c>
      <c r="E51" s="567"/>
      <c r="F51" s="567"/>
      <c r="G51" s="567"/>
      <c r="H51" s="567"/>
      <c r="I51" s="567"/>
      <c r="J51" s="567"/>
    </row>
    <row r="52" spans="1:13" ht="23.1" customHeight="1">
      <c r="A52" s="335" t="s">
        <v>363</v>
      </c>
      <c r="B52" s="276"/>
      <c r="C52" s="279"/>
      <c r="D52" s="311"/>
      <c r="E52" s="283"/>
      <c r="F52" s="311"/>
      <c r="G52" s="283"/>
      <c r="H52" s="283"/>
      <c r="I52" s="283"/>
      <c r="J52" s="283"/>
    </row>
    <row r="53" spans="1:13" ht="23.1" customHeight="1">
      <c r="A53" s="284" t="s">
        <v>460</v>
      </c>
      <c r="B53" s="276"/>
      <c r="C53" s="279"/>
      <c r="D53" s="311"/>
      <c r="E53" s="283"/>
      <c r="F53" s="311"/>
      <c r="G53" s="283"/>
      <c r="H53" s="293"/>
      <c r="I53" s="304"/>
      <c r="J53" s="293"/>
    </row>
    <row r="54" spans="1:13" ht="23.1" customHeight="1">
      <c r="A54" s="284" t="s">
        <v>461</v>
      </c>
      <c r="B54" s="276">
        <v>17</v>
      </c>
      <c r="C54" s="279"/>
      <c r="D54" s="311">
        <v>37957356</v>
      </c>
      <c r="E54" s="283"/>
      <c r="F54" s="311">
        <v>20929674</v>
      </c>
      <c r="G54" s="283"/>
      <c r="H54" s="297">
        <v>0</v>
      </c>
      <c r="I54" s="304"/>
      <c r="J54" s="297">
        <v>20929675</v>
      </c>
    </row>
    <row r="55" spans="1:13" ht="23.1" customHeight="1">
      <c r="A55" s="284" t="s">
        <v>462</v>
      </c>
      <c r="B55" s="276"/>
      <c r="C55" s="279"/>
      <c r="D55" s="311">
        <f>90567363-10043600</f>
        <v>80523763</v>
      </c>
      <c r="E55" s="283"/>
      <c r="F55" s="311">
        <v>69453991</v>
      </c>
      <c r="G55" s="283"/>
      <c r="H55" s="297">
        <v>8019626</v>
      </c>
      <c r="I55" s="283"/>
      <c r="J55" s="297">
        <v>37907512</v>
      </c>
      <c r="M55" s="290"/>
    </row>
    <row r="56" spans="1:13" ht="23.1" hidden="1" customHeight="1">
      <c r="A56" s="284" t="s">
        <v>463</v>
      </c>
      <c r="B56" s="276"/>
      <c r="C56" s="279"/>
      <c r="D56" s="522"/>
      <c r="E56" s="518"/>
      <c r="F56" s="522"/>
      <c r="G56" s="518"/>
      <c r="H56" s="297"/>
      <c r="I56" s="518"/>
      <c r="J56" s="297"/>
    </row>
    <row r="57" spans="1:13" ht="23.1" customHeight="1">
      <c r="A57" s="284" t="s">
        <v>464</v>
      </c>
      <c r="B57" s="276" t="s">
        <v>335</v>
      </c>
      <c r="C57" s="279"/>
      <c r="D57" s="312">
        <v>83332615</v>
      </c>
      <c r="E57" s="283"/>
      <c r="F57" s="312">
        <v>5208812</v>
      </c>
      <c r="G57" s="283"/>
      <c r="H57" s="312">
        <v>457616</v>
      </c>
      <c r="I57" s="283"/>
      <c r="J57" s="312">
        <v>334324</v>
      </c>
    </row>
    <row r="58" spans="1:13" ht="23.1" customHeight="1">
      <c r="A58" s="284" t="s">
        <v>465</v>
      </c>
      <c r="B58" s="276">
        <v>17</v>
      </c>
      <c r="C58" s="279"/>
      <c r="D58" s="312">
        <v>30000000</v>
      </c>
      <c r="E58" s="283"/>
      <c r="F58" s="283">
        <v>20000000</v>
      </c>
      <c r="G58" s="283"/>
      <c r="H58" s="312">
        <v>30000000</v>
      </c>
      <c r="I58" s="283"/>
      <c r="J58" s="297">
        <v>20000000</v>
      </c>
    </row>
    <row r="59" spans="1:13" ht="23.1" customHeight="1">
      <c r="A59" s="284" t="s">
        <v>466</v>
      </c>
      <c r="B59" s="276"/>
      <c r="C59" s="279"/>
      <c r="D59" s="283">
        <v>3689008</v>
      </c>
      <c r="E59" s="283"/>
      <c r="F59" s="283">
        <v>3071871</v>
      </c>
      <c r="G59" s="283"/>
      <c r="H59" s="312">
        <v>0</v>
      </c>
      <c r="I59" s="283"/>
      <c r="J59" s="300">
        <v>0</v>
      </c>
    </row>
    <row r="60" spans="1:13" ht="23.1" customHeight="1">
      <c r="A60" s="284" t="s">
        <v>467</v>
      </c>
      <c r="B60" s="276"/>
      <c r="C60" s="279"/>
      <c r="D60" s="311">
        <v>3020072</v>
      </c>
      <c r="E60" s="283"/>
      <c r="F60" s="311">
        <v>288502</v>
      </c>
      <c r="G60" s="283"/>
      <c r="H60" s="312">
        <v>0</v>
      </c>
      <c r="I60" s="283"/>
      <c r="J60" s="300">
        <v>0</v>
      </c>
    </row>
    <row r="61" spans="1:13" ht="23.1" customHeight="1">
      <c r="A61" s="284" t="s">
        <v>468</v>
      </c>
      <c r="B61" s="276"/>
      <c r="C61" s="279"/>
      <c r="D61" s="497">
        <v>1534057</v>
      </c>
      <c r="E61" s="283"/>
      <c r="F61" s="283">
        <v>1352315</v>
      </c>
      <c r="G61" s="283"/>
      <c r="H61" s="312">
        <v>0</v>
      </c>
      <c r="I61" s="283"/>
      <c r="J61" s="297">
        <v>1352315</v>
      </c>
    </row>
    <row r="62" spans="1:13" ht="23.1" customHeight="1">
      <c r="A62" s="336" t="s">
        <v>365</v>
      </c>
      <c r="B62" s="277"/>
      <c r="C62" s="279"/>
      <c r="D62" s="312">
        <f>1843068+4313740</f>
        <v>6156808</v>
      </c>
      <c r="E62" s="283"/>
      <c r="F62" s="295">
        <f>0+5718257</f>
        <v>5718257</v>
      </c>
      <c r="G62" s="286"/>
      <c r="H62" s="312">
        <f>0+37677</f>
        <v>37677</v>
      </c>
      <c r="I62" s="286"/>
      <c r="J62" s="297">
        <f>0+2899039</f>
        <v>2899039</v>
      </c>
    </row>
    <row r="63" spans="1:13" ht="23.1" customHeight="1">
      <c r="A63" s="337" t="s">
        <v>364</v>
      </c>
      <c r="B63" s="276"/>
      <c r="C63" s="279"/>
      <c r="D63" s="298">
        <f>SUM(D53:D62)</f>
        <v>246213679</v>
      </c>
      <c r="E63" s="299"/>
      <c r="F63" s="298">
        <f>SUM(F53:F62)</f>
        <v>126023422</v>
      </c>
      <c r="G63" s="299"/>
      <c r="H63" s="298">
        <f>SUM(H53:H62)</f>
        <v>38514919</v>
      </c>
      <c r="I63" s="299"/>
      <c r="J63" s="298">
        <f>SUM(J53:J62)</f>
        <v>83422865</v>
      </c>
    </row>
    <row r="64" spans="1:13" ht="23.1" customHeight="1">
      <c r="A64" s="278"/>
      <c r="B64" s="276"/>
      <c r="C64" s="279"/>
      <c r="D64" s="283"/>
      <c r="E64" s="283"/>
      <c r="F64" s="283"/>
      <c r="G64" s="283"/>
      <c r="H64" s="283"/>
      <c r="I64" s="283"/>
      <c r="J64" s="283"/>
    </row>
    <row r="65" spans="1:13" ht="23.1" customHeight="1">
      <c r="A65" s="335" t="s">
        <v>366</v>
      </c>
      <c r="B65" s="276"/>
      <c r="C65" s="279"/>
      <c r="D65" s="283"/>
      <c r="E65" s="283"/>
      <c r="F65" s="283"/>
      <c r="G65" s="283"/>
    </row>
    <row r="66" spans="1:13" ht="23.1" hidden="1" customHeight="1">
      <c r="A66" s="284" t="s">
        <v>469</v>
      </c>
      <c r="B66" s="276"/>
      <c r="C66" s="279"/>
      <c r="D66" s="283"/>
      <c r="E66" s="283"/>
      <c r="F66" s="283"/>
      <c r="G66" s="283"/>
      <c r="H66" s="300"/>
      <c r="I66" s="283"/>
      <c r="J66" s="300"/>
    </row>
    <row r="67" spans="1:13" ht="23.1" customHeight="1">
      <c r="A67" s="284" t="s">
        <v>470</v>
      </c>
      <c r="B67" s="276" t="s">
        <v>335</v>
      </c>
      <c r="C67" s="279"/>
      <c r="D67" s="283">
        <v>135038681</v>
      </c>
      <c r="E67" s="283"/>
      <c r="F67" s="283">
        <v>8792472</v>
      </c>
      <c r="G67" s="283"/>
      <c r="H67" s="312">
        <v>2442443</v>
      </c>
      <c r="I67" s="283"/>
      <c r="J67" s="300">
        <v>0</v>
      </c>
    </row>
    <row r="68" spans="1:13" hidden="1">
      <c r="A68" s="284" t="s">
        <v>232</v>
      </c>
      <c r="B68" s="276"/>
      <c r="C68" s="279"/>
      <c r="D68" s="286"/>
      <c r="E68" s="283"/>
      <c r="F68" s="300">
        <v>0</v>
      </c>
      <c r="G68" s="283">
        <v>15396459</v>
      </c>
      <c r="H68" s="300"/>
      <c r="I68" s="283"/>
      <c r="J68" s="300">
        <v>0</v>
      </c>
    </row>
    <row r="69" spans="1:13" ht="23.1" hidden="1" customHeight="1">
      <c r="A69" s="284" t="s">
        <v>251</v>
      </c>
      <c r="B69" s="276"/>
      <c r="C69" s="279"/>
      <c r="D69" s="283"/>
      <c r="E69" s="283"/>
      <c r="F69" s="312"/>
      <c r="G69" s="283"/>
      <c r="H69" s="300"/>
      <c r="I69" s="283"/>
      <c r="J69" s="312"/>
    </row>
    <row r="70" spans="1:13" ht="23.1" customHeight="1">
      <c r="A70" s="284" t="s">
        <v>471</v>
      </c>
      <c r="B70" s="276">
        <v>18</v>
      </c>
      <c r="C70" s="279"/>
      <c r="D70" s="283">
        <v>38100901</v>
      </c>
      <c r="E70" s="283"/>
      <c r="F70" s="283">
        <v>14811783</v>
      </c>
      <c r="G70" s="283"/>
      <c r="H70" s="283">
        <v>5393589</v>
      </c>
      <c r="I70" s="283"/>
      <c r="J70" s="283">
        <v>5083604</v>
      </c>
    </row>
    <row r="71" spans="1:13" ht="23.1" customHeight="1">
      <c r="A71" s="284" t="s">
        <v>472</v>
      </c>
      <c r="B71" s="276">
        <v>24</v>
      </c>
      <c r="C71" s="279"/>
      <c r="D71" s="523">
        <f>37116969+1572690</f>
        <v>38689659</v>
      </c>
      <c r="E71" s="523"/>
      <c r="F71" s="523">
        <v>16740577</v>
      </c>
      <c r="G71" s="523"/>
      <c r="H71" s="303">
        <v>90568</v>
      </c>
      <c r="I71" s="523"/>
      <c r="J71" s="300">
        <v>0</v>
      </c>
    </row>
    <row r="72" spans="1:13" ht="23.1" customHeight="1">
      <c r="A72" s="336" t="s">
        <v>529</v>
      </c>
      <c r="B72" s="520"/>
      <c r="C72" s="279"/>
      <c r="D72" s="428">
        <v>20003044</v>
      </c>
      <c r="E72" s="378"/>
      <c r="F72" s="428">
        <v>1523265</v>
      </c>
      <c r="G72" s="283"/>
      <c r="H72" s="313">
        <v>0</v>
      </c>
      <c r="I72" s="283"/>
      <c r="J72" s="313">
        <v>0</v>
      </c>
    </row>
    <row r="73" spans="1:13" ht="23.1" customHeight="1">
      <c r="A73" s="337" t="s">
        <v>367</v>
      </c>
      <c r="B73" s="276"/>
      <c r="C73" s="279"/>
      <c r="D73" s="314">
        <f>SUM(D66:D72)</f>
        <v>231832285</v>
      </c>
      <c r="E73" s="299"/>
      <c r="F73" s="314">
        <f>SUM(F66:F72)</f>
        <v>41868097</v>
      </c>
      <c r="G73" s="299"/>
      <c r="H73" s="314">
        <f>SUM(H66:H72)</f>
        <v>7926600</v>
      </c>
      <c r="I73" s="299"/>
      <c r="J73" s="314">
        <f>SUM(J66:J72)</f>
        <v>5083604</v>
      </c>
    </row>
    <row r="74" spans="1:13" ht="27" customHeight="1">
      <c r="A74" s="337" t="s">
        <v>368</v>
      </c>
      <c r="B74" s="276"/>
      <c r="C74" s="279"/>
      <c r="D74" s="314">
        <f>D63+D73</f>
        <v>478045964</v>
      </c>
      <c r="E74" s="299"/>
      <c r="F74" s="314">
        <f>F63+F73</f>
        <v>167891519</v>
      </c>
      <c r="G74" s="299"/>
      <c r="H74" s="314">
        <f>H63+H73</f>
        <v>46441519</v>
      </c>
      <c r="I74" s="299"/>
      <c r="J74" s="314">
        <f>J63+J73</f>
        <v>88506469</v>
      </c>
      <c r="L74" s="305"/>
      <c r="M74" s="305"/>
    </row>
    <row r="75" spans="1:13" ht="27" customHeight="1">
      <c r="A75" s="337"/>
      <c r="B75" s="276"/>
      <c r="C75" s="279"/>
      <c r="D75" s="299"/>
      <c r="E75" s="299"/>
      <c r="F75" s="299"/>
      <c r="G75" s="299"/>
      <c r="H75" s="299"/>
      <c r="I75" s="299"/>
      <c r="J75" s="299"/>
      <c r="L75" s="305"/>
      <c r="M75" s="305"/>
    </row>
    <row r="76" spans="1:13" s="330" customFormat="1" ht="23.1" customHeight="1">
      <c r="A76" s="275" t="s">
        <v>341</v>
      </c>
      <c r="B76" s="329"/>
    </row>
    <row r="77" spans="1:13" ht="23.1" customHeight="1">
      <c r="A77" s="334" t="s">
        <v>348</v>
      </c>
      <c r="B77" s="276"/>
    </row>
    <row r="78" spans="1:13" ht="23.1" customHeight="1">
      <c r="A78" s="278"/>
      <c r="B78" s="276"/>
      <c r="H78" s="568"/>
      <c r="I78" s="568"/>
      <c r="J78" s="568"/>
    </row>
    <row r="79" spans="1:13" ht="23.1" customHeight="1">
      <c r="A79" s="278"/>
      <c r="B79" s="276"/>
      <c r="D79" s="570" t="s">
        <v>342</v>
      </c>
      <c r="E79" s="570"/>
      <c r="F79" s="570"/>
      <c r="G79" s="331"/>
      <c r="H79" s="570" t="s">
        <v>343</v>
      </c>
      <c r="I79" s="570"/>
      <c r="J79" s="570"/>
    </row>
    <row r="80" spans="1:13" ht="23.1" customHeight="1">
      <c r="A80" s="278"/>
      <c r="B80" s="276"/>
      <c r="C80" s="279"/>
      <c r="D80" s="570" t="s">
        <v>344</v>
      </c>
      <c r="E80" s="570"/>
      <c r="F80" s="570"/>
      <c r="G80" s="331"/>
      <c r="H80" s="570" t="s">
        <v>344</v>
      </c>
      <c r="I80" s="570"/>
      <c r="J80" s="570"/>
    </row>
    <row r="81" spans="1:15" ht="23.1" customHeight="1">
      <c r="A81" s="278"/>
      <c r="B81" s="276"/>
      <c r="C81" s="279"/>
      <c r="D81" s="569" t="s">
        <v>345</v>
      </c>
      <c r="E81" s="569"/>
      <c r="F81" s="569"/>
      <c r="G81" s="332"/>
      <c r="H81" s="569" t="s">
        <v>345</v>
      </c>
      <c r="I81" s="569"/>
      <c r="J81" s="569"/>
    </row>
    <row r="82" spans="1:15" ht="23.1" customHeight="1">
      <c r="A82" s="341" t="s">
        <v>362</v>
      </c>
      <c r="B82" s="276" t="s">
        <v>347</v>
      </c>
      <c r="C82" s="279"/>
      <c r="D82" s="281">
        <v>2023</v>
      </c>
      <c r="E82" s="281"/>
      <c r="F82" s="281">
        <v>2022</v>
      </c>
      <c r="G82" s="281"/>
      <c r="H82" s="281">
        <v>2023</v>
      </c>
      <c r="I82" s="281"/>
      <c r="J82" s="281">
        <v>2022</v>
      </c>
    </row>
    <row r="83" spans="1:15" ht="23.1" customHeight="1">
      <c r="A83" s="278"/>
      <c r="B83" s="276"/>
      <c r="C83" s="279"/>
      <c r="D83" s="567" t="s">
        <v>346</v>
      </c>
      <c r="E83" s="567"/>
      <c r="F83" s="567"/>
      <c r="G83" s="567"/>
      <c r="H83" s="567"/>
      <c r="I83" s="567"/>
      <c r="J83" s="567"/>
    </row>
    <row r="84" spans="1:15" ht="23.1" customHeight="1">
      <c r="A84" s="335" t="s">
        <v>369</v>
      </c>
      <c r="B84" s="276"/>
      <c r="C84" s="279"/>
      <c r="D84" s="315"/>
      <c r="E84" s="315"/>
      <c r="F84" s="315"/>
    </row>
    <row r="85" spans="1:15" ht="23.1" customHeight="1">
      <c r="A85" s="336" t="s">
        <v>370</v>
      </c>
      <c r="B85" s="276">
        <v>19</v>
      </c>
      <c r="C85" s="279"/>
      <c r="G85" s="286"/>
    </row>
    <row r="86" spans="1:15" ht="23.1" customHeight="1">
      <c r="A86" s="338" t="s">
        <v>371</v>
      </c>
      <c r="B86" s="276"/>
      <c r="C86" s="279"/>
    </row>
    <row r="87" spans="1:15" ht="23.1" customHeight="1">
      <c r="A87" s="316" t="s">
        <v>373</v>
      </c>
      <c r="B87" s="276"/>
      <c r="C87" s="279"/>
    </row>
    <row r="88" spans="1:15" ht="23.1" customHeight="1" thickBot="1">
      <c r="A88" s="316" t="s">
        <v>374</v>
      </c>
      <c r="B88" s="276"/>
      <c r="C88" s="279"/>
      <c r="D88" s="317">
        <v>750000000</v>
      </c>
      <c r="E88" s="315"/>
      <c r="F88" s="317">
        <v>750000000</v>
      </c>
      <c r="G88" s="315"/>
      <c r="H88" s="318">
        <v>750000000</v>
      </c>
      <c r="I88" s="315"/>
      <c r="J88" s="317">
        <v>750000000</v>
      </c>
    </row>
    <row r="89" spans="1:15" ht="23.1" customHeight="1" thickTop="1">
      <c r="A89" s="338" t="s">
        <v>372</v>
      </c>
      <c r="B89" s="276"/>
      <c r="C89" s="279"/>
      <c r="D89" s="283"/>
      <c r="E89" s="315"/>
      <c r="F89" s="283"/>
      <c r="G89" s="315"/>
      <c r="H89" s="315"/>
      <c r="I89" s="315"/>
      <c r="J89" s="315"/>
    </row>
    <row r="90" spans="1:15" ht="23.1" customHeight="1">
      <c r="A90" s="316" t="s">
        <v>375</v>
      </c>
      <c r="B90" s="276"/>
      <c r="C90" s="279"/>
      <c r="D90" s="315"/>
      <c r="E90" s="315"/>
      <c r="F90" s="315"/>
      <c r="G90" s="315"/>
      <c r="H90" s="297"/>
      <c r="I90" s="315"/>
      <c r="J90" s="315"/>
      <c r="L90" s="290"/>
      <c r="N90" s="319"/>
      <c r="O90" s="302"/>
    </row>
    <row r="91" spans="1:15" ht="23.1" customHeight="1">
      <c r="A91" s="316" t="s">
        <v>374</v>
      </c>
      <c r="B91" s="276"/>
      <c r="C91" s="279"/>
      <c r="D91" s="315">
        <f>'SH12'!D33</f>
        <v>618067926</v>
      </c>
      <c r="E91" s="315"/>
      <c r="F91" s="315">
        <v>618067926</v>
      </c>
      <c r="G91" s="315"/>
      <c r="H91" s="297">
        <f>'SH14'!D27</f>
        <v>618067926</v>
      </c>
      <c r="I91" s="315"/>
      <c r="J91" s="315">
        <v>618067926</v>
      </c>
      <c r="L91" s="290"/>
      <c r="N91" s="319"/>
      <c r="O91" s="302"/>
    </row>
    <row r="92" spans="1:15" ht="23.1" customHeight="1">
      <c r="A92" s="338" t="s">
        <v>473</v>
      </c>
      <c r="B92" s="276">
        <v>20</v>
      </c>
      <c r="C92" s="279"/>
      <c r="D92" s="315">
        <f>'SH12'!F33</f>
        <v>-32031755</v>
      </c>
      <c r="E92" s="315"/>
      <c r="F92" s="286">
        <v>0</v>
      </c>
      <c r="G92" s="315"/>
      <c r="H92" s="501">
        <f>'SH14'!F27</f>
        <v>-32031755</v>
      </c>
      <c r="I92" s="315"/>
      <c r="J92" s="286">
        <v>0</v>
      </c>
      <c r="L92" s="290"/>
      <c r="N92" s="319"/>
      <c r="O92" s="302"/>
    </row>
    <row r="93" spans="1:15" ht="23.1" customHeight="1">
      <c r="A93" s="284" t="s">
        <v>474</v>
      </c>
      <c r="B93" s="276"/>
      <c r="C93" s="279"/>
      <c r="D93" s="315">
        <f>'SH12'!H33</f>
        <v>724228384</v>
      </c>
      <c r="E93" s="315"/>
      <c r="F93" s="315">
        <v>724228384</v>
      </c>
      <c r="G93" s="315"/>
      <c r="H93" s="501">
        <f>'SH14'!H27</f>
        <v>724228384</v>
      </c>
      <c r="I93" s="315"/>
      <c r="J93" s="315">
        <v>724228384</v>
      </c>
      <c r="L93" s="290"/>
      <c r="O93" s="302"/>
    </row>
    <row r="94" spans="1:15" ht="23.1" customHeight="1">
      <c r="A94" s="284" t="s">
        <v>475</v>
      </c>
      <c r="B94" s="276"/>
      <c r="C94" s="279"/>
      <c r="D94" s="315">
        <f>'SH12'!J33</f>
        <v>3063937</v>
      </c>
      <c r="E94" s="315"/>
      <c r="F94" s="315">
        <v>3063937</v>
      </c>
      <c r="G94" s="315"/>
      <c r="H94" s="501">
        <f>'SH14'!J27</f>
        <v>3063937</v>
      </c>
      <c r="I94" s="315"/>
      <c r="J94" s="315">
        <v>3063937</v>
      </c>
      <c r="L94" s="290"/>
      <c r="O94" s="305"/>
    </row>
    <row r="95" spans="1:15" ht="23.1" hidden="1" customHeight="1">
      <c r="A95" s="284" t="s">
        <v>249</v>
      </c>
      <c r="B95" s="276"/>
      <c r="C95" s="279"/>
      <c r="D95" s="315"/>
      <c r="E95" s="315"/>
      <c r="F95" s="315"/>
      <c r="G95" s="315"/>
      <c r="H95" s="501"/>
      <c r="I95" s="315"/>
      <c r="J95" s="315"/>
      <c r="L95" s="290"/>
    </row>
    <row r="96" spans="1:15" ht="23.1" customHeight="1">
      <c r="A96" s="339" t="s">
        <v>376</v>
      </c>
      <c r="B96" s="276"/>
      <c r="C96" s="279"/>
      <c r="D96" s="315"/>
      <c r="E96" s="315"/>
      <c r="F96" s="315"/>
      <c r="G96" s="315"/>
      <c r="H96" s="501"/>
      <c r="I96" s="315"/>
      <c r="J96" s="315"/>
      <c r="L96" s="290"/>
    </row>
    <row r="97" spans="1:14" ht="23.1" customHeight="1">
      <c r="A97" s="284" t="s">
        <v>476</v>
      </c>
      <c r="B97" s="276"/>
      <c r="C97" s="279"/>
      <c r="D97" s="315">
        <f>'SH12'!L33</f>
        <v>5400000</v>
      </c>
      <c r="E97" s="315"/>
      <c r="F97" s="315">
        <v>3400000</v>
      </c>
      <c r="G97" s="315"/>
      <c r="H97" s="501">
        <f>'SH14'!L27</f>
        <v>5400000</v>
      </c>
      <c r="I97" s="315"/>
      <c r="J97" s="295">
        <v>3400000</v>
      </c>
      <c r="L97" s="290"/>
    </row>
    <row r="98" spans="1:14" ht="23.1" customHeight="1">
      <c r="A98" s="284" t="s">
        <v>477</v>
      </c>
      <c r="B98" s="276">
        <v>20</v>
      </c>
      <c r="C98" s="279"/>
      <c r="D98" s="315">
        <f>'SH12'!N33</f>
        <v>32031755</v>
      </c>
      <c r="E98" s="315"/>
      <c r="F98" s="286">
        <v>0</v>
      </c>
      <c r="G98" s="315"/>
      <c r="H98" s="501">
        <f>'SH14'!N27</f>
        <v>32031755</v>
      </c>
      <c r="I98" s="315"/>
      <c r="J98" s="286">
        <v>0</v>
      </c>
      <c r="L98" s="290"/>
      <c r="N98" s="302"/>
    </row>
    <row r="99" spans="1:14" ht="23.1" customHeight="1">
      <c r="A99" s="284" t="s">
        <v>377</v>
      </c>
      <c r="B99" s="276"/>
      <c r="C99" s="279"/>
      <c r="D99" s="502">
        <f>'SH12'!P33</f>
        <v>60427992</v>
      </c>
      <c r="E99" s="315"/>
      <c r="F99" s="321">
        <f>'SH11'!K26</f>
        <v>40519177</v>
      </c>
      <c r="G99" s="315"/>
      <c r="H99" s="502">
        <f>'SH14'!P27</f>
        <v>54749596</v>
      </c>
      <c r="I99" s="315"/>
      <c r="J99" s="321">
        <f>'SH13'!L26</f>
        <v>67043689</v>
      </c>
      <c r="K99" s="319"/>
      <c r="L99" s="290"/>
      <c r="M99" s="302"/>
      <c r="N99" s="302"/>
    </row>
    <row r="100" spans="1:14" ht="23.1" hidden="1" customHeight="1">
      <c r="A100" s="284" t="s">
        <v>250</v>
      </c>
      <c r="B100" s="276"/>
      <c r="C100" s="279"/>
      <c r="D100" s="315"/>
      <c r="E100" s="315"/>
      <c r="F100" s="315"/>
      <c r="G100" s="315"/>
      <c r="H100" s="315"/>
      <c r="I100" s="315"/>
      <c r="J100" s="315"/>
      <c r="L100" s="290"/>
      <c r="N100" s="302"/>
    </row>
    <row r="101" spans="1:14" ht="23.1" hidden="1" customHeight="1">
      <c r="A101" s="284" t="s">
        <v>65</v>
      </c>
      <c r="B101" s="276"/>
      <c r="C101" s="279"/>
      <c r="D101" s="322">
        <v>0</v>
      </c>
      <c r="E101" s="315"/>
      <c r="F101" s="313">
        <v>0</v>
      </c>
      <c r="G101" s="315"/>
      <c r="H101" s="313">
        <v>0</v>
      </c>
      <c r="I101" s="315"/>
      <c r="J101" s="313">
        <v>0</v>
      </c>
      <c r="L101" s="290"/>
      <c r="M101" s="319"/>
      <c r="N101" s="302"/>
    </row>
    <row r="102" spans="1:14" ht="23.1" customHeight="1">
      <c r="A102" s="323" t="s">
        <v>478</v>
      </c>
      <c r="B102" s="324"/>
      <c r="C102" s="325"/>
      <c r="D102" s="299">
        <f>SUM(D90:D101)</f>
        <v>1411188239</v>
      </c>
      <c r="E102" s="299"/>
      <c r="F102" s="299">
        <f>SUM(F90:F101)</f>
        <v>1389279424</v>
      </c>
      <c r="G102" s="299"/>
      <c r="H102" s="299">
        <f>SUM(H90:H101)</f>
        <v>1405509843</v>
      </c>
      <c r="I102" s="299"/>
      <c r="J102" s="299">
        <f>SUM(J90:J101)</f>
        <v>1415803936</v>
      </c>
      <c r="L102" s="290"/>
      <c r="M102" s="302"/>
      <c r="N102" s="326"/>
    </row>
    <row r="103" spans="1:14" ht="23.1" customHeight="1">
      <c r="A103" s="284" t="s">
        <v>479</v>
      </c>
      <c r="B103" s="276">
        <v>3</v>
      </c>
      <c r="C103" s="279"/>
      <c r="D103" s="502">
        <f>'SH12'!AB33</f>
        <v>64750323</v>
      </c>
      <c r="E103" s="283"/>
      <c r="F103" s="321">
        <v>1487420</v>
      </c>
      <c r="G103" s="315"/>
      <c r="H103" s="322">
        <v>0</v>
      </c>
      <c r="I103" s="304"/>
      <c r="J103" s="322">
        <v>0</v>
      </c>
      <c r="L103" s="290"/>
      <c r="N103" s="326"/>
    </row>
    <row r="104" spans="1:14" ht="23.1" customHeight="1">
      <c r="A104" s="278" t="s">
        <v>379</v>
      </c>
      <c r="B104" s="276"/>
      <c r="C104" s="279"/>
      <c r="D104" s="314">
        <f>SUM(D102:D103)</f>
        <v>1475938562</v>
      </c>
      <c r="E104" s="299"/>
      <c r="F104" s="314">
        <f>SUM(F102:F103)</f>
        <v>1390766844</v>
      </c>
      <c r="G104" s="299"/>
      <c r="H104" s="314">
        <f>SUM(H102:H103)</f>
        <v>1405509843</v>
      </c>
      <c r="I104" s="299"/>
      <c r="J104" s="314">
        <f>SUM(J102:J103)</f>
        <v>1415803936</v>
      </c>
      <c r="L104" s="305"/>
      <c r="N104" s="327"/>
    </row>
    <row r="105" spans="1:14" ht="15" customHeight="1">
      <c r="A105" s="278"/>
      <c r="B105" s="276"/>
      <c r="C105" s="279"/>
      <c r="D105" s="299"/>
      <c r="E105" s="299"/>
      <c r="F105" s="299"/>
      <c r="G105" s="299"/>
      <c r="H105" s="299"/>
      <c r="I105" s="299"/>
      <c r="J105" s="299"/>
      <c r="L105" s="305"/>
      <c r="N105" s="327"/>
    </row>
    <row r="106" spans="1:14" ht="23.1" customHeight="1" thickBot="1">
      <c r="A106" s="278" t="s">
        <v>378</v>
      </c>
      <c r="B106" s="276"/>
      <c r="C106" s="279"/>
      <c r="D106" s="310">
        <f>SUM(D74+D104)</f>
        <v>1953984526</v>
      </c>
      <c r="E106" s="299"/>
      <c r="F106" s="310">
        <f>SUM(F74+F104)</f>
        <v>1558658363</v>
      </c>
      <c r="G106" s="299"/>
      <c r="H106" s="310">
        <f>SUM(H74+H104)</f>
        <v>1451951362</v>
      </c>
      <c r="I106" s="299"/>
      <c r="J106" s="310">
        <f>SUM(J74+J104)</f>
        <v>1504310405</v>
      </c>
      <c r="N106" s="302"/>
    </row>
    <row r="107" spans="1:14" ht="15.75" thickTop="1">
      <c r="B107" s="559"/>
      <c r="C107" s="552"/>
      <c r="D107" s="560">
        <f>D106-D42</f>
        <v>0</v>
      </c>
      <c r="E107" s="552"/>
      <c r="F107" s="561">
        <f>F106-F42</f>
        <v>0</v>
      </c>
      <c r="G107" s="562"/>
      <c r="H107" s="563">
        <f>ROUND(H106-H42,0)</f>
        <v>0</v>
      </c>
      <c r="I107" s="564"/>
      <c r="J107" s="564">
        <f>J106-J42</f>
        <v>0</v>
      </c>
      <c r="K107" s="302"/>
      <c r="N107" s="302"/>
    </row>
    <row r="108" spans="1:14" ht="23.1" customHeight="1">
      <c r="B108" s="559"/>
      <c r="C108" s="552"/>
      <c r="D108" s="565"/>
      <c r="E108" s="552"/>
      <c r="F108" s="552"/>
      <c r="G108" s="552"/>
      <c r="H108" s="552"/>
      <c r="I108" s="552"/>
      <c r="J108" s="552"/>
      <c r="N108" s="305"/>
    </row>
    <row r="109" spans="1:14">
      <c r="B109" s="340"/>
      <c r="D109" s="301"/>
    </row>
    <row r="110" spans="1:14">
      <c r="B110" s="340"/>
      <c r="D110" s="305"/>
    </row>
    <row r="111" spans="1:14">
      <c r="B111" s="340"/>
    </row>
    <row r="112" spans="1:14">
      <c r="B112" s="340"/>
    </row>
    <row r="113" spans="2:2">
      <c r="B113" s="340"/>
    </row>
    <row r="114" spans="2:2">
      <c r="B114" s="340"/>
    </row>
    <row r="115" spans="2:2">
      <c r="B115" s="340"/>
    </row>
    <row r="116" spans="2:2">
      <c r="B116" s="340"/>
    </row>
    <row r="117" spans="2:2">
      <c r="B117" s="340"/>
    </row>
    <row r="118" spans="2:2">
      <c r="B118" s="340"/>
    </row>
    <row r="119" spans="2:2">
      <c r="B119" s="340"/>
    </row>
    <row r="120" spans="2:2">
      <c r="B120" s="340"/>
    </row>
    <row r="121" spans="2:2">
      <c r="B121" s="340"/>
    </row>
    <row r="122" spans="2:2">
      <c r="B122" s="340"/>
    </row>
    <row r="123" spans="2:2">
      <c r="B123" s="340"/>
    </row>
    <row r="124" spans="2:2">
      <c r="B124" s="340"/>
    </row>
    <row r="125" spans="2:2">
      <c r="B125" s="340"/>
    </row>
    <row r="126" spans="2:2">
      <c r="B126" s="340"/>
    </row>
    <row r="127" spans="2:2">
      <c r="B127" s="340"/>
    </row>
    <row r="128" spans="2:2">
      <c r="B128" s="340"/>
    </row>
    <row r="129" spans="2:2">
      <c r="B129" s="340"/>
    </row>
    <row r="130" spans="2:2">
      <c r="B130" s="340"/>
    </row>
    <row r="131" spans="2:2">
      <c r="B131" s="340"/>
    </row>
    <row r="132" spans="2:2">
      <c r="B132" s="340"/>
    </row>
    <row r="133" spans="2:2">
      <c r="B133" s="340"/>
    </row>
    <row r="134" spans="2:2">
      <c r="B134" s="340"/>
    </row>
    <row r="135" spans="2:2">
      <c r="B135" s="340"/>
    </row>
    <row r="136" spans="2:2">
      <c r="B136" s="340"/>
    </row>
    <row r="137" spans="2:2">
      <c r="B137" s="340"/>
    </row>
    <row r="138" spans="2:2">
      <c r="B138" s="340"/>
    </row>
    <row r="139" spans="2:2">
      <c r="B139" s="340"/>
    </row>
    <row r="140" spans="2:2">
      <c r="B140" s="340"/>
    </row>
    <row r="141" spans="2:2">
      <c r="B141" s="340"/>
    </row>
    <row r="142" spans="2:2">
      <c r="B142" s="340"/>
    </row>
  </sheetData>
  <mergeCells count="23">
    <mergeCell ref="D6:F6"/>
    <mergeCell ref="H6:J6"/>
    <mergeCell ref="D79:F79"/>
    <mergeCell ref="H79:J79"/>
    <mergeCell ref="D4:F4"/>
    <mergeCell ref="H4:J4"/>
    <mergeCell ref="H48:J48"/>
    <mergeCell ref="D48:F48"/>
    <mergeCell ref="D47:F47"/>
    <mergeCell ref="H47:J47"/>
    <mergeCell ref="D5:F5"/>
    <mergeCell ref="H5:J5"/>
    <mergeCell ref="D8:J8"/>
    <mergeCell ref="H46:J46"/>
    <mergeCell ref="D83:J83"/>
    <mergeCell ref="D51:J51"/>
    <mergeCell ref="H78:J78"/>
    <mergeCell ref="D49:F49"/>
    <mergeCell ref="H49:J49"/>
    <mergeCell ref="D81:F81"/>
    <mergeCell ref="H81:J81"/>
    <mergeCell ref="D80:F80"/>
    <mergeCell ref="H80:J80"/>
  </mergeCells>
  <pageMargins left="0.7" right="0.7" top="0.48" bottom="0.5" header="0.5" footer="0.5"/>
  <pageSetup paperSize="9" scale="78" firstPageNumber="6" orientation="portrait" useFirstPageNumber="1" r:id="rId1"/>
  <headerFooter>
    <oddFooter>&amp;L&amp;"Times New Roman,Regular"&amp;11  The accompanying notes form an integral part of these financial statements.&amp;"Angsana New,Regular"&amp;15
&amp;C&amp;"Times New Roman,Regular"&amp;11&amp;P</oddFooter>
  </headerFooter>
  <rowBreaks count="2" manualBreakCount="2">
    <brk id="43" max="16383" man="1"/>
    <brk id="7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2"/>
  <sheetViews>
    <sheetView view="pageBreakPreview" zoomScale="110" zoomScaleNormal="65" zoomScaleSheetLayoutView="110" workbookViewId="0">
      <selection activeCell="C5" sqref="C5:E5"/>
    </sheetView>
  </sheetViews>
  <sheetFormatPr defaultColWidth="9.140625" defaultRowHeight="23.25" customHeight="1"/>
  <cols>
    <col min="1" max="1" width="50.28515625" style="17" customWidth="1"/>
    <col min="2" max="2" width="8.140625" style="18" customWidth="1"/>
    <col min="3" max="3" width="14.140625" style="6" customWidth="1"/>
    <col min="4" max="4" width="2.140625" style="6" customWidth="1"/>
    <col min="5" max="5" width="14.140625" style="6" customWidth="1"/>
    <col min="6" max="6" width="1.140625" style="6" customWidth="1"/>
    <col min="7" max="7" width="14.140625" style="6" customWidth="1"/>
    <col min="8" max="8" width="1.140625" style="6" customWidth="1"/>
    <col min="9" max="9" width="14.140625" style="6" customWidth="1"/>
    <col min="10" max="16384" width="9.140625" style="6"/>
  </cols>
  <sheetData>
    <row r="1" spans="1:9" ht="23.25" customHeight="1">
      <c r="A1" s="9" t="str">
        <f>'BS-6-8'!A1</f>
        <v>Masterkool International Public Company Limited and its Subsidiaries</v>
      </c>
      <c r="B1" s="10"/>
      <c r="C1" s="11"/>
      <c r="D1" s="11"/>
      <c r="E1" s="11"/>
      <c r="F1" s="11"/>
      <c r="G1" s="11"/>
      <c r="H1" s="11"/>
      <c r="I1" s="11"/>
    </row>
    <row r="2" spans="1:9" ht="23.25" customHeight="1">
      <c r="A2" s="9" t="s">
        <v>81</v>
      </c>
      <c r="B2" s="10"/>
      <c r="C2" s="11"/>
      <c r="D2" s="11"/>
      <c r="E2" s="11"/>
      <c r="F2" s="11"/>
      <c r="G2" s="11"/>
      <c r="H2" s="11"/>
      <c r="I2" s="11"/>
    </row>
    <row r="3" spans="1:9" s="129" customFormat="1" ht="21" customHeight="1">
      <c r="A3" s="140"/>
      <c r="B3" s="141"/>
    </row>
    <row r="4" spans="1:9" ht="23.1" customHeight="1">
      <c r="A4" s="12"/>
      <c r="B4" s="13"/>
      <c r="C4" s="571" t="s">
        <v>1</v>
      </c>
      <c r="D4" s="571"/>
      <c r="E4" s="571"/>
      <c r="F4" s="15"/>
      <c r="G4" s="571" t="s">
        <v>40</v>
      </c>
      <c r="H4" s="571"/>
      <c r="I4" s="571"/>
    </row>
    <row r="5" spans="1:9" ht="23.1" customHeight="1">
      <c r="A5" s="40"/>
      <c r="B5" s="13"/>
      <c r="C5" s="572" t="s">
        <v>82</v>
      </c>
      <c r="D5" s="572"/>
      <c r="E5" s="572"/>
      <c r="F5" s="37"/>
      <c r="G5" s="572" t="s">
        <v>82</v>
      </c>
      <c r="H5" s="572"/>
      <c r="I5" s="572"/>
    </row>
    <row r="6" spans="1:9" ht="23.1" customHeight="1">
      <c r="A6" s="40"/>
      <c r="B6" s="13"/>
      <c r="C6" s="572" t="s">
        <v>322</v>
      </c>
      <c r="D6" s="572"/>
      <c r="E6" s="572"/>
      <c r="F6" s="37"/>
      <c r="G6" s="572" t="s">
        <v>322</v>
      </c>
      <c r="H6" s="572"/>
      <c r="I6" s="572"/>
    </row>
    <row r="7" spans="1:9" ht="23.1" customHeight="1">
      <c r="A7" s="12"/>
      <c r="B7" s="13" t="s">
        <v>2</v>
      </c>
      <c r="C7" s="37">
        <v>2566</v>
      </c>
      <c r="D7" s="16"/>
      <c r="E7" s="37">
        <v>2565</v>
      </c>
      <c r="F7" s="16"/>
      <c r="G7" s="16">
        <v>2566</v>
      </c>
      <c r="H7" s="16"/>
      <c r="I7" s="16">
        <v>2565</v>
      </c>
    </row>
    <row r="8" spans="1:9" ht="21" customHeight="1">
      <c r="A8" s="12"/>
      <c r="B8" s="13"/>
      <c r="C8" s="573" t="s">
        <v>34</v>
      </c>
      <c r="D8" s="573"/>
      <c r="E8" s="573"/>
      <c r="F8" s="573"/>
      <c r="G8" s="573"/>
      <c r="H8" s="573"/>
      <c r="I8" s="573"/>
    </row>
    <row r="9" spans="1:9" ht="23.1" customHeight="1">
      <c r="A9" s="20" t="s">
        <v>15</v>
      </c>
      <c r="B9" s="13"/>
      <c r="C9" s="41"/>
      <c r="D9" s="24"/>
      <c r="E9" s="41"/>
      <c r="F9" s="24"/>
      <c r="G9" s="24"/>
      <c r="H9" s="24"/>
      <c r="I9" s="24"/>
    </row>
    <row r="10" spans="1:9" ht="23.1" customHeight="1">
      <c r="A10" s="40" t="s">
        <v>235</v>
      </c>
      <c r="B10" s="13"/>
      <c r="C10" s="66">
        <v>32179</v>
      </c>
      <c r="D10" s="24"/>
      <c r="E10" s="66">
        <v>60831</v>
      </c>
      <c r="F10" s="41"/>
      <c r="G10" s="148">
        <v>0</v>
      </c>
      <c r="H10" s="41"/>
      <c r="I10" s="66">
        <v>57725</v>
      </c>
    </row>
    <row r="11" spans="1:9" ht="23.1" customHeight="1">
      <c r="A11" s="40" t="s">
        <v>222</v>
      </c>
      <c r="B11" s="13"/>
      <c r="C11" s="66">
        <v>45752</v>
      </c>
      <c r="D11" s="24"/>
      <c r="E11" s="66">
        <v>50280</v>
      </c>
      <c r="F11" s="41"/>
      <c r="G11" s="66">
        <v>247</v>
      </c>
      <c r="H11" s="41"/>
      <c r="I11" s="66">
        <v>14890</v>
      </c>
    </row>
    <row r="12" spans="1:9" ht="23.1" customHeight="1">
      <c r="A12" s="40" t="s">
        <v>234</v>
      </c>
      <c r="B12" s="13"/>
      <c r="C12" s="66">
        <v>17023</v>
      </c>
      <c r="D12" s="24"/>
      <c r="E12" s="66">
        <v>12460</v>
      </c>
      <c r="F12" s="41"/>
      <c r="G12" s="142">
        <v>21277</v>
      </c>
      <c r="H12" s="143"/>
      <c r="I12" s="66">
        <v>11497</v>
      </c>
    </row>
    <row r="13" spans="1:9" ht="23.1" customHeight="1">
      <c r="A13" s="23" t="s">
        <v>16</v>
      </c>
      <c r="B13" s="13"/>
      <c r="C13" s="144">
        <v>528</v>
      </c>
      <c r="D13" s="24"/>
      <c r="E13" s="144">
        <v>2993</v>
      </c>
      <c r="F13" s="41"/>
      <c r="G13" s="144">
        <v>182</v>
      </c>
      <c r="H13" s="41"/>
      <c r="I13" s="144">
        <v>3153</v>
      </c>
    </row>
    <row r="14" spans="1:9" ht="23.1" hidden="1" customHeight="1">
      <c r="A14" s="40" t="s">
        <v>247</v>
      </c>
      <c r="B14" s="13"/>
      <c r="C14" s="145">
        <v>0</v>
      </c>
      <c r="D14" s="24"/>
      <c r="E14" s="145">
        <v>0</v>
      </c>
      <c r="F14" s="41"/>
      <c r="G14" s="144">
        <v>0</v>
      </c>
      <c r="H14" s="41"/>
      <c r="I14" s="144">
        <v>0</v>
      </c>
    </row>
    <row r="15" spans="1:9" ht="23.1" customHeight="1">
      <c r="A15" s="12" t="s">
        <v>17</v>
      </c>
      <c r="B15" s="13" t="s">
        <v>87</v>
      </c>
      <c r="C15" s="22">
        <v>95482</v>
      </c>
      <c r="D15" s="8"/>
      <c r="E15" s="22">
        <v>126564</v>
      </c>
      <c r="F15" s="8"/>
      <c r="G15" s="22">
        <v>21706</v>
      </c>
      <c r="H15" s="8">
        <v>10538</v>
      </c>
      <c r="I15" s="22">
        <v>87265</v>
      </c>
    </row>
    <row r="16" spans="1:9" ht="6.6" customHeight="1">
      <c r="A16" s="12"/>
      <c r="B16" s="13"/>
      <c r="C16" s="41"/>
      <c r="D16" s="24"/>
      <c r="E16" s="41"/>
      <c r="F16" s="24"/>
      <c r="G16" s="24"/>
      <c r="H16" s="24"/>
      <c r="I16" s="24"/>
    </row>
    <row r="17" spans="1:9" ht="23.1" customHeight="1">
      <c r="A17" s="20" t="s">
        <v>18</v>
      </c>
      <c r="B17" s="13"/>
      <c r="C17" s="41"/>
      <c r="D17" s="24"/>
      <c r="E17" s="41"/>
      <c r="F17" s="24"/>
      <c r="G17" s="24"/>
      <c r="H17" s="24"/>
      <c r="I17" s="24"/>
    </row>
    <row r="18" spans="1:9" ht="23.1" customHeight="1">
      <c r="A18" s="40" t="s">
        <v>237</v>
      </c>
      <c r="B18" s="146"/>
      <c r="C18" s="66">
        <v>24049</v>
      </c>
      <c r="D18" s="24"/>
      <c r="E18" s="66">
        <v>52743</v>
      </c>
      <c r="F18" s="66"/>
      <c r="G18" s="148">
        <v>0</v>
      </c>
      <c r="H18" s="66"/>
      <c r="I18" s="66">
        <v>49890</v>
      </c>
    </row>
    <row r="19" spans="1:9" ht="23.1" customHeight="1">
      <c r="A19" s="40" t="s">
        <v>236</v>
      </c>
      <c r="B19" s="146"/>
      <c r="C19" s="66">
        <v>29797</v>
      </c>
      <c r="D19" s="24"/>
      <c r="E19" s="66">
        <v>38260</v>
      </c>
      <c r="F19" s="66"/>
      <c r="G19" s="99">
        <v>315</v>
      </c>
      <c r="H19" s="66"/>
      <c r="I19" s="66">
        <v>8415</v>
      </c>
    </row>
    <row r="20" spans="1:9" ht="23.1" customHeight="1">
      <c r="A20" s="40" t="s">
        <v>127</v>
      </c>
      <c r="B20" s="146"/>
      <c r="C20" s="66">
        <v>12742</v>
      </c>
      <c r="D20" s="24"/>
      <c r="E20" s="66">
        <v>15417</v>
      </c>
      <c r="F20" s="66"/>
      <c r="G20" s="66">
        <v>45</v>
      </c>
      <c r="H20" s="66"/>
      <c r="I20" s="66">
        <v>12473</v>
      </c>
    </row>
    <row r="21" spans="1:9" ht="23.1" customHeight="1">
      <c r="A21" s="23" t="s">
        <v>50</v>
      </c>
      <c r="B21" s="146"/>
      <c r="C21" s="66">
        <v>25044</v>
      </c>
      <c r="D21" s="24"/>
      <c r="E21" s="66">
        <v>20047</v>
      </c>
      <c r="F21" s="66"/>
      <c r="G21" s="66">
        <v>7564</v>
      </c>
      <c r="H21" s="66">
        <v>5541</v>
      </c>
      <c r="I21" s="66">
        <v>10586</v>
      </c>
    </row>
    <row r="22" spans="1:9" ht="23.1" hidden="1" customHeight="1">
      <c r="A22" s="40" t="s">
        <v>238</v>
      </c>
      <c r="B22" s="146"/>
      <c r="C22" s="99">
        <v>0</v>
      </c>
      <c r="D22" s="24"/>
      <c r="E22" s="147">
        <v>0</v>
      </c>
      <c r="F22" s="147"/>
      <c r="G22" s="99">
        <v>0</v>
      </c>
      <c r="H22" s="148"/>
      <c r="I22" s="147">
        <v>0</v>
      </c>
    </row>
    <row r="23" spans="1:9" ht="23.25" customHeight="1">
      <c r="A23" s="40" t="s">
        <v>325</v>
      </c>
      <c r="B23" s="13"/>
      <c r="C23" s="144">
        <v>1120</v>
      </c>
      <c r="D23" s="24"/>
      <c r="E23" s="145">
        <v>0</v>
      </c>
      <c r="F23" s="24"/>
      <c r="G23" s="271">
        <v>0</v>
      </c>
      <c r="H23" s="24"/>
      <c r="I23" s="271">
        <v>0</v>
      </c>
    </row>
    <row r="24" spans="1:9" ht="23.25" customHeight="1">
      <c r="A24" s="12" t="s">
        <v>20</v>
      </c>
      <c r="B24" s="13"/>
      <c r="C24" s="22">
        <v>92752</v>
      </c>
      <c r="D24" s="8"/>
      <c r="E24" s="22">
        <v>126467</v>
      </c>
      <c r="F24" s="8"/>
      <c r="G24" s="22">
        <v>7924</v>
      </c>
      <c r="H24" s="8">
        <v>1260872</v>
      </c>
      <c r="I24" s="22">
        <v>81364</v>
      </c>
    </row>
    <row r="25" spans="1:9" ht="6" customHeight="1">
      <c r="A25" s="12"/>
      <c r="B25" s="13"/>
      <c r="C25" s="41"/>
      <c r="D25" s="24"/>
      <c r="E25" s="41"/>
      <c r="F25" s="24"/>
      <c r="G25" s="24"/>
      <c r="H25" s="24"/>
      <c r="I25" s="24"/>
    </row>
    <row r="26" spans="1:9" ht="21" customHeight="1">
      <c r="A26" s="12" t="s">
        <v>254</v>
      </c>
      <c r="B26" s="13"/>
      <c r="C26" s="8">
        <v>2730</v>
      </c>
      <c r="D26" s="8"/>
      <c r="E26" s="8">
        <v>97</v>
      </c>
      <c r="F26" s="8"/>
      <c r="G26" s="8">
        <v>13782</v>
      </c>
      <c r="H26" s="8"/>
      <c r="I26" s="8">
        <v>5901</v>
      </c>
    </row>
    <row r="27" spans="1:9" ht="21" customHeight="1">
      <c r="A27" s="40" t="s">
        <v>52</v>
      </c>
      <c r="B27" s="13"/>
      <c r="C27" s="66">
        <v>-1901</v>
      </c>
      <c r="D27" s="24"/>
      <c r="E27" s="66">
        <v>-1481</v>
      </c>
      <c r="F27" s="30"/>
      <c r="G27" s="30">
        <v>-647</v>
      </c>
      <c r="H27" s="30"/>
      <c r="I27" s="66">
        <v>-1387</v>
      </c>
    </row>
    <row r="28" spans="1:9" ht="21" customHeight="1">
      <c r="A28" s="40" t="s">
        <v>330</v>
      </c>
      <c r="B28" s="13"/>
      <c r="C28" s="66">
        <v>-1871</v>
      </c>
      <c r="D28" s="24"/>
      <c r="E28" s="66">
        <v>446</v>
      </c>
      <c r="F28" s="30"/>
      <c r="G28" s="126">
        <v>0</v>
      </c>
      <c r="H28" s="30"/>
      <c r="I28" s="66">
        <v>456</v>
      </c>
    </row>
    <row r="29" spans="1:9" ht="23.25" customHeight="1">
      <c r="A29" s="40" t="s">
        <v>326</v>
      </c>
      <c r="B29" s="13"/>
      <c r="C29" s="66">
        <v>-467</v>
      </c>
      <c r="D29" s="24"/>
      <c r="E29" s="66">
        <v>7448</v>
      </c>
      <c r="F29" s="24"/>
      <c r="G29" s="100">
        <v>0</v>
      </c>
      <c r="H29" s="24"/>
      <c r="I29" s="100">
        <v>0</v>
      </c>
    </row>
    <row r="30" spans="1:9" ht="23.25" customHeight="1">
      <c r="A30" s="40" t="s">
        <v>246</v>
      </c>
      <c r="B30" s="13" t="s">
        <v>327</v>
      </c>
      <c r="C30" s="271">
        <v>50303</v>
      </c>
      <c r="D30" s="24"/>
      <c r="E30" s="271">
        <v>0</v>
      </c>
      <c r="F30" s="24"/>
      <c r="G30" s="149">
        <v>0</v>
      </c>
      <c r="H30" s="24"/>
      <c r="I30" s="271">
        <v>0</v>
      </c>
    </row>
    <row r="31" spans="1:9" ht="6" customHeight="1">
      <c r="A31" s="23"/>
      <c r="B31" s="13"/>
      <c r="C31" s="66"/>
      <c r="D31" s="24"/>
      <c r="E31" s="66"/>
      <c r="F31" s="24"/>
      <c r="G31" s="53"/>
      <c r="H31" s="24"/>
      <c r="I31" s="53"/>
    </row>
    <row r="32" spans="1:9" ht="22.5" customHeight="1">
      <c r="A32" s="12" t="s">
        <v>116</v>
      </c>
      <c r="B32" s="13"/>
      <c r="C32" s="150">
        <v>48794</v>
      </c>
      <c r="D32" s="8"/>
      <c r="E32" s="150">
        <v>6510</v>
      </c>
      <c r="F32" s="8"/>
      <c r="G32" s="150">
        <v>13135</v>
      </c>
      <c r="H32" s="8"/>
      <c r="I32" s="150">
        <v>4970</v>
      </c>
    </row>
    <row r="33" spans="1:9" ht="22.5" customHeight="1">
      <c r="A33" s="40" t="s">
        <v>323</v>
      </c>
      <c r="B33" s="146"/>
      <c r="C33" s="144">
        <v>8210</v>
      </c>
      <c r="D33" s="24"/>
      <c r="E33" s="144">
        <v>1279</v>
      </c>
      <c r="F33" s="66"/>
      <c r="G33" s="149">
        <v>1832</v>
      </c>
      <c r="H33" s="24"/>
      <c r="I33" s="271">
        <v>0</v>
      </c>
    </row>
    <row r="34" spans="1:9" ht="9.75" customHeight="1">
      <c r="A34" s="23"/>
      <c r="B34" s="13"/>
      <c r="C34" s="41"/>
      <c r="D34" s="35"/>
      <c r="E34" s="41"/>
      <c r="F34" s="35"/>
      <c r="G34" s="35"/>
      <c r="H34" s="35">
        <v>7889</v>
      </c>
      <c r="I34" s="35"/>
    </row>
    <row r="35" spans="1:9" ht="22.5" customHeight="1">
      <c r="A35" s="12" t="s">
        <v>99</v>
      </c>
      <c r="B35" s="13"/>
      <c r="C35" s="151">
        <v>57004</v>
      </c>
      <c r="D35" s="8"/>
      <c r="E35" s="151">
        <v>7789</v>
      </c>
      <c r="F35" s="8"/>
      <c r="G35" s="151">
        <v>14967</v>
      </c>
      <c r="H35" s="8">
        <v>633</v>
      </c>
      <c r="I35" s="151">
        <v>4970</v>
      </c>
    </row>
    <row r="36" spans="1:9" ht="6" customHeight="1">
      <c r="A36" s="12"/>
      <c r="B36" s="13"/>
      <c r="C36" s="8"/>
      <c r="D36" s="8"/>
      <c r="E36" s="8"/>
      <c r="F36" s="8"/>
      <c r="G36" s="8"/>
      <c r="H36" s="8"/>
      <c r="I36" s="8"/>
    </row>
    <row r="37" spans="1:9" ht="22.5" hidden="1" customHeight="1">
      <c r="A37" s="40" t="s">
        <v>318</v>
      </c>
      <c r="B37" s="13"/>
      <c r="C37" s="149">
        <v>0</v>
      </c>
      <c r="D37" s="24"/>
      <c r="E37" s="149">
        <v>0</v>
      </c>
      <c r="F37" s="24"/>
      <c r="G37" s="149">
        <v>0</v>
      </c>
      <c r="H37" s="24"/>
      <c r="I37" s="149">
        <v>0</v>
      </c>
    </row>
    <row r="38" spans="1:9" ht="22.5" customHeight="1" thickBot="1">
      <c r="A38" s="12" t="s">
        <v>266</v>
      </c>
      <c r="B38" s="13"/>
      <c r="C38" s="152">
        <v>57004</v>
      </c>
      <c r="D38" s="153"/>
      <c r="E38" s="152">
        <v>7789</v>
      </c>
      <c r="F38" s="39"/>
      <c r="G38" s="152">
        <v>14967</v>
      </c>
      <c r="H38" s="39"/>
      <c r="I38" s="152">
        <v>4970</v>
      </c>
    </row>
    <row r="39" spans="1:9" ht="23.25" hidden="1" customHeight="1" thickBot="1">
      <c r="A39" s="20" t="s">
        <v>215</v>
      </c>
      <c r="B39" s="13"/>
      <c r="C39" s="154"/>
      <c r="D39" s="39"/>
      <c r="E39" s="154"/>
      <c r="F39" s="39"/>
      <c r="G39" s="154"/>
      <c r="H39" s="39"/>
      <c r="I39" s="154"/>
    </row>
    <row r="40" spans="1:9" ht="23.1" hidden="1" customHeight="1" thickTop="1">
      <c r="A40" s="40" t="s">
        <v>239</v>
      </c>
      <c r="B40" s="13"/>
      <c r="C40" s="154"/>
      <c r="D40" s="39"/>
      <c r="E40" s="154"/>
      <c r="F40" s="39"/>
      <c r="G40" s="154"/>
      <c r="H40" s="39"/>
      <c r="I40" s="154"/>
    </row>
    <row r="41" spans="1:9" ht="23.1" hidden="1" customHeight="1" thickTop="1">
      <c r="A41" s="40" t="s">
        <v>224</v>
      </c>
      <c r="B41" s="13"/>
      <c r="C41" s="149">
        <v>0</v>
      </c>
      <c r="D41" s="39"/>
      <c r="E41" s="149">
        <v>0</v>
      </c>
      <c r="F41" s="39"/>
      <c r="G41" s="149">
        <v>0</v>
      </c>
      <c r="H41" s="24"/>
      <c r="I41" s="149">
        <v>0</v>
      </c>
    </row>
    <row r="42" spans="1:9" ht="23.1" hidden="1" customHeight="1" thickTop="1">
      <c r="A42" s="40" t="s">
        <v>216</v>
      </c>
      <c r="B42" s="13"/>
      <c r="C42" s="155"/>
      <c r="D42" s="39"/>
      <c r="E42" s="155"/>
      <c r="F42" s="39"/>
      <c r="G42" s="155"/>
      <c r="H42" s="39"/>
      <c r="I42" s="155"/>
    </row>
    <row r="43" spans="1:9" ht="23.1" hidden="1" customHeight="1" thickTop="1">
      <c r="A43" s="40" t="s">
        <v>217</v>
      </c>
      <c r="B43" s="13"/>
      <c r="C43" s="149">
        <v>0</v>
      </c>
      <c r="D43" s="39"/>
      <c r="E43" s="149">
        <v>0</v>
      </c>
      <c r="F43" s="39"/>
      <c r="G43" s="149">
        <v>0</v>
      </c>
      <c r="H43" s="24"/>
      <c r="I43" s="149">
        <v>0</v>
      </c>
    </row>
    <row r="44" spans="1:9" ht="23.25" hidden="1" customHeight="1" thickTop="1">
      <c r="A44" s="49" t="s">
        <v>218</v>
      </c>
      <c r="B44" s="13"/>
      <c r="C44" s="154"/>
      <c r="D44" s="39"/>
      <c r="E44" s="154"/>
      <c r="F44" s="39"/>
      <c r="G44" s="154"/>
      <c r="H44" s="39"/>
      <c r="I44" s="154"/>
    </row>
    <row r="45" spans="1:9" ht="23.25" hidden="1" customHeight="1" thickTop="1">
      <c r="A45" s="49" t="s">
        <v>225</v>
      </c>
      <c r="B45" s="13"/>
      <c r="C45" s="156">
        <f>SUM(C40:C44)</f>
        <v>0</v>
      </c>
      <c r="D45" s="8"/>
      <c r="E45" s="156">
        <f>SUM(E40:E44)</f>
        <v>0</v>
      </c>
      <c r="F45" s="128"/>
      <c r="G45" s="156">
        <f>SUM(G40:G44)</f>
        <v>0</v>
      </c>
      <c r="H45" s="128"/>
      <c r="I45" s="156">
        <f>SUM(I40:I44)</f>
        <v>0</v>
      </c>
    </row>
    <row r="46" spans="1:9" ht="7.5" hidden="1" customHeight="1" thickTop="1">
      <c r="A46" s="49"/>
      <c r="B46" s="13"/>
      <c r="C46" s="154"/>
      <c r="D46" s="39"/>
      <c r="E46" s="154"/>
      <c r="F46" s="39"/>
      <c r="G46" s="154"/>
      <c r="H46" s="39"/>
      <c r="I46" s="154"/>
    </row>
    <row r="47" spans="1:9" ht="23.25" customHeight="1" thickTop="1">
      <c r="A47" s="9" t="str">
        <f>A1</f>
        <v>Masterkool International Public Company Limited and its Subsidiaries</v>
      </c>
      <c r="B47" s="10"/>
      <c r="C47" s="11"/>
      <c r="D47" s="11"/>
      <c r="E47" s="11"/>
      <c r="F47" s="11"/>
      <c r="G47" s="11"/>
      <c r="H47" s="11"/>
      <c r="I47" s="11"/>
    </row>
    <row r="48" spans="1:9" ht="23.25" customHeight="1">
      <c r="A48" s="9" t="s">
        <v>81</v>
      </c>
      <c r="B48" s="10"/>
      <c r="C48" s="11"/>
      <c r="D48" s="11"/>
      <c r="E48" s="11"/>
      <c r="F48" s="11"/>
      <c r="G48" s="11"/>
      <c r="H48" s="11"/>
      <c r="I48" s="11"/>
    </row>
    <row r="49" spans="1:9" s="129" customFormat="1" ht="21" customHeight="1">
      <c r="A49" s="140"/>
      <c r="B49" s="141"/>
    </row>
    <row r="50" spans="1:9" ht="23.1" customHeight="1">
      <c r="A50" s="12"/>
      <c r="B50" s="13"/>
      <c r="C50" s="571" t="s">
        <v>1</v>
      </c>
      <c r="D50" s="571"/>
      <c r="E50" s="571"/>
      <c r="F50" s="15"/>
      <c r="G50" s="571" t="s">
        <v>40</v>
      </c>
      <c r="H50" s="571"/>
      <c r="I50" s="571"/>
    </row>
    <row r="51" spans="1:9" ht="23.1" customHeight="1">
      <c r="A51" s="40"/>
      <c r="B51" s="13"/>
      <c r="C51" s="572" t="s">
        <v>82</v>
      </c>
      <c r="D51" s="572"/>
      <c r="E51" s="572"/>
      <c r="F51" s="37"/>
      <c r="G51" s="572" t="s">
        <v>82</v>
      </c>
      <c r="H51" s="572"/>
      <c r="I51" s="572"/>
    </row>
    <row r="52" spans="1:9" ht="23.1" customHeight="1">
      <c r="A52" s="40"/>
      <c r="B52" s="13"/>
      <c r="C52" s="572" t="s">
        <v>322</v>
      </c>
      <c r="D52" s="572"/>
      <c r="E52" s="572"/>
      <c r="F52" s="37"/>
      <c r="G52" s="572" t="s">
        <v>322</v>
      </c>
      <c r="H52" s="572"/>
      <c r="I52" s="572"/>
    </row>
    <row r="53" spans="1:9" ht="23.1" customHeight="1">
      <c r="A53" s="12"/>
      <c r="B53" s="13" t="s">
        <v>2</v>
      </c>
      <c r="C53" s="37">
        <v>2566</v>
      </c>
      <c r="D53" s="16"/>
      <c r="E53" s="37">
        <v>2565</v>
      </c>
      <c r="F53" s="16"/>
      <c r="G53" s="16">
        <v>2566</v>
      </c>
      <c r="H53" s="16"/>
      <c r="I53" s="16">
        <v>2565</v>
      </c>
    </row>
    <row r="54" spans="1:9" ht="21" customHeight="1">
      <c r="A54" s="12"/>
      <c r="B54" s="13"/>
      <c r="C54" s="573" t="s">
        <v>34</v>
      </c>
      <c r="D54" s="573"/>
      <c r="E54" s="573"/>
      <c r="F54" s="573"/>
      <c r="G54" s="573"/>
      <c r="H54" s="573"/>
      <c r="I54" s="573"/>
    </row>
    <row r="55" spans="1:9" ht="22.5" hidden="1" customHeight="1">
      <c r="A55" s="20" t="s">
        <v>211</v>
      </c>
      <c r="B55" s="13"/>
      <c r="C55" s="154"/>
      <c r="D55" s="39"/>
      <c r="E55" s="154"/>
      <c r="F55" s="39"/>
      <c r="G55" s="154"/>
      <c r="H55" s="39"/>
      <c r="I55" s="154"/>
    </row>
    <row r="56" spans="1:9" ht="22.5" hidden="1" customHeight="1">
      <c r="A56" s="40" t="s">
        <v>223</v>
      </c>
      <c r="B56" s="13"/>
      <c r="C56" s="154"/>
      <c r="D56" s="39"/>
      <c r="E56" s="154"/>
      <c r="F56" s="39"/>
      <c r="G56" s="154"/>
      <c r="H56" s="39"/>
      <c r="I56" s="154"/>
    </row>
    <row r="57" spans="1:9" ht="22.5" hidden="1" customHeight="1">
      <c r="A57" s="40" t="s">
        <v>210</v>
      </c>
      <c r="B57" s="13"/>
      <c r="C57" s="154">
        <v>0</v>
      </c>
      <c r="D57" s="24"/>
      <c r="E57" s="154">
        <v>0</v>
      </c>
      <c r="F57" s="66"/>
      <c r="G57" s="154">
        <v>0</v>
      </c>
      <c r="H57" s="66"/>
      <c r="I57" s="154">
        <v>0</v>
      </c>
    </row>
    <row r="58" spans="1:9" ht="21.75" hidden="1">
      <c r="A58" s="40" t="s">
        <v>128</v>
      </c>
      <c r="B58" s="13"/>
      <c r="C58" s="154">
        <v>0</v>
      </c>
      <c r="D58" s="24"/>
      <c r="E58" s="154">
        <v>0</v>
      </c>
      <c r="F58" s="66"/>
      <c r="G58" s="154">
        <v>0</v>
      </c>
      <c r="H58" s="66"/>
      <c r="I58" s="154">
        <v>0</v>
      </c>
    </row>
    <row r="59" spans="1:9" ht="22.5" hidden="1" customHeight="1">
      <c r="A59" s="40" t="s">
        <v>239</v>
      </c>
      <c r="B59" s="13"/>
      <c r="C59" s="154"/>
      <c r="D59" s="24"/>
      <c r="E59" s="154"/>
      <c r="F59" s="66"/>
      <c r="G59" s="154"/>
      <c r="H59" s="66"/>
      <c r="I59" s="154"/>
    </row>
    <row r="60" spans="1:9" ht="22.5" hidden="1" customHeight="1">
      <c r="A60" s="40" t="s">
        <v>240</v>
      </c>
      <c r="B60" s="13"/>
      <c r="C60" s="154">
        <v>0</v>
      </c>
      <c r="D60" s="24"/>
      <c r="E60" s="154">
        <v>0</v>
      </c>
      <c r="F60" s="66"/>
      <c r="G60" s="154">
        <v>0</v>
      </c>
      <c r="H60" s="66"/>
      <c r="I60" s="154">
        <v>0</v>
      </c>
    </row>
    <row r="61" spans="1:9" ht="22.5" hidden="1" customHeight="1">
      <c r="A61" s="40" t="s">
        <v>213</v>
      </c>
      <c r="B61" s="13"/>
      <c r="C61" s="154"/>
      <c r="D61" s="24"/>
      <c r="E61" s="154"/>
      <c r="F61" s="66"/>
      <c r="G61" s="154"/>
      <c r="H61" s="66"/>
      <c r="I61" s="154"/>
    </row>
    <row r="62" spans="1:9" ht="22.5" hidden="1" customHeight="1">
      <c r="A62" s="40" t="s">
        <v>207</v>
      </c>
      <c r="B62" s="13"/>
      <c r="C62" s="156">
        <f>SUM(C55:C60)</f>
        <v>0</v>
      </c>
      <c r="D62" s="8"/>
      <c r="E62" s="156">
        <f>SUM(E55:E60)</f>
        <v>0</v>
      </c>
      <c r="F62" s="66"/>
      <c r="G62" s="156">
        <f>SUM(G55:G60)</f>
        <v>0</v>
      </c>
      <c r="H62" s="128"/>
      <c r="I62" s="156">
        <f>SUM(I55:I60)</f>
        <v>0</v>
      </c>
    </row>
    <row r="63" spans="1:9" ht="22.5" hidden="1" customHeight="1">
      <c r="A63" s="12" t="s">
        <v>209</v>
      </c>
      <c r="B63" s="13"/>
      <c r="C63" s="127"/>
      <c r="D63" s="24"/>
      <c r="E63" s="127"/>
      <c r="F63" s="66"/>
      <c r="G63" s="127"/>
      <c r="H63" s="66"/>
      <c r="I63" s="127"/>
    </row>
    <row r="64" spans="1:9" ht="22.5" hidden="1" customHeight="1">
      <c r="A64" s="49" t="s">
        <v>208</v>
      </c>
      <c r="B64" s="13"/>
      <c r="C64" s="156">
        <f>SUM(C57:C62)</f>
        <v>0</v>
      </c>
      <c r="D64" s="8"/>
      <c r="E64" s="156">
        <f>SUM(E57:E62)</f>
        <v>0</v>
      </c>
      <c r="F64" s="128"/>
      <c r="G64" s="156">
        <f>SUM(G57:G62)</f>
        <v>0</v>
      </c>
      <c r="H64" s="128"/>
      <c r="I64" s="156">
        <f>SUM(I57:I62)</f>
        <v>0</v>
      </c>
    </row>
    <row r="65" spans="1:9" ht="6" hidden="1" customHeight="1">
      <c r="A65" s="12"/>
      <c r="B65" s="13"/>
      <c r="C65" s="8"/>
      <c r="D65" s="8"/>
      <c r="E65" s="8"/>
      <c r="F65" s="8"/>
      <c r="G65" s="8"/>
      <c r="H65" s="8"/>
      <c r="I65" s="8"/>
    </row>
    <row r="66" spans="1:9" ht="22.5" hidden="1" customHeight="1">
      <c r="A66" s="49" t="s">
        <v>219</v>
      </c>
      <c r="B66" s="13"/>
      <c r="C66" s="157">
        <f>C45+C64</f>
        <v>0</v>
      </c>
      <c r="D66" s="42"/>
      <c r="E66" s="157">
        <f>E45+E64</f>
        <v>0</v>
      </c>
      <c r="F66" s="42"/>
      <c r="G66" s="157">
        <f>G45+G64</f>
        <v>0</v>
      </c>
      <c r="H66" s="42"/>
      <c r="I66" s="157">
        <f>I45+I64</f>
        <v>0</v>
      </c>
    </row>
    <row r="67" spans="1:9" ht="5.0999999999999996" hidden="1" customHeight="1">
      <c r="A67" s="49"/>
      <c r="B67" s="13"/>
      <c r="C67" s="158"/>
      <c r="D67" s="8"/>
      <c r="E67" s="158"/>
      <c r="F67" s="128"/>
      <c r="G67" s="158"/>
      <c r="H67" s="128"/>
      <c r="I67" s="158"/>
    </row>
    <row r="68" spans="1:9" ht="22.5" hidden="1" customHeight="1">
      <c r="A68" s="49" t="s">
        <v>252</v>
      </c>
      <c r="B68" s="13"/>
      <c r="C68" s="96">
        <f>SUM(C35,C66)</f>
        <v>57004</v>
      </c>
      <c r="D68" s="8"/>
      <c r="E68" s="96">
        <f>SUM(E35,E66)</f>
        <v>7789</v>
      </c>
      <c r="F68" s="8"/>
      <c r="G68" s="96">
        <f>SUM(G35,G66)</f>
        <v>14967</v>
      </c>
      <c r="H68" s="8"/>
      <c r="I68" s="96">
        <f>SUM(I35,I66)</f>
        <v>4970</v>
      </c>
    </row>
    <row r="69" spans="1:9" ht="21.6" hidden="1" customHeight="1">
      <c r="A69" s="12"/>
      <c r="B69" s="13"/>
      <c r="C69" s="96"/>
      <c r="D69" s="63"/>
      <c r="E69" s="96"/>
      <c r="F69" s="63"/>
      <c r="G69" s="63"/>
      <c r="H69" s="63"/>
      <c r="I69" s="63"/>
    </row>
    <row r="70" spans="1:9" ht="24" customHeight="1">
      <c r="A70" s="12" t="s">
        <v>113</v>
      </c>
      <c r="B70" s="13"/>
      <c r="C70" s="8"/>
      <c r="D70" s="8"/>
      <c r="E70" s="8"/>
      <c r="F70" s="8"/>
      <c r="G70" s="8"/>
      <c r="H70" s="8"/>
      <c r="I70" s="8"/>
    </row>
    <row r="71" spans="1:9" ht="24" customHeight="1">
      <c r="A71" s="45" t="s">
        <v>123</v>
      </c>
      <c r="B71" s="13"/>
      <c r="C71" s="41">
        <v>56749</v>
      </c>
      <c r="D71" s="24"/>
      <c r="E71" s="41">
        <v>7814</v>
      </c>
      <c r="F71" s="41"/>
      <c r="G71" s="41">
        <v>14967</v>
      </c>
      <c r="H71" s="148"/>
      <c r="I71" s="41">
        <v>4970</v>
      </c>
    </row>
    <row r="72" spans="1:9" ht="24" customHeight="1">
      <c r="A72" s="45" t="s">
        <v>76</v>
      </c>
      <c r="B72" s="13"/>
      <c r="C72" s="144">
        <v>255</v>
      </c>
      <c r="D72" s="24"/>
      <c r="E72" s="131">
        <v>-25</v>
      </c>
      <c r="F72" s="66"/>
      <c r="G72" s="98">
        <v>0</v>
      </c>
      <c r="H72" s="148"/>
      <c r="I72" s="98">
        <v>0</v>
      </c>
    </row>
    <row r="73" spans="1:9" ht="24" customHeight="1" thickBot="1">
      <c r="A73" s="12" t="s">
        <v>99</v>
      </c>
      <c r="B73" s="13"/>
      <c r="C73" s="130">
        <v>57004</v>
      </c>
      <c r="D73" s="96"/>
      <c r="E73" s="130">
        <v>7789</v>
      </c>
      <c r="F73" s="96"/>
      <c r="G73" s="130">
        <v>14967</v>
      </c>
      <c r="H73" s="96"/>
      <c r="I73" s="130">
        <v>4970</v>
      </c>
    </row>
    <row r="74" spans="1:9" ht="22.5" thickTop="1">
      <c r="A74" s="12"/>
      <c r="B74" s="13"/>
      <c r="C74" s="8"/>
      <c r="D74" s="8"/>
      <c r="E74" s="8"/>
      <c r="F74" s="8"/>
      <c r="G74" s="8"/>
      <c r="H74" s="8"/>
      <c r="I74" s="8"/>
    </row>
    <row r="75" spans="1:9" ht="24" customHeight="1">
      <c r="A75" s="12" t="s">
        <v>319</v>
      </c>
      <c r="B75" s="13"/>
      <c r="C75" s="8"/>
      <c r="D75" s="8"/>
      <c r="E75" s="8"/>
      <c r="F75" s="8"/>
      <c r="G75" s="8"/>
      <c r="H75" s="8"/>
      <c r="I75" s="8"/>
    </row>
    <row r="76" spans="1:9" ht="24" customHeight="1">
      <c r="A76" s="45" t="s">
        <v>123</v>
      </c>
      <c r="B76" s="13"/>
      <c r="C76" s="99">
        <v>57004</v>
      </c>
      <c r="D76" s="24"/>
      <c r="E76" s="99">
        <v>7789</v>
      </c>
      <c r="F76" s="66"/>
      <c r="G76" s="99">
        <v>14967</v>
      </c>
      <c r="H76" s="142"/>
      <c r="I76" s="99">
        <v>4970</v>
      </c>
    </row>
    <row r="77" spans="1:9" ht="24" hidden="1" customHeight="1">
      <c r="A77" s="45" t="s">
        <v>76</v>
      </c>
      <c r="B77" s="13"/>
      <c r="C77" s="98">
        <v>0</v>
      </c>
      <c r="D77" s="24"/>
      <c r="E77" s="100">
        <v>0</v>
      </c>
      <c r="F77" s="99"/>
      <c r="G77" s="98">
        <v>0</v>
      </c>
      <c r="H77" s="97"/>
      <c r="I77" s="98">
        <v>0</v>
      </c>
    </row>
    <row r="78" spans="1:9" ht="23.1" customHeight="1" thickBot="1">
      <c r="A78" s="12" t="s">
        <v>266</v>
      </c>
      <c r="B78" s="13"/>
      <c r="C78" s="65">
        <v>57004</v>
      </c>
      <c r="D78" s="63"/>
      <c r="E78" s="65">
        <v>7789</v>
      </c>
      <c r="F78" s="63"/>
      <c r="G78" s="65">
        <v>14967</v>
      </c>
      <c r="H78" s="63"/>
      <c r="I78" s="65">
        <v>4970</v>
      </c>
    </row>
    <row r="79" spans="1:9" ht="22.5" thickTop="1">
      <c r="A79" s="12"/>
      <c r="B79" s="13"/>
      <c r="C79" s="8"/>
      <c r="D79" s="8"/>
      <c r="E79" s="8"/>
      <c r="F79" s="8"/>
      <c r="G79" s="8"/>
      <c r="H79" s="8"/>
      <c r="I79" s="8"/>
    </row>
    <row r="80" spans="1:9" ht="27" customHeight="1" thickBot="1">
      <c r="A80" s="12" t="s">
        <v>115</v>
      </c>
      <c r="B80" s="13" t="s">
        <v>118</v>
      </c>
      <c r="C80" s="273">
        <v>2.3618825805280887E-2</v>
      </c>
      <c r="D80" s="133"/>
      <c r="E80" s="274">
        <v>3.1606554618585658E-3</v>
      </c>
      <c r="F80" s="133"/>
      <c r="G80" s="273">
        <v>6.2292369174371184E-3</v>
      </c>
      <c r="H80" s="133"/>
      <c r="I80" s="274">
        <v>2.0102966016684247E-3</v>
      </c>
    </row>
    <row r="81" spans="1:9" ht="23.25" customHeight="1" thickTop="1">
      <c r="A81" s="12"/>
      <c r="B81" s="13"/>
      <c r="C81" s="8"/>
      <c r="D81" s="8"/>
      <c r="E81" s="8"/>
      <c r="F81" s="8"/>
      <c r="G81" s="8"/>
      <c r="H81" s="8"/>
      <c r="I81" s="8"/>
    </row>
    <row r="82" spans="1:9" ht="23.25" customHeight="1">
      <c r="C82" s="139"/>
      <c r="D82" s="132"/>
      <c r="E82" s="139"/>
      <c r="F82" s="133"/>
      <c r="G82" s="139"/>
      <c r="H82" s="133"/>
      <c r="I82" s="139"/>
    </row>
  </sheetData>
  <mergeCells count="14">
    <mergeCell ref="C52:E52"/>
    <mergeCell ref="G52:I52"/>
    <mergeCell ref="C54:I54"/>
    <mergeCell ref="C8:I8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showGridLines="0" topLeftCell="A69" zoomScale="75" zoomScaleNormal="75" zoomScaleSheetLayoutView="85" workbookViewId="0">
      <selection activeCell="P31" sqref="P31"/>
    </sheetView>
  </sheetViews>
  <sheetFormatPr defaultColWidth="9.140625" defaultRowHeight="23.25" customHeight="1"/>
  <cols>
    <col min="1" max="1" width="64.85546875" style="284" customWidth="1"/>
    <col min="2" max="2" width="9.28515625" style="377" customWidth="1"/>
    <col min="3" max="3" width="14.42578125" style="277" customWidth="1"/>
    <col min="4" max="4" width="2.140625" style="277" customWidth="1"/>
    <col min="5" max="5" width="14.42578125" style="277" customWidth="1"/>
    <col min="6" max="6" width="1.140625" style="277" customWidth="1"/>
    <col min="7" max="7" width="14.42578125" style="277" customWidth="1"/>
    <col min="8" max="8" width="1.140625" style="277" customWidth="1"/>
    <col min="9" max="9" width="14.42578125" style="277" customWidth="1"/>
    <col min="10" max="10" width="9.140625" style="277"/>
    <col min="11" max="11" width="22.140625" style="277" bestFit="1" customWidth="1"/>
    <col min="12" max="12" width="18.5703125" style="277" bestFit="1" customWidth="1"/>
    <col min="13" max="16384" width="9.140625" style="277"/>
  </cols>
  <sheetData>
    <row r="1" spans="1:11" s="330" customFormat="1" ht="23.25" customHeight="1">
      <c r="A1" s="369" t="str">
        <f>'BS-6-8'!A1</f>
        <v>Masterkool International Public Company Limited and its Subsidiaries</v>
      </c>
      <c r="B1" s="376"/>
    </row>
    <row r="2" spans="1:11" s="401" customFormat="1" ht="23.1" customHeight="1">
      <c r="A2" s="334" t="s">
        <v>399</v>
      </c>
      <c r="B2" s="400"/>
    </row>
    <row r="3" spans="1:11" ht="21" customHeight="1">
      <c r="A3" s="278"/>
    </row>
    <row r="4" spans="1:11" ht="21" customHeight="1">
      <c r="A4" s="278"/>
      <c r="C4" s="570" t="s">
        <v>342</v>
      </c>
      <c r="D4" s="570"/>
      <c r="E4" s="570"/>
      <c r="F4" s="331"/>
      <c r="G4" s="570" t="s">
        <v>343</v>
      </c>
      <c r="H4" s="570"/>
      <c r="I4" s="570"/>
    </row>
    <row r="5" spans="1:11" ht="23.1" customHeight="1">
      <c r="A5" s="278"/>
      <c r="C5" s="570" t="s">
        <v>344</v>
      </c>
      <c r="D5" s="570"/>
      <c r="E5" s="570"/>
      <c r="F5" s="331"/>
      <c r="G5" s="570" t="s">
        <v>344</v>
      </c>
      <c r="H5" s="570"/>
      <c r="I5" s="570"/>
    </row>
    <row r="6" spans="1:11" ht="23.1" customHeight="1">
      <c r="C6" s="574" t="s">
        <v>381</v>
      </c>
      <c r="D6" s="574"/>
      <c r="E6" s="574"/>
      <c r="F6" s="281"/>
      <c r="G6" s="574" t="s">
        <v>381</v>
      </c>
      <c r="H6" s="574"/>
      <c r="I6" s="574"/>
    </row>
    <row r="7" spans="1:11" ht="23.1" customHeight="1">
      <c r="C7" s="569" t="s">
        <v>345</v>
      </c>
      <c r="D7" s="569"/>
      <c r="E7" s="569"/>
      <c r="F7" s="333"/>
      <c r="G7" s="569" t="s">
        <v>345</v>
      </c>
      <c r="H7" s="569"/>
      <c r="I7" s="569"/>
    </row>
    <row r="8" spans="1:11" ht="23.1" customHeight="1">
      <c r="A8" s="278"/>
      <c r="B8" s="377" t="s">
        <v>347</v>
      </c>
      <c r="C8" s="281">
        <v>2023</v>
      </c>
      <c r="D8" s="281"/>
      <c r="E8" s="281">
        <v>2022</v>
      </c>
      <c r="F8" s="281"/>
      <c r="G8" s="281">
        <v>2023</v>
      </c>
      <c r="H8" s="281"/>
      <c r="I8" s="281">
        <v>2022</v>
      </c>
    </row>
    <row r="9" spans="1:11" ht="21" customHeight="1">
      <c r="A9" s="278"/>
      <c r="C9" s="567" t="s">
        <v>346</v>
      </c>
      <c r="D9" s="567"/>
      <c r="E9" s="567"/>
      <c r="F9" s="567"/>
      <c r="G9" s="567"/>
      <c r="H9" s="567"/>
      <c r="I9" s="567"/>
    </row>
    <row r="10" spans="1:11" ht="23.1" customHeight="1">
      <c r="A10" s="373" t="s">
        <v>400</v>
      </c>
      <c r="C10" s="283"/>
      <c r="D10" s="283"/>
      <c r="E10" s="283"/>
      <c r="F10" s="283"/>
      <c r="G10" s="283"/>
      <c r="H10" s="283"/>
      <c r="I10" s="283"/>
    </row>
    <row r="11" spans="1:11" ht="23.1" customHeight="1">
      <c r="A11" s="374" t="s">
        <v>401</v>
      </c>
      <c r="C11" s="315">
        <v>290563960</v>
      </c>
      <c r="D11" s="283"/>
      <c r="E11" s="315">
        <v>345087770</v>
      </c>
      <c r="F11" s="283"/>
      <c r="G11" s="315">
        <v>43289082</v>
      </c>
      <c r="H11" s="283"/>
      <c r="I11" s="315">
        <v>326375513</v>
      </c>
    </row>
    <row r="12" spans="1:11" ht="23.1" customHeight="1">
      <c r="A12" s="374" t="s">
        <v>402</v>
      </c>
      <c r="C12" s="315">
        <v>173047629</v>
      </c>
      <c r="D12" s="283"/>
      <c r="E12" s="315">
        <v>173471653</v>
      </c>
      <c r="F12" s="283"/>
      <c r="G12" s="315">
        <v>1723633</v>
      </c>
      <c r="H12" s="283"/>
      <c r="I12" s="315">
        <v>59274514</v>
      </c>
      <c r="K12" s="319"/>
    </row>
    <row r="13" spans="1:11" ht="23.1" customHeight="1">
      <c r="A13" s="284" t="s">
        <v>388</v>
      </c>
      <c r="C13" s="315">
        <v>53198626</v>
      </c>
      <c r="D13" s="283"/>
      <c r="E13" s="315">
        <v>45179328</v>
      </c>
      <c r="F13" s="283"/>
      <c r="G13" s="295">
        <v>62550555</v>
      </c>
      <c r="H13" s="378"/>
      <c r="I13" s="315">
        <v>42606328</v>
      </c>
      <c r="K13" s="319"/>
    </row>
    <row r="14" spans="1:11" ht="23.1" customHeight="1">
      <c r="A14" s="342" t="s">
        <v>403</v>
      </c>
      <c r="C14" s="321">
        <v>7722799</v>
      </c>
      <c r="D14" s="283"/>
      <c r="E14" s="502">
        <f>11089048-E33</f>
        <v>10913524</v>
      </c>
      <c r="F14" s="283"/>
      <c r="G14" s="321">
        <v>2006154</v>
      </c>
      <c r="H14" s="283"/>
      <c r="I14" s="502">
        <f>50552344-I32</f>
        <v>37259566</v>
      </c>
    </row>
    <row r="15" spans="1:11" ht="23.1" hidden="1" customHeight="1">
      <c r="A15" s="284" t="s">
        <v>247</v>
      </c>
      <c r="C15" s="322">
        <v>0</v>
      </c>
      <c r="D15" s="283"/>
      <c r="E15" s="322">
        <v>0</v>
      </c>
      <c r="F15" s="283"/>
      <c r="G15" s="321">
        <v>0</v>
      </c>
      <c r="H15" s="283"/>
      <c r="I15" s="321">
        <v>0</v>
      </c>
    </row>
    <row r="16" spans="1:11" ht="23.1" customHeight="1">
      <c r="A16" s="402" t="s">
        <v>404</v>
      </c>
      <c r="B16" s="377" t="s">
        <v>340</v>
      </c>
      <c r="C16" s="314">
        <f>SUM(C11:C15)</f>
        <v>524533014</v>
      </c>
      <c r="D16" s="299"/>
      <c r="E16" s="314">
        <f>SUM(E11:E15)</f>
        <v>574652275</v>
      </c>
      <c r="F16" s="299"/>
      <c r="G16" s="314">
        <f>SUM(G11:G15)</f>
        <v>109569424</v>
      </c>
      <c r="H16" s="299">
        <v>10538</v>
      </c>
      <c r="I16" s="314">
        <f>SUM(I11:I15)</f>
        <v>465515921</v>
      </c>
    </row>
    <row r="17" spans="1:10" ht="15" customHeight="1">
      <c r="C17" s="283"/>
      <c r="D17" s="290"/>
      <c r="E17" s="283"/>
      <c r="F17" s="290"/>
      <c r="G17" s="290"/>
      <c r="H17" s="290">
        <v>7889</v>
      </c>
      <c r="I17" s="290"/>
    </row>
    <row r="18" spans="1:10" ht="23.1" customHeight="1">
      <c r="A18" s="403" t="s">
        <v>405</v>
      </c>
      <c r="C18" s="283"/>
      <c r="D18" s="283"/>
      <c r="E18" s="283"/>
      <c r="F18" s="283"/>
      <c r="G18" s="283"/>
      <c r="H18" s="283"/>
      <c r="I18" s="283"/>
    </row>
    <row r="19" spans="1:10" ht="23.1" customHeight="1">
      <c r="A19" s="374" t="s">
        <v>406</v>
      </c>
      <c r="B19" s="276"/>
      <c r="C19" s="315">
        <v>215169460</v>
      </c>
      <c r="D19" s="283"/>
      <c r="E19" s="315">
        <v>288015039</v>
      </c>
      <c r="F19" s="315"/>
      <c r="G19" s="315">
        <v>43412994</v>
      </c>
      <c r="H19" s="315"/>
      <c r="I19" s="315">
        <v>277000259</v>
      </c>
    </row>
    <row r="20" spans="1:10" ht="23.1" customHeight="1">
      <c r="A20" s="342" t="s">
        <v>407</v>
      </c>
      <c r="B20" s="276"/>
      <c r="C20" s="315">
        <v>116683505</v>
      </c>
      <c r="D20" s="283"/>
      <c r="E20" s="315">
        <v>133539198</v>
      </c>
      <c r="F20" s="315"/>
      <c r="G20" s="297">
        <v>1559591</v>
      </c>
      <c r="H20" s="315"/>
      <c r="I20" s="315">
        <v>33832951</v>
      </c>
    </row>
    <row r="21" spans="1:10" ht="23.1" customHeight="1">
      <c r="A21" s="374" t="s">
        <v>408</v>
      </c>
      <c r="B21" s="276"/>
      <c r="C21" s="315">
        <v>63566174</v>
      </c>
      <c r="D21" s="283"/>
      <c r="E21" s="315">
        <v>63199212</v>
      </c>
      <c r="F21" s="315"/>
      <c r="G21" s="315">
        <v>565915</v>
      </c>
      <c r="H21" s="315"/>
      <c r="I21" s="315">
        <v>53074436</v>
      </c>
    </row>
    <row r="22" spans="1:10" ht="23.1" customHeight="1">
      <c r="A22" s="374" t="s">
        <v>409</v>
      </c>
      <c r="B22" s="276"/>
      <c r="C22" s="315">
        <f>104244761+110-7863451+1910829+2114315</f>
        <v>100406564</v>
      </c>
      <c r="D22" s="283"/>
      <c r="E22" s="352">
        <v>55372259</v>
      </c>
      <c r="F22" s="501"/>
      <c r="G22" s="501">
        <f>23227209+1825772</f>
        <v>25052981</v>
      </c>
      <c r="H22" s="501">
        <v>5541</v>
      </c>
      <c r="I22" s="352">
        <f>40007141+3767505</f>
        <v>43774646</v>
      </c>
    </row>
    <row r="23" spans="1:10" ht="23.1" hidden="1" customHeight="1">
      <c r="A23" s="284" t="s">
        <v>556</v>
      </c>
      <c r="B23" s="276"/>
      <c r="C23" s="297"/>
      <c r="D23" s="283"/>
      <c r="E23" s="297"/>
      <c r="F23" s="293"/>
      <c r="G23" s="297"/>
      <c r="H23" s="286"/>
      <c r="I23" s="297"/>
    </row>
    <row r="24" spans="1:10" ht="23.1" hidden="1" customHeight="1">
      <c r="A24" s="284" t="s">
        <v>480</v>
      </c>
      <c r="C24" s="320"/>
      <c r="D24" s="283"/>
      <c r="E24" s="322"/>
      <c r="F24" s="283"/>
      <c r="G24" s="320"/>
      <c r="H24" s="283"/>
      <c r="I24" s="320"/>
    </row>
    <row r="25" spans="1:10" ht="23.25" customHeight="1">
      <c r="A25" s="402" t="s">
        <v>410</v>
      </c>
      <c r="C25" s="298">
        <f>SUM(C19:C24)</f>
        <v>495825703</v>
      </c>
      <c r="D25" s="299"/>
      <c r="E25" s="551">
        <f>SUM(E19:E24)</f>
        <v>540125708</v>
      </c>
      <c r="F25" s="299"/>
      <c r="G25" s="298">
        <f>SUM(G19:G24)</f>
        <v>70591481</v>
      </c>
      <c r="H25" s="299">
        <v>1260872</v>
      </c>
      <c r="I25" s="298">
        <f>SUM(I19:I24)</f>
        <v>407682292</v>
      </c>
    </row>
    <row r="26" spans="1:10" ht="15" customHeight="1">
      <c r="C26" s="283"/>
      <c r="D26" s="290"/>
      <c r="E26" s="518"/>
      <c r="F26" s="290"/>
      <c r="G26" s="290"/>
      <c r="H26" s="290">
        <v>7889</v>
      </c>
      <c r="I26" s="290"/>
    </row>
    <row r="27" spans="1:10" ht="21" customHeight="1">
      <c r="A27" s="356" t="s">
        <v>411</v>
      </c>
      <c r="C27" s="299">
        <f>C16-C25</f>
        <v>28707311</v>
      </c>
      <c r="D27" s="299"/>
      <c r="E27" s="528">
        <f>E16-E25</f>
        <v>34526567</v>
      </c>
      <c r="F27" s="299"/>
      <c r="G27" s="299">
        <f>G16-G25</f>
        <v>38977943</v>
      </c>
      <c r="H27" s="299"/>
      <c r="I27" s="299">
        <f>I16-I25</f>
        <v>57833629</v>
      </c>
    </row>
    <row r="28" spans="1:10" ht="21" customHeight="1">
      <c r="A28" s="374" t="s">
        <v>412</v>
      </c>
      <c r="C28" s="319">
        <v>-6809016</v>
      </c>
      <c r="D28" s="283"/>
      <c r="E28" s="501">
        <v>-6135737</v>
      </c>
      <c r="F28" s="379"/>
      <c r="G28" s="315">
        <v>-2059598</v>
      </c>
      <c r="H28" s="379"/>
      <c r="I28" s="315">
        <v>-5866009</v>
      </c>
    </row>
    <row r="29" spans="1:10" ht="21" customHeight="1">
      <c r="A29" s="284" t="s">
        <v>481</v>
      </c>
      <c r="B29" s="377" t="s">
        <v>339</v>
      </c>
      <c r="C29" s="319">
        <v>-4801316</v>
      </c>
      <c r="D29" s="283"/>
      <c r="E29" s="352">
        <v>758027</v>
      </c>
      <c r="F29" s="501"/>
      <c r="G29" s="501">
        <v>-433899</v>
      </c>
      <c r="H29" s="501"/>
      <c r="I29" s="352">
        <v>1131560</v>
      </c>
      <c r="J29" s="375"/>
    </row>
    <row r="30" spans="1:10" ht="21" customHeight="1">
      <c r="A30" s="284" t="s">
        <v>483</v>
      </c>
      <c r="C30" s="319"/>
      <c r="D30" s="283"/>
      <c r="E30" s="352"/>
      <c r="F30" s="501"/>
      <c r="G30" s="297"/>
      <c r="H30" s="501"/>
      <c r="I30" s="352"/>
      <c r="J30" s="375"/>
    </row>
    <row r="31" spans="1:10" ht="23.25" customHeight="1">
      <c r="A31" s="284" t="s">
        <v>484</v>
      </c>
      <c r="C31" s="297">
        <v>-5712516</v>
      </c>
      <c r="D31" s="283"/>
      <c r="E31" s="501">
        <v>10237175</v>
      </c>
      <c r="F31" s="518"/>
      <c r="G31" s="297">
        <v>0</v>
      </c>
      <c r="H31" s="518"/>
      <c r="I31" s="297">
        <v>0</v>
      </c>
      <c r="J31" s="375"/>
    </row>
    <row r="32" spans="1:10" ht="23.25" customHeight="1">
      <c r="A32" s="284" t="s">
        <v>557</v>
      </c>
      <c r="C32" s="297">
        <v>0</v>
      </c>
      <c r="D32" s="283"/>
      <c r="E32" s="297">
        <v>0</v>
      </c>
      <c r="F32" s="518"/>
      <c r="G32" s="297">
        <v>0</v>
      </c>
      <c r="H32" s="518"/>
      <c r="I32" s="297">
        <v>13292778</v>
      </c>
      <c r="J32" s="375"/>
    </row>
    <row r="33" spans="1:10" ht="23.25" customHeight="1">
      <c r="A33" s="284" t="s">
        <v>482</v>
      </c>
      <c r="B33" s="377" t="s">
        <v>87</v>
      </c>
      <c r="C33" s="320">
        <v>55918011</v>
      </c>
      <c r="D33" s="283"/>
      <c r="E33" s="502">
        <v>175524</v>
      </c>
      <c r="F33" s="518"/>
      <c r="G33" s="320">
        <v>0</v>
      </c>
      <c r="H33" s="518"/>
      <c r="I33" s="320">
        <v>0</v>
      </c>
      <c r="J33" s="375"/>
    </row>
    <row r="34" spans="1:10" ht="15" customHeight="1">
      <c r="C34" s="283"/>
      <c r="D34" s="290"/>
      <c r="E34" s="283"/>
      <c r="F34" s="290"/>
      <c r="G34" s="290"/>
      <c r="H34" s="290">
        <v>7889</v>
      </c>
      <c r="I34" s="290"/>
    </row>
    <row r="35" spans="1:10" ht="22.5" customHeight="1">
      <c r="A35" s="278" t="s">
        <v>485</v>
      </c>
      <c r="C35" s="380">
        <f>SUM(C27:C33)</f>
        <v>67302474</v>
      </c>
      <c r="D35" s="299"/>
      <c r="E35" s="380">
        <f>SUM(E27:E33)</f>
        <v>39561556</v>
      </c>
      <c r="F35" s="299"/>
      <c r="G35" s="380">
        <f>SUM(G27:G33)</f>
        <v>36484446</v>
      </c>
      <c r="H35" s="299"/>
      <c r="I35" s="380">
        <f>SUM(I27:I33)</f>
        <v>66391958</v>
      </c>
    </row>
    <row r="36" spans="1:10" ht="22.5" customHeight="1">
      <c r="A36" s="284" t="s">
        <v>386</v>
      </c>
      <c r="B36" s="276">
        <v>24</v>
      </c>
      <c r="C36" s="381">
        <f>4655706-1572690</f>
        <v>3083016</v>
      </c>
      <c r="D36" s="283"/>
      <c r="E36" s="321">
        <v>1345032</v>
      </c>
      <c r="F36" s="315"/>
      <c r="G36" s="320">
        <v>1922493</v>
      </c>
      <c r="H36" s="283"/>
      <c r="I36" s="320">
        <v>0</v>
      </c>
    </row>
    <row r="37" spans="1:10" ht="15" customHeight="1">
      <c r="C37" s="283"/>
      <c r="D37" s="290"/>
      <c r="E37" s="283"/>
      <c r="F37" s="290"/>
      <c r="G37" s="290"/>
      <c r="H37" s="290">
        <v>7889</v>
      </c>
      <c r="I37" s="290"/>
    </row>
    <row r="38" spans="1:10" ht="22.5" customHeight="1" thickBot="1">
      <c r="A38" s="278" t="s">
        <v>384</v>
      </c>
      <c r="C38" s="382">
        <f>SUM(C35:C36)</f>
        <v>70385490</v>
      </c>
      <c r="D38" s="299"/>
      <c r="E38" s="382">
        <f>SUM(E35:E36)</f>
        <v>40906588</v>
      </c>
      <c r="F38" s="299"/>
      <c r="G38" s="382">
        <f>SUM(G35:G36)</f>
        <v>38406939</v>
      </c>
      <c r="H38" s="299">
        <v>633</v>
      </c>
      <c r="I38" s="382">
        <f>SUM(I35:I36)</f>
        <v>66391958</v>
      </c>
    </row>
    <row r="39" spans="1:10" ht="23.25" hidden="1" customHeight="1" thickTop="1">
      <c r="A39" s="282" t="s">
        <v>215</v>
      </c>
      <c r="C39" s="383"/>
      <c r="D39" s="304"/>
      <c r="E39" s="383"/>
      <c r="F39" s="304"/>
      <c r="G39" s="383"/>
      <c r="H39" s="304"/>
      <c r="I39" s="383"/>
    </row>
    <row r="40" spans="1:10" ht="23.1" hidden="1" customHeight="1">
      <c r="A40" s="284" t="s">
        <v>239</v>
      </c>
      <c r="C40" s="383"/>
      <c r="D40" s="304"/>
      <c r="E40" s="383"/>
      <c r="F40" s="304"/>
      <c r="G40" s="383"/>
      <c r="H40" s="304"/>
      <c r="I40" s="383"/>
    </row>
    <row r="41" spans="1:10" ht="23.1" hidden="1" customHeight="1">
      <c r="A41" s="284" t="s">
        <v>224</v>
      </c>
      <c r="C41" s="320">
        <v>0</v>
      </c>
      <c r="D41" s="304"/>
      <c r="E41" s="320">
        <v>0</v>
      </c>
      <c r="F41" s="304"/>
      <c r="G41" s="320">
        <v>0</v>
      </c>
      <c r="H41" s="283"/>
      <c r="I41" s="320">
        <v>0</v>
      </c>
    </row>
    <row r="42" spans="1:10" ht="23.1" hidden="1" customHeight="1">
      <c r="A42" s="284" t="s">
        <v>216</v>
      </c>
      <c r="C42" s="384"/>
      <c r="D42" s="304"/>
      <c r="E42" s="384"/>
      <c r="F42" s="304"/>
      <c r="G42" s="384"/>
      <c r="H42" s="304"/>
      <c r="I42" s="384"/>
    </row>
    <row r="43" spans="1:10" ht="23.1" hidden="1" customHeight="1">
      <c r="A43" s="284" t="s">
        <v>217</v>
      </c>
      <c r="C43" s="320">
        <v>0</v>
      </c>
      <c r="D43" s="304"/>
      <c r="E43" s="320">
        <v>0</v>
      </c>
      <c r="F43" s="304"/>
      <c r="G43" s="320">
        <v>0</v>
      </c>
      <c r="H43" s="283"/>
      <c r="I43" s="320">
        <v>0</v>
      </c>
    </row>
    <row r="44" spans="1:10" ht="23.25" hidden="1" customHeight="1">
      <c r="A44" s="323" t="s">
        <v>218</v>
      </c>
      <c r="C44" s="383"/>
      <c r="D44" s="304"/>
      <c r="E44" s="383"/>
      <c r="F44" s="304"/>
      <c r="G44" s="383"/>
      <c r="H44" s="304"/>
      <c r="I44" s="383"/>
    </row>
    <row r="45" spans="1:10" ht="23.25" hidden="1" customHeight="1">
      <c r="A45" s="323" t="s">
        <v>225</v>
      </c>
      <c r="C45" s="385">
        <f>SUM(C40:C44)</f>
        <v>0</v>
      </c>
      <c r="D45" s="299"/>
      <c r="E45" s="385">
        <f>SUM(E40:E44)</f>
        <v>0</v>
      </c>
      <c r="F45" s="366"/>
      <c r="G45" s="385">
        <f>SUM(G40:G44)</f>
        <v>0</v>
      </c>
      <c r="H45" s="366"/>
      <c r="I45" s="385">
        <f>SUM(I40:I44)</f>
        <v>0</v>
      </c>
    </row>
    <row r="46" spans="1:10" ht="7.15" customHeight="1" thickTop="1">
      <c r="A46" s="323"/>
      <c r="C46" s="383"/>
      <c r="D46" s="304"/>
      <c r="E46" s="383"/>
      <c r="F46" s="304"/>
      <c r="G46" s="383"/>
      <c r="H46" s="304"/>
      <c r="I46" s="383"/>
    </row>
    <row r="47" spans="1:10" s="330" customFormat="1" ht="23.25" customHeight="1">
      <c r="A47" s="369" t="str">
        <f>A1</f>
        <v>Masterkool International Public Company Limited and its Subsidiaries</v>
      </c>
      <c r="B47" s="376"/>
    </row>
    <row r="48" spans="1:10" s="401" customFormat="1" ht="23.25" customHeight="1">
      <c r="A48" s="334" t="s">
        <v>399</v>
      </c>
      <c r="B48" s="400"/>
    </row>
    <row r="49" spans="1:12" ht="21" customHeight="1">
      <c r="A49" s="278"/>
    </row>
    <row r="50" spans="1:12" ht="21" customHeight="1">
      <c r="A50" s="278"/>
      <c r="C50" s="570" t="s">
        <v>342</v>
      </c>
      <c r="D50" s="570"/>
      <c r="E50" s="570"/>
      <c r="F50" s="331"/>
      <c r="G50" s="570" t="s">
        <v>343</v>
      </c>
      <c r="H50" s="570"/>
      <c r="I50" s="570"/>
    </row>
    <row r="51" spans="1:12" ht="23.1" customHeight="1">
      <c r="A51" s="278"/>
      <c r="C51" s="570" t="s">
        <v>344</v>
      </c>
      <c r="D51" s="570"/>
      <c r="E51" s="570"/>
      <c r="F51" s="331"/>
      <c r="G51" s="570" t="s">
        <v>344</v>
      </c>
      <c r="H51" s="570"/>
      <c r="I51" s="570"/>
    </row>
    <row r="52" spans="1:12" ht="23.1" customHeight="1">
      <c r="C52" s="574" t="s">
        <v>381</v>
      </c>
      <c r="D52" s="574"/>
      <c r="E52" s="574"/>
      <c r="F52" s="281"/>
      <c r="G52" s="574" t="s">
        <v>381</v>
      </c>
      <c r="H52" s="574"/>
      <c r="I52" s="574"/>
    </row>
    <row r="53" spans="1:12" ht="23.1" customHeight="1">
      <c r="C53" s="569" t="s">
        <v>345</v>
      </c>
      <c r="D53" s="569"/>
      <c r="E53" s="569"/>
      <c r="F53" s="333"/>
      <c r="G53" s="569" t="s">
        <v>345</v>
      </c>
      <c r="H53" s="569"/>
      <c r="I53" s="569"/>
    </row>
    <row r="54" spans="1:12" ht="23.1" customHeight="1">
      <c r="A54" s="278"/>
      <c r="B54" s="377" t="s">
        <v>347</v>
      </c>
      <c r="C54" s="281">
        <v>2023</v>
      </c>
      <c r="D54" s="281"/>
      <c r="E54" s="281">
        <v>2022</v>
      </c>
      <c r="F54" s="281"/>
      <c r="G54" s="281">
        <v>2023</v>
      </c>
      <c r="H54" s="281"/>
      <c r="I54" s="281">
        <v>2022</v>
      </c>
    </row>
    <row r="55" spans="1:12" ht="21" customHeight="1">
      <c r="A55" s="278"/>
      <c r="C55" s="567" t="s">
        <v>346</v>
      </c>
      <c r="D55" s="567"/>
      <c r="E55" s="567"/>
      <c r="F55" s="567"/>
      <c r="G55" s="567"/>
      <c r="H55" s="567"/>
      <c r="I55" s="567"/>
    </row>
    <row r="56" spans="1:12" ht="21" customHeight="1">
      <c r="A56" s="278" t="s">
        <v>559</v>
      </c>
      <c r="C56" s="276"/>
      <c r="D56" s="276"/>
      <c r="E56" s="276"/>
      <c r="F56" s="276"/>
      <c r="G56" s="276"/>
      <c r="H56" s="276"/>
      <c r="I56" s="276"/>
    </row>
    <row r="57" spans="1:12" ht="22.5" customHeight="1">
      <c r="A57" s="282" t="s">
        <v>560</v>
      </c>
      <c r="C57" s="383"/>
      <c r="D57" s="304"/>
      <c r="E57" s="383"/>
      <c r="F57" s="304"/>
      <c r="G57" s="383"/>
      <c r="H57" s="304"/>
      <c r="I57" s="383"/>
      <c r="K57" s="296"/>
    </row>
    <row r="58" spans="1:12" ht="22.5" customHeight="1">
      <c r="A58" s="517" t="s">
        <v>596</v>
      </c>
      <c r="B58" s="503"/>
      <c r="C58" s="384"/>
      <c r="D58" s="304"/>
      <c r="E58" s="383"/>
      <c r="F58" s="304"/>
      <c r="G58" s="383"/>
      <c r="H58" s="304"/>
      <c r="I58" s="383"/>
    </row>
    <row r="59" spans="1:12" ht="22.5" customHeight="1">
      <c r="A59" s="517" t="s">
        <v>597</v>
      </c>
      <c r="B59" s="503" t="s">
        <v>592</v>
      </c>
      <c r="C59" s="384">
        <v>10128889</v>
      </c>
      <c r="D59" s="283"/>
      <c r="E59" s="383">
        <v>0</v>
      </c>
      <c r="F59" s="315"/>
      <c r="G59" s="384">
        <v>10128889</v>
      </c>
      <c r="H59" s="315"/>
      <c r="I59" s="383">
        <v>0</v>
      </c>
    </row>
    <row r="60" spans="1:12" ht="22.5" customHeight="1">
      <c r="A60" s="284" t="s">
        <v>561</v>
      </c>
      <c r="B60" s="377" t="s">
        <v>336</v>
      </c>
      <c r="C60" s="384">
        <v>405645</v>
      </c>
      <c r="D60" s="283"/>
      <c r="E60" s="384">
        <f>4051731+62918</f>
        <v>4114649</v>
      </c>
      <c r="F60" s="315"/>
      <c r="G60" s="384">
        <v>-63581</v>
      </c>
      <c r="H60" s="315"/>
      <c r="I60" s="384">
        <v>4051731</v>
      </c>
      <c r="K60" s="305"/>
      <c r="L60" s="305"/>
    </row>
    <row r="61" spans="1:12" ht="22.5" customHeight="1">
      <c r="A61" s="284" t="s">
        <v>562</v>
      </c>
      <c r="C61" s="384"/>
      <c r="D61" s="283"/>
      <c r="E61" s="383"/>
      <c r="F61" s="315"/>
      <c r="G61" s="384"/>
      <c r="H61" s="315"/>
      <c r="I61" s="383"/>
      <c r="K61" s="305"/>
    </row>
    <row r="62" spans="1:12" ht="22.5" customHeight="1">
      <c r="A62" s="284" t="s">
        <v>563</v>
      </c>
      <c r="B62" s="377" t="s">
        <v>593</v>
      </c>
      <c r="C62" s="451">
        <v>-2106907</v>
      </c>
      <c r="D62" s="283"/>
      <c r="E62" s="451">
        <v>-12584</v>
      </c>
      <c r="F62" s="315"/>
      <c r="G62" s="451">
        <v>-2013062</v>
      </c>
      <c r="H62" s="315"/>
      <c r="I62" s="386">
        <v>0</v>
      </c>
    </row>
    <row r="63" spans="1:12" ht="22.5" customHeight="1">
      <c r="A63" s="278" t="s">
        <v>564</v>
      </c>
      <c r="C63" s="303"/>
      <c r="D63" s="283"/>
      <c r="E63" s="303"/>
      <c r="F63" s="315"/>
      <c r="G63" s="303"/>
      <c r="H63" s="315"/>
      <c r="I63" s="303"/>
    </row>
    <row r="64" spans="1:12" ht="22.5" customHeight="1">
      <c r="A64" s="323" t="s">
        <v>565</v>
      </c>
      <c r="C64" s="385">
        <f>SUM(C59:C62)</f>
        <v>8427627</v>
      </c>
      <c r="D64" s="299"/>
      <c r="E64" s="385">
        <f>SUM(E59:E62)</f>
        <v>4102065</v>
      </c>
      <c r="F64" s="366"/>
      <c r="G64" s="385">
        <f>SUM(G59:G62)</f>
        <v>8052246</v>
      </c>
      <c r="H64" s="366"/>
      <c r="I64" s="385">
        <f>SUM(I59:I62)</f>
        <v>4051731</v>
      </c>
    </row>
    <row r="65" spans="1:9" ht="6" customHeight="1">
      <c r="A65" s="278"/>
      <c r="C65" s="299"/>
      <c r="D65" s="299"/>
      <c r="E65" s="299"/>
      <c r="F65" s="299"/>
      <c r="G65" s="299"/>
      <c r="H65" s="299"/>
      <c r="I65" s="299"/>
    </row>
    <row r="66" spans="1:9" ht="22.5" customHeight="1">
      <c r="A66" s="323" t="s">
        <v>580</v>
      </c>
      <c r="C66" s="387">
        <f>C45+C64</f>
        <v>8427627</v>
      </c>
      <c r="D66" s="388"/>
      <c r="E66" s="387">
        <f>E45+E64</f>
        <v>4102065</v>
      </c>
      <c r="F66" s="388"/>
      <c r="G66" s="387">
        <f>G45+G64</f>
        <v>8052246</v>
      </c>
      <c r="H66" s="388"/>
      <c r="I66" s="387">
        <f>I45+I64</f>
        <v>4051731</v>
      </c>
    </row>
    <row r="67" spans="1:9" ht="5.0999999999999996" customHeight="1">
      <c r="A67" s="323"/>
      <c r="C67" s="389"/>
      <c r="D67" s="299"/>
      <c r="E67" s="389"/>
      <c r="F67" s="366"/>
      <c r="G67" s="389"/>
      <c r="H67" s="366"/>
      <c r="I67" s="389"/>
    </row>
    <row r="68" spans="1:9" ht="22.5" customHeight="1" thickBot="1">
      <c r="A68" s="278" t="s">
        <v>488</v>
      </c>
      <c r="C68" s="382">
        <f>SUM(C38,C66)</f>
        <v>78813117</v>
      </c>
      <c r="D68" s="299"/>
      <c r="E68" s="382">
        <f>SUM(E38,E66)</f>
        <v>45008653</v>
      </c>
      <c r="F68" s="299"/>
      <c r="G68" s="382">
        <f>SUM(G38,G66)</f>
        <v>46459185</v>
      </c>
      <c r="H68" s="299"/>
      <c r="I68" s="382">
        <f>SUM(I38,I66)</f>
        <v>70443689</v>
      </c>
    </row>
    <row r="69" spans="1:9" ht="21.6" customHeight="1" thickTop="1">
      <c r="A69" s="278"/>
      <c r="C69" s="390"/>
      <c r="D69" s="391"/>
      <c r="E69" s="390"/>
      <c r="F69" s="391"/>
      <c r="G69" s="391"/>
      <c r="H69" s="391"/>
      <c r="I69" s="391"/>
    </row>
    <row r="70" spans="1:9" ht="24" customHeight="1">
      <c r="A70" s="278" t="s">
        <v>489</v>
      </c>
      <c r="C70" s="299"/>
      <c r="D70" s="299"/>
      <c r="E70" s="299"/>
      <c r="F70" s="299"/>
      <c r="G70" s="299"/>
      <c r="H70" s="299"/>
      <c r="I70" s="299"/>
    </row>
    <row r="71" spans="1:9" ht="24" customHeight="1">
      <c r="A71" s="392" t="s">
        <v>487</v>
      </c>
      <c r="C71" s="283">
        <f>C73-C72</f>
        <v>70234466</v>
      </c>
      <c r="D71" s="283"/>
      <c r="E71" s="283">
        <f>E73-E72</f>
        <v>41144168</v>
      </c>
      <c r="F71" s="283"/>
      <c r="G71" s="283">
        <f>G73-G72</f>
        <v>38406939</v>
      </c>
      <c r="H71" s="286"/>
      <c r="I71" s="283">
        <f>I73-I72</f>
        <v>66391958</v>
      </c>
    </row>
    <row r="72" spans="1:9" ht="24" customHeight="1">
      <c r="A72" s="392" t="s">
        <v>479</v>
      </c>
      <c r="C72" s="283">
        <v>151024</v>
      </c>
      <c r="D72" s="283"/>
      <c r="E72" s="321">
        <v>-237580</v>
      </c>
      <c r="F72" s="315"/>
      <c r="G72" s="313">
        <v>0</v>
      </c>
      <c r="H72" s="286"/>
      <c r="I72" s="313">
        <v>0</v>
      </c>
    </row>
    <row r="73" spans="1:9" ht="24" customHeight="1" thickBot="1">
      <c r="A73" s="278" t="s">
        <v>384</v>
      </c>
      <c r="C73" s="365">
        <f>C38</f>
        <v>70385490</v>
      </c>
      <c r="D73" s="390"/>
      <c r="E73" s="365">
        <f>E38</f>
        <v>40906588</v>
      </c>
      <c r="F73" s="390"/>
      <c r="G73" s="365">
        <f>G38</f>
        <v>38406939</v>
      </c>
      <c r="H73" s="390"/>
      <c r="I73" s="365">
        <f>I38</f>
        <v>66391958</v>
      </c>
    </row>
    <row r="74" spans="1:9" ht="15" customHeight="1" thickTop="1">
      <c r="C74" s="283"/>
      <c r="D74" s="290"/>
      <c r="E74" s="283"/>
      <c r="F74" s="290"/>
      <c r="G74" s="290"/>
      <c r="H74" s="290">
        <v>7889</v>
      </c>
      <c r="I74" s="290"/>
    </row>
    <row r="75" spans="1:9" ht="24" customHeight="1">
      <c r="A75" s="278" t="s">
        <v>486</v>
      </c>
      <c r="C75" s="299"/>
      <c r="D75" s="299"/>
      <c r="E75" s="299"/>
      <c r="F75" s="299"/>
      <c r="G75" s="299"/>
      <c r="H75" s="299"/>
      <c r="I75" s="299"/>
    </row>
    <row r="76" spans="1:9" ht="24" customHeight="1">
      <c r="A76" s="392" t="s">
        <v>487</v>
      </c>
      <c r="C76" s="283">
        <f>C78-C77</f>
        <v>78662093</v>
      </c>
      <c r="D76" s="283"/>
      <c r="E76" s="283">
        <f>E78-E77</f>
        <v>45246233</v>
      </c>
      <c r="F76" s="315"/>
      <c r="G76" s="283">
        <f>G78-G77</f>
        <v>46459185</v>
      </c>
      <c r="H76" s="295"/>
      <c r="I76" s="283">
        <f>I78-I77</f>
        <v>70443689</v>
      </c>
    </row>
    <row r="77" spans="1:9" ht="24" customHeight="1">
      <c r="A77" s="392" t="s">
        <v>479</v>
      </c>
      <c r="C77" s="297">
        <v>151024</v>
      </c>
      <c r="D77" s="283"/>
      <c r="E77" s="321">
        <v>-237580</v>
      </c>
      <c r="F77" s="297"/>
      <c r="G77" s="313">
        <v>0</v>
      </c>
      <c r="H77" s="393"/>
      <c r="I77" s="313">
        <v>0</v>
      </c>
    </row>
    <row r="78" spans="1:9" ht="23.1" customHeight="1" thickBot="1">
      <c r="A78" s="278" t="s">
        <v>488</v>
      </c>
      <c r="C78" s="394">
        <f>C68</f>
        <v>78813117</v>
      </c>
      <c r="D78" s="391"/>
      <c r="E78" s="394">
        <f>E68</f>
        <v>45008653</v>
      </c>
      <c r="F78" s="391"/>
      <c r="G78" s="394">
        <f>G68</f>
        <v>46459185</v>
      </c>
      <c r="H78" s="391"/>
      <c r="I78" s="394">
        <f>I68</f>
        <v>70443689</v>
      </c>
    </row>
    <row r="79" spans="1:9" ht="15" customHeight="1" thickTop="1">
      <c r="C79" s="283"/>
      <c r="D79" s="290"/>
      <c r="E79" s="283"/>
      <c r="F79" s="290"/>
      <c r="G79" s="290"/>
      <c r="H79" s="290">
        <v>7889</v>
      </c>
      <c r="I79" s="290"/>
    </row>
    <row r="80" spans="1:9" ht="24" customHeight="1" thickBot="1">
      <c r="A80" s="278" t="s">
        <v>606</v>
      </c>
      <c r="B80" s="377" t="s">
        <v>337</v>
      </c>
      <c r="C80" s="397">
        <f>C73/'Weighted share'!$K$20</f>
        <v>2.8919786262716841E-2</v>
      </c>
      <c r="D80" s="396"/>
      <c r="E80" s="395">
        <v>2.1712765327846401E-2</v>
      </c>
      <c r="F80" s="396"/>
      <c r="G80" s="397">
        <f>G73/'Weighted share'!$P$20</f>
        <v>1.5780531852306545E-2</v>
      </c>
      <c r="H80" s="396"/>
      <c r="I80" s="395">
        <v>3.5240118381670807E-2</v>
      </c>
    </row>
    <row r="81" spans="1:9" ht="23.25" customHeight="1" thickTop="1">
      <c r="A81" s="278"/>
      <c r="C81" s="299"/>
      <c r="D81" s="299"/>
      <c r="E81" s="299"/>
      <c r="F81" s="299"/>
      <c r="G81" s="299"/>
      <c r="H81" s="299"/>
      <c r="I81" s="299"/>
    </row>
    <row r="82" spans="1:9" ht="23.25" customHeight="1">
      <c r="C82" s="398"/>
      <c r="D82" s="399"/>
      <c r="E82" s="398"/>
      <c r="F82" s="396"/>
      <c r="G82" s="398"/>
      <c r="H82" s="396"/>
      <c r="I82" s="398"/>
    </row>
    <row r="84" spans="1:9" ht="23.25" customHeight="1">
      <c r="G84" s="345"/>
    </row>
  </sheetData>
  <mergeCells count="18">
    <mergeCell ref="C55:I55"/>
    <mergeCell ref="C9:I9"/>
    <mergeCell ref="C51:E51"/>
    <mergeCell ref="G51:I51"/>
    <mergeCell ref="C52:E52"/>
    <mergeCell ref="G52:I52"/>
    <mergeCell ref="C53:E53"/>
    <mergeCell ref="G53:I53"/>
    <mergeCell ref="C7:E7"/>
    <mergeCell ref="G7:I7"/>
    <mergeCell ref="C4:E4"/>
    <mergeCell ref="G4:I4"/>
    <mergeCell ref="C50:E50"/>
    <mergeCell ref="G50:I50"/>
    <mergeCell ref="C5:E5"/>
    <mergeCell ref="G5:I5"/>
    <mergeCell ref="C6:E6"/>
    <mergeCell ref="G6:I6"/>
  </mergeCells>
  <pageMargins left="0.7" right="0.5" top="0.48" bottom="0.5" header="0.5" footer="0.5"/>
  <pageSetup paperSize="9" scale="75" firstPageNumber="9" orientation="portrait" useFirstPageNumber="1" r:id="rId1"/>
  <headerFooter>
    <oddFooter>&amp;L&amp;"Times New Roman,Regular"&amp;11  The accompanying notes form an integral part of these financial statements.
&amp;C&amp;"Times New Roman,Regular"&amp;11&amp;P</oddFooter>
  </headerFooter>
  <rowBreaks count="1" manualBreakCount="1">
    <brk id="46" max="16383" man="1"/>
  </rowBreaks>
  <ignoredErrors>
    <ignoredError sqref="B59:B61 B16 B8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47"/>
  <sheetViews>
    <sheetView showGridLines="0" topLeftCell="A13" zoomScale="83" zoomScaleNormal="83" zoomScaleSheetLayoutView="70" workbookViewId="0">
      <selection activeCell="C41" sqref="C41"/>
    </sheetView>
  </sheetViews>
  <sheetFormatPr defaultColWidth="9.140625" defaultRowHeight="21.95" customHeight="1"/>
  <cols>
    <col min="1" max="1" width="63.42578125" style="277" customWidth="1"/>
    <col min="2" max="2" width="8.85546875" style="277" customWidth="1"/>
    <col min="3" max="3" width="15.42578125" style="277" customWidth="1"/>
    <col min="4" max="4" width="1.7109375" style="277" customWidth="1"/>
    <col min="5" max="5" width="15.42578125" style="277" bestFit="1" customWidth="1"/>
    <col min="6" max="6" width="0.85546875" style="277" customWidth="1"/>
    <col min="7" max="7" width="18.140625" style="277" customWidth="1"/>
    <col min="8" max="8" width="1" style="277" customWidth="1"/>
    <col min="9" max="9" width="13.140625" style="277" customWidth="1"/>
    <col min="10" max="10" width="1" style="277" customWidth="1"/>
    <col min="11" max="11" width="16.42578125" style="277" bestFit="1" customWidth="1"/>
    <col min="12" max="12" width="1" style="277" customWidth="1"/>
    <col min="13" max="13" width="14.7109375" style="277" hidden="1" customWidth="1"/>
    <col min="14" max="14" width="1" style="277" hidden="1" customWidth="1"/>
    <col min="15" max="15" width="16.140625" style="277" hidden="1" customWidth="1"/>
    <col min="16" max="16" width="1" style="277" hidden="1" customWidth="1"/>
    <col min="17" max="17" width="14.7109375" style="277" hidden="1" customWidth="1"/>
    <col min="18" max="18" width="1" style="277" hidden="1" customWidth="1"/>
    <col min="19" max="19" width="18.140625" style="277" hidden="1" customWidth="1"/>
    <col min="20" max="20" width="1" style="277" hidden="1" customWidth="1"/>
    <col min="21" max="21" width="16.85546875" style="277" bestFit="1" customWidth="1"/>
    <col min="22" max="22" width="1" style="277" customWidth="1"/>
    <col min="23" max="23" width="12.5703125" style="277" customWidth="1"/>
    <col min="24" max="24" width="1" style="277" customWidth="1"/>
    <col min="25" max="25" width="16.7109375" style="277" customWidth="1"/>
    <col min="26" max="16384" width="9.140625" style="277"/>
  </cols>
  <sheetData>
    <row r="1" spans="1:25" s="330" customFormat="1" ht="23.1" customHeight="1">
      <c r="A1" s="432" t="s">
        <v>341</v>
      </c>
      <c r="B1" s="329"/>
    </row>
    <row r="2" spans="1:25" ht="21.95" customHeight="1">
      <c r="A2" s="433" t="s">
        <v>413</v>
      </c>
      <c r="B2" s="356"/>
      <c r="C2" s="356"/>
      <c r="D2" s="356"/>
      <c r="E2" s="356"/>
      <c r="F2" s="356"/>
      <c r="W2" s="575"/>
      <c r="X2" s="575"/>
      <c r="Y2" s="575"/>
    </row>
    <row r="3" spans="1:25" s="281" customFormat="1" ht="21.95" customHeight="1">
      <c r="A3" s="280"/>
      <c r="B3" s="280"/>
      <c r="J3" s="277"/>
    </row>
    <row r="4" spans="1:25" s="281" customFormat="1" ht="21.95" customHeight="1">
      <c r="A4" s="280"/>
      <c r="B4" s="280"/>
      <c r="C4" s="568" t="s">
        <v>421</v>
      </c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</row>
    <row r="5" spans="1:25" s="281" customFormat="1" ht="21.95" customHeight="1">
      <c r="A5" s="280"/>
      <c r="B5" s="280"/>
      <c r="C5" s="280"/>
      <c r="I5" s="576" t="s">
        <v>598</v>
      </c>
      <c r="J5" s="576"/>
      <c r="K5" s="576"/>
      <c r="L5" s="277"/>
      <c r="M5" s="576" t="s">
        <v>65</v>
      </c>
      <c r="N5" s="576"/>
      <c r="O5" s="576"/>
      <c r="P5" s="576"/>
      <c r="Q5" s="576"/>
      <c r="R5" s="576"/>
      <c r="S5" s="576"/>
      <c r="T5" s="404"/>
      <c r="U5" s="277"/>
    </row>
    <row r="6" spans="1:25" s="281" customFormat="1" ht="21.95" customHeight="1">
      <c r="G6" s="281" t="s">
        <v>494</v>
      </c>
      <c r="M6" s="281" t="s">
        <v>203</v>
      </c>
      <c r="O6" s="281" t="s">
        <v>214</v>
      </c>
      <c r="Q6" s="281" t="s">
        <v>197</v>
      </c>
      <c r="U6" s="281" t="s">
        <v>427</v>
      </c>
    </row>
    <row r="7" spans="1:25" s="281" customFormat="1" ht="21.95" customHeight="1">
      <c r="C7" s="281" t="s">
        <v>440</v>
      </c>
      <c r="G7" s="281" t="s">
        <v>495</v>
      </c>
      <c r="M7" s="281" t="s">
        <v>204</v>
      </c>
      <c r="O7" s="281" t="s">
        <v>241</v>
      </c>
      <c r="Q7" s="281" t="s">
        <v>198</v>
      </c>
      <c r="S7" s="281" t="s">
        <v>80</v>
      </c>
      <c r="U7" s="281" t="s">
        <v>429</v>
      </c>
      <c r="W7" s="281" t="s">
        <v>424</v>
      </c>
    </row>
    <row r="8" spans="1:25" s="281" customFormat="1" ht="21.95" customHeight="1">
      <c r="B8" s="276"/>
      <c r="C8" s="281" t="s">
        <v>441</v>
      </c>
      <c r="E8" s="281" t="s">
        <v>492</v>
      </c>
      <c r="G8" s="281" t="s">
        <v>496</v>
      </c>
      <c r="I8" s="281" t="s">
        <v>444</v>
      </c>
      <c r="K8" s="281" t="s">
        <v>498</v>
      </c>
      <c r="M8" s="281" t="s">
        <v>205</v>
      </c>
      <c r="O8" s="281" t="s">
        <v>201</v>
      </c>
      <c r="Q8" s="281" t="s">
        <v>199</v>
      </c>
      <c r="S8" s="281" t="s">
        <v>61</v>
      </c>
      <c r="U8" s="281" t="s">
        <v>428</v>
      </c>
      <c r="W8" s="281" t="s">
        <v>425</v>
      </c>
      <c r="Y8" s="281" t="s">
        <v>422</v>
      </c>
    </row>
    <row r="9" spans="1:25" s="281" customFormat="1" ht="21.95" customHeight="1">
      <c r="B9" s="377" t="s">
        <v>347</v>
      </c>
      <c r="C9" s="281" t="s">
        <v>442</v>
      </c>
      <c r="E9" s="281" t="s">
        <v>493</v>
      </c>
      <c r="G9" s="281" t="s">
        <v>497</v>
      </c>
      <c r="I9" s="281" t="s">
        <v>443</v>
      </c>
      <c r="K9" s="281" t="s">
        <v>499</v>
      </c>
      <c r="M9" s="281" t="s">
        <v>212</v>
      </c>
      <c r="O9" s="281" t="s">
        <v>202</v>
      </c>
      <c r="Q9" s="281" t="s">
        <v>200</v>
      </c>
      <c r="S9" s="281" t="s">
        <v>206</v>
      </c>
      <c r="U9" s="281" t="s">
        <v>430</v>
      </c>
      <c r="W9" s="281" t="s">
        <v>426</v>
      </c>
      <c r="Y9" s="281" t="s">
        <v>423</v>
      </c>
    </row>
    <row r="10" spans="1:25" s="281" customFormat="1" ht="21.95" customHeight="1">
      <c r="C10" s="567" t="s">
        <v>346</v>
      </c>
      <c r="D10" s="567"/>
      <c r="E10" s="567"/>
      <c r="F10" s="567"/>
      <c r="G10" s="567"/>
      <c r="H10" s="567"/>
      <c r="I10" s="567"/>
      <c r="J10" s="567"/>
      <c r="K10" s="567"/>
      <c r="L10" s="567"/>
      <c r="M10" s="567"/>
      <c r="N10" s="567"/>
      <c r="O10" s="567"/>
      <c r="P10" s="567"/>
      <c r="Q10" s="567"/>
      <c r="R10" s="567"/>
      <c r="S10" s="567"/>
      <c r="T10" s="567"/>
      <c r="U10" s="567"/>
      <c r="V10" s="567"/>
      <c r="W10" s="567"/>
      <c r="X10" s="567"/>
      <c r="Y10" s="567"/>
    </row>
    <row r="11" spans="1:25" s="281" customFormat="1" ht="21.95" customHeight="1">
      <c r="A11" s="323" t="s">
        <v>414</v>
      </c>
      <c r="B11" s="323"/>
      <c r="C11" s="294"/>
      <c r="D11" s="277"/>
      <c r="E11" s="294"/>
      <c r="F11" s="277"/>
      <c r="G11" s="294"/>
      <c r="H11" s="277"/>
      <c r="I11" s="294"/>
      <c r="J11" s="277"/>
      <c r="K11" s="290"/>
      <c r="L11" s="277"/>
      <c r="M11" s="294"/>
      <c r="N11" s="277"/>
      <c r="O11" s="351"/>
      <c r="P11" s="277"/>
      <c r="Q11" s="290"/>
      <c r="R11" s="277"/>
      <c r="S11" s="290"/>
      <c r="T11" s="277"/>
      <c r="U11" s="290"/>
      <c r="V11" s="277"/>
      <c r="W11" s="290"/>
      <c r="X11" s="277"/>
      <c r="Y11" s="290"/>
    </row>
    <row r="12" spans="1:25" s="281" customFormat="1" ht="21.95" customHeight="1">
      <c r="A12" s="323" t="s">
        <v>415</v>
      </c>
      <c r="B12" s="323"/>
      <c r="C12" s="405">
        <v>214250000</v>
      </c>
      <c r="D12" s="405"/>
      <c r="E12" s="405">
        <v>319821963</v>
      </c>
      <c r="F12" s="405"/>
      <c r="G12" s="405">
        <v>3063937</v>
      </c>
      <c r="H12" s="405"/>
      <c r="I12" s="405">
        <v>8256779</v>
      </c>
      <c r="J12" s="405"/>
      <c r="K12" s="405">
        <v>-143263219</v>
      </c>
      <c r="L12" s="405"/>
      <c r="M12" s="406">
        <v>0</v>
      </c>
      <c r="N12" s="407"/>
      <c r="O12" s="408">
        <v>0</v>
      </c>
      <c r="P12" s="409"/>
      <c r="Q12" s="406">
        <v>0</v>
      </c>
      <c r="R12" s="409"/>
      <c r="S12" s="406">
        <v>0</v>
      </c>
      <c r="T12" s="405">
        <v>0</v>
      </c>
      <c r="U12" s="405">
        <f>SUM(C12:K12)</f>
        <v>402129460</v>
      </c>
      <c r="V12" s="405">
        <v>0</v>
      </c>
      <c r="W12" s="300">
        <v>0</v>
      </c>
      <c r="X12" s="405"/>
      <c r="Y12" s="405">
        <f>SUM(U12,W12)</f>
        <v>402129460</v>
      </c>
    </row>
    <row r="13" spans="1:25" s="281" customFormat="1" ht="12.6" customHeight="1">
      <c r="A13" s="323"/>
      <c r="B13" s="323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5"/>
      <c r="U13" s="405"/>
      <c r="V13" s="405"/>
      <c r="W13" s="405"/>
      <c r="X13" s="405"/>
      <c r="Y13" s="405"/>
    </row>
    <row r="14" spans="1:25" s="281" customFormat="1" ht="21.95" customHeight="1">
      <c r="A14" s="356" t="s">
        <v>416</v>
      </c>
      <c r="B14" s="356"/>
      <c r="C14" s="405"/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5"/>
      <c r="T14" s="405"/>
      <c r="U14" s="405"/>
      <c r="V14" s="405"/>
      <c r="W14" s="405"/>
      <c r="X14" s="405"/>
      <c r="Y14" s="405"/>
    </row>
    <row r="15" spans="1:25" s="281" customFormat="1" ht="21.95" customHeight="1">
      <c r="A15" s="403" t="s">
        <v>603</v>
      </c>
      <c r="B15" s="403"/>
      <c r="C15" s="405"/>
      <c r="D15" s="405"/>
      <c r="E15" s="405"/>
      <c r="F15" s="405"/>
      <c r="G15" s="498"/>
      <c r="H15" s="405"/>
      <c r="I15" s="405"/>
      <c r="J15" s="405"/>
      <c r="K15" s="498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</row>
    <row r="16" spans="1:25" s="281" customFormat="1" ht="21.95" customHeight="1">
      <c r="A16" s="342" t="s">
        <v>490</v>
      </c>
      <c r="B16" s="276">
        <v>19</v>
      </c>
      <c r="C16" s="410">
        <v>403817926</v>
      </c>
      <c r="D16" s="285"/>
      <c r="E16" s="410">
        <v>538085805</v>
      </c>
      <c r="F16" s="285"/>
      <c r="G16" s="448">
        <v>0</v>
      </c>
      <c r="H16" s="285"/>
      <c r="I16" s="322">
        <v>0</v>
      </c>
      <c r="J16" s="285"/>
      <c r="K16" s="448">
        <v>0</v>
      </c>
      <c r="L16" s="285"/>
      <c r="M16" s="293">
        <v>0</v>
      </c>
      <c r="N16" s="285">
        <v>0</v>
      </c>
      <c r="O16" s="293">
        <v>0</v>
      </c>
      <c r="P16" s="285"/>
      <c r="Q16" s="293">
        <v>0</v>
      </c>
      <c r="R16" s="285">
        <v>0</v>
      </c>
      <c r="S16" s="293">
        <v>0</v>
      </c>
      <c r="T16" s="285"/>
      <c r="U16" s="410">
        <f>SUM(C16:K16)</f>
        <v>941903731</v>
      </c>
      <c r="V16" s="285"/>
      <c r="W16" s="320">
        <v>1725000</v>
      </c>
      <c r="X16" s="285"/>
      <c r="Y16" s="410">
        <f>SUM(U16,W16)</f>
        <v>943628731</v>
      </c>
    </row>
    <row r="17" spans="1:244" s="281" customFormat="1" ht="21.95" customHeight="1">
      <c r="A17" s="323" t="s">
        <v>506</v>
      </c>
      <c r="B17" s="323"/>
      <c r="C17" s="411">
        <f>SUM(C16)</f>
        <v>403817926</v>
      </c>
      <c r="D17" s="405"/>
      <c r="E17" s="411">
        <f t="shared" ref="E17:Y17" si="0">SUM(E16)</f>
        <v>538085805</v>
      </c>
      <c r="F17" s="405">
        <f t="shared" si="0"/>
        <v>0</v>
      </c>
      <c r="G17" s="412">
        <f t="shared" si="0"/>
        <v>0</v>
      </c>
      <c r="H17" s="406"/>
      <c r="I17" s="322">
        <f t="shared" si="0"/>
        <v>0</v>
      </c>
      <c r="J17" s="405"/>
      <c r="K17" s="412">
        <f t="shared" si="0"/>
        <v>0</v>
      </c>
      <c r="L17" s="406"/>
      <c r="M17" s="412">
        <f>SUM(M15:M16)</f>
        <v>0</v>
      </c>
      <c r="N17" s="405">
        <f t="shared" si="0"/>
        <v>0</v>
      </c>
      <c r="O17" s="412">
        <f>SUM(O15:O16)</f>
        <v>0</v>
      </c>
      <c r="P17" s="406"/>
      <c r="Q17" s="412">
        <f>SUM(Q15:Q16)</f>
        <v>0</v>
      </c>
      <c r="R17" s="405">
        <f t="shared" si="0"/>
        <v>0</v>
      </c>
      <c r="S17" s="412">
        <f>SUM(S15:S16)</f>
        <v>0</v>
      </c>
      <c r="T17" s="405">
        <f t="shared" si="0"/>
        <v>0</v>
      </c>
      <c r="U17" s="411">
        <f t="shared" si="0"/>
        <v>941903731</v>
      </c>
      <c r="V17" s="405"/>
      <c r="W17" s="411">
        <f t="shared" si="0"/>
        <v>1725000</v>
      </c>
      <c r="X17" s="405"/>
      <c r="Y17" s="411">
        <f t="shared" si="0"/>
        <v>943628731</v>
      </c>
    </row>
    <row r="18" spans="1:244" s="281" customFormat="1" ht="12.6" customHeight="1">
      <c r="A18" s="323"/>
      <c r="B18" s="323"/>
      <c r="C18" s="405"/>
      <c r="D18" s="405"/>
      <c r="E18" s="405"/>
      <c r="F18" s="405"/>
      <c r="G18" s="405"/>
      <c r="H18" s="405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  <c r="Y18" s="405"/>
    </row>
    <row r="19" spans="1:244" ht="21.95" customHeight="1">
      <c r="A19" s="323" t="s">
        <v>418</v>
      </c>
      <c r="B19" s="356"/>
      <c r="C19" s="407"/>
      <c r="D19" s="407"/>
      <c r="E19" s="407"/>
      <c r="F19" s="407"/>
      <c r="G19" s="499"/>
      <c r="H19" s="413"/>
      <c r="I19" s="407"/>
      <c r="J19" s="407"/>
      <c r="K19" s="405"/>
      <c r="L19" s="407"/>
      <c r="M19" s="407"/>
      <c r="N19" s="407"/>
      <c r="O19" s="407"/>
      <c r="P19" s="407"/>
      <c r="Q19" s="407"/>
      <c r="R19" s="407"/>
      <c r="S19" s="407"/>
      <c r="T19" s="407"/>
      <c r="U19" s="407"/>
      <c r="V19" s="413"/>
      <c r="W19" s="413"/>
      <c r="X19" s="413"/>
      <c r="Y19" s="405"/>
      <c r="Z19" s="356"/>
      <c r="AA19" s="356"/>
      <c r="AB19" s="356"/>
      <c r="AC19" s="356"/>
      <c r="AD19" s="356"/>
      <c r="AE19" s="356"/>
      <c r="AF19" s="356"/>
      <c r="AG19" s="356"/>
      <c r="AH19" s="356"/>
      <c r="AI19" s="356"/>
      <c r="AJ19" s="356"/>
      <c r="AK19" s="356"/>
      <c r="AL19" s="356"/>
      <c r="AM19" s="356"/>
      <c r="AN19" s="356"/>
      <c r="AO19" s="356"/>
      <c r="AP19" s="356"/>
      <c r="AQ19" s="356"/>
      <c r="AR19" s="356"/>
      <c r="AS19" s="356"/>
      <c r="AT19" s="356"/>
      <c r="AU19" s="356"/>
      <c r="AV19" s="356"/>
      <c r="AW19" s="356"/>
      <c r="AX19" s="356"/>
      <c r="AY19" s="356"/>
      <c r="AZ19" s="356"/>
      <c r="BA19" s="356"/>
      <c r="BB19" s="356"/>
      <c r="BC19" s="356"/>
      <c r="BD19" s="356"/>
      <c r="BE19" s="356"/>
      <c r="BF19" s="356"/>
      <c r="BG19" s="356"/>
      <c r="BH19" s="356"/>
      <c r="BI19" s="356"/>
      <c r="BJ19" s="356"/>
      <c r="BK19" s="356"/>
      <c r="BL19" s="356"/>
      <c r="BM19" s="356"/>
      <c r="BN19" s="356"/>
      <c r="BO19" s="356"/>
      <c r="BP19" s="356"/>
      <c r="BQ19" s="356"/>
      <c r="BR19" s="356"/>
      <c r="BS19" s="356"/>
      <c r="BT19" s="356"/>
      <c r="BU19" s="356"/>
      <c r="BV19" s="356"/>
      <c r="BW19" s="356"/>
      <c r="BX19" s="356"/>
      <c r="BY19" s="356"/>
      <c r="BZ19" s="356"/>
      <c r="CA19" s="356"/>
      <c r="CB19" s="356"/>
      <c r="CC19" s="356"/>
      <c r="CD19" s="356"/>
      <c r="CE19" s="356"/>
      <c r="CF19" s="356"/>
      <c r="CG19" s="356"/>
      <c r="CH19" s="356"/>
      <c r="CI19" s="356"/>
      <c r="CJ19" s="356"/>
      <c r="CK19" s="356"/>
      <c r="CL19" s="356"/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6"/>
      <c r="DA19" s="356"/>
      <c r="DB19" s="356"/>
      <c r="DC19" s="356"/>
      <c r="DD19" s="356"/>
      <c r="DE19" s="356"/>
      <c r="DF19" s="356"/>
      <c r="DG19" s="356"/>
      <c r="DH19" s="356"/>
      <c r="DI19" s="356"/>
      <c r="DJ19" s="356"/>
      <c r="DK19" s="356"/>
      <c r="DL19" s="356"/>
      <c r="DM19" s="356"/>
      <c r="DN19" s="356"/>
      <c r="DO19" s="356"/>
      <c r="DP19" s="356"/>
      <c r="DQ19" s="356"/>
      <c r="DR19" s="356"/>
      <c r="DS19" s="356"/>
      <c r="DT19" s="356"/>
      <c r="DU19" s="356"/>
      <c r="DV19" s="356"/>
      <c r="DW19" s="356"/>
      <c r="DX19" s="356"/>
      <c r="DY19" s="356"/>
      <c r="DZ19" s="356"/>
      <c r="EA19" s="356"/>
      <c r="EB19" s="356"/>
      <c r="EC19" s="356"/>
      <c r="ED19" s="356"/>
      <c r="EE19" s="356"/>
      <c r="EF19" s="356"/>
      <c r="EG19" s="356"/>
      <c r="EH19" s="356"/>
      <c r="EI19" s="356"/>
      <c r="EJ19" s="356"/>
      <c r="EK19" s="356"/>
      <c r="EL19" s="356"/>
      <c r="EM19" s="356"/>
      <c r="EN19" s="356"/>
      <c r="EO19" s="356"/>
      <c r="EP19" s="356"/>
      <c r="EQ19" s="356"/>
      <c r="ER19" s="356"/>
      <c r="ES19" s="356"/>
      <c r="ET19" s="356"/>
      <c r="EU19" s="356"/>
      <c r="EV19" s="356"/>
      <c r="EW19" s="356"/>
      <c r="EX19" s="356"/>
      <c r="EY19" s="356"/>
      <c r="EZ19" s="356"/>
      <c r="FA19" s="356"/>
      <c r="FB19" s="356"/>
      <c r="FC19" s="356"/>
      <c r="FD19" s="356"/>
      <c r="FE19" s="356"/>
      <c r="FF19" s="356"/>
      <c r="FG19" s="356"/>
      <c r="FH19" s="356"/>
      <c r="FI19" s="356"/>
      <c r="FJ19" s="356"/>
      <c r="FK19" s="356"/>
      <c r="FL19" s="356"/>
      <c r="FM19" s="356"/>
      <c r="FN19" s="356"/>
      <c r="FO19" s="356"/>
      <c r="FP19" s="356"/>
      <c r="FQ19" s="356"/>
      <c r="FR19" s="356"/>
      <c r="FS19" s="356"/>
      <c r="FT19" s="356"/>
      <c r="FU19" s="356"/>
      <c r="FV19" s="356"/>
      <c r="FW19" s="356"/>
      <c r="FX19" s="356"/>
      <c r="FY19" s="356"/>
      <c r="FZ19" s="356"/>
      <c r="GA19" s="356"/>
      <c r="GB19" s="356"/>
      <c r="GC19" s="356"/>
      <c r="GD19" s="356"/>
      <c r="GE19" s="356"/>
      <c r="GF19" s="356"/>
      <c r="GG19" s="356"/>
      <c r="GH19" s="356"/>
      <c r="GI19" s="356"/>
      <c r="GJ19" s="356"/>
      <c r="GK19" s="356"/>
      <c r="GL19" s="356"/>
      <c r="GM19" s="356"/>
      <c r="GN19" s="356"/>
      <c r="GO19" s="356"/>
      <c r="GP19" s="356"/>
      <c r="GQ19" s="356"/>
      <c r="GR19" s="356"/>
      <c r="GS19" s="356"/>
      <c r="GT19" s="356"/>
      <c r="GU19" s="356"/>
      <c r="GV19" s="356"/>
      <c r="GW19" s="356"/>
      <c r="GX19" s="356"/>
      <c r="GY19" s="356"/>
      <c r="GZ19" s="356"/>
      <c r="HA19" s="356"/>
      <c r="HB19" s="356"/>
      <c r="HC19" s="356"/>
      <c r="HD19" s="356"/>
      <c r="HE19" s="356"/>
      <c r="HF19" s="356"/>
      <c r="HG19" s="356"/>
      <c r="HH19" s="356"/>
      <c r="HI19" s="356"/>
      <c r="HJ19" s="356"/>
      <c r="HK19" s="356"/>
      <c r="HL19" s="356"/>
      <c r="HM19" s="356"/>
      <c r="HN19" s="356"/>
      <c r="HO19" s="356"/>
      <c r="HP19" s="356"/>
      <c r="HQ19" s="356"/>
      <c r="HR19" s="356"/>
      <c r="HS19" s="356"/>
      <c r="HT19" s="356"/>
      <c r="HU19" s="356"/>
      <c r="HV19" s="356"/>
      <c r="HW19" s="356"/>
      <c r="HX19" s="356"/>
      <c r="HY19" s="356"/>
      <c r="HZ19" s="356"/>
      <c r="IA19" s="356"/>
      <c r="IB19" s="356"/>
      <c r="IC19" s="356"/>
      <c r="ID19" s="356"/>
      <c r="IE19" s="356"/>
      <c r="IF19" s="356"/>
      <c r="IG19" s="356"/>
      <c r="IH19" s="356"/>
      <c r="II19" s="356"/>
      <c r="IJ19" s="356"/>
    </row>
    <row r="20" spans="1:244" ht="21.95" customHeight="1">
      <c r="A20" s="277" t="s">
        <v>491</v>
      </c>
      <c r="C20" s="345">
        <v>0</v>
      </c>
      <c r="D20" s="300"/>
      <c r="E20" s="345">
        <v>0</v>
      </c>
      <c r="F20" s="300"/>
      <c r="G20" s="368">
        <v>0</v>
      </c>
      <c r="H20" s="300"/>
      <c r="I20" s="293">
        <v>0</v>
      </c>
      <c r="J20" s="345"/>
      <c r="K20" s="285">
        <f>'PL9-10'!E76-K21</f>
        <v>41144168</v>
      </c>
      <c r="L20" s="414"/>
      <c r="M20" s="300">
        <v>0</v>
      </c>
      <c r="N20" s="414"/>
      <c r="O20" s="415">
        <v>0</v>
      </c>
      <c r="P20" s="416"/>
      <c r="Q20" s="300">
        <v>0</v>
      </c>
      <c r="R20" s="416"/>
      <c r="S20" s="300">
        <v>0</v>
      </c>
      <c r="T20" s="294"/>
      <c r="U20" s="285">
        <f>SUM(C20:K20)</f>
        <v>41144168</v>
      </c>
      <c r="V20" s="294"/>
      <c r="W20" s="417">
        <f>'PL9-10'!E77</f>
        <v>-237580</v>
      </c>
      <c r="X20" s="418"/>
      <c r="Y20" s="419">
        <f>SUM(U20:W20)</f>
        <v>40906588</v>
      </c>
    </row>
    <row r="21" spans="1:244" s="356" customFormat="1" ht="21.95" customHeight="1">
      <c r="A21" s="277" t="s">
        <v>419</v>
      </c>
      <c r="B21" s="277"/>
      <c r="C21" s="300">
        <v>0</v>
      </c>
      <c r="D21" s="300"/>
      <c r="E21" s="300">
        <v>0</v>
      </c>
      <c r="F21" s="300"/>
      <c r="G21" s="448">
        <v>0</v>
      </c>
      <c r="H21" s="300"/>
      <c r="I21" s="322">
        <v>0</v>
      </c>
      <c r="J21" s="345"/>
      <c r="K21" s="285">
        <f>'PL9-10'!E64</f>
        <v>4102065</v>
      </c>
      <c r="L21" s="414"/>
      <c r="M21" s="300">
        <v>0</v>
      </c>
      <c r="N21" s="414">
        <v>0</v>
      </c>
      <c r="O21" s="393">
        <v>0</v>
      </c>
      <c r="P21" s="414">
        <v>0</v>
      </c>
      <c r="Q21" s="313">
        <v>0</v>
      </c>
      <c r="R21" s="414">
        <v>0</v>
      </c>
      <c r="S21" s="300">
        <v>0</v>
      </c>
      <c r="T21" s="414"/>
      <c r="U21" s="285">
        <f>SUM(C21:K21)</f>
        <v>4102065</v>
      </c>
      <c r="V21" s="294"/>
      <c r="W21" s="420">
        <v>0</v>
      </c>
      <c r="X21" s="418"/>
      <c r="Y21" s="419">
        <f>U21+W21</f>
        <v>4102065</v>
      </c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277"/>
      <c r="AK21" s="277"/>
      <c r="AL21" s="277"/>
      <c r="AM21" s="277"/>
      <c r="AN21" s="277"/>
      <c r="AO21" s="277"/>
      <c r="AP21" s="277"/>
      <c r="AQ21" s="277"/>
      <c r="AR21" s="277"/>
      <c r="AS21" s="277"/>
      <c r="AT21" s="277"/>
      <c r="AU21" s="277"/>
      <c r="AV21" s="277"/>
      <c r="AW21" s="277"/>
      <c r="AX21" s="277"/>
      <c r="AY21" s="277"/>
      <c r="AZ21" s="277"/>
      <c r="BA21" s="277"/>
      <c r="BB21" s="277"/>
      <c r="BC21" s="277"/>
      <c r="BD21" s="277"/>
      <c r="BE21" s="277"/>
      <c r="BF21" s="277"/>
      <c r="BG21" s="277"/>
      <c r="BH21" s="277"/>
      <c r="BI21" s="277"/>
      <c r="BJ21" s="277"/>
      <c r="BK21" s="277"/>
      <c r="BL21" s="277"/>
      <c r="BM21" s="277"/>
      <c r="BN21" s="277"/>
      <c r="BO21" s="277"/>
      <c r="BP21" s="277"/>
      <c r="BQ21" s="277"/>
      <c r="BR21" s="277"/>
      <c r="BS21" s="277"/>
      <c r="BT21" s="277"/>
      <c r="BU21" s="277"/>
      <c r="BV21" s="277"/>
      <c r="BW21" s="277"/>
      <c r="BX21" s="277"/>
      <c r="BY21" s="277"/>
      <c r="BZ21" s="277"/>
      <c r="CA21" s="277"/>
      <c r="CB21" s="277"/>
      <c r="CC21" s="277"/>
      <c r="CD21" s="277"/>
      <c r="CE21" s="277"/>
      <c r="CF21" s="277"/>
      <c r="CG21" s="277"/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277"/>
      <c r="CU21" s="277"/>
      <c r="CV21" s="277"/>
      <c r="CW21" s="277"/>
      <c r="CX21" s="277"/>
      <c r="CY21" s="277"/>
      <c r="CZ21" s="277"/>
      <c r="DA21" s="277"/>
      <c r="DB21" s="277"/>
      <c r="DC21" s="277"/>
      <c r="DD21" s="277"/>
      <c r="DE21" s="277"/>
      <c r="DF21" s="277"/>
      <c r="DG21" s="277"/>
      <c r="DH21" s="277"/>
      <c r="DI21" s="277"/>
      <c r="DJ21" s="277"/>
      <c r="DK21" s="277"/>
      <c r="DL21" s="277"/>
      <c r="DM21" s="277"/>
      <c r="DN21" s="277"/>
      <c r="DO21" s="277"/>
      <c r="DP21" s="277"/>
      <c r="DQ21" s="277"/>
      <c r="DR21" s="277"/>
      <c r="DS21" s="277"/>
      <c r="DT21" s="277"/>
      <c r="DU21" s="277"/>
      <c r="DV21" s="277"/>
      <c r="DW21" s="277"/>
      <c r="DX21" s="277"/>
      <c r="DY21" s="277"/>
      <c r="DZ21" s="277"/>
      <c r="EA21" s="277"/>
      <c r="EB21" s="277"/>
      <c r="EC21" s="277"/>
      <c r="ED21" s="277"/>
      <c r="EE21" s="277"/>
      <c r="EF21" s="277"/>
      <c r="EG21" s="277"/>
      <c r="EH21" s="277"/>
      <c r="EI21" s="277"/>
      <c r="EJ21" s="277"/>
      <c r="EK21" s="277"/>
      <c r="EL21" s="277"/>
      <c r="EM21" s="277"/>
      <c r="EN21" s="277"/>
      <c r="EO21" s="277"/>
      <c r="EP21" s="277"/>
      <c r="EQ21" s="277"/>
      <c r="ER21" s="277"/>
      <c r="ES21" s="277"/>
      <c r="ET21" s="277"/>
      <c r="EU21" s="277"/>
      <c r="EV21" s="277"/>
      <c r="EW21" s="277"/>
      <c r="EX21" s="277"/>
      <c r="EY21" s="277"/>
      <c r="EZ21" s="277"/>
      <c r="FA21" s="277"/>
      <c r="FB21" s="277"/>
      <c r="FC21" s="277"/>
      <c r="FD21" s="277"/>
      <c r="FE21" s="277"/>
      <c r="FF21" s="277"/>
      <c r="FG21" s="277"/>
      <c r="FH21" s="277"/>
      <c r="FI21" s="277"/>
      <c r="FJ21" s="277"/>
      <c r="FK21" s="277"/>
      <c r="FL21" s="277"/>
      <c r="FM21" s="277"/>
      <c r="FN21" s="277"/>
      <c r="FO21" s="277"/>
      <c r="FP21" s="277"/>
      <c r="FQ21" s="277"/>
      <c r="FR21" s="277"/>
      <c r="FS21" s="277"/>
      <c r="FT21" s="277"/>
      <c r="FU21" s="277"/>
      <c r="FV21" s="277"/>
      <c r="FW21" s="277"/>
      <c r="FX21" s="277"/>
      <c r="FY21" s="277"/>
      <c r="FZ21" s="277"/>
      <c r="GA21" s="277"/>
      <c r="GB21" s="277"/>
      <c r="GC21" s="277"/>
      <c r="GD21" s="277"/>
      <c r="GE21" s="277"/>
      <c r="GF21" s="277"/>
      <c r="GG21" s="277"/>
      <c r="GH21" s="277"/>
      <c r="GI21" s="277"/>
      <c r="GJ21" s="277"/>
      <c r="GK21" s="277"/>
      <c r="GL21" s="277"/>
      <c r="GM21" s="277"/>
      <c r="GN21" s="277"/>
      <c r="GO21" s="277"/>
      <c r="GP21" s="277"/>
      <c r="GQ21" s="277"/>
      <c r="GR21" s="277"/>
      <c r="GS21" s="277"/>
      <c r="GT21" s="277"/>
      <c r="GU21" s="277"/>
      <c r="GV21" s="277"/>
      <c r="GW21" s="277"/>
      <c r="GX21" s="277"/>
      <c r="GY21" s="277"/>
      <c r="GZ21" s="277"/>
      <c r="HA21" s="277"/>
      <c r="HB21" s="277"/>
      <c r="HC21" s="277"/>
      <c r="HD21" s="277"/>
      <c r="HE21" s="277"/>
      <c r="HF21" s="277"/>
      <c r="HG21" s="277"/>
      <c r="HH21" s="277"/>
      <c r="HI21" s="277"/>
      <c r="HJ21" s="277"/>
      <c r="HK21" s="277"/>
      <c r="HL21" s="277"/>
      <c r="HM21" s="277"/>
      <c r="HN21" s="277"/>
      <c r="HO21" s="277"/>
      <c r="HP21" s="277"/>
      <c r="HQ21" s="277"/>
      <c r="HR21" s="277"/>
      <c r="HS21" s="277"/>
      <c r="HT21" s="277"/>
      <c r="HU21" s="277"/>
      <c r="HV21" s="277"/>
      <c r="HW21" s="277"/>
      <c r="HX21" s="277"/>
      <c r="HY21" s="277"/>
      <c r="HZ21" s="277"/>
      <c r="IA21" s="277"/>
      <c r="IB21" s="277"/>
      <c r="IC21" s="277"/>
      <c r="ID21" s="277"/>
      <c r="IE21" s="277"/>
      <c r="IF21" s="277"/>
      <c r="IG21" s="277"/>
      <c r="IH21" s="277"/>
      <c r="II21" s="277"/>
      <c r="IJ21" s="277"/>
    </row>
    <row r="22" spans="1:244" ht="21.95" customHeight="1">
      <c r="A22" s="356" t="s">
        <v>602</v>
      </c>
      <c r="B22" s="356"/>
      <c r="C22" s="412">
        <f>SUM(C20:C21)</f>
        <v>0</v>
      </c>
      <c r="D22" s="406"/>
      <c r="E22" s="412">
        <f>SUM(E20:E21)</f>
        <v>0</v>
      </c>
      <c r="F22" s="406"/>
      <c r="G22" s="448">
        <f>SUM(G20:G21)</f>
        <v>0</v>
      </c>
      <c r="H22" s="406"/>
      <c r="I22" s="322">
        <f>SUM(I20:I21)</f>
        <v>0</v>
      </c>
      <c r="J22" s="421"/>
      <c r="K22" s="422">
        <f>SUM(K20:K21)</f>
        <v>45246233</v>
      </c>
      <c r="L22" s="407"/>
      <c r="M22" s="423">
        <f>SUM(M20:M21)</f>
        <v>0</v>
      </c>
      <c r="N22" s="424"/>
      <c r="O22" s="423">
        <f>SUM(O20:O21)</f>
        <v>0</v>
      </c>
      <c r="P22" s="424"/>
      <c r="Q22" s="412">
        <f>SUM(Q20:Q21)</f>
        <v>0</v>
      </c>
      <c r="R22" s="424"/>
      <c r="S22" s="423">
        <f>SUM(S20:S21)</f>
        <v>0</v>
      </c>
      <c r="T22" s="424"/>
      <c r="U22" s="422">
        <f>SUM(U20:U21)</f>
        <v>45246233</v>
      </c>
      <c r="V22" s="413"/>
      <c r="W22" s="423">
        <f>SUM(W20:W21)</f>
        <v>-237580</v>
      </c>
      <c r="X22" s="425"/>
      <c r="Y22" s="422">
        <f>SUM(Y20:Y21)</f>
        <v>45008653</v>
      </c>
      <c r="Z22" s="356"/>
      <c r="AA22" s="356"/>
      <c r="AB22" s="356"/>
      <c r="AC22" s="356"/>
      <c r="AD22" s="356"/>
      <c r="AE22" s="356"/>
      <c r="AF22" s="356"/>
      <c r="AG22" s="356"/>
      <c r="AH22" s="356"/>
      <c r="AI22" s="356"/>
      <c r="AJ22" s="356"/>
      <c r="AK22" s="356"/>
      <c r="AL22" s="356"/>
      <c r="AM22" s="356"/>
      <c r="AN22" s="356"/>
      <c r="AO22" s="356"/>
      <c r="AP22" s="356"/>
      <c r="AQ22" s="356"/>
      <c r="AR22" s="356"/>
      <c r="AS22" s="356"/>
      <c r="AT22" s="356"/>
      <c r="AU22" s="356"/>
      <c r="AV22" s="356"/>
      <c r="AW22" s="356"/>
      <c r="AX22" s="356"/>
      <c r="AY22" s="356"/>
      <c r="AZ22" s="356"/>
      <c r="BA22" s="356"/>
      <c r="BB22" s="356"/>
      <c r="BC22" s="356"/>
      <c r="BD22" s="356"/>
      <c r="BE22" s="356"/>
      <c r="BF22" s="356"/>
      <c r="BG22" s="356"/>
      <c r="BH22" s="356"/>
      <c r="BI22" s="356"/>
      <c r="BJ22" s="356"/>
      <c r="BK22" s="356"/>
      <c r="BL22" s="356"/>
      <c r="BM22" s="356"/>
      <c r="BN22" s="356"/>
      <c r="BO22" s="356"/>
      <c r="BP22" s="356"/>
      <c r="BQ22" s="356"/>
      <c r="BR22" s="356"/>
      <c r="BS22" s="356"/>
      <c r="BT22" s="356"/>
      <c r="BU22" s="356"/>
      <c r="BV22" s="356"/>
      <c r="BW22" s="356"/>
      <c r="BX22" s="356"/>
      <c r="BY22" s="356"/>
      <c r="BZ22" s="356"/>
      <c r="CA22" s="356"/>
      <c r="CB22" s="356"/>
      <c r="CC22" s="356"/>
      <c r="CD22" s="356"/>
      <c r="CE22" s="356"/>
      <c r="CF22" s="356"/>
      <c r="CG22" s="356"/>
      <c r="CH22" s="356"/>
      <c r="CI22" s="356"/>
      <c r="CJ22" s="356"/>
      <c r="CK22" s="356"/>
      <c r="CL22" s="356"/>
      <c r="CM22" s="356"/>
      <c r="CN22" s="356"/>
      <c r="CO22" s="356"/>
      <c r="CP22" s="356"/>
      <c r="CQ22" s="356"/>
      <c r="CR22" s="356"/>
      <c r="CS22" s="356"/>
      <c r="CT22" s="356"/>
      <c r="CU22" s="356"/>
      <c r="CV22" s="356"/>
      <c r="CW22" s="356"/>
      <c r="CX22" s="356"/>
      <c r="CY22" s="356"/>
      <c r="CZ22" s="356"/>
      <c r="DA22" s="356"/>
      <c r="DB22" s="356"/>
      <c r="DC22" s="356"/>
      <c r="DD22" s="356"/>
      <c r="DE22" s="356"/>
      <c r="DF22" s="356"/>
      <c r="DG22" s="356"/>
      <c r="DH22" s="356"/>
      <c r="DI22" s="356"/>
      <c r="DJ22" s="356"/>
      <c r="DK22" s="356"/>
      <c r="DL22" s="356"/>
      <c r="DM22" s="356"/>
      <c r="DN22" s="356"/>
      <c r="DO22" s="356"/>
      <c r="DP22" s="356"/>
      <c r="DQ22" s="356"/>
      <c r="DR22" s="356"/>
      <c r="DS22" s="356"/>
      <c r="DT22" s="356"/>
      <c r="DU22" s="356"/>
      <c r="DV22" s="356"/>
      <c r="DW22" s="356"/>
      <c r="DX22" s="356"/>
      <c r="DY22" s="356"/>
      <c r="DZ22" s="356"/>
      <c r="EA22" s="356"/>
      <c r="EB22" s="356"/>
      <c r="EC22" s="356"/>
      <c r="ED22" s="356"/>
      <c r="EE22" s="356"/>
      <c r="EF22" s="356"/>
      <c r="EG22" s="356"/>
      <c r="EH22" s="356"/>
      <c r="EI22" s="356"/>
      <c r="EJ22" s="356"/>
      <c r="EK22" s="356"/>
      <c r="EL22" s="356"/>
      <c r="EM22" s="356"/>
      <c r="EN22" s="356"/>
      <c r="EO22" s="356"/>
      <c r="EP22" s="356"/>
      <c r="EQ22" s="356"/>
      <c r="ER22" s="356"/>
      <c r="ES22" s="356"/>
      <c r="ET22" s="356"/>
      <c r="EU22" s="356"/>
      <c r="EV22" s="356"/>
      <c r="EW22" s="356"/>
      <c r="EX22" s="356"/>
      <c r="EY22" s="356"/>
      <c r="EZ22" s="356"/>
      <c r="FA22" s="356"/>
      <c r="FB22" s="356"/>
      <c r="FC22" s="356"/>
      <c r="FD22" s="356"/>
      <c r="FE22" s="356"/>
      <c r="FF22" s="356"/>
      <c r="FG22" s="356"/>
      <c r="FH22" s="356"/>
      <c r="FI22" s="356"/>
      <c r="FJ22" s="356"/>
      <c r="FK22" s="356"/>
      <c r="FL22" s="356"/>
      <c r="FM22" s="356"/>
      <c r="FN22" s="356"/>
      <c r="FO22" s="356"/>
      <c r="FP22" s="356"/>
      <c r="FQ22" s="356"/>
      <c r="FR22" s="356"/>
      <c r="FS22" s="356"/>
      <c r="FT22" s="356"/>
      <c r="FU22" s="356"/>
      <c r="FV22" s="356"/>
      <c r="FW22" s="356"/>
      <c r="FX22" s="356"/>
      <c r="FY22" s="356"/>
      <c r="FZ22" s="356"/>
      <c r="GA22" s="356"/>
      <c r="GB22" s="356"/>
      <c r="GC22" s="356"/>
      <c r="GD22" s="356"/>
      <c r="GE22" s="356"/>
      <c r="GF22" s="356"/>
      <c r="GG22" s="356"/>
      <c r="GH22" s="356"/>
      <c r="GI22" s="356"/>
      <c r="GJ22" s="356"/>
      <c r="GK22" s="356"/>
      <c r="GL22" s="356"/>
      <c r="GM22" s="356"/>
      <c r="GN22" s="356"/>
      <c r="GO22" s="356"/>
      <c r="GP22" s="356"/>
      <c r="GQ22" s="356"/>
      <c r="GR22" s="356"/>
      <c r="GS22" s="356"/>
      <c r="GT22" s="356"/>
      <c r="GU22" s="356"/>
      <c r="GV22" s="356"/>
      <c r="GW22" s="356"/>
      <c r="GX22" s="356"/>
      <c r="GY22" s="356"/>
      <c r="GZ22" s="356"/>
      <c r="HA22" s="356"/>
      <c r="HB22" s="356"/>
      <c r="HC22" s="356"/>
      <c r="HD22" s="356"/>
      <c r="HE22" s="356"/>
      <c r="HF22" s="356"/>
      <c r="HG22" s="356"/>
      <c r="HH22" s="356"/>
      <c r="HI22" s="356"/>
      <c r="HJ22" s="356"/>
      <c r="HK22" s="356"/>
      <c r="HL22" s="356"/>
      <c r="HM22" s="356"/>
      <c r="HN22" s="356"/>
      <c r="HO22" s="356"/>
      <c r="HP22" s="356"/>
      <c r="HQ22" s="356"/>
      <c r="HR22" s="356"/>
      <c r="HS22" s="356"/>
      <c r="HT22" s="356"/>
      <c r="HU22" s="356"/>
      <c r="HV22" s="356"/>
      <c r="HW22" s="356"/>
      <c r="HX22" s="356"/>
      <c r="HY22" s="356"/>
      <c r="HZ22" s="356"/>
      <c r="IA22" s="356"/>
      <c r="IB22" s="356"/>
      <c r="IC22" s="356"/>
      <c r="ID22" s="356"/>
      <c r="IE22" s="356"/>
      <c r="IF22" s="356"/>
      <c r="IG22" s="356"/>
      <c r="IH22" s="356"/>
      <c r="II22" s="356"/>
      <c r="IJ22" s="356"/>
    </row>
    <row r="23" spans="1:244" s="281" customFormat="1" ht="12.6" customHeight="1">
      <c r="A23" s="323"/>
      <c r="B23" s="323"/>
      <c r="C23" s="405"/>
      <c r="D23" s="405"/>
      <c r="E23" s="405"/>
      <c r="F23" s="405"/>
      <c r="G23" s="498"/>
      <c r="H23" s="405"/>
      <c r="I23" s="405"/>
      <c r="J23" s="405"/>
      <c r="K23" s="405"/>
      <c r="L23" s="405"/>
      <c r="M23" s="405"/>
      <c r="N23" s="405"/>
      <c r="O23" s="405"/>
      <c r="P23" s="405"/>
      <c r="Q23" s="405"/>
      <c r="R23" s="405"/>
      <c r="S23" s="405"/>
      <c r="T23" s="405"/>
      <c r="U23" s="405"/>
      <c r="V23" s="405"/>
      <c r="W23" s="405"/>
      <c r="X23" s="405"/>
      <c r="Y23" s="405"/>
    </row>
    <row r="24" spans="1:244" s="319" customFormat="1" ht="21.95" customHeight="1">
      <c r="A24" s="277" t="s">
        <v>438</v>
      </c>
      <c r="B24" s="356"/>
      <c r="C24" s="313">
        <v>0</v>
      </c>
      <c r="D24" s="300"/>
      <c r="E24" s="426">
        <v>-133679384</v>
      </c>
      <c r="F24" s="300"/>
      <c r="G24" s="448">
        <v>0</v>
      </c>
      <c r="H24" s="300"/>
      <c r="I24" s="426">
        <f>-8256779+3400000</f>
        <v>-4856779</v>
      </c>
      <c r="J24" s="294"/>
      <c r="K24" s="426">
        <f>141936163-3400000</f>
        <v>138536163</v>
      </c>
      <c r="L24" s="414"/>
      <c r="M24" s="313">
        <v>0</v>
      </c>
      <c r="N24" s="414"/>
      <c r="O24" s="313">
        <v>0</v>
      </c>
      <c r="P24" s="414"/>
      <c r="Q24" s="414"/>
      <c r="R24" s="414"/>
      <c r="S24" s="427">
        <v>0</v>
      </c>
      <c r="T24" s="414"/>
      <c r="U24" s="428">
        <f>SUM(C24:K24)</f>
        <v>0</v>
      </c>
      <c r="V24" s="294"/>
      <c r="W24" s="313">
        <v>0</v>
      </c>
      <c r="X24" s="294"/>
      <c r="Y24" s="428">
        <f>U24+W24</f>
        <v>0</v>
      </c>
      <c r="Z24" s="277"/>
      <c r="AA24" s="277"/>
      <c r="AB24" s="277"/>
      <c r="AC24" s="277"/>
      <c r="AD24" s="277"/>
      <c r="AE24" s="277"/>
      <c r="AF24" s="277"/>
      <c r="AG24" s="277"/>
      <c r="AH24" s="277"/>
      <c r="AI24" s="277"/>
      <c r="AJ24" s="277"/>
      <c r="AK24" s="277"/>
      <c r="AL24" s="277"/>
      <c r="AM24" s="277"/>
      <c r="AN24" s="277"/>
      <c r="AO24" s="277"/>
      <c r="AP24" s="277"/>
      <c r="AQ24" s="277"/>
      <c r="AR24" s="277"/>
      <c r="AS24" s="277"/>
      <c r="AT24" s="277"/>
      <c r="AU24" s="277"/>
      <c r="AV24" s="277"/>
      <c r="AW24" s="277"/>
      <c r="AX24" s="277"/>
      <c r="AY24" s="277"/>
      <c r="AZ24" s="277"/>
      <c r="BA24" s="277"/>
      <c r="BB24" s="277"/>
      <c r="BC24" s="277"/>
      <c r="BD24" s="277"/>
      <c r="BE24" s="277"/>
      <c r="BF24" s="277"/>
      <c r="BG24" s="277"/>
      <c r="BH24" s="277"/>
      <c r="BI24" s="277"/>
      <c r="BJ24" s="277"/>
      <c r="BK24" s="277"/>
      <c r="BL24" s="277"/>
      <c r="BM24" s="277"/>
      <c r="BN24" s="277"/>
      <c r="BO24" s="277"/>
      <c r="BP24" s="277"/>
      <c r="BQ24" s="277"/>
      <c r="BR24" s="277"/>
      <c r="BS24" s="277"/>
      <c r="BT24" s="277"/>
      <c r="BU24" s="277"/>
      <c r="BV24" s="277"/>
      <c r="BW24" s="277"/>
      <c r="BX24" s="277"/>
      <c r="BY24" s="277"/>
      <c r="BZ24" s="277"/>
      <c r="CA24" s="277"/>
      <c r="CB24" s="277"/>
      <c r="CC24" s="277"/>
      <c r="CD24" s="277"/>
      <c r="CE24" s="277"/>
      <c r="CF24" s="277"/>
      <c r="CG24" s="277"/>
      <c r="CH24" s="277"/>
      <c r="CI24" s="277"/>
      <c r="CJ24" s="277"/>
      <c r="CK24" s="277"/>
      <c r="CL24" s="277"/>
      <c r="CM24" s="277"/>
      <c r="CN24" s="277"/>
      <c r="CO24" s="277"/>
      <c r="CP24" s="277"/>
      <c r="CQ24" s="277"/>
      <c r="CR24" s="277"/>
      <c r="CS24" s="277"/>
      <c r="CT24" s="277"/>
      <c r="CU24" s="277"/>
      <c r="CV24" s="277"/>
      <c r="CW24" s="277"/>
      <c r="CX24" s="277"/>
      <c r="CY24" s="277"/>
      <c r="CZ24" s="277"/>
      <c r="DA24" s="277"/>
      <c r="DB24" s="277"/>
      <c r="DC24" s="277"/>
      <c r="DD24" s="277"/>
      <c r="DE24" s="277"/>
      <c r="DF24" s="277"/>
      <c r="DG24" s="277"/>
      <c r="DH24" s="277"/>
      <c r="DI24" s="277"/>
      <c r="DJ24" s="277"/>
      <c r="DK24" s="277"/>
      <c r="DL24" s="277"/>
      <c r="DM24" s="277"/>
      <c r="DN24" s="277"/>
      <c r="DO24" s="277"/>
      <c r="DP24" s="277"/>
      <c r="DQ24" s="277"/>
      <c r="DR24" s="277"/>
      <c r="DS24" s="277"/>
      <c r="DT24" s="277"/>
      <c r="DU24" s="277"/>
      <c r="DV24" s="277"/>
      <c r="DW24" s="277"/>
      <c r="DX24" s="277"/>
      <c r="DY24" s="277"/>
      <c r="DZ24" s="277"/>
      <c r="EA24" s="277"/>
      <c r="EB24" s="277"/>
      <c r="EC24" s="277"/>
      <c r="ED24" s="277"/>
      <c r="EE24" s="277"/>
      <c r="EF24" s="277"/>
      <c r="EG24" s="277"/>
      <c r="EH24" s="277"/>
      <c r="EI24" s="277"/>
      <c r="EJ24" s="277"/>
      <c r="EK24" s="277"/>
      <c r="EL24" s="277"/>
      <c r="EM24" s="277"/>
      <c r="EN24" s="277"/>
      <c r="EO24" s="277"/>
      <c r="EP24" s="277"/>
      <c r="EQ24" s="277"/>
      <c r="ER24" s="277"/>
      <c r="ES24" s="277"/>
      <c r="ET24" s="277"/>
      <c r="EU24" s="277"/>
      <c r="EV24" s="277"/>
      <c r="EW24" s="277"/>
      <c r="EX24" s="277"/>
      <c r="EY24" s="277"/>
      <c r="EZ24" s="277"/>
      <c r="FA24" s="277"/>
      <c r="FB24" s="277"/>
      <c r="FC24" s="277"/>
      <c r="FD24" s="277"/>
      <c r="FE24" s="277"/>
      <c r="FF24" s="277"/>
      <c r="FG24" s="277"/>
      <c r="FH24" s="277"/>
      <c r="FI24" s="277"/>
      <c r="FJ24" s="277"/>
      <c r="FK24" s="277"/>
      <c r="FL24" s="277"/>
      <c r="FM24" s="277"/>
      <c r="FN24" s="277"/>
      <c r="FO24" s="277"/>
      <c r="FP24" s="277"/>
      <c r="FQ24" s="277"/>
      <c r="FR24" s="277"/>
      <c r="FS24" s="277"/>
      <c r="FT24" s="277"/>
      <c r="FU24" s="277"/>
      <c r="FV24" s="277"/>
      <c r="FW24" s="277"/>
      <c r="FX24" s="277"/>
      <c r="FY24" s="277"/>
      <c r="FZ24" s="277"/>
      <c r="GA24" s="277"/>
      <c r="GB24" s="277"/>
      <c r="GC24" s="277"/>
      <c r="GD24" s="277"/>
      <c r="GE24" s="277"/>
      <c r="GF24" s="277"/>
      <c r="GG24" s="277"/>
      <c r="GH24" s="277"/>
      <c r="GI24" s="277"/>
      <c r="GJ24" s="277"/>
      <c r="GK24" s="277"/>
      <c r="GL24" s="277"/>
      <c r="GM24" s="277"/>
      <c r="GN24" s="277"/>
      <c r="GO24" s="277"/>
      <c r="GP24" s="277"/>
      <c r="GQ24" s="277"/>
      <c r="GR24" s="277"/>
      <c r="GS24" s="277"/>
      <c r="GT24" s="277"/>
      <c r="GU24" s="277"/>
      <c r="GV24" s="277"/>
      <c r="GW24" s="277"/>
      <c r="GX24" s="277"/>
      <c r="GY24" s="277"/>
      <c r="GZ24" s="277"/>
      <c r="HA24" s="277"/>
      <c r="HB24" s="277"/>
      <c r="HC24" s="277"/>
      <c r="HD24" s="277"/>
      <c r="HE24" s="277"/>
      <c r="HF24" s="277"/>
      <c r="HG24" s="277"/>
      <c r="HH24" s="277"/>
      <c r="HI24" s="277"/>
      <c r="HJ24" s="277"/>
      <c r="HK24" s="277"/>
      <c r="HL24" s="277"/>
      <c r="HM24" s="277"/>
      <c r="HN24" s="277"/>
      <c r="HO24" s="277"/>
      <c r="HP24" s="277"/>
      <c r="HQ24" s="277"/>
      <c r="HR24" s="277"/>
      <c r="HS24" s="277"/>
      <c r="HT24" s="277"/>
      <c r="HU24" s="277"/>
      <c r="HV24" s="277"/>
      <c r="HW24" s="277"/>
      <c r="HX24" s="277"/>
      <c r="HY24" s="277"/>
      <c r="HZ24" s="277"/>
      <c r="IA24" s="277"/>
      <c r="IB24" s="277"/>
      <c r="IC24" s="277"/>
      <c r="ID24" s="277"/>
      <c r="IE24" s="277"/>
      <c r="IF24" s="277"/>
      <c r="IG24" s="277"/>
      <c r="IH24" s="277"/>
      <c r="II24" s="277"/>
      <c r="IJ24" s="277"/>
    </row>
    <row r="25" spans="1:244" s="281" customFormat="1" ht="12.6" customHeight="1">
      <c r="A25" s="323"/>
      <c r="B25" s="323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405"/>
      <c r="N25" s="405"/>
      <c r="O25" s="405"/>
      <c r="P25" s="405"/>
      <c r="Q25" s="405"/>
      <c r="R25" s="405"/>
      <c r="S25" s="405"/>
      <c r="T25" s="405"/>
      <c r="U25" s="405"/>
      <c r="V25" s="405"/>
      <c r="W25" s="405"/>
      <c r="X25" s="405"/>
      <c r="Y25" s="405"/>
    </row>
    <row r="26" spans="1:244" ht="21.95" customHeight="1" thickBot="1">
      <c r="A26" s="356" t="s">
        <v>420</v>
      </c>
      <c r="B26" s="429"/>
      <c r="C26" s="430">
        <f>SUM(C12,C22,C24,C17)</f>
        <v>618067926</v>
      </c>
      <c r="D26" s="405"/>
      <c r="E26" s="430">
        <f>SUM(E12,E22,E24,E17)</f>
        <v>724228384</v>
      </c>
      <c r="F26" s="405"/>
      <c r="G26" s="430">
        <f>SUM(G12,G22,G24,G17)</f>
        <v>3063937</v>
      </c>
      <c r="H26" s="405"/>
      <c r="I26" s="382">
        <f>SUM(I12,I22,I24,I17)</f>
        <v>3400000</v>
      </c>
      <c r="J26" s="405"/>
      <c r="K26" s="430">
        <f>SUM(K12,K22,K24,K17)</f>
        <v>40519177</v>
      </c>
      <c r="L26" s="405"/>
      <c r="M26" s="431">
        <v>0</v>
      </c>
      <c r="N26" s="405"/>
      <c r="O26" s="431">
        <v>0</v>
      </c>
      <c r="P26" s="405"/>
      <c r="Q26" s="430">
        <f>SUM(Q12)</f>
        <v>0</v>
      </c>
      <c r="R26" s="405"/>
      <c r="S26" s="431">
        <v>0</v>
      </c>
      <c r="T26" s="405"/>
      <c r="U26" s="430">
        <f>SUM(U12,U22,U24,U17)</f>
        <v>1389279424</v>
      </c>
      <c r="V26" s="405"/>
      <c r="W26" s="382">
        <f>SUM(W12,W22,W24,W17)</f>
        <v>1487420</v>
      </c>
      <c r="X26" s="405"/>
      <c r="Y26" s="430">
        <f>SUM(Y12,Y22,Y24,Y17)</f>
        <v>1390766844</v>
      </c>
      <c r="Z26" s="319"/>
      <c r="AA26" s="319"/>
      <c r="AB26" s="319"/>
      <c r="AC26" s="319"/>
      <c r="AD26" s="319"/>
      <c r="AE26" s="319"/>
      <c r="AF26" s="319"/>
      <c r="AG26" s="319"/>
      <c r="AH26" s="319"/>
      <c r="AI26" s="319"/>
      <c r="AJ26" s="319"/>
      <c r="AK26" s="319"/>
      <c r="AL26" s="319"/>
      <c r="AM26" s="319"/>
      <c r="AN26" s="319"/>
      <c r="AO26" s="319"/>
      <c r="AP26" s="319"/>
      <c r="AQ26" s="319"/>
      <c r="AR26" s="319"/>
      <c r="AS26" s="319"/>
      <c r="AT26" s="319"/>
      <c r="AU26" s="319"/>
      <c r="AV26" s="319"/>
      <c r="AW26" s="319"/>
      <c r="AX26" s="319"/>
      <c r="AY26" s="319"/>
      <c r="AZ26" s="319"/>
      <c r="BA26" s="319"/>
      <c r="BB26" s="319"/>
      <c r="BC26" s="319"/>
      <c r="BD26" s="319"/>
      <c r="BE26" s="319"/>
      <c r="BF26" s="319"/>
      <c r="BG26" s="319"/>
      <c r="BH26" s="319"/>
      <c r="BI26" s="319"/>
      <c r="BJ26" s="319"/>
      <c r="BK26" s="319"/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19"/>
      <c r="BW26" s="319"/>
      <c r="BX26" s="319"/>
      <c r="BY26" s="319"/>
      <c r="BZ26" s="319"/>
      <c r="CA26" s="319"/>
      <c r="CB26" s="319"/>
      <c r="CC26" s="319"/>
      <c r="CD26" s="319"/>
      <c r="CE26" s="319"/>
      <c r="CF26" s="319"/>
      <c r="CG26" s="319"/>
      <c r="CH26" s="319"/>
      <c r="CI26" s="319"/>
      <c r="CJ26" s="319"/>
      <c r="CK26" s="319"/>
      <c r="CL26" s="319"/>
      <c r="CM26" s="319"/>
      <c r="CN26" s="319"/>
      <c r="CO26" s="319"/>
      <c r="CP26" s="319"/>
      <c r="CQ26" s="319"/>
      <c r="CR26" s="319"/>
      <c r="CS26" s="319"/>
      <c r="CT26" s="319"/>
      <c r="CU26" s="319"/>
      <c r="CV26" s="319"/>
      <c r="CW26" s="319"/>
      <c r="CX26" s="319"/>
      <c r="CY26" s="319"/>
      <c r="CZ26" s="319"/>
      <c r="DA26" s="319"/>
      <c r="DB26" s="319"/>
      <c r="DC26" s="319"/>
      <c r="DD26" s="319"/>
      <c r="DE26" s="319"/>
      <c r="DF26" s="319"/>
      <c r="DG26" s="319"/>
      <c r="DH26" s="319"/>
      <c r="DI26" s="319"/>
      <c r="DJ26" s="319"/>
      <c r="DK26" s="319"/>
      <c r="DL26" s="319"/>
      <c r="DM26" s="319"/>
      <c r="DN26" s="319"/>
      <c r="DO26" s="319"/>
      <c r="DP26" s="319"/>
      <c r="DQ26" s="319"/>
      <c r="DR26" s="319"/>
      <c r="DS26" s="319"/>
      <c r="DT26" s="319"/>
      <c r="DU26" s="319"/>
      <c r="DV26" s="319"/>
      <c r="DW26" s="319"/>
      <c r="DX26" s="319"/>
      <c r="DY26" s="319"/>
      <c r="DZ26" s="319"/>
      <c r="EA26" s="319"/>
      <c r="EB26" s="319"/>
      <c r="EC26" s="319"/>
      <c r="ED26" s="319"/>
      <c r="EE26" s="319"/>
      <c r="EF26" s="319"/>
      <c r="EG26" s="319"/>
      <c r="EH26" s="319"/>
      <c r="EI26" s="319"/>
      <c r="EJ26" s="319"/>
      <c r="EK26" s="319"/>
      <c r="EL26" s="319"/>
      <c r="EM26" s="319"/>
      <c r="EN26" s="319"/>
      <c r="EO26" s="319"/>
      <c r="EP26" s="319"/>
      <c r="EQ26" s="319"/>
      <c r="ER26" s="319"/>
      <c r="ES26" s="319"/>
      <c r="ET26" s="319"/>
      <c r="EU26" s="319"/>
      <c r="EV26" s="319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19"/>
      <c r="GF26" s="319"/>
      <c r="GG26" s="319"/>
      <c r="GH26" s="319"/>
      <c r="GI26" s="319"/>
      <c r="GJ26" s="319"/>
      <c r="GK26" s="319"/>
      <c r="GL26" s="319"/>
      <c r="GM26" s="319"/>
      <c r="GN26" s="319"/>
      <c r="GO26" s="319"/>
      <c r="GP26" s="319"/>
      <c r="GQ26" s="319"/>
      <c r="GR26" s="319"/>
      <c r="GS26" s="319"/>
      <c r="GT26" s="319"/>
      <c r="GU26" s="319"/>
      <c r="GV26" s="319"/>
      <c r="GW26" s="319"/>
      <c r="GX26" s="319"/>
      <c r="GY26" s="319"/>
      <c r="GZ26" s="319"/>
      <c r="HA26" s="319"/>
      <c r="HB26" s="319"/>
      <c r="HC26" s="319"/>
      <c r="HD26" s="319"/>
      <c r="HE26" s="319"/>
      <c r="HF26" s="319"/>
      <c r="HG26" s="319"/>
      <c r="HH26" s="319"/>
      <c r="HI26" s="319"/>
      <c r="HJ26" s="319"/>
      <c r="HK26" s="319"/>
      <c r="HL26" s="319"/>
      <c r="HM26" s="319"/>
      <c r="HN26" s="319"/>
      <c r="HO26" s="319"/>
      <c r="HP26" s="319"/>
      <c r="HQ26" s="319"/>
      <c r="HR26" s="319"/>
      <c r="HS26" s="319"/>
      <c r="HT26" s="319"/>
      <c r="HU26" s="319"/>
      <c r="HV26" s="319"/>
      <c r="HW26" s="319"/>
      <c r="HX26" s="319"/>
      <c r="HY26" s="319"/>
      <c r="HZ26" s="319"/>
      <c r="IA26" s="319"/>
      <c r="IB26" s="319"/>
      <c r="IC26" s="319"/>
      <c r="ID26" s="319"/>
      <c r="IE26" s="319"/>
      <c r="IF26" s="319"/>
      <c r="IG26" s="319"/>
      <c r="IH26" s="319"/>
      <c r="II26" s="319"/>
      <c r="IJ26" s="319"/>
    </row>
    <row r="27" spans="1:244" ht="21.95" customHeight="1" thickTop="1">
      <c r="K27" s="290"/>
      <c r="Q27" s="290"/>
      <c r="S27" s="290"/>
      <c r="U27" s="290"/>
      <c r="W27" s="290"/>
      <c r="Y27" s="290"/>
    </row>
    <row r="28" spans="1:244" ht="21.95" customHeight="1">
      <c r="C28" s="294"/>
      <c r="E28" s="294"/>
      <c r="G28" s="294"/>
      <c r="I28" s="294"/>
      <c r="K28" s="290"/>
      <c r="M28" s="294"/>
      <c r="Q28" s="290"/>
      <c r="S28" s="290"/>
      <c r="U28" s="290"/>
      <c r="W28" s="290"/>
      <c r="Y28" s="290"/>
    </row>
    <row r="47" spans="12:12" ht="21.95" customHeight="1">
      <c r="L47" s="277">
        <f>C47-G47</f>
        <v>0</v>
      </c>
    </row>
  </sheetData>
  <mergeCells count="5">
    <mergeCell ref="C10:Y10"/>
    <mergeCell ref="W2:Y2"/>
    <mergeCell ref="C4:Y4"/>
    <mergeCell ref="I5:K5"/>
    <mergeCell ref="M5:S5"/>
  </mergeCells>
  <pageMargins left="0.8" right="0.5" top="0.48" bottom="0.5" header="0.5" footer="0.5"/>
  <pageSetup paperSize="9" scale="74" firstPageNumber="11" orientation="landscape" useFirstPageNumber="1" r:id="rId1"/>
  <headerFooter>
    <oddFooter>&amp;L&amp;"Times New Roman,Regular"&amp;11  The accompanying notes form an integral part of these financial statements.
&amp;C&amp;"Times New Roman,Regular"&amp;11&amp;P</oddFooter>
  </headerFooter>
  <ignoredErrors>
    <ignoredError sqref="S17" formula="1"/>
    <ignoredError sqref="U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51"/>
  <sheetViews>
    <sheetView showGridLines="0" topLeftCell="A14" zoomScale="70" zoomScaleNormal="70" zoomScaleSheetLayoutView="100" workbookViewId="0">
      <selection activeCell="A31" sqref="A31"/>
    </sheetView>
  </sheetViews>
  <sheetFormatPr defaultColWidth="9.140625" defaultRowHeight="21.6" customHeight="1"/>
  <cols>
    <col min="1" max="1" width="65.140625" style="435" customWidth="1"/>
    <col min="2" max="2" width="11.42578125" style="435" customWidth="1"/>
    <col min="3" max="3" width="0.85546875" style="435" customWidth="1"/>
    <col min="4" max="4" width="16.42578125" style="435" customWidth="1"/>
    <col min="5" max="5" width="0.85546875" style="435" customWidth="1"/>
    <col min="6" max="6" width="16.42578125" style="435" customWidth="1"/>
    <col min="7" max="7" width="0.85546875" style="435" customWidth="1"/>
    <col min="8" max="8" width="16.7109375" style="435" customWidth="1"/>
    <col min="9" max="9" width="0.85546875" style="435" customWidth="1"/>
    <col min="10" max="10" width="20.5703125" style="435" customWidth="1"/>
    <col min="11" max="11" width="1" style="435" customWidth="1"/>
    <col min="12" max="12" width="16.7109375" style="435" customWidth="1"/>
    <col min="13" max="13" width="0.85546875" style="435" customWidth="1"/>
    <col min="14" max="14" width="15.140625" style="435" customWidth="1"/>
    <col min="15" max="15" width="1" style="435" customWidth="1"/>
    <col min="16" max="16" width="15.85546875" style="435" customWidth="1"/>
    <col min="17" max="17" width="1" style="435" customWidth="1"/>
    <col min="18" max="18" width="14.7109375" style="435" hidden="1" customWidth="1"/>
    <col min="19" max="19" width="1" style="435" hidden="1" customWidth="1"/>
    <col min="20" max="20" width="16.140625" style="435" hidden="1" customWidth="1"/>
    <col min="21" max="21" width="1" style="435" hidden="1" customWidth="1"/>
    <col min="22" max="22" width="14.7109375" style="435" hidden="1" customWidth="1"/>
    <col min="23" max="23" width="1" style="435" hidden="1" customWidth="1"/>
    <col min="24" max="24" width="18.140625" style="435" hidden="1" customWidth="1"/>
    <col min="25" max="25" width="1" style="435" hidden="1" customWidth="1"/>
    <col min="26" max="26" width="16.85546875" style="435" customWidth="1"/>
    <col min="27" max="27" width="1" style="435" customWidth="1"/>
    <col min="28" max="28" width="14.28515625" style="435" customWidth="1"/>
    <col min="29" max="29" width="1" style="435" customWidth="1"/>
    <col min="30" max="30" width="16.85546875" style="435" customWidth="1"/>
    <col min="31" max="16384" width="9.140625" style="435"/>
  </cols>
  <sheetData>
    <row r="1" spans="1:30" s="330" customFormat="1" ht="23.1" customHeight="1">
      <c r="A1" s="432" t="s">
        <v>341</v>
      </c>
      <c r="B1" s="329"/>
    </row>
    <row r="2" spans="1:30" s="277" customFormat="1" ht="21.95" customHeight="1">
      <c r="A2" s="433" t="s">
        <v>413</v>
      </c>
      <c r="B2" s="356"/>
      <c r="C2" s="356"/>
      <c r="D2" s="356"/>
      <c r="E2" s="356"/>
      <c r="F2" s="356"/>
      <c r="W2" s="575"/>
      <c r="X2" s="575"/>
      <c r="Y2" s="575"/>
    </row>
    <row r="3" spans="1:30" s="281" customFormat="1" ht="21.6" customHeight="1">
      <c r="A3" s="280"/>
      <c r="P3" s="277"/>
    </row>
    <row r="4" spans="1:30" s="281" customFormat="1" ht="21.6" customHeight="1">
      <c r="A4" s="280"/>
      <c r="B4" s="280"/>
      <c r="C4" s="280"/>
      <c r="D4" s="568" t="s">
        <v>421</v>
      </c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</row>
    <row r="5" spans="1:30" s="281" customFormat="1" ht="21.6" customHeight="1">
      <c r="A5" s="280"/>
      <c r="B5" s="280"/>
      <c r="D5" s="280"/>
      <c r="L5" s="576" t="s">
        <v>431</v>
      </c>
      <c r="M5" s="576"/>
      <c r="N5" s="576"/>
      <c r="O5" s="576"/>
      <c r="P5" s="576"/>
      <c r="Q5" s="277"/>
      <c r="R5" s="576" t="s">
        <v>65</v>
      </c>
      <c r="S5" s="576"/>
      <c r="T5" s="576"/>
      <c r="U5" s="576"/>
      <c r="V5" s="576"/>
      <c r="W5" s="576"/>
      <c r="X5" s="576"/>
      <c r="Y5" s="404"/>
      <c r="Z5" s="277"/>
    </row>
    <row r="6" spans="1:30" s="281" customFormat="1" ht="21.6" customHeight="1">
      <c r="J6" s="281" t="s">
        <v>494</v>
      </c>
      <c r="R6" s="281" t="s">
        <v>203</v>
      </c>
      <c r="T6" s="281" t="s">
        <v>214</v>
      </c>
      <c r="V6" s="281" t="s">
        <v>197</v>
      </c>
      <c r="Z6" s="281" t="s">
        <v>427</v>
      </c>
    </row>
    <row r="7" spans="1:30" s="281" customFormat="1" ht="21.6" customHeight="1">
      <c r="D7" s="281" t="s">
        <v>440</v>
      </c>
      <c r="J7" s="281" t="s">
        <v>495</v>
      </c>
      <c r="N7" s="281" t="s">
        <v>500</v>
      </c>
      <c r="R7" s="281" t="s">
        <v>204</v>
      </c>
      <c r="T7" s="281" t="s">
        <v>241</v>
      </c>
      <c r="V7" s="281" t="s">
        <v>198</v>
      </c>
      <c r="X7" s="281" t="s">
        <v>80</v>
      </c>
      <c r="Z7" s="281" t="s">
        <v>429</v>
      </c>
      <c r="AB7" s="281" t="s">
        <v>424</v>
      </c>
    </row>
    <row r="8" spans="1:30" s="281" customFormat="1" ht="21.6" customHeight="1">
      <c r="D8" s="281" t="s">
        <v>441</v>
      </c>
      <c r="F8" s="281" t="s">
        <v>500</v>
      </c>
      <c r="H8" s="281" t="s">
        <v>492</v>
      </c>
      <c r="J8" s="281" t="s">
        <v>502</v>
      </c>
      <c r="L8" s="281" t="s">
        <v>444</v>
      </c>
      <c r="N8" s="281" t="s">
        <v>501</v>
      </c>
      <c r="R8" s="281" t="s">
        <v>205</v>
      </c>
      <c r="T8" s="281" t="s">
        <v>201</v>
      </c>
      <c r="V8" s="281" t="s">
        <v>199</v>
      </c>
      <c r="X8" s="281" t="s">
        <v>61</v>
      </c>
      <c r="Z8" s="281" t="s">
        <v>428</v>
      </c>
      <c r="AB8" s="281" t="s">
        <v>425</v>
      </c>
      <c r="AD8" s="281" t="s">
        <v>422</v>
      </c>
    </row>
    <row r="9" spans="1:30" s="281" customFormat="1" ht="21.6" customHeight="1">
      <c r="B9" s="377" t="s">
        <v>347</v>
      </c>
      <c r="D9" s="281" t="s">
        <v>442</v>
      </c>
      <c r="F9" s="281" t="s">
        <v>501</v>
      </c>
      <c r="H9" s="281" t="s">
        <v>493</v>
      </c>
      <c r="J9" s="281" t="s">
        <v>497</v>
      </c>
      <c r="L9" s="281" t="s">
        <v>443</v>
      </c>
      <c r="N9" s="281" t="s">
        <v>503</v>
      </c>
      <c r="P9" s="281" t="s">
        <v>498</v>
      </c>
      <c r="R9" s="281" t="s">
        <v>212</v>
      </c>
      <c r="T9" s="281" t="s">
        <v>202</v>
      </c>
      <c r="V9" s="281" t="s">
        <v>200</v>
      </c>
      <c r="X9" s="281" t="s">
        <v>206</v>
      </c>
      <c r="Z9" s="281" t="s">
        <v>430</v>
      </c>
      <c r="AB9" s="281" t="s">
        <v>426</v>
      </c>
      <c r="AD9" s="281" t="s">
        <v>423</v>
      </c>
    </row>
    <row r="10" spans="1:30" s="281" customFormat="1" ht="21.6" customHeight="1">
      <c r="D10" s="567" t="s">
        <v>346</v>
      </c>
      <c r="E10" s="567"/>
      <c r="F10" s="567"/>
      <c r="G10" s="567"/>
      <c r="H10" s="567"/>
      <c r="I10" s="567"/>
      <c r="J10" s="567"/>
      <c r="K10" s="567"/>
      <c r="L10" s="567"/>
      <c r="M10" s="567"/>
      <c r="N10" s="567"/>
      <c r="O10" s="567"/>
      <c r="P10" s="567"/>
      <c r="Q10" s="567"/>
      <c r="R10" s="567"/>
      <c r="S10" s="567"/>
      <c r="T10" s="567"/>
      <c r="U10" s="567"/>
      <c r="V10" s="567"/>
      <c r="W10" s="567"/>
      <c r="X10" s="567"/>
      <c r="Y10" s="567"/>
      <c r="Z10" s="567"/>
      <c r="AA10" s="567"/>
      <c r="AB10" s="567"/>
      <c r="AC10" s="567"/>
      <c r="AD10" s="567"/>
    </row>
    <row r="11" spans="1:30" s="281" customFormat="1" ht="21.6" customHeight="1">
      <c r="A11" s="323" t="s">
        <v>432</v>
      </c>
      <c r="B11" s="294"/>
      <c r="C11" s="277"/>
      <c r="D11" s="294"/>
      <c r="E11" s="277"/>
      <c r="F11" s="277"/>
      <c r="G11" s="277"/>
      <c r="H11" s="294"/>
      <c r="I11" s="277"/>
      <c r="J11" s="294"/>
      <c r="K11" s="277"/>
      <c r="L11" s="294"/>
      <c r="M11" s="294"/>
      <c r="N11" s="294"/>
      <c r="O11" s="277"/>
      <c r="P11" s="290"/>
      <c r="Q11" s="277"/>
      <c r="R11" s="294"/>
      <c r="S11" s="277"/>
      <c r="T11" s="351"/>
      <c r="U11" s="277"/>
      <c r="V11" s="290"/>
      <c r="W11" s="277"/>
      <c r="X11" s="290"/>
      <c r="Y11" s="277"/>
      <c r="Z11" s="290"/>
      <c r="AA11" s="277"/>
      <c r="AB11" s="290"/>
      <c r="AC11" s="277"/>
      <c r="AD11" s="290"/>
    </row>
    <row r="12" spans="1:30" s="281" customFormat="1" ht="21.6" customHeight="1">
      <c r="A12" s="323" t="s">
        <v>433</v>
      </c>
      <c r="B12" s="405"/>
      <c r="C12" s="405"/>
      <c r="D12" s="405">
        <f>'SH11'!C26</f>
        <v>618067926</v>
      </c>
      <c r="E12" s="405"/>
      <c r="F12" s="345">
        <v>0</v>
      </c>
      <c r="G12" s="405"/>
      <c r="H12" s="405">
        <f>'SH11'!E26</f>
        <v>724228384</v>
      </c>
      <c r="I12" s="405"/>
      <c r="J12" s="405">
        <f>'SH11'!G26</f>
        <v>3063937</v>
      </c>
      <c r="K12" s="405"/>
      <c r="L12" s="405">
        <f>'SH11'!I26</f>
        <v>3400000</v>
      </c>
      <c r="M12" s="405"/>
      <c r="N12" s="300">
        <v>0</v>
      </c>
      <c r="O12" s="405"/>
      <c r="P12" s="405">
        <f>'SH11'!K26</f>
        <v>40519177</v>
      </c>
      <c r="Q12" s="405"/>
      <c r="R12" s="345">
        <v>0</v>
      </c>
      <c r="S12" s="345">
        <v>0</v>
      </c>
      <c r="T12" s="345">
        <v>0</v>
      </c>
      <c r="U12" s="345">
        <v>0</v>
      </c>
      <c r="V12" s="345">
        <v>0</v>
      </c>
      <c r="W12" s="345">
        <v>0</v>
      </c>
      <c r="X12" s="345">
        <v>0</v>
      </c>
      <c r="Y12" s="405"/>
      <c r="Z12" s="405">
        <f>SUM(D12:P12)</f>
        <v>1389279424</v>
      </c>
      <c r="AA12" s="405"/>
      <c r="AB12" s="405">
        <f>'SH11'!W26</f>
        <v>1487420</v>
      </c>
      <c r="AC12" s="405"/>
      <c r="AD12" s="405">
        <f>AB12+Z12</f>
        <v>1390766844</v>
      </c>
    </row>
    <row r="13" spans="1:30" s="281" customFormat="1" ht="12" customHeight="1">
      <c r="A13" s="323"/>
      <c r="B13" s="405"/>
      <c r="C13" s="405"/>
      <c r="D13" s="405"/>
      <c r="E13" s="405"/>
      <c r="F13" s="405"/>
      <c r="G13" s="405"/>
      <c r="H13" s="405"/>
      <c r="I13" s="405"/>
      <c r="J13" s="405"/>
      <c r="K13" s="405"/>
      <c r="L13" s="405"/>
      <c r="M13" s="405"/>
      <c r="O13" s="405"/>
      <c r="P13" s="405"/>
      <c r="Q13" s="405"/>
      <c r="R13" s="345"/>
      <c r="S13" s="345"/>
      <c r="T13" s="345"/>
      <c r="U13" s="345"/>
      <c r="V13" s="345"/>
      <c r="W13" s="345"/>
      <c r="X13" s="345"/>
      <c r="Y13" s="405"/>
      <c r="Z13" s="405"/>
      <c r="AA13" s="405"/>
      <c r="AB13" s="405"/>
      <c r="AC13" s="405"/>
      <c r="AD13" s="405"/>
    </row>
    <row r="14" spans="1:30" s="281" customFormat="1" ht="21.6" customHeight="1">
      <c r="A14" s="323" t="s">
        <v>416</v>
      </c>
      <c r="B14" s="405"/>
      <c r="C14" s="405"/>
      <c r="D14" s="405"/>
      <c r="E14" s="405"/>
      <c r="F14" s="405"/>
      <c r="G14" s="405"/>
      <c r="H14" s="405"/>
      <c r="I14" s="405"/>
      <c r="J14" s="405"/>
      <c r="K14" s="405"/>
      <c r="L14" s="405"/>
      <c r="M14" s="405"/>
      <c r="O14" s="405"/>
      <c r="P14" s="405"/>
      <c r="Q14" s="405"/>
      <c r="R14" s="345"/>
      <c r="S14" s="345"/>
      <c r="T14" s="345"/>
      <c r="U14" s="345"/>
      <c r="V14" s="345"/>
      <c r="W14" s="345"/>
      <c r="X14" s="345"/>
      <c r="Y14" s="405"/>
      <c r="Z14" s="405"/>
      <c r="AA14" s="405"/>
      <c r="AB14" s="405"/>
      <c r="AC14" s="405"/>
      <c r="AD14" s="405"/>
    </row>
    <row r="15" spans="1:30" s="281" customFormat="1" ht="21.6" customHeight="1">
      <c r="A15" s="403" t="s">
        <v>417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345"/>
      <c r="S15" s="345"/>
      <c r="T15" s="345"/>
      <c r="U15" s="345"/>
      <c r="V15" s="345"/>
      <c r="W15" s="345"/>
      <c r="X15" s="345"/>
      <c r="Y15" s="405"/>
      <c r="Z15" s="405"/>
      <c r="AA15" s="405"/>
      <c r="AB15" s="405"/>
      <c r="AC15" s="405"/>
      <c r="AD15" s="405"/>
    </row>
    <row r="16" spans="1:30" s="281" customFormat="1" ht="21.6" customHeight="1">
      <c r="A16" s="342" t="s">
        <v>507</v>
      </c>
      <c r="B16" s="276">
        <v>20</v>
      </c>
      <c r="C16" s="405"/>
      <c r="D16" s="345">
        <v>0</v>
      </c>
      <c r="E16" s="300"/>
      <c r="F16" s="285">
        <v>-32031755</v>
      </c>
      <c r="G16" s="300"/>
      <c r="H16" s="345">
        <v>0</v>
      </c>
      <c r="I16" s="300"/>
      <c r="J16" s="345">
        <v>0</v>
      </c>
      <c r="K16" s="300"/>
      <c r="L16" s="345">
        <v>0</v>
      </c>
      <c r="M16" s="345"/>
      <c r="N16" s="285">
        <v>32031755</v>
      </c>
      <c r="O16" s="345"/>
      <c r="P16" s="285">
        <v>-32031755</v>
      </c>
      <c r="Q16" s="414"/>
      <c r="R16" s="345"/>
      <c r="S16" s="345"/>
      <c r="T16" s="345"/>
      <c r="U16" s="345"/>
      <c r="V16" s="345"/>
      <c r="W16" s="345"/>
      <c r="X16" s="345"/>
      <c r="Y16" s="294"/>
      <c r="Z16" s="285">
        <f>SUM(D16:P16)</f>
        <v>-32031755</v>
      </c>
      <c r="AA16" s="294"/>
      <c r="AB16" s="345">
        <v>0</v>
      </c>
      <c r="AC16" s="418"/>
      <c r="AD16" s="419">
        <f>SUM(Z16:AB16)</f>
        <v>-32031755</v>
      </c>
    </row>
    <row r="17" spans="1:230" s="281" customFormat="1" ht="21.6" customHeight="1">
      <c r="A17" s="342" t="s">
        <v>508</v>
      </c>
      <c r="B17" s="276">
        <v>26</v>
      </c>
      <c r="C17" s="405"/>
      <c r="D17" s="440">
        <v>0</v>
      </c>
      <c r="E17" s="300"/>
      <c r="F17" s="440">
        <v>0</v>
      </c>
      <c r="G17" s="300"/>
      <c r="H17" s="440">
        <v>0</v>
      </c>
      <c r="I17" s="300"/>
      <c r="J17" s="440">
        <v>0</v>
      </c>
      <c r="K17" s="300"/>
      <c r="L17" s="440">
        <v>0</v>
      </c>
      <c r="M17" s="345"/>
      <c r="N17" s="440">
        <v>0</v>
      </c>
      <c r="O17" s="345"/>
      <c r="P17" s="410">
        <v>-24721523</v>
      </c>
      <c r="Q17" s="414"/>
      <c r="R17" s="345"/>
      <c r="S17" s="345"/>
      <c r="T17" s="345"/>
      <c r="U17" s="345"/>
      <c r="V17" s="345"/>
      <c r="W17" s="345"/>
      <c r="X17" s="345"/>
      <c r="Y17" s="294"/>
      <c r="Z17" s="410">
        <f>SUM(D17:P17)</f>
        <v>-24721523</v>
      </c>
      <c r="AA17" s="294"/>
      <c r="AB17" s="440">
        <v>0</v>
      </c>
      <c r="AC17" s="418"/>
      <c r="AD17" s="441">
        <f>SUM(Z17:AB17)</f>
        <v>-24721523</v>
      </c>
    </row>
    <row r="18" spans="1:230" s="281" customFormat="1" ht="21.6" customHeight="1">
      <c r="A18" s="323" t="s">
        <v>512</v>
      </c>
      <c r="B18" s="276"/>
      <c r="C18" s="405"/>
      <c r="D18" s="442">
        <f>SUM(D16:D17)</f>
        <v>0</v>
      </c>
      <c r="E18" s="406"/>
      <c r="F18" s="385">
        <f>SUM(F16:F17)</f>
        <v>-32031755</v>
      </c>
      <c r="G18" s="406"/>
      <c r="H18" s="442">
        <f>SUM(H16:H17)</f>
        <v>0</v>
      </c>
      <c r="I18" s="406"/>
      <c r="J18" s="442">
        <f>SUM(J16:J17)</f>
        <v>0</v>
      </c>
      <c r="K18" s="406"/>
      <c r="L18" s="442">
        <f>SUM(L16:L17)</f>
        <v>0</v>
      </c>
      <c r="M18" s="421"/>
      <c r="N18" s="385">
        <f>SUM(N16:N17)</f>
        <v>32031755</v>
      </c>
      <c r="O18" s="421"/>
      <c r="P18" s="385">
        <f>SUM(P16:P17)</f>
        <v>-56753278</v>
      </c>
      <c r="Q18" s="407"/>
      <c r="R18" s="421"/>
      <c r="S18" s="421"/>
      <c r="T18" s="421"/>
      <c r="U18" s="421"/>
      <c r="V18" s="421"/>
      <c r="W18" s="421"/>
      <c r="X18" s="421"/>
      <c r="Y18" s="413"/>
      <c r="Z18" s="411">
        <f>SUM(D18:X18)</f>
        <v>-56753278</v>
      </c>
      <c r="AA18" s="413"/>
      <c r="AB18" s="442">
        <f>SUM(AB16:AB17)</f>
        <v>0</v>
      </c>
      <c r="AC18" s="425"/>
      <c r="AD18" s="443">
        <f>Z18+AB18</f>
        <v>-56753278</v>
      </c>
    </row>
    <row r="19" spans="1:230" s="281" customFormat="1" ht="12" customHeight="1">
      <c r="A19" s="323"/>
      <c r="B19" s="405"/>
      <c r="C19" s="405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345"/>
      <c r="S19" s="345"/>
      <c r="T19" s="345"/>
      <c r="U19" s="345"/>
      <c r="V19" s="345"/>
      <c r="W19" s="345"/>
      <c r="X19" s="345"/>
      <c r="Y19" s="405"/>
      <c r="Z19" s="405"/>
      <c r="AA19" s="405"/>
      <c r="AB19" s="405"/>
      <c r="AC19" s="405"/>
      <c r="AD19" s="405"/>
    </row>
    <row r="20" spans="1:230" s="281" customFormat="1" ht="21.6" customHeight="1">
      <c r="A20" s="403" t="s">
        <v>504</v>
      </c>
      <c r="B20" s="276"/>
      <c r="C20" s="405"/>
      <c r="D20" s="345"/>
      <c r="E20" s="300"/>
      <c r="F20" s="345"/>
      <c r="G20" s="300"/>
      <c r="H20" s="345"/>
      <c r="I20" s="300"/>
      <c r="J20" s="345"/>
      <c r="K20" s="300"/>
      <c r="L20" s="345"/>
      <c r="M20" s="345"/>
      <c r="N20" s="345"/>
      <c r="O20" s="345"/>
      <c r="P20" s="285"/>
      <c r="Q20" s="414"/>
      <c r="R20" s="345"/>
      <c r="S20" s="345"/>
      <c r="T20" s="345"/>
      <c r="U20" s="345"/>
      <c r="V20" s="345"/>
      <c r="W20" s="345"/>
      <c r="X20" s="345"/>
      <c r="Y20" s="294"/>
      <c r="Z20" s="285"/>
      <c r="AA20" s="294"/>
      <c r="AB20" s="345"/>
      <c r="AC20" s="418"/>
      <c r="AD20" s="419"/>
    </row>
    <row r="21" spans="1:230" s="281" customFormat="1" ht="21.6" customHeight="1">
      <c r="A21" s="342" t="s">
        <v>505</v>
      </c>
      <c r="B21" s="276">
        <v>3</v>
      </c>
      <c r="C21" s="405"/>
      <c r="D21" s="345">
        <v>0</v>
      </c>
      <c r="E21" s="300"/>
      <c r="F21" s="345">
        <v>0</v>
      </c>
      <c r="G21" s="300"/>
      <c r="H21" s="345">
        <v>0</v>
      </c>
      <c r="I21" s="300"/>
      <c r="J21" s="345">
        <v>0</v>
      </c>
      <c r="K21" s="300"/>
      <c r="L21" s="345">
        <v>0</v>
      </c>
      <c r="M21" s="345"/>
      <c r="N21" s="345">
        <v>0</v>
      </c>
      <c r="O21" s="345"/>
      <c r="P21" s="345">
        <v>0</v>
      </c>
      <c r="Q21" s="504"/>
      <c r="R21" s="345"/>
      <c r="S21" s="345"/>
      <c r="T21" s="345"/>
      <c r="U21" s="345"/>
      <c r="V21" s="345"/>
      <c r="W21" s="345"/>
      <c r="X21" s="345"/>
      <c r="Y21" s="505"/>
      <c r="Z21" s="345">
        <v>0</v>
      </c>
      <c r="AA21" s="505"/>
      <c r="AB21" s="352">
        <f>64596764+2</f>
        <v>64596766</v>
      </c>
      <c r="AC21" s="418"/>
      <c r="AD21" s="419">
        <f>SUM(Z21:AB21)</f>
        <v>64596766</v>
      </c>
    </row>
    <row r="22" spans="1:230" s="281" customFormat="1" ht="21.6" customHeight="1">
      <c r="A22" s="342" t="s">
        <v>509</v>
      </c>
      <c r="B22" s="276"/>
      <c r="C22" s="405"/>
      <c r="D22" s="345">
        <v>0</v>
      </c>
      <c r="E22" s="300"/>
      <c r="F22" s="345">
        <v>0</v>
      </c>
      <c r="G22" s="300"/>
      <c r="H22" s="345">
        <v>0</v>
      </c>
      <c r="I22" s="300"/>
      <c r="J22" s="345">
        <v>0</v>
      </c>
      <c r="K22" s="300"/>
      <c r="L22" s="345">
        <v>0</v>
      </c>
      <c r="M22" s="345"/>
      <c r="N22" s="345">
        <v>0</v>
      </c>
      <c r="O22" s="345"/>
      <c r="P22" s="345">
        <v>0</v>
      </c>
      <c r="Q22" s="504"/>
      <c r="R22" s="345"/>
      <c r="S22" s="345"/>
      <c r="T22" s="345"/>
      <c r="U22" s="345"/>
      <c r="V22" s="345"/>
      <c r="W22" s="345"/>
      <c r="X22" s="345"/>
      <c r="Y22" s="505"/>
      <c r="Z22" s="345">
        <v>0</v>
      </c>
      <c r="AA22" s="505"/>
      <c r="AB22" s="352">
        <v>-1053817</v>
      </c>
      <c r="AC22" s="418"/>
      <c r="AD22" s="419">
        <f>SUM(Z22:AB22)</f>
        <v>-1053817</v>
      </c>
    </row>
    <row r="23" spans="1:230" s="281" customFormat="1" ht="21.6" customHeight="1">
      <c r="A23" s="342" t="s">
        <v>510</v>
      </c>
      <c r="B23" s="276"/>
      <c r="C23" s="405"/>
      <c r="D23" s="440">
        <v>0</v>
      </c>
      <c r="E23" s="300"/>
      <c r="F23" s="440">
        <v>0</v>
      </c>
      <c r="G23" s="300"/>
      <c r="H23" s="440">
        <v>0</v>
      </c>
      <c r="I23" s="300"/>
      <c r="J23" s="440">
        <v>0</v>
      </c>
      <c r="K23" s="300"/>
      <c r="L23" s="440">
        <v>0</v>
      </c>
      <c r="M23" s="345"/>
      <c r="N23" s="440">
        <v>0</v>
      </c>
      <c r="O23" s="345"/>
      <c r="P23" s="440">
        <v>0</v>
      </c>
      <c r="Q23" s="504"/>
      <c r="R23" s="345"/>
      <c r="S23" s="345"/>
      <c r="T23" s="345"/>
      <c r="U23" s="345"/>
      <c r="V23" s="345"/>
      <c r="W23" s="345"/>
      <c r="X23" s="345"/>
      <c r="Y23" s="505"/>
      <c r="Z23" s="440">
        <f>SUM(D23:P23)</f>
        <v>0</v>
      </c>
      <c r="AA23" s="505"/>
      <c r="AB23" s="506">
        <v>-431070</v>
      </c>
      <c r="AC23" s="418"/>
      <c r="AD23" s="441">
        <f>SUM(Z23:AB23)</f>
        <v>-431070</v>
      </c>
    </row>
    <row r="24" spans="1:230" s="281" customFormat="1" ht="21.6" customHeight="1">
      <c r="A24" s="323" t="s">
        <v>506</v>
      </c>
      <c r="B24" s="405"/>
      <c r="C24" s="405"/>
      <c r="D24" s="442">
        <f>D18+D23</f>
        <v>0</v>
      </c>
      <c r="E24" s="406"/>
      <c r="F24" s="385">
        <f>F18+F23</f>
        <v>-32031755</v>
      </c>
      <c r="G24" s="406"/>
      <c r="H24" s="442">
        <f>H18+H23</f>
        <v>0</v>
      </c>
      <c r="I24" s="406"/>
      <c r="J24" s="442">
        <f>J18+J23</f>
        <v>0</v>
      </c>
      <c r="K24" s="406"/>
      <c r="L24" s="442">
        <f>L18+L23</f>
        <v>0</v>
      </c>
      <c r="M24" s="421"/>
      <c r="N24" s="385">
        <f>N18+N23</f>
        <v>32031755</v>
      </c>
      <c r="O24" s="462"/>
      <c r="P24" s="385">
        <f>P18+P23</f>
        <v>-56753278</v>
      </c>
      <c r="Q24" s="507"/>
      <c r="R24" s="462"/>
      <c r="S24" s="462"/>
      <c r="T24" s="462"/>
      <c r="U24" s="462"/>
      <c r="V24" s="462"/>
      <c r="W24" s="462"/>
      <c r="X24" s="462"/>
      <c r="Y24" s="508"/>
      <c r="Z24" s="385">
        <f>Z18+Z23</f>
        <v>-56753278</v>
      </c>
      <c r="AA24" s="509"/>
      <c r="AB24" s="385">
        <f>SUM(AB21:AB23)+AB18</f>
        <v>63111879</v>
      </c>
      <c r="AC24" s="425"/>
      <c r="AD24" s="443">
        <f>Z24+AB24</f>
        <v>6358601</v>
      </c>
    </row>
    <row r="25" spans="1:230" s="281" customFormat="1" ht="12" customHeight="1">
      <c r="A25" s="323"/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405"/>
      <c r="N25" s="405"/>
      <c r="O25" s="405"/>
      <c r="P25" s="510"/>
      <c r="Q25" s="510"/>
      <c r="R25" s="345"/>
      <c r="S25" s="345"/>
      <c r="T25" s="345"/>
      <c r="U25" s="345"/>
      <c r="V25" s="345"/>
      <c r="W25" s="345"/>
      <c r="X25" s="345"/>
      <c r="Y25" s="510"/>
      <c r="Z25" s="510"/>
      <c r="AA25" s="510"/>
      <c r="AB25" s="510"/>
      <c r="AC25" s="405"/>
      <c r="AD25" s="405"/>
    </row>
    <row r="26" spans="1:230" s="277" customFormat="1" ht="21.6" customHeight="1">
      <c r="A26" s="356" t="s">
        <v>418</v>
      </c>
      <c r="B26" s="407"/>
      <c r="C26" s="407"/>
      <c r="D26" s="407"/>
      <c r="E26" s="407"/>
      <c r="F26" s="407"/>
      <c r="G26" s="407"/>
      <c r="H26" s="407"/>
      <c r="I26" s="407"/>
      <c r="J26" s="407"/>
      <c r="K26" s="407"/>
      <c r="L26" s="407"/>
      <c r="M26" s="407"/>
      <c r="N26" s="407"/>
      <c r="O26" s="407"/>
      <c r="P26" s="511"/>
      <c r="Q26" s="511"/>
      <c r="R26" s="511"/>
      <c r="S26" s="511"/>
      <c r="T26" s="511"/>
      <c r="U26" s="511"/>
      <c r="V26" s="511"/>
      <c r="W26" s="511"/>
      <c r="X26" s="511"/>
      <c r="Y26" s="511"/>
      <c r="Z26" s="511"/>
      <c r="AA26" s="511"/>
      <c r="AB26" s="511"/>
      <c r="AC26" s="407"/>
      <c r="AD26" s="407"/>
      <c r="AE26" s="356"/>
      <c r="AF26" s="356"/>
      <c r="AG26" s="356"/>
      <c r="AH26" s="356"/>
      <c r="AI26" s="356"/>
      <c r="AJ26" s="356"/>
      <c r="AK26" s="356"/>
      <c r="AL26" s="356"/>
      <c r="AM26" s="356"/>
      <c r="AN26" s="356"/>
      <c r="AO26" s="356"/>
      <c r="AP26" s="356"/>
      <c r="AQ26" s="356"/>
      <c r="AR26" s="356"/>
      <c r="AS26" s="356"/>
      <c r="AT26" s="356"/>
      <c r="AU26" s="356"/>
      <c r="AV26" s="356"/>
      <c r="AW26" s="356"/>
      <c r="AX26" s="356"/>
      <c r="AY26" s="356"/>
      <c r="AZ26" s="356"/>
      <c r="BA26" s="356"/>
      <c r="BB26" s="356"/>
      <c r="BC26" s="356"/>
      <c r="BD26" s="356"/>
      <c r="BE26" s="356"/>
      <c r="BF26" s="356"/>
      <c r="BG26" s="356"/>
      <c r="BH26" s="356"/>
      <c r="BI26" s="356"/>
      <c r="BJ26" s="356"/>
      <c r="BK26" s="356"/>
      <c r="BL26" s="356"/>
      <c r="BM26" s="356"/>
      <c r="BN26" s="356"/>
      <c r="BO26" s="356"/>
      <c r="BP26" s="356"/>
      <c r="BQ26" s="356"/>
      <c r="BR26" s="356"/>
      <c r="BS26" s="356"/>
      <c r="BT26" s="356"/>
      <c r="BU26" s="356"/>
      <c r="BV26" s="356"/>
      <c r="BW26" s="356"/>
      <c r="BX26" s="356"/>
      <c r="BY26" s="356"/>
      <c r="BZ26" s="356"/>
      <c r="CA26" s="356"/>
      <c r="CB26" s="356"/>
      <c r="CC26" s="356"/>
      <c r="CD26" s="356"/>
      <c r="CE26" s="356"/>
      <c r="CF26" s="356"/>
      <c r="CG26" s="356"/>
      <c r="CH26" s="356"/>
      <c r="CI26" s="356"/>
      <c r="CJ26" s="356"/>
      <c r="CK26" s="356"/>
      <c r="CL26" s="356"/>
      <c r="CM26" s="356"/>
      <c r="CN26" s="356"/>
      <c r="CO26" s="356"/>
      <c r="CP26" s="356"/>
      <c r="CQ26" s="356"/>
      <c r="CR26" s="356"/>
      <c r="CS26" s="356"/>
      <c r="CT26" s="356"/>
      <c r="CU26" s="356"/>
      <c r="CV26" s="356"/>
      <c r="CW26" s="356"/>
      <c r="CX26" s="356"/>
      <c r="CY26" s="356"/>
      <c r="CZ26" s="356"/>
      <c r="DA26" s="356"/>
      <c r="DB26" s="356"/>
      <c r="DC26" s="356"/>
      <c r="DD26" s="356"/>
      <c r="DE26" s="356"/>
      <c r="DF26" s="356"/>
      <c r="DG26" s="356"/>
      <c r="DH26" s="356"/>
      <c r="DI26" s="356"/>
      <c r="DJ26" s="356"/>
      <c r="DK26" s="356"/>
      <c r="DL26" s="356"/>
      <c r="DM26" s="356"/>
      <c r="DN26" s="356"/>
      <c r="DO26" s="356"/>
      <c r="DP26" s="356"/>
      <c r="DQ26" s="356"/>
      <c r="DR26" s="356"/>
      <c r="DS26" s="356"/>
      <c r="DT26" s="356"/>
      <c r="DU26" s="356"/>
      <c r="DV26" s="356"/>
      <c r="DW26" s="356"/>
      <c r="DX26" s="356"/>
      <c r="DY26" s="356"/>
      <c r="DZ26" s="356"/>
      <c r="EA26" s="356"/>
      <c r="EB26" s="356"/>
      <c r="EC26" s="356"/>
      <c r="ED26" s="356"/>
      <c r="EE26" s="356"/>
      <c r="EF26" s="356"/>
      <c r="EG26" s="356"/>
      <c r="EH26" s="356"/>
      <c r="EI26" s="356"/>
      <c r="EJ26" s="356"/>
      <c r="EK26" s="356"/>
      <c r="EL26" s="356"/>
      <c r="EM26" s="356"/>
      <c r="EN26" s="356"/>
      <c r="EO26" s="356"/>
      <c r="EP26" s="356"/>
      <c r="EQ26" s="356"/>
      <c r="ER26" s="356"/>
      <c r="ES26" s="356"/>
      <c r="ET26" s="356"/>
      <c r="EU26" s="356"/>
      <c r="EV26" s="356"/>
      <c r="EW26" s="356"/>
      <c r="EX26" s="356"/>
      <c r="EY26" s="356"/>
      <c r="EZ26" s="356"/>
      <c r="FA26" s="356"/>
      <c r="FB26" s="356"/>
      <c r="FC26" s="356"/>
      <c r="FD26" s="356"/>
      <c r="FE26" s="356"/>
      <c r="FF26" s="356"/>
      <c r="FG26" s="356"/>
      <c r="FH26" s="356"/>
      <c r="FI26" s="356"/>
      <c r="FJ26" s="356"/>
      <c r="FK26" s="356"/>
      <c r="FL26" s="356"/>
      <c r="FM26" s="356"/>
      <c r="FN26" s="356"/>
      <c r="FO26" s="356"/>
      <c r="FP26" s="356"/>
      <c r="FQ26" s="356"/>
      <c r="FR26" s="356"/>
      <c r="FS26" s="356"/>
      <c r="FT26" s="356"/>
      <c r="FU26" s="356"/>
      <c r="FV26" s="356"/>
      <c r="FW26" s="356"/>
      <c r="FX26" s="356"/>
      <c r="FY26" s="356"/>
      <c r="FZ26" s="356"/>
      <c r="GA26" s="356"/>
      <c r="GB26" s="356"/>
      <c r="GC26" s="356"/>
      <c r="GD26" s="356"/>
      <c r="GE26" s="356"/>
      <c r="GF26" s="356"/>
      <c r="GG26" s="356"/>
      <c r="GH26" s="356"/>
      <c r="GI26" s="356"/>
      <c r="GJ26" s="356"/>
      <c r="GK26" s="356"/>
      <c r="GL26" s="356"/>
      <c r="GM26" s="356"/>
      <c r="GN26" s="356"/>
      <c r="GO26" s="356"/>
      <c r="GP26" s="356"/>
      <c r="GQ26" s="356"/>
      <c r="GR26" s="356"/>
      <c r="GS26" s="356"/>
      <c r="GT26" s="356"/>
      <c r="GU26" s="356"/>
      <c r="GV26" s="356"/>
      <c r="GW26" s="356"/>
      <c r="GX26" s="356"/>
      <c r="GY26" s="356"/>
      <c r="GZ26" s="356"/>
      <c r="HA26" s="356"/>
      <c r="HB26" s="356"/>
      <c r="HC26" s="356"/>
      <c r="HD26" s="356"/>
      <c r="HE26" s="356"/>
      <c r="HF26" s="356"/>
      <c r="HG26" s="356"/>
      <c r="HH26" s="356"/>
      <c r="HI26" s="356"/>
      <c r="HJ26" s="356"/>
      <c r="HK26" s="356"/>
      <c r="HL26" s="356"/>
      <c r="HM26" s="356"/>
      <c r="HN26" s="356"/>
      <c r="HO26" s="356"/>
      <c r="HP26" s="356"/>
      <c r="HQ26" s="356"/>
      <c r="HR26" s="356"/>
      <c r="HS26" s="356"/>
      <c r="HT26" s="356"/>
      <c r="HU26" s="356"/>
      <c r="HV26" s="356"/>
    </row>
    <row r="27" spans="1:230" s="277" customFormat="1" ht="21.6" customHeight="1">
      <c r="A27" s="277" t="s">
        <v>511</v>
      </c>
      <c r="B27" s="345"/>
      <c r="C27" s="300"/>
      <c r="D27" s="345">
        <v>0</v>
      </c>
      <c r="E27" s="300"/>
      <c r="F27" s="345">
        <v>0</v>
      </c>
      <c r="G27" s="300"/>
      <c r="H27" s="345">
        <v>0</v>
      </c>
      <c r="I27" s="300"/>
      <c r="J27" s="345">
        <v>0</v>
      </c>
      <c r="K27" s="300"/>
      <c r="L27" s="345">
        <v>0</v>
      </c>
      <c r="M27" s="345"/>
      <c r="N27" s="345">
        <v>0</v>
      </c>
      <c r="O27" s="345"/>
      <c r="P27" s="512">
        <f>'PL9-10'!C71</f>
        <v>70234466</v>
      </c>
      <c r="Q27" s="504"/>
      <c r="R27" s="345">
        <v>0</v>
      </c>
      <c r="S27" s="345">
        <v>0</v>
      </c>
      <c r="T27" s="345">
        <v>0</v>
      </c>
      <c r="U27" s="345">
        <v>0</v>
      </c>
      <c r="V27" s="345"/>
      <c r="W27" s="345">
        <v>0</v>
      </c>
      <c r="X27" s="345">
        <v>0</v>
      </c>
      <c r="Y27" s="505"/>
      <c r="Z27" s="512">
        <f>SUM(D27:P27)</f>
        <v>70234466</v>
      </c>
      <c r="AA27" s="505"/>
      <c r="AB27" s="418">
        <f>'PL9-10'!C77</f>
        <v>151024</v>
      </c>
      <c r="AC27" s="418"/>
      <c r="AD27" s="419">
        <f>SUM(Z27,AB27)</f>
        <v>70385490</v>
      </c>
    </row>
    <row r="28" spans="1:230" s="356" customFormat="1" ht="21.6" customHeight="1">
      <c r="A28" s="342" t="s">
        <v>437</v>
      </c>
      <c r="B28" s="300"/>
      <c r="C28" s="300"/>
      <c r="D28" s="300">
        <v>0</v>
      </c>
      <c r="E28" s="300"/>
      <c r="F28" s="300">
        <v>0</v>
      </c>
      <c r="G28" s="300"/>
      <c r="H28" s="300">
        <v>0</v>
      </c>
      <c r="I28" s="300"/>
      <c r="J28" s="300">
        <v>0</v>
      </c>
      <c r="K28" s="300"/>
      <c r="L28" s="300">
        <v>0</v>
      </c>
      <c r="M28" s="300"/>
      <c r="N28" s="300">
        <v>0</v>
      </c>
      <c r="O28" s="300">
        <v>0</v>
      </c>
      <c r="P28" s="303">
        <f>'PL9-10'!C66</f>
        <v>8427627</v>
      </c>
      <c r="Q28" s="414">
        <v>0</v>
      </c>
      <c r="R28" s="300">
        <v>0</v>
      </c>
      <c r="S28" s="414">
        <v>0</v>
      </c>
      <c r="T28" s="393">
        <v>0</v>
      </c>
      <c r="U28" s="414"/>
      <c r="V28" s="313"/>
      <c r="W28" s="414"/>
      <c r="X28" s="303">
        <v>0</v>
      </c>
      <c r="Y28" s="414"/>
      <c r="Z28" s="285">
        <f>SUM(D28:X28)</f>
        <v>8427627</v>
      </c>
      <c r="AA28" s="294"/>
      <c r="AB28" s="440">
        <v>0</v>
      </c>
      <c r="AC28" s="418"/>
      <c r="AD28" s="419">
        <f>Z28+AB28</f>
        <v>8427627</v>
      </c>
      <c r="AE28" s="277"/>
      <c r="AF28" s="277"/>
      <c r="AG28" s="277"/>
      <c r="AH28" s="277"/>
      <c r="AI28" s="277"/>
      <c r="AJ28" s="277"/>
      <c r="AK28" s="277"/>
      <c r="AL28" s="277"/>
      <c r="AM28" s="277"/>
      <c r="AN28" s="277"/>
      <c r="AO28" s="277"/>
      <c r="AP28" s="277"/>
      <c r="AQ28" s="277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  <c r="BB28" s="277"/>
      <c r="BC28" s="277"/>
      <c r="BD28" s="277"/>
      <c r="BE28" s="277"/>
      <c r="BF28" s="277"/>
      <c r="BG28" s="277"/>
      <c r="BH28" s="277"/>
      <c r="BI28" s="277"/>
      <c r="BJ28" s="277"/>
      <c r="BK28" s="277"/>
      <c r="BL28" s="277"/>
      <c r="BM28" s="277"/>
      <c r="BN28" s="277"/>
      <c r="BO28" s="277"/>
      <c r="BP28" s="277"/>
      <c r="BQ28" s="277"/>
      <c r="BR28" s="277"/>
      <c r="BS28" s="277"/>
      <c r="BT28" s="277"/>
      <c r="BU28" s="277"/>
      <c r="BV28" s="277"/>
      <c r="BW28" s="277"/>
      <c r="BX28" s="277"/>
      <c r="BY28" s="277"/>
      <c r="BZ28" s="277"/>
      <c r="CA28" s="277"/>
      <c r="CB28" s="277"/>
      <c r="CC28" s="277"/>
      <c r="CD28" s="277"/>
      <c r="CE28" s="277"/>
      <c r="CF28" s="277"/>
      <c r="CG28" s="277"/>
      <c r="CH28" s="277"/>
      <c r="CI28" s="277"/>
      <c r="CJ28" s="277"/>
      <c r="CK28" s="277"/>
      <c r="CL28" s="277"/>
      <c r="CM28" s="277"/>
      <c r="CN28" s="277"/>
      <c r="CO28" s="277"/>
      <c r="CP28" s="277"/>
      <c r="CQ28" s="277"/>
      <c r="CR28" s="277"/>
      <c r="CS28" s="277"/>
      <c r="CT28" s="277"/>
      <c r="CU28" s="277"/>
      <c r="CV28" s="277"/>
      <c r="CW28" s="277"/>
      <c r="CX28" s="277"/>
      <c r="CY28" s="277"/>
      <c r="CZ28" s="277"/>
      <c r="DA28" s="277"/>
      <c r="DB28" s="277"/>
      <c r="DC28" s="277"/>
      <c r="DD28" s="277"/>
      <c r="DE28" s="277"/>
      <c r="DF28" s="277"/>
      <c r="DG28" s="277"/>
      <c r="DH28" s="277"/>
      <c r="DI28" s="277"/>
      <c r="DJ28" s="277"/>
      <c r="DK28" s="277"/>
      <c r="DL28" s="277"/>
      <c r="DM28" s="277"/>
      <c r="DN28" s="277"/>
      <c r="DO28" s="277"/>
      <c r="DP28" s="277"/>
      <c r="DQ28" s="277"/>
      <c r="DR28" s="277"/>
      <c r="DS28" s="277"/>
      <c r="DT28" s="277"/>
      <c r="DU28" s="277"/>
      <c r="DV28" s="277"/>
      <c r="DW28" s="277"/>
      <c r="DX28" s="277"/>
      <c r="DY28" s="277"/>
      <c r="DZ28" s="277"/>
      <c r="EA28" s="277"/>
      <c r="EB28" s="277"/>
      <c r="EC28" s="277"/>
      <c r="ED28" s="277"/>
      <c r="EE28" s="277"/>
      <c r="EF28" s="277"/>
      <c r="EG28" s="277"/>
      <c r="EH28" s="277"/>
      <c r="EI28" s="277"/>
      <c r="EJ28" s="277"/>
      <c r="EK28" s="277"/>
      <c r="EL28" s="277"/>
      <c r="EM28" s="277"/>
      <c r="EN28" s="277"/>
      <c r="EO28" s="277"/>
      <c r="EP28" s="277"/>
      <c r="EQ28" s="277"/>
      <c r="ER28" s="277"/>
      <c r="ES28" s="277"/>
      <c r="ET28" s="277"/>
      <c r="EU28" s="277"/>
      <c r="EV28" s="277"/>
      <c r="EW28" s="277"/>
      <c r="EX28" s="277"/>
      <c r="EY28" s="277"/>
      <c r="EZ28" s="277"/>
      <c r="FA28" s="277"/>
      <c r="FB28" s="277"/>
      <c r="FC28" s="277"/>
      <c r="FD28" s="277"/>
      <c r="FE28" s="277"/>
      <c r="FF28" s="277"/>
      <c r="FG28" s="277"/>
      <c r="FH28" s="277"/>
      <c r="FI28" s="277"/>
      <c r="FJ28" s="277"/>
      <c r="FK28" s="277"/>
      <c r="FL28" s="277"/>
      <c r="FM28" s="277"/>
      <c r="FN28" s="277"/>
      <c r="FO28" s="277"/>
      <c r="FP28" s="277"/>
      <c r="FQ28" s="277"/>
      <c r="FR28" s="277"/>
      <c r="FS28" s="277"/>
      <c r="FT28" s="277"/>
      <c r="FU28" s="277"/>
      <c r="FV28" s="277"/>
      <c r="FW28" s="277"/>
      <c r="FX28" s="277"/>
      <c r="FY28" s="277"/>
      <c r="FZ28" s="277"/>
      <c r="GA28" s="277"/>
      <c r="GB28" s="277"/>
      <c r="GC28" s="277"/>
      <c r="GD28" s="277"/>
      <c r="GE28" s="277"/>
      <c r="GF28" s="277"/>
      <c r="GG28" s="277"/>
      <c r="GH28" s="277"/>
      <c r="GI28" s="277"/>
      <c r="GJ28" s="277"/>
      <c r="GK28" s="277"/>
      <c r="GL28" s="277"/>
      <c r="GM28" s="277"/>
      <c r="GN28" s="277"/>
      <c r="GO28" s="277"/>
      <c r="GP28" s="277"/>
      <c r="GQ28" s="277"/>
      <c r="GR28" s="277"/>
      <c r="GS28" s="277"/>
      <c r="GT28" s="277"/>
      <c r="GU28" s="277"/>
      <c r="GV28" s="277"/>
      <c r="GW28" s="277"/>
      <c r="GX28" s="277"/>
      <c r="GY28" s="277"/>
      <c r="GZ28" s="277"/>
      <c r="HA28" s="277"/>
      <c r="HB28" s="277"/>
      <c r="HC28" s="277"/>
      <c r="HD28" s="277"/>
      <c r="HE28" s="277"/>
      <c r="HF28" s="277"/>
      <c r="HG28" s="277"/>
      <c r="HH28" s="277"/>
      <c r="HI28" s="277"/>
      <c r="HJ28" s="277"/>
      <c r="HK28" s="277"/>
      <c r="HL28" s="277"/>
      <c r="HM28" s="277"/>
      <c r="HN28" s="277"/>
      <c r="HO28" s="277"/>
      <c r="HP28" s="277"/>
      <c r="HQ28" s="277"/>
      <c r="HR28" s="277"/>
      <c r="HS28" s="277"/>
      <c r="HT28" s="277"/>
      <c r="HU28" s="277"/>
      <c r="HV28" s="277"/>
    </row>
    <row r="29" spans="1:230" s="277" customFormat="1" ht="21.6" customHeight="1">
      <c r="A29" s="356" t="s">
        <v>602</v>
      </c>
      <c r="B29" s="390"/>
      <c r="C29" s="406"/>
      <c r="D29" s="423">
        <f>SUM(D27:D28)</f>
        <v>0</v>
      </c>
      <c r="E29" s="406"/>
      <c r="F29" s="423">
        <f>SUM(F27:F28)</f>
        <v>0</v>
      </c>
      <c r="G29" s="406"/>
      <c r="H29" s="423">
        <f>SUM(H27:H28)</f>
        <v>0</v>
      </c>
      <c r="I29" s="406"/>
      <c r="J29" s="423">
        <f>SUM(J27:J28)</f>
        <v>0</v>
      </c>
      <c r="K29" s="406"/>
      <c r="L29" s="423">
        <f>SUM(L27:L28)</f>
        <v>0</v>
      </c>
      <c r="M29" s="390"/>
      <c r="N29" s="423">
        <f>SUM(N27:N28)</f>
        <v>0</v>
      </c>
      <c r="O29" s="368">
        <f>SUM(O27:O28)</f>
        <v>0</v>
      </c>
      <c r="P29" s="423">
        <f>SUM(P27:P28)</f>
        <v>78662093</v>
      </c>
      <c r="Q29" s="407"/>
      <c r="R29" s="423">
        <f>SUM(R27:R28)</f>
        <v>0</v>
      </c>
      <c r="S29" s="424"/>
      <c r="T29" s="423">
        <f>SUM(T27:T28)</f>
        <v>0</v>
      </c>
      <c r="U29" s="424"/>
      <c r="V29" s="412">
        <f>SUM(V27:V28)</f>
        <v>0</v>
      </c>
      <c r="W29" s="424"/>
      <c r="X29" s="423">
        <f>SUM(X27:X28)</f>
        <v>0</v>
      </c>
      <c r="Y29" s="424"/>
      <c r="Z29" s="423">
        <f>SUM(Z27:Z28)</f>
        <v>78662093</v>
      </c>
      <c r="AA29" s="413"/>
      <c r="AB29" s="423">
        <f>SUM(AB27:AB28)</f>
        <v>151024</v>
      </c>
      <c r="AC29" s="425"/>
      <c r="AD29" s="423">
        <f>SUM(AD27:AD28)</f>
        <v>78813117</v>
      </c>
      <c r="AE29" s="356"/>
      <c r="AF29" s="356"/>
      <c r="AG29" s="356"/>
      <c r="AH29" s="356"/>
      <c r="AI29" s="356"/>
      <c r="AJ29" s="356"/>
      <c r="AK29" s="356"/>
      <c r="AL29" s="356"/>
      <c r="AM29" s="356"/>
      <c r="AN29" s="356"/>
      <c r="AO29" s="356"/>
      <c r="AP29" s="356"/>
      <c r="AQ29" s="356"/>
      <c r="AR29" s="356"/>
      <c r="AS29" s="356"/>
      <c r="AT29" s="356"/>
      <c r="AU29" s="356"/>
      <c r="AV29" s="356"/>
      <c r="AW29" s="356"/>
      <c r="AX29" s="356"/>
      <c r="AY29" s="356"/>
      <c r="AZ29" s="356"/>
      <c r="BA29" s="356"/>
      <c r="BB29" s="356"/>
      <c r="BC29" s="356"/>
      <c r="BD29" s="356"/>
      <c r="BE29" s="356"/>
      <c r="BF29" s="356"/>
      <c r="BG29" s="356"/>
      <c r="BH29" s="356"/>
      <c r="BI29" s="356"/>
      <c r="BJ29" s="356"/>
      <c r="BK29" s="356"/>
      <c r="BL29" s="356"/>
      <c r="BM29" s="356"/>
      <c r="BN29" s="356"/>
      <c r="BO29" s="356"/>
      <c r="BP29" s="356"/>
      <c r="BQ29" s="356"/>
      <c r="BR29" s="356"/>
      <c r="BS29" s="356"/>
      <c r="BT29" s="356"/>
      <c r="BU29" s="356"/>
      <c r="BV29" s="356"/>
      <c r="BW29" s="356"/>
      <c r="BX29" s="356"/>
      <c r="BY29" s="356"/>
      <c r="BZ29" s="356"/>
      <c r="CA29" s="356"/>
      <c r="CB29" s="356"/>
      <c r="CC29" s="356"/>
      <c r="CD29" s="356"/>
      <c r="CE29" s="356"/>
      <c r="CF29" s="356"/>
      <c r="CG29" s="356"/>
      <c r="CH29" s="356"/>
      <c r="CI29" s="356"/>
      <c r="CJ29" s="356"/>
      <c r="CK29" s="356"/>
      <c r="CL29" s="356"/>
      <c r="CM29" s="356"/>
      <c r="CN29" s="356"/>
      <c r="CO29" s="356"/>
      <c r="CP29" s="356"/>
      <c r="CQ29" s="356"/>
      <c r="CR29" s="356"/>
      <c r="CS29" s="356"/>
      <c r="CT29" s="356"/>
      <c r="CU29" s="356"/>
      <c r="CV29" s="356"/>
      <c r="CW29" s="356"/>
      <c r="CX29" s="356"/>
      <c r="CY29" s="356"/>
      <c r="CZ29" s="356"/>
      <c r="DA29" s="356"/>
      <c r="DB29" s="356"/>
      <c r="DC29" s="356"/>
      <c r="DD29" s="356"/>
      <c r="DE29" s="356"/>
      <c r="DF29" s="356"/>
      <c r="DG29" s="356"/>
      <c r="DH29" s="356"/>
      <c r="DI29" s="356"/>
      <c r="DJ29" s="356"/>
      <c r="DK29" s="356"/>
      <c r="DL29" s="356"/>
      <c r="DM29" s="356"/>
      <c r="DN29" s="356"/>
      <c r="DO29" s="356"/>
      <c r="DP29" s="356"/>
      <c r="DQ29" s="356"/>
      <c r="DR29" s="356"/>
      <c r="DS29" s="356"/>
      <c r="DT29" s="356"/>
      <c r="DU29" s="356"/>
      <c r="DV29" s="356"/>
      <c r="DW29" s="356"/>
      <c r="DX29" s="356"/>
      <c r="DY29" s="356"/>
      <c r="DZ29" s="356"/>
      <c r="EA29" s="356"/>
      <c r="EB29" s="356"/>
      <c r="EC29" s="356"/>
      <c r="ED29" s="356"/>
      <c r="EE29" s="356"/>
      <c r="EF29" s="356"/>
      <c r="EG29" s="356"/>
      <c r="EH29" s="356"/>
      <c r="EI29" s="356"/>
      <c r="EJ29" s="356"/>
      <c r="EK29" s="356"/>
      <c r="EL29" s="356"/>
      <c r="EM29" s="356"/>
      <c r="EN29" s="356"/>
      <c r="EO29" s="356"/>
      <c r="EP29" s="356"/>
      <c r="EQ29" s="356"/>
      <c r="ER29" s="356"/>
      <c r="ES29" s="356"/>
      <c r="ET29" s="356"/>
      <c r="EU29" s="356"/>
      <c r="EV29" s="356"/>
      <c r="EW29" s="356"/>
      <c r="EX29" s="356"/>
      <c r="EY29" s="356"/>
      <c r="EZ29" s="356"/>
      <c r="FA29" s="356"/>
      <c r="FB29" s="356"/>
      <c r="FC29" s="356"/>
      <c r="FD29" s="356"/>
      <c r="FE29" s="356"/>
      <c r="FF29" s="356"/>
      <c r="FG29" s="356"/>
      <c r="FH29" s="356"/>
      <c r="FI29" s="356"/>
      <c r="FJ29" s="356"/>
      <c r="FK29" s="356"/>
      <c r="FL29" s="356"/>
      <c r="FM29" s="356"/>
      <c r="FN29" s="356"/>
      <c r="FO29" s="356"/>
      <c r="FP29" s="356"/>
      <c r="FQ29" s="356"/>
      <c r="FR29" s="356"/>
      <c r="FS29" s="356"/>
      <c r="FT29" s="356"/>
      <c r="FU29" s="356"/>
      <c r="FV29" s="356"/>
      <c r="FW29" s="356"/>
      <c r="FX29" s="356"/>
      <c r="FY29" s="356"/>
      <c r="FZ29" s="356"/>
      <c r="GA29" s="356"/>
      <c r="GB29" s="356"/>
      <c r="GC29" s="356"/>
      <c r="GD29" s="356"/>
      <c r="GE29" s="356"/>
      <c r="GF29" s="356"/>
      <c r="GG29" s="356"/>
      <c r="GH29" s="356"/>
      <c r="GI29" s="356"/>
      <c r="GJ29" s="356"/>
      <c r="GK29" s="356"/>
      <c r="GL29" s="356"/>
      <c r="GM29" s="356"/>
      <c r="GN29" s="356"/>
      <c r="GO29" s="356"/>
      <c r="GP29" s="356"/>
      <c r="GQ29" s="356"/>
      <c r="GR29" s="356"/>
      <c r="GS29" s="356"/>
      <c r="GT29" s="356"/>
      <c r="GU29" s="356"/>
      <c r="GV29" s="356"/>
      <c r="GW29" s="356"/>
      <c r="GX29" s="356"/>
      <c r="GY29" s="356"/>
      <c r="GZ29" s="356"/>
      <c r="HA29" s="356"/>
      <c r="HB29" s="356"/>
      <c r="HC29" s="356"/>
      <c r="HD29" s="356"/>
      <c r="HE29" s="356"/>
      <c r="HF29" s="356"/>
      <c r="HG29" s="356"/>
      <c r="HH29" s="356"/>
      <c r="HI29" s="356"/>
      <c r="HJ29" s="356"/>
      <c r="HK29" s="356"/>
      <c r="HL29" s="356"/>
      <c r="HM29" s="356"/>
      <c r="HN29" s="356"/>
      <c r="HO29" s="356"/>
      <c r="HP29" s="356"/>
      <c r="HQ29" s="356"/>
      <c r="HR29" s="356"/>
      <c r="HS29" s="356"/>
      <c r="HT29" s="356"/>
      <c r="HU29" s="356"/>
      <c r="HV29" s="356"/>
    </row>
    <row r="30" spans="1:230" s="281" customFormat="1" ht="12" customHeight="1">
      <c r="A30" s="323"/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405"/>
      <c r="N30" s="405"/>
      <c r="O30" s="405"/>
      <c r="P30" s="405"/>
      <c r="Q30" s="405"/>
      <c r="R30" s="345"/>
      <c r="S30" s="345"/>
      <c r="T30" s="345"/>
      <c r="U30" s="345"/>
      <c r="V30" s="345"/>
      <c r="W30" s="345"/>
      <c r="X30" s="345"/>
      <c r="Y30" s="405"/>
      <c r="Z30" s="405"/>
      <c r="AA30" s="405"/>
      <c r="AB30" s="405"/>
      <c r="AC30" s="405"/>
      <c r="AD30" s="405"/>
    </row>
    <row r="31" spans="1:230" s="319" customFormat="1" ht="21.6" customHeight="1">
      <c r="A31" s="277" t="s">
        <v>609</v>
      </c>
      <c r="B31" s="300"/>
      <c r="C31" s="300"/>
      <c r="D31" s="313">
        <v>0</v>
      </c>
      <c r="E31" s="300"/>
      <c r="F31" s="313">
        <v>0</v>
      </c>
      <c r="G31" s="300"/>
      <c r="H31" s="313">
        <v>0</v>
      </c>
      <c r="I31" s="300"/>
      <c r="J31" s="313">
        <v>0</v>
      </c>
      <c r="K31" s="300"/>
      <c r="L31" s="428">
        <v>2000000</v>
      </c>
      <c r="M31" s="303"/>
      <c r="N31" s="313">
        <v>0</v>
      </c>
      <c r="O31" s="294"/>
      <c r="P31" s="444">
        <v>-2000000</v>
      </c>
      <c r="Q31" s="414"/>
      <c r="R31" s="313">
        <v>0</v>
      </c>
      <c r="S31" s="414"/>
      <c r="T31" s="313">
        <v>0</v>
      </c>
      <c r="U31" s="414"/>
      <c r="V31" s="445"/>
      <c r="W31" s="414"/>
      <c r="X31" s="427">
        <f>R31+T31</f>
        <v>0</v>
      </c>
      <c r="Y31" s="414"/>
      <c r="Z31" s="313">
        <f>SUM(D31:X31)</f>
        <v>0</v>
      </c>
      <c r="AA31" s="294"/>
      <c r="AB31" s="313">
        <v>0</v>
      </c>
      <c r="AC31" s="294"/>
      <c r="AD31" s="313">
        <v>0</v>
      </c>
      <c r="AE31" s="277"/>
      <c r="AF31" s="277"/>
      <c r="AG31" s="277"/>
      <c r="AH31" s="277"/>
      <c r="AI31" s="277"/>
      <c r="AJ31" s="277"/>
      <c r="AK31" s="277"/>
      <c r="AL31" s="277"/>
      <c r="AM31" s="277"/>
      <c r="AN31" s="277"/>
      <c r="AO31" s="277"/>
      <c r="AP31" s="277"/>
      <c r="AQ31" s="277"/>
      <c r="AR31" s="277"/>
      <c r="AS31" s="277"/>
      <c r="AT31" s="277"/>
      <c r="AU31" s="277"/>
      <c r="AV31" s="277"/>
      <c r="AW31" s="277"/>
      <c r="AX31" s="277"/>
      <c r="AY31" s="277"/>
      <c r="AZ31" s="277"/>
      <c r="BA31" s="277"/>
      <c r="BB31" s="277"/>
      <c r="BC31" s="277"/>
      <c r="BD31" s="277"/>
      <c r="BE31" s="277"/>
      <c r="BF31" s="277"/>
      <c r="BG31" s="277"/>
      <c r="BH31" s="277"/>
      <c r="BI31" s="277"/>
      <c r="BJ31" s="277"/>
      <c r="BK31" s="277"/>
      <c r="BL31" s="277"/>
      <c r="BM31" s="277"/>
      <c r="BN31" s="277"/>
      <c r="BO31" s="277"/>
      <c r="BP31" s="277"/>
      <c r="BQ31" s="277"/>
      <c r="BR31" s="277"/>
      <c r="BS31" s="277"/>
      <c r="BT31" s="277"/>
      <c r="BU31" s="277"/>
      <c r="BV31" s="277"/>
      <c r="BW31" s="277"/>
      <c r="BX31" s="277"/>
      <c r="BY31" s="277"/>
      <c r="BZ31" s="277"/>
      <c r="CA31" s="277"/>
      <c r="CB31" s="277"/>
      <c r="CC31" s="277"/>
      <c r="CD31" s="277"/>
      <c r="CE31" s="277"/>
      <c r="CF31" s="277"/>
      <c r="CG31" s="277"/>
      <c r="CH31" s="277"/>
      <c r="CI31" s="277"/>
      <c r="CJ31" s="277"/>
      <c r="CK31" s="277"/>
      <c r="CL31" s="277"/>
      <c r="CM31" s="277"/>
      <c r="CN31" s="277"/>
      <c r="CO31" s="277"/>
      <c r="CP31" s="277"/>
      <c r="CQ31" s="277"/>
      <c r="CR31" s="277"/>
      <c r="CS31" s="277"/>
      <c r="CT31" s="277"/>
      <c r="CU31" s="277"/>
      <c r="CV31" s="277"/>
      <c r="CW31" s="277"/>
      <c r="CX31" s="277"/>
      <c r="CY31" s="277"/>
      <c r="CZ31" s="277"/>
      <c r="DA31" s="277"/>
      <c r="DB31" s="277"/>
      <c r="DC31" s="277"/>
      <c r="DD31" s="277"/>
      <c r="DE31" s="277"/>
      <c r="DF31" s="277"/>
      <c r="DG31" s="277"/>
      <c r="DH31" s="277"/>
      <c r="DI31" s="277"/>
      <c r="DJ31" s="277"/>
      <c r="DK31" s="277"/>
      <c r="DL31" s="277"/>
      <c r="DM31" s="277"/>
      <c r="DN31" s="277"/>
      <c r="DO31" s="277"/>
      <c r="DP31" s="277"/>
      <c r="DQ31" s="277"/>
      <c r="DR31" s="277"/>
      <c r="DS31" s="277"/>
      <c r="DT31" s="277"/>
      <c r="DU31" s="277"/>
      <c r="DV31" s="277"/>
      <c r="DW31" s="277"/>
      <c r="DX31" s="277"/>
      <c r="DY31" s="277"/>
      <c r="DZ31" s="277"/>
      <c r="EA31" s="277"/>
      <c r="EB31" s="277"/>
      <c r="EC31" s="277"/>
      <c r="ED31" s="277"/>
      <c r="EE31" s="277"/>
      <c r="EF31" s="277"/>
      <c r="EG31" s="277"/>
      <c r="EH31" s="277"/>
      <c r="EI31" s="277"/>
      <c r="EJ31" s="277"/>
      <c r="EK31" s="277"/>
      <c r="EL31" s="277"/>
      <c r="EM31" s="277"/>
      <c r="EN31" s="277"/>
      <c r="EO31" s="277"/>
      <c r="EP31" s="277"/>
      <c r="EQ31" s="277"/>
      <c r="ER31" s="277"/>
      <c r="ES31" s="277"/>
      <c r="ET31" s="277"/>
      <c r="EU31" s="277"/>
      <c r="EV31" s="277"/>
      <c r="EW31" s="277"/>
      <c r="EX31" s="277"/>
      <c r="EY31" s="277"/>
      <c r="EZ31" s="277"/>
      <c r="FA31" s="277"/>
      <c r="FB31" s="277"/>
      <c r="FC31" s="277"/>
      <c r="FD31" s="277"/>
      <c r="FE31" s="277"/>
      <c r="FF31" s="277"/>
      <c r="FG31" s="277"/>
      <c r="FH31" s="277"/>
      <c r="FI31" s="277"/>
      <c r="FJ31" s="277"/>
      <c r="FK31" s="277"/>
      <c r="FL31" s="277"/>
      <c r="FM31" s="277"/>
      <c r="FN31" s="277"/>
      <c r="FO31" s="277"/>
      <c r="FP31" s="277"/>
      <c r="FQ31" s="277"/>
      <c r="FR31" s="277"/>
      <c r="FS31" s="277"/>
      <c r="FT31" s="277"/>
      <c r="FU31" s="277"/>
      <c r="FV31" s="277"/>
      <c r="FW31" s="277"/>
      <c r="FX31" s="277"/>
      <c r="FY31" s="277"/>
      <c r="FZ31" s="277"/>
      <c r="GA31" s="277"/>
      <c r="GB31" s="277"/>
      <c r="GC31" s="277"/>
      <c r="GD31" s="277"/>
      <c r="GE31" s="277"/>
      <c r="GF31" s="277"/>
      <c r="GG31" s="277"/>
      <c r="GH31" s="277"/>
      <c r="GI31" s="277"/>
      <c r="GJ31" s="277"/>
      <c r="GK31" s="277"/>
      <c r="GL31" s="277"/>
      <c r="GM31" s="277"/>
      <c r="GN31" s="277"/>
      <c r="GO31" s="277"/>
      <c r="GP31" s="277"/>
      <c r="GQ31" s="277"/>
      <c r="GR31" s="277"/>
      <c r="GS31" s="277"/>
      <c r="GT31" s="277"/>
      <c r="GU31" s="277"/>
      <c r="GV31" s="277"/>
      <c r="GW31" s="277"/>
      <c r="GX31" s="277"/>
      <c r="GY31" s="277"/>
      <c r="GZ31" s="277"/>
      <c r="HA31" s="277"/>
      <c r="HB31" s="277"/>
      <c r="HC31" s="277"/>
      <c r="HD31" s="277"/>
      <c r="HE31" s="277"/>
      <c r="HF31" s="277"/>
      <c r="HG31" s="277"/>
      <c r="HH31" s="277"/>
      <c r="HI31" s="277"/>
      <c r="HJ31" s="277"/>
      <c r="HK31" s="277"/>
      <c r="HL31" s="277"/>
      <c r="HM31" s="277"/>
      <c r="HN31" s="277"/>
      <c r="HO31" s="277"/>
      <c r="HP31" s="277"/>
      <c r="HQ31" s="277"/>
      <c r="HR31" s="277"/>
      <c r="HS31" s="277"/>
      <c r="HT31" s="277"/>
      <c r="HU31" s="277"/>
      <c r="HV31" s="277"/>
    </row>
    <row r="32" spans="1:230" s="281" customFormat="1" ht="12" customHeight="1">
      <c r="A32" s="323"/>
      <c r="B32" s="405"/>
      <c r="C32" s="405"/>
      <c r="D32" s="405"/>
      <c r="E32" s="405"/>
      <c r="F32" s="405"/>
      <c r="G32" s="405"/>
      <c r="H32" s="405"/>
      <c r="I32" s="405"/>
      <c r="J32" s="405"/>
      <c r="K32" s="405"/>
      <c r="L32" s="405"/>
      <c r="M32" s="405"/>
      <c r="N32" s="405"/>
      <c r="O32" s="405"/>
      <c r="P32" s="405"/>
      <c r="Q32" s="405"/>
      <c r="R32" s="345"/>
      <c r="S32" s="345"/>
      <c r="T32" s="345"/>
      <c r="U32" s="345"/>
      <c r="V32" s="345"/>
      <c r="W32" s="345"/>
      <c r="X32" s="345"/>
      <c r="Y32" s="405"/>
      <c r="Z32" s="405"/>
      <c r="AA32" s="405"/>
      <c r="AB32" s="405"/>
      <c r="AC32" s="405"/>
      <c r="AD32" s="405"/>
    </row>
    <row r="33" spans="1:230" s="277" customFormat="1" ht="21.6" customHeight="1" thickBot="1">
      <c r="A33" s="323" t="s">
        <v>434</v>
      </c>
      <c r="B33" s="405"/>
      <c r="C33" s="405"/>
      <c r="D33" s="430">
        <f>SUM(D12,D24,D29)</f>
        <v>618067926</v>
      </c>
      <c r="E33" s="405"/>
      <c r="F33" s="430">
        <f>SUM(F12,F24,F29)</f>
        <v>-32031755</v>
      </c>
      <c r="G33" s="405"/>
      <c r="H33" s="430">
        <f>SUM(H12,H24,H29)</f>
        <v>724228384</v>
      </c>
      <c r="I33" s="405"/>
      <c r="J33" s="430">
        <f>SUM(J12,J24,J29)</f>
        <v>3063937</v>
      </c>
      <c r="K33" s="405"/>
      <c r="L33" s="430">
        <f>SUM(L12,L24,L29,L31)</f>
        <v>5400000</v>
      </c>
      <c r="M33" s="405"/>
      <c r="N33" s="430">
        <f>SUM(N12,N24,N29)</f>
        <v>32031755</v>
      </c>
      <c r="O33" s="405"/>
      <c r="P33" s="430">
        <f>SUM(P12,P24,P29,P31)</f>
        <v>60427992</v>
      </c>
      <c r="Q33" s="405"/>
      <c r="R33" s="430">
        <f>SUM(R12,R29)</f>
        <v>0</v>
      </c>
      <c r="S33" s="424"/>
      <c r="T33" s="430">
        <f>SUM(T12,T29)</f>
        <v>0</v>
      </c>
      <c r="U33" s="424"/>
      <c r="V33" s="430">
        <f>SUM(V29,V31)</f>
        <v>0</v>
      </c>
      <c r="W33" s="446"/>
      <c r="X33" s="430">
        <f>SUM(X12,X29)</f>
        <v>0</v>
      </c>
      <c r="Y33" s="405"/>
      <c r="Z33" s="430">
        <f>SUM(Z12,Z24,Z29)</f>
        <v>1411188239</v>
      </c>
      <c r="AA33" s="405"/>
      <c r="AB33" s="430">
        <f>SUM(AB12,AB24,AB29)</f>
        <v>64750323</v>
      </c>
      <c r="AC33" s="405"/>
      <c r="AD33" s="430">
        <f>SUM(AD12,AD24,AD29)</f>
        <v>1475938562</v>
      </c>
      <c r="AE33" s="319"/>
      <c r="AF33" s="319"/>
      <c r="AG33" s="319"/>
      <c r="AH33" s="319"/>
      <c r="AI33" s="319"/>
      <c r="AJ33" s="319"/>
      <c r="AK33" s="319"/>
      <c r="AL33" s="319"/>
      <c r="AM33" s="319"/>
      <c r="AN33" s="319"/>
      <c r="AO33" s="319"/>
      <c r="AP33" s="319"/>
      <c r="AQ33" s="319"/>
      <c r="AR33" s="319"/>
      <c r="AS33" s="319"/>
      <c r="AT33" s="319"/>
      <c r="AU33" s="319"/>
      <c r="AV33" s="319"/>
      <c r="AW33" s="319"/>
      <c r="AX33" s="319"/>
      <c r="AY33" s="319"/>
      <c r="AZ33" s="319"/>
      <c r="BA33" s="319"/>
      <c r="BB33" s="319"/>
      <c r="BC33" s="319"/>
      <c r="BD33" s="319"/>
      <c r="BE33" s="319"/>
      <c r="BF33" s="319"/>
      <c r="BG33" s="319"/>
      <c r="BH33" s="319"/>
      <c r="BI33" s="319"/>
      <c r="BJ33" s="319"/>
      <c r="BK33" s="319"/>
      <c r="BL33" s="319"/>
      <c r="BM33" s="319"/>
      <c r="BN33" s="319"/>
      <c r="BO33" s="319"/>
      <c r="BP33" s="319"/>
      <c r="BQ33" s="319"/>
      <c r="BR33" s="319"/>
      <c r="BS33" s="319"/>
      <c r="BT33" s="319"/>
      <c r="BU33" s="319"/>
      <c r="BV33" s="319"/>
      <c r="BW33" s="319"/>
      <c r="BX33" s="319"/>
      <c r="BY33" s="319"/>
      <c r="BZ33" s="319"/>
      <c r="CA33" s="319"/>
      <c r="CB33" s="319"/>
      <c r="CC33" s="319"/>
      <c r="CD33" s="319"/>
      <c r="CE33" s="319"/>
      <c r="CF33" s="319"/>
      <c r="CG33" s="319"/>
      <c r="CH33" s="319"/>
      <c r="CI33" s="319"/>
      <c r="CJ33" s="319"/>
      <c r="CK33" s="319"/>
      <c r="CL33" s="319"/>
      <c r="CM33" s="319"/>
      <c r="CN33" s="319"/>
      <c r="CO33" s="319"/>
      <c r="CP33" s="319"/>
      <c r="CQ33" s="319"/>
      <c r="CR33" s="319"/>
      <c r="CS33" s="319"/>
      <c r="CT33" s="319"/>
      <c r="CU33" s="319"/>
      <c r="CV33" s="319"/>
      <c r="CW33" s="319"/>
      <c r="CX33" s="319"/>
      <c r="CY33" s="319"/>
      <c r="CZ33" s="319"/>
      <c r="DA33" s="319"/>
      <c r="DB33" s="319"/>
      <c r="DC33" s="319"/>
      <c r="DD33" s="319"/>
      <c r="DE33" s="319"/>
      <c r="DF33" s="319"/>
      <c r="DG33" s="319"/>
      <c r="DH33" s="319"/>
      <c r="DI33" s="319"/>
      <c r="DJ33" s="319"/>
      <c r="DK33" s="319"/>
      <c r="DL33" s="319"/>
      <c r="DM33" s="319"/>
      <c r="DN33" s="319"/>
      <c r="DO33" s="319"/>
      <c r="DP33" s="319"/>
      <c r="DQ33" s="319"/>
      <c r="DR33" s="319"/>
      <c r="DS33" s="319"/>
      <c r="DT33" s="319"/>
      <c r="DU33" s="319"/>
      <c r="DV33" s="319"/>
      <c r="DW33" s="319"/>
      <c r="DX33" s="319"/>
      <c r="DY33" s="319"/>
      <c r="DZ33" s="319"/>
      <c r="EA33" s="319"/>
      <c r="EB33" s="319"/>
      <c r="EC33" s="319"/>
      <c r="ED33" s="319"/>
      <c r="EE33" s="319"/>
      <c r="EF33" s="319"/>
      <c r="EG33" s="319"/>
      <c r="EH33" s="319"/>
      <c r="EI33" s="319"/>
      <c r="EJ33" s="319"/>
      <c r="EK33" s="319"/>
      <c r="EL33" s="319"/>
      <c r="EM33" s="319"/>
      <c r="EN33" s="319"/>
      <c r="EO33" s="319"/>
      <c r="EP33" s="319"/>
      <c r="EQ33" s="319"/>
      <c r="ER33" s="319"/>
      <c r="ES33" s="319"/>
      <c r="ET33" s="319"/>
      <c r="EU33" s="319"/>
      <c r="EV33" s="319"/>
      <c r="EW33" s="319"/>
      <c r="EX33" s="319"/>
      <c r="EY33" s="319"/>
      <c r="EZ33" s="319"/>
      <c r="FA33" s="319"/>
      <c r="FB33" s="319"/>
      <c r="FC33" s="319"/>
      <c r="FD33" s="319"/>
      <c r="FE33" s="319"/>
      <c r="FF33" s="319"/>
      <c r="FG33" s="319"/>
      <c r="FH33" s="319"/>
      <c r="FI33" s="319"/>
      <c r="FJ33" s="319"/>
      <c r="FK33" s="319"/>
      <c r="FL33" s="319"/>
      <c r="FM33" s="319"/>
      <c r="FN33" s="319"/>
      <c r="FO33" s="319"/>
      <c r="FP33" s="319"/>
      <c r="FQ33" s="319"/>
      <c r="FR33" s="319"/>
      <c r="FS33" s="319"/>
      <c r="FT33" s="319"/>
      <c r="FU33" s="319"/>
      <c r="FV33" s="319"/>
      <c r="FW33" s="319"/>
      <c r="FX33" s="319"/>
      <c r="FY33" s="319"/>
      <c r="FZ33" s="319"/>
      <c r="GA33" s="319"/>
      <c r="GB33" s="319"/>
      <c r="GC33" s="319"/>
      <c r="GD33" s="319"/>
      <c r="GE33" s="319"/>
      <c r="GF33" s="319"/>
      <c r="GG33" s="319"/>
      <c r="GH33" s="319"/>
      <c r="GI33" s="319"/>
      <c r="GJ33" s="319"/>
      <c r="GK33" s="319"/>
      <c r="GL33" s="319"/>
      <c r="GM33" s="319"/>
      <c r="GN33" s="319"/>
      <c r="GO33" s="319"/>
      <c r="GP33" s="319"/>
      <c r="GQ33" s="319"/>
      <c r="GR33" s="319"/>
      <c r="GS33" s="319"/>
      <c r="GT33" s="319"/>
      <c r="GU33" s="319"/>
      <c r="GV33" s="319"/>
      <c r="GW33" s="319"/>
      <c r="GX33" s="319"/>
      <c r="GY33" s="319"/>
      <c r="GZ33" s="319"/>
      <c r="HA33" s="319"/>
      <c r="HB33" s="319"/>
      <c r="HC33" s="319"/>
      <c r="HD33" s="319"/>
      <c r="HE33" s="319"/>
      <c r="HF33" s="319"/>
      <c r="HG33" s="319"/>
      <c r="HH33" s="319"/>
      <c r="HI33" s="319"/>
      <c r="HJ33" s="319"/>
      <c r="HK33" s="319"/>
      <c r="HL33" s="319"/>
      <c r="HM33" s="319"/>
      <c r="HN33" s="319"/>
      <c r="HO33" s="319"/>
      <c r="HP33" s="319"/>
      <c r="HQ33" s="319"/>
      <c r="HR33" s="319"/>
      <c r="HS33" s="319"/>
      <c r="HT33" s="319"/>
      <c r="HU33" s="319"/>
      <c r="HV33" s="319"/>
    </row>
    <row r="34" spans="1:230" s="277" customFormat="1" ht="21.6" customHeight="1" thickTop="1">
      <c r="P34" s="290"/>
      <c r="V34" s="290"/>
      <c r="X34" s="290"/>
      <c r="Z34" s="290"/>
      <c r="AB34" s="290"/>
      <c r="AD34" s="290"/>
    </row>
    <row r="35" spans="1:230" ht="21.6" customHeight="1">
      <c r="P35" s="436"/>
      <c r="V35" s="436"/>
      <c r="X35" s="436"/>
      <c r="Z35" s="436"/>
      <c r="AB35" s="436"/>
      <c r="AD35" s="436"/>
    </row>
    <row r="36" spans="1:230" ht="21.6" customHeight="1">
      <c r="B36" s="434"/>
      <c r="D36" s="434"/>
      <c r="H36" s="434"/>
      <c r="J36" s="434"/>
      <c r="L36" s="434"/>
      <c r="M36" s="434"/>
      <c r="N36" s="434"/>
      <c r="P36" s="436"/>
      <c r="R36" s="434"/>
      <c r="V36" s="436"/>
      <c r="X36" s="436"/>
      <c r="Z36" s="436"/>
      <c r="AB36" s="436"/>
      <c r="AD36" s="436"/>
    </row>
    <row r="37" spans="1:230" ht="21.6" customHeight="1">
      <c r="N37" s="438"/>
      <c r="P37" s="439"/>
    </row>
    <row r="38" spans="1:230" ht="21.6" customHeight="1">
      <c r="N38" s="438"/>
      <c r="P38" s="437"/>
    </row>
    <row r="39" spans="1:230" ht="21.6" customHeight="1">
      <c r="N39" s="438"/>
      <c r="P39" s="437"/>
    </row>
    <row r="40" spans="1:230" ht="21.6" customHeight="1">
      <c r="N40" s="438"/>
    </row>
    <row r="51" spans="17:17" ht="21.6" customHeight="1">
      <c r="Q51" s="435">
        <f>D51-J51</f>
        <v>0</v>
      </c>
    </row>
  </sheetData>
  <mergeCells count="5">
    <mergeCell ref="D10:AD10"/>
    <mergeCell ref="D4:AD4"/>
    <mergeCell ref="L5:P5"/>
    <mergeCell ref="R5:X5"/>
    <mergeCell ref="W2:Y2"/>
  </mergeCells>
  <pageMargins left="0.8" right="0.5" top="0.48" bottom="0.5" header="0.5" footer="0.5"/>
  <pageSetup paperSize="9" scale="60" firstPageNumber="12" fitToWidth="0" orientation="landscape" useFirstPageNumber="1" r:id="rId1"/>
  <headerFooter>
    <oddFooter>&amp;L&amp;"Times New Roman,Regular"&amp;11  The accompanying notes form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49"/>
  <sheetViews>
    <sheetView showGridLines="0" topLeftCell="A13" zoomScale="70" zoomScaleNormal="70" zoomScaleSheetLayoutView="100" workbookViewId="0">
      <selection activeCell="C41" sqref="C41"/>
    </sheetView>
  </sheetViews>
  <sheetFormatPr defaultColWidth="9.140625" defaultRowHeight="23.1" customHeight="1"/>
  <cols>
    <col min="1" max="1" width="77.28515625" style="277" customWidth="1"/>
    <col min="2" max="2" width="8.85546875" style="277" customWidth="1"/>
    <col min="3" max="3" width="1.140625" style="277" customWidth="1"/>
    <col min="4" max="4" width="16.5703125" style="277" customWidth="1"/>
    <col min="5" max="5" width="1.140625" style="277" customWidth="1"/>
    <col min="6" max="6" width="16.5703125" style="277" customWidth="1"/>
    <col min="7" max="7" width="0.85546875" style="277" customWidth="1"/>
    <col min="8" max="8" width="16.5703125" style="277" customWidth="1"/>
    <col min="9" max="9" width="0.85546875" style="277" customWidth="1"/>
    <col min="10" max="10" width="16.5703125" style="277" customWidth="1"/>
    <col min="11" max="11" width="0.85546875" style="277" customWidth="1"/>
    <col min="12" max="12" width="16.5703125" style="277" customWidth="1"/>
    <col min="13" max="13" width="0.85546875" style="277" customWidth="1"/>
    <col min="14" max="14" width="15.7109375" style="277" hidden="1" customWidth="1"/>
    <col min="15" max="15" width="0.85546875" style="277" hidden="1" customWidth="1"/>
    <col min="16" max="16" width="16.7109375" style="277" hidden="1" customWidth="1"/>
    <col min="17" max="17" width="0.85546875" style="277" hidden="1" customWidth="1"/>
    <col min="18" max="18" width="17.7109375" style="277" hidden="1" customWidth="1"/>
    <col min="19" max="19" width="0.85546875" style="277" hidden="1" customWidth="1"/>
    <col min="20" max="20" width="16.5703125" style="277" customWidth="1"/>
    <col min="21" max="16384" width="9.140625" style="277"/>
  </cols>
  <sheetData>
    <row r="1" spans="1:25" s="330" customFormat="1" ht="23.1" customHeight="1">
      <c r="A1" s="432" t="s">
        <v>341</v>
      </c>
      <c r="B1" s="329"/>
    </row>
    <row r="2" spans="1:25" ht="21.95" customHeight="1">
      <c r="A2" s="433" t="s">
        <v>413</v>
      </c>
      <c r="B2" s="356"/>
      <c r="C2" s="356"/>
      <c r="D2" s="356"/>
      <c r="E2" s="356"/>
      <c r="F2" s="356"/>
      <c r="W2" s="575"/>
      <c r="X2" s="575"/>
      <c r="Y2" s="575"/>
    </row>
    <row r="3" spans="1:25" s="281" customFormat="1" ht="23.1" customHeight="1">
      <c r="A3" s="280"/>
      <c r="B3" s="280"/>
      <c r="C3" s="280"/>
      <c r="D3" s="280"/>
      <c r="E3" s="280"/>
      <c r="F3" s="280"/>
      <c r="G3" s="280"/>
      <c r="I3" s="280"/>
      <c r="J3" s="356"/>
      <c r="K3" s="277"/>
      <c r="L3" s="356"/>
      <c r="M3" s="356"/>
      <c r="N3" s="333"/>
      <c r="O3" s="333"/>
      <c r="P3" s="333"/>
      <c r="Q3" s="333"/>
      <c r="R3" s="333"/>
      <c r="S3" s="280"/>
      <c r="T3" s="280"/>
    </row>
    <row r="4" spans="1:25" s="281" customFormat="1" ht="23.1" customHeight="1">
      <c r="A4" s="280"/>
      <c r="B4" s="280"/>
      <c r="C4" s="280"/>
      <c r="D4" s="568" t="s">
        <v>435</v>
      </c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</row>
    <row r="5" spans="1:25" s="281" customFormat="1" ht="23.1" customHeight="1">
      <c r="A5" s="280"/>
      <c r="B5" s="280"/>
      <c r="D5" s="280"/>
      <c r="J5" s="576" t="s">
        <v>436</v>
      </c>
      <c r="K5" s="576"/>
      <c r="L5" s="576"/>
      <c r="M5" s="277"/>
      <c r="N5" s="576" t="s">
        <v>65</v>
      </c>
      <c r="O5" s="576"/>
      <c r="P5" s="576"/>
      <c r="Q5" s="576"/>
      <c r="R5" s="576"/>
    </row>
    <row r="6" spans="1:25" s="281" customFormat="1" ht="23.1" customHeight="1">
      <c r="A6" s="280"/>
      <c r="B6" s="280"/>
      <c r="D6" s="280"/>
      <c r="H6" s="281" t="s">
        <v>494</v>
      </c>
      <c r="M6" s="277"/>
    </row>
    <row r="7" spans="1:25" s="281" customFormat="1" ht="23.1" customHeight="1">
      <c r="D7" s="281" t="s">
        <v>440</v>
      </c>
      <c r="H7" s="281" t="s">
        <v>495</v>
      </c>
      <c r="N7" s="281" t="s">
        <v>204</v>
      </c>
      <c r="P7" s="281" t="s">
        <v>241</v>
      </c>
      <c r="R7" s="281" t="s">
        <v>80</v>
      </c>
    </row>
    <row r="8" spans="1:25" s="281" customFormat="1" ht="23.1" customHeight="1">
      <c r="B8" s="276"/>
      <c r="D8" s="281" t="s">
        <v>441</v>
      </c>
      <c r="F8" s="281" t="s">
        <v>492</v>
      </c>
      <c r="H8" s="281" t="s">
        <v>502</v>
      </c>
      <c r="J8" s="281" t="s">
        <v>444</v>
      </c>
      <c r="L8" s="281" t="s">
        <v>498</v>
      </c>
      <c r="N8" s="281" t="s">
        <v>205</v>
      </c>
      <c r="P8" s="281" t="s">
        <v>201</v>
      </c>
      <c r="R8" s="281" t="s">
        <v>61</v>
      </c>
      <c r="T8" s="281" t="s">
        <v>422</v>
      </c>
    </row>
    <row r="9" spans="1:25" s="281" customFormat="1" ht="23.1" customHeight="1">
      <c r="B9" s="377" t="s">
        <v>347</v>
      </c>
      <c r="D9" s="281" t="s">
        <v>442</v>
      </c>
      <c r="F9" s="281" t="s">
        <v>493</v>
      </c>
      <c r="H9" s="281" t="s">
        <v>497</v>
      </c>
      <c r="J9" s="281" t="s">
        <v>443</v>
      </c>
      <c r="L9" s="281" t="s">
        <v>499</v>
      </c>
      <c r="N9" s="281" t="s">
        <v>212</v>
      </c>
      <c r="P9" s="281" t="s">
        <v>202</v>
      </c>
      <c r="R9" s="281" t="s">
        <v>206</v>
      </c>
      <c r="T9" s="281" t="s">
        <v>423</v>
      </c>
    </row>
    <row r="10" spans="1:25" s="281" customFormat="1" ht="23.1" customHeight="1">
      <c r="D10" s="567" t="s">
        <v>346</v>
      </c>
      <c r="E10" s="567"/>
      <c r="F10" s="567"/>
      <c r="G10" s="567"/>
      <c r="H10" s="567"/>
      <c r="I10" s="567"/>
      <c r="J10" s="567"/>
      <c r="K10" s="567"/>
      <c r="L10" s="567"/>
      <c r="M10" s="567"/>
      <c r="N10" s="567"/>
      <c r="O10" s="567"/>
      <c r="P10" s="567"/>
      <c r="Q10" s="567"/>
      <c r="R10" s="567"/>
      <c r="S10" s="567"/>
      <c r="T10" s="567"/>
    </row>
    <row r="11" spans="1:25" s="281" customFormat="1" ht="23.1" customHeight="1">
      <c r="A11" s="323" t="s">
        <v>414</v>
      </c>
      <c r="B11" s="323"/>
      <c r="C11" s="277"/>
      <c r="D11" s="351"/>
      <c r="E11" s="277"/>
      <c r="F11" s="351"/>
      <c r="G11" s="277"/>
      <c r="H11" s="351"/>
      <c r="I11" s="277"/>
      <c r="J11" s="351"/>
      <c r="K11" s="277"/>
      <c r="L11" s="416"/>
      <c r="M11" s="345"/>
      <c r="N11" s="416"/>
      <c r="O11" s="416"/>
      <c r="P11" s="416"/>
      <c r="Q11" s="345"/>
      <c r="R11" s="416"/>
      <c r="S11" s="345"/>
      <c r="T11" s="416"/>
    </row>
    <row r="12" spans="1:25" s="281" customFormat="1" ht="23.1" customHeight="1">
      <c r="A12" s="402" t="s">
        <v>415</v>
      </c>
      <c r="C12" s="368"/>
      <c r="D12" s="447">
        <v>214250000</v>
      </c>
      <c r="E12" s="368"/>
      <c r="F12" s="390">
        <v>319821963</v>
      </c>
      <c r="G12" s="368"/>
      <c r="H12" s="390">
        <v>3063937</v>
      </c>
      <c r="I12" s="390"/>
      <c r="J12" s="390">
        <v>8256779</v>
      </c>
      <c r="K12" s="368"/>
      <c r="L12" s="390">
        <v>-141936163</v>
      </c>
      <c r="M12" s="368"/>
      <c r="N12" s="368">
        <v>0</v>
      </c>
      <c r="O12" s="368"/>
      <c r="P12" s="368">
        <v>0</v>
      </c>
      <c r="Q12" s="368"/>
      <c r="R12" s="368">
        <v>0</v>
      </c>
      <c r="S12" s="368"/>
      <c r="T12" s="390">
        <f>SUM(D12:L12)</f>
        <v>403456516</v>
      </c>
    </row>
    <row r="13" spans="1:25" s="281" customFormat="1" ht="12.6" customHeight="1">
      <c r="A13" s="323"/>
      <c r="C13" s="368"/>
      <c r="D13" s="447"/>
      <c r="E13" s="368"/>
      <c r="F13" s="390"/>
      <c r="G13" s="368"/>
      <c r="H13" s="390"/>
      <c r="I13" s="390"/>
      <c r="J13" s="390"/>
      <c r="K13" s="368"/>
      <c r="L13" s="390"/>
      <c r="M13" s="368"/>
      <c r="N13" s="368"/>
      <c r="O13" s="368"/>
      <c r="P13" s="368"/>
      <c r="Q13" s="368"/>
      <c r="R13" s="368"/>
      <c r="S13" s="368"/>
      <c r="T13" s="390"/>
    </row>
    <row r="14" spans="1:25" s="281" customFormat="1" ht="23.1" customHeight="1">
      <c r="A14" s="356" t="s">
        <v>416</v>
      </c>
      <c r="B14" s="356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</row>
    <row r="15" spans="1:25" s="281" customFormat="1" ht="23.1" customHeight="1">
      <c r="A15" s="403" t="s">
        <v>513</v>
      </c>
      <c r="B15" s="403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</row>
    <row r="16" spans="1:25" s="281" customFormat="1" ht="23.1" customHeight="1">
      <c r="A16" s="342" t="s">
        <v>490</v>
      </c>
      <c r="B16" s="276">
        <v>19</v>
      </c>
      <c r="C16" s="293"/>
      <c r="D16" s="320">
        <v>403817926</v>
      </c>
      <c r="E16" s="293"/>
      <c r="F16" s="320">
        <v>538085805</v>
      </c>
      <c r="G16" s="293"/>
      <c r="H16" s="293">
        <v>0</v>
      </c>
      <c r="I16" s="293">
        <v>0</v>
      </c>
      <c r="J16" s="293">
        <v>0</v>
      </c>
      <c r="K16" s="293">
        <v>0</v>
      </c>
      <c r="L16" s="293">
        <v>0</v>
      </c>
      <c r="M16" s="283"/>
      <c r="N16" s="293">
        <v>0</v>
      </c>
      <c r="O16" s="293">
        <v>0</v>
      </c>
      <c r="P16" s="293">
        <v>0</v>
      </c>
      <c r="Q16" s="293">
        <v>0</v>
      </c>
      <c r="R16" s="293">
        <v>0</v>
      </c>
      <c r="S16" s="283"/>
      <c r="T16" s="320">
        <f>SUM(D16:L16)</f>
        <v>941903731</v>
      </c>
    </row>
    <row r="17" spans="1:239" s="281" customFormat="1" ht="23.1" customHeight="1">
      <c r="A17" s="323" t="s">
        <v>506</v>
      </c>
      <c r="B17" s="323"/>
      <c r="C17" s="299"/>
      <c r="D17" s="314">
        <f>SUM(D16:D16)</f>
        <v>403817926</v>
      </c>
      <c r="E17" s="299"/>
      <c r="F17" s="314">
        <f>SUM(F16:F16)</f>
        <v>538085805</v>
      </c>
      <c r="G17" s="299"/>
      <c r="H17" s="453">
        <f>SUM(H16:H16)</f>
        <v>0</v>
      </c>
      <c r="I17" s="368"/>
      <c r="J17" s="453">
        <f>SUM(J16:J16)</f>
        <v>0</v>
      </c>
      <c r="K17" s="368"/>
      <c r="L17" s="453">
        <f>SUM(L16:L16)</f>
        <v>0</v>
      </c>
      <c r="M17" s="368"/>
      <c r="N17" s="448">
        <f>SUM(N16)</f>
        <v>0</v>
      </c>
      <c r="O17" s="368"/>
      <c r="P17" s="448">
        <f>SUM(P16)</f>
        <v>0</v>
      </c>
      <c r="Q17" s="368"/>
      <c r="R17" s="448">
        <f>SUM(R16)</f>
        <v>0</v>
      </c>
      <c r="S17" s="299"/>
      <c r="T17" s="314">
        <f>SUM(T16:T16)</f>
        <v>941903731</v>
      </c>
    </row>
    <row r="18" spans="1:239" s="281" customFormat="1" ht="12.6" customHeight="1">
      <c r="A18" s="323"/>
      <c r="C18" s="368"/>
      <c r="D18" s="447"/>
      <c r="E18" s="368"/>
      <c r="F18" s="390"/>
      <c r="G18" s="368"/>
      <c r="H18" s="390"/>
      <c r="I18" s="390"/>
      <c r="J18" s="390"/>
      <c r="K18" s="368"/>
      <c r="L18" s="390"/>
      <c r="M18" s="368"/>
      <c r="N18" s="368"/>
      <c r="O18" s="368"/>
      <c r="P18" s="368"/>
      <c r="Q18" s="368"/>
      <c r="R18" s="368"/>
      <c r="S18" s="368"/>
      <c r="T18" s="390"/>
    </row>
    <row r="19" spans="1:239" ht="23.1" customHeight="1">
      <c r="A19" s="323" t="s">
        <v>418</v>
      </c>
      <c r="B19" s="356"/>
      <c r="C19" s="449"/>
      <c r="D19" s="449"/>
      <c r="E19" s="449"/>
      <c r="F19" s="449"/>
      <c r="G19" s="449"/>
      <c r="H19" s="449"/>
      <c r="I19" s="450"/>
      <c r="J19" s="449"/>
      <c r="K19" s="449"/>
      <c r="L19" s="299"/>
      <c r="M19" s="449"/>
      <c r="N19" s="449"/>
      <c r="O19" s="449"/>
      <c r="P19" s="449"/>
      <c r="Q19" s="449"/>
      <c r="R19" s="449"/>
      <c r="S19" s="450"/>
      <c r="T19" s="368"/>
      <c r="U19" s="356"/>
      <c r="V19" s="356"/>
      <c r="W19" s="356"/>
      <c r="X19" s="356"/>
      <c r="Y19" s="356"/>
      <c r="Z19" s="356"/>
      <c r="AA19" s="356"/>
      <c r="AB19" s="356"/>
      <c r="AC19" s="356"/>
      <c r="AD19" s="356"/>
      <c r="AE19" s="356"/>
      <c r="AF19" s="356"/>
      <c r="AG19" s="356"/>
      <c r="AH19" s="356"/>
      <c r="AI19" s="356"/>
      <c r="AJ19" s="356"/>
      <c r="AK19" s="356"/>
      <c r="AL19" s="356"/>
      <c r="AM19" s="356"/>
      <c r="AN19" s="356"/>
      <c r="AO19" s="356"/>
      <c r="AP19" s="356"/>
      <c r="AQ19" s="356"/>
      <c r="AR19" s="356"/>
      <c r="AS19" s="356"/>
      <c r="AT19" s="356"/>
      <c r="AU19" s="356"/>
      <c r="AV19" s="356"/>
      <c r="AW19" s="356"/>
      <c r="AX19" s="356"/>
      <c r="AY19" s="356"/>
      <c r="AZ19" s="356"/>
      <c r="BA19" s="356"/>
      <c r="BB19" s="356"/>
      <c r="BC19" s="356"/>
      <c r="BD19" s="356"/>
      <c r="BE19" s="356"/>
      <c r="BF19" s="356"/>
      <c r="BG19" s="356"/>
      <c r="BH19" s="356"/>
      <c r="BI19" s="356"/>
      <c r="BJ19" s="356"/>
      <c r="BK19" s="356"/>
      <c r="BL19" s="356"/>
      <c r="BM19" s="356"/>
      <c r="BN19" s="356"/>
      <c r="BO19" s="356"/>
      <c r="BP19" s="356"/>
      <c r="BQ19" s="356"/>
      <c r="BR19" s="356"/>
      <c r="BS19" s="356"/>
      <c r="BT19" s="356"/>
      <c r="BU19" s="356"/>
      <c r="BV19" s="356"/>
      <c r="BW19" s="356"/>
      <c r="BX19" s="356"/>
      <c r="BY19" s="356"/>
      <c r="BZ19" s="356"/>
      <c r="CA19" s="356"/>
      <c r="CB19" s="356"/>
      <c r="CC19" s="356"/>
      <c r="CD19" s="356"/>
      <c r="CE19" s="356"/>
      <c r="CF19" s="356"/>
      <c r="CG19" s="356"/>
      <c r="CH19" s="356"/>
      <c r="CI19" s="356"/>
      <c r="CJ19" s="356"/>
      <c r="CK19" s="356"/>
      <c r="CL19" s="356"/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6"/>
      <c r="DA19" s="356"/>
      <c r="DB19" s="356"/>
      <c r="DC19" s="356"/>
      <c r="DD19" s="356"/>
      <c r="DE19" s="356"/>
      <c r="DF19" s="356"/>
      <c r="DG19" s="356"/>
      <c r="DH19" s="356"/>
      <c r="DI19" s="356"/>
      <c r="DJ19" s="356"/>
      <c r="DK19" s="356"/>
      <c r="DL19" s="356"/>
      <c r="DM19" s="356"/>
      <c r="DN19" s="356"/>
      <c r="DO19" s="356"/>
      <c r="DP19" s="356"/>
      <c r="DQ19" s="356"/>
      <c r="DR19" s="356"/>
      <c r="DS19" s="356"/>
      <c r="DT19" s="356"/>
      <c r="DU19" s="356"/>
      <c r="DV19" s="356"/>
      <c r="DW19" s="356"/>
      <c r="DX19" s="356"/>
      <c r="DY19" s="356"/>
      <c r="DZ19" s="356"/>
      <c r="EA19" s="356"/>
      <c r="EB19" s="356"/>
      <c r="EC19" s="356"/>
      <c r="ED19" s="356"/>
      <c r="EE19" s="356"/>
      <c r="EF19" s="356"/>
      <c r="EG19" s="356"/>
      <c r="EH19" s="356"/>
      <c r="EI19" s="356"/>
      <c r="EJ19" s="356"/>
      <c r="EK19" s="356"/>
      <c r="EL19" s="356"/>
      <c r="EM19" s="356"/>
      <c r="EN19" s="356"/>
      <c r="EO19" s="356"/>
      <c r="EP19" s="356"/>
      <c r="EQ19" s="356"/>
      <c r="ER19" s="356"/>
      <c r="ES19" s="356"/>
      <c r="ET19" s="356"/>
      <c r="EU19" s="356"/>
      <c r="EV19" s="356"/>
      <c r="EW19" s="356"/>
      <c r="EX19" s="356"/>
      <c r="EY19" s="356"/>
      <c r="EZ19" s="356"/>
      <c r="FA19" s="356"/>
      <c r="FB19" s="356"/>
      <c r="FC19" s="356"/>
      <c r="FD19" s="356"/>
      <c r="FE19" s="356"/>
      <c r="FF19" s="356"/>
      <c r="FG19" s="356"/>
      <c r="FH19" s="356"/>
      <c r="FI19" s="356"/>
      <c r="FJ19" s="356"/>
      <c r="FK19" s="356"/>
      <c r="FL19" s="356"/>
      <c r="FM19" s="356"/>
      <c r="FN19" s="356"/>
      <c r="FO19" s="356"/>
      <c r="FP19" s="356"/>
      <c r="FQ19" s="356"/>
      <c r="FR19" s="356"/>
      <c r="FS19" s="356"/>
      <c r="FT19" s="356"/>
      <c r="FU19" s="356"/>
      <c r="FV19" s="356"/>
      <c r="FW19" s="356"/>
      <c r="FX19" s="356"/>
      <c r="FY19" s="356"/>
      <c r="FZ19" s="356"/>
      <c r="GA19" s="356"/>
      <c r="GB19" s="356"/>
      <c r="GC19" s="356"/>
      <c r="GD19" s="356"/>
      <c r="GE19" s="356"/>
      <c r="GF19" s="356"/>
      <c r="GG19" s="356"/>
      <c r="GH19" s="356"/>
      <c r="GI19" s="356"/>
      <c r="GJ19" s="356"/>
      <c r="GK19" s="356"/>
      <c r="GL19" s="356"/>
      <c r="GM19" s="356"/>
      <c r="GN19" s="356"/>
      <c r="GO19" s="356"/>
      <c r="GP19" s="356"/>
      <c r="GQ19" s="356"/>
      <c r="GR19" s="356"/>
      <c r="GS19" s="356"/>
      <c r="GT19" s="356"/>
      <c r="GU19" s="356"/>
      <c r="GV19" s="356"/>
      <c r="GW19" s="356"/>
      <c r="GX19" s="356"/>
      <c r="GY19" s="356"/>
      <c r="GZ19" s="356"/>
      <c r="HA19" s="356"/>
      <c r="HB19" s="356"/>
      <c r="HC19" s="356"/>
      <c r="HD19" s="356"/>
      <c r="HE19" s="356"/>
      <c r="HF19" s="356"/>
      <c r="HG19" s="356"/>
      <c r="HH19" s="356"/>
      <c r="HI19" s="356"/>
      <c r="HJ19" s="356"/>
      <c r="HK19" s="356"/>
      <c r="HL19" s="356"/>
      <c r="HM19" s="356"/>
      <c r="HN19" s="356"/>
      <c r="HO19" s="356"/>
      <c r="HP19" s="356"/>
      <c r="HQ19" s="356"/>
      <c r="HR19" s="356"/>
      <c r="HS19" s="356"/>
      <c r="HT19" s="356"/>
      <c r="HU19" s="356"/>
      <c r="HV19" s="356"/>
      <c r="HW19" s="356"/>
      <c r="HX19" s="356"/>
      <c r="HY19" s="356"/>
      <c r="HZ19" s="356"/>
      <c r="IA19" s="356"/>
      <c r="IB19" s="356"/>
      <c r="IC19" s="356"/>
      <c r="ID19" s="356"/>
      <c r="IE19" s="356"/>
    </row>
    <row r="20" spans="1:239" ht="23.1" customHeight="1">
      <c r="A20" s="342" t="s">
        <v>511</v>
      </c>
      <c r="C20" s="304"/>
      <c r="D20" s="300">
        <v>0</v>
      </c>
      <c r="E20" s="304"/>
      <c r="F20" s="300">
        <v>0</v>
      </c>
      <c r="G20" s="304"/>
      <c r="H20" s="300">
        <v>0</v>
      </c>
      <c r="I20" s="304"/>
      <c r="J20" s="300">
        <v>0</v>
      </c>
      <c r="K20" s="290"/>
      <c r="L20" s="303">
        <f>'PL9-10'!I78-L21</f>
        <v>66391958</v>
      </c>
      <c r="M20" s="304"/>
      <c r="N20" s="300">
        <v>0</v>
      </c>
      <c r="O20" s="300"/>
      <c r="P20" s="300">
        <v>0</v>
      </c>
      <c r="Q20" s="290"/>
      <c r="R20" s="300">
        <v>0</v>
      </c>
      <c r="S20" s="290"/>
      <c r="T20" s="297">
        <f>SUM(D20:L20)</f>
        <v>66391958</v>
      </c>
    </row>
    <row r="21" spans="1:239" s="356" customFormat="1" ht="23.1" customHeight="1">
      <c r="A21" s="342" t="s">
        <v>437</v>
      </c>
      <c r="B21" s="277"/>
      <c r="C21" s="304"/>
      <c r="D21" s="386">
        <v>0</v>
      </c>
      <c r="E21" s="304"/>
      <c r="F21" s="386">
        <v>0</v>
      </c>
      <c r="G21" s="304"/>
      <c r="H21" s="386">
        <v>0</v>
      </c>
      <c r="I21" s="304"/>
      <c r="J21" s="386">
        <v>0</v>
      </c>
      <c r="K21" s="290"/>
      <c r="L21" s="451">
        <f>'PL9-10'!I64</f>
        <v>4051731</v>
      </c>
      <c r="M21" s="304"/>
      <c r="N21" s="451"/>
      <c r="O21" s="303"/>
      <c r="P21" s="451"/>
      <c r="Q21" s="304"/>
      <c r="R21" s="452">
        <f>SUM(N21:P21)</f>
        <v>0</v>
      </c>
      <c r="S21" s="290"/>
      <c r="T21" s="320">
        <f>SUM(D21:L21)</f>
        <v>4051731</v>
      </c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277"/>
      <c r="AK21" s="277"/>
      <c r="AL21" s="277"/>
      <c r="AM21" s="277"/>
      <c r="AN21" s="277"/>
      <c r="AO21" s="277"/>
      <c r="AP21" s="277"/>
      <c r="AQ21" s="277"/>
      <c r="AR21" s="277"/>
      <c r="AS21" s="277"/>
      <c r="AT21" s="277"/>
      <c r="AU21" s="277"/>
      <c r="AV21" s="277"/>
      <c r="AW21" s="277"/>
      <c r="AX21" s="277"/>
      <c r="AY21" s="277"/>
      <c r="AZ21" s="277"/>
      <c r="BA21" s="277"/>
      <c r="BB21" s="277"/>
      <c r="BC21" s="277"/>
      <c r="BD21" s="277"/>
      <c r="BE21" s="277"/>
      <c r="BF21" s="277"/>
      <c r="BG21" s="277"/>
      <c r="BH21" s="277"/>
      <c r="BI21" s="277"/>
      <c r="BJ21" s="277"/>
      <c r="BK21" s="277"/>
      <c r="BL21" s="277"/>
      <c r="BM21" s="277"/>
      <c r="BN21" s="277"/>
      <c r="BO21" s="277"/>
      <c r="BP21" s="277"/>
      <c r="BQ21" s="277"/>
      <c r="BR21" s="277"/>
      <c r="BS21" s="277"/>
      <c r="BT21" s="277"/>
      <c r="BU21" s="277"/>
      <c r="BV21" s="277"/>
      <c r="BW21" s="277"/>
      <c r="BX21" s="277"/>
      <c r="BY21" s="277"/>
      <c r="BZ21" s="277"/>
      <c r="CA21" s="277"/>
      <c r="CB21" s="277"/>
      <c r="CC21" s="277"/>
      <c r="CD21" s="277"/>
      <c r="CE21" s="277"/>
      <c r="CF21" s="277"/>
      <c r="CG21" s="277"/>
      <c r="CH21" s="277"/>
      <c r="CI21" s="277"/>
      <c r="CJ21" s="277"/>
      <c r="CK21" s="277"/>
      <c r="CL21" s="277"/>
      <c r="CM21" s="277"/>
      <c r="CN21" s="277"/>
      <c r="CO21" s="277"/>
      <c r="CP21" s="277"/>
      <c r="CQ21" s="277"/>
      <c r="CR21" s="277"/>
      <c r="CS21" s="277"/>
      <c r="CT21" s="277"/>
      <c r="CU21" s="277"/>
      <c r="CV21" s="277"/>
      <c r="CW21" s="277"/>
      <c r="CX21" s="277"/>
      <c r="CY21" s="277"/>
      <c r="CZ21" s="277"/>
      <c r="DA21" s="277"/>
      <c r="DB21" s="277"/>
      <c r="DC21" s="277"/>
      <c r="DD21" s="277"/>
      <c r="DE21" s="277"/>
      <c r="DF21" s="277"/>
      <c r="DG21" s="277"/>
      <c r="DH21" s="277"/>
      <c r="DI21" s="277"/>
      <c r="DJ21" s="277"/>
      <c r="DK21" s="277"/>
      <c r="DL21" s="277"/>
      <c r="DM21" s="277"/>
      <c r="DN21" s="277"/>
      <c r="DO21" s="277"/>
      <c r="DP21" s="277"/>
      <c r="DQ21" s="277"/>
      <c r="DR21" s="277"/>
      <c r="DS21" s="277"/>
      <c r="DT21" s="277"/>
      <c r="DU21" s="277"/>
      <c r="DV21" s="277"/>
      <c r="DW21" s="277"/>
      <c r="DX21" s="277"/>
      <c r="DY21" s="277"/>
      <c r="DZ21" s="277"/>
      <c r="EA21" s="277"/>
      <c r="EB21" s="277"/>
      <c r="EC21" s="277"/>
      <c r="ED21" s="277"/>
      <c r="EE21" s="277"/>
      <c r="EF21" s="277"/>
      <c r="EG21" s="277"/>
      <c r="EH21" s="277"/>
      <c r="EI21" s="277"/>
      <c r="EJ21" s="277"/>
      <c r="EK21" s="277"/>
      <c r="EL21" s="277"/>
      <c r="EM21" s="277"/>
      <c r="EN21" s="277"/>
      <c r="EO21" s="277"/>
      <c r="EP21" s="277"/>
      <c r="EQ21" s="277"/>
      <c r="ER21" s="277"/>
      <c r="ES21" s="277"/>
      <c r="ET21" s="277"/>
      <c r="EU21" s="277"/>
      <c r="EV21" s="277"/>
      <c r="EW21" s="277"/>
      <c r="EX21" s="277"/>
      <c r="EY21" s="277"/>
      <c r="EZ21" s="277"/>
      <c r="FA21" s="277"/>
      <c r="FB21" s="277"/>
      <c r="FC21" s="277"/>
      <c r="FD21" s="277"/>
      <c r="FE21" s="277"/>
      <c r="FF21" s="277"/>
      <c r="FG21" s="277"/>
      <c r="FH21" s="277"/>
      <c r="FI21" s="277"/>
      <c r="FJ21" s="277"/>
      <c r="FK21" s="277"/>
      <c r="FL21" s="277"/>
      <c r="FM21" s="277"/>
      <c r="FN21" s="277"/>
      <c r="FO21" s="277"/>
      <c r="FP21" s="277"/>
      <c r="FQ21" s="277"/>
      <c r="FR21" s="277"/>
      <c r="FS21" s="277"/>
      <c r="FT21" s="277"/>
      <c r="FU21" s="277"/>
      <c r="FV21" s="277"/>
      <c r="FW21" s="277"/>
      <c r="FX21" s="277"/>
      <c r="FY21" s="277"/>
      <c r="FZ21" s="277"/>
      <c r="GA21" s="277"/>
      <c r="GB21" s="277"/>
      <c r="GC21" s="277"/>
      <c r="GD21" s="277"/>
      <c r="GE21" s="277"/>
      <c r="GF21" s="277"/>
      <c r="GG21" s="277"/>
      <c r="GH21" s="277"/>
      <c r="GI21" s="277"/>
      <c r="GJ21" s="277"/>
      <c r="GK21" s="277"/>
      <c r="GL21" s="277"/>
      <c r="GM21" s="277"/>
      <c r="GN21" s="277"/>
      <c r="GO21" s="277"/>
      <c r="GP21" s="277"/>
      <c r="GQ21" s="277"/>
      <c r="GR21" s="277"/>
      <c r="GS21" s="277"/>
      <c r="GT21" s="277"/>
      <c r="GU21" s="277"/>
      <c r="GV21" s="277"/>
      <c r="GW21" s="277"/>
      <c r="GX21" s="277"/>
      <c r="GY21" s="277"/>
      <c r="GZ21" s="277"/>
      <c r="HA21" s="277"/>
      <c r="HB21" s="277"/>
      <c r="HC21" s="277"/>
      <c r="HD21" s="277"/>
      <c r="HE21" s="277"/>
      <c r="HF21" s="277"/>
      <c r="HG21" s="277"/>
      <c r="HH21" s="277"/>
      <c r="HI21" s="277"/>
      <c r="HJ21" s="277"/>
      <c r="HK21" s="277"/>
      <c r="HL21" s="277"/>
      <c r="HM21" s="277"/>
      <c r="HN21" s="277"/>
      <c r="HO21" s="277"/>
      <c r="HP21" s="277"/>
      <c r="HQ21" s="277"/>
      <c r="HR21" s="277"/>
      <c r="HS21" s="277"/>
      <c r="HT21" s="277"/>
      <c r="HU21" s="277"/>
      <c r="HV21" s="277"/>
      <c r="HW21" s="277"/>
      <c r="HX21" s="277"/>
      <c r="HY21" s="277"/>
      <c r="HZ21" s="277"/>
      <c r="IA21" s="277"/>
      <c r="IB21" s="277"/>
      <c r="IC21" s="277"/>
      <c r="ID21" s="277"/>
      <c r="IE21" s="277"/>
    </row>
    <row r="22" spans="1:239" ht="23.1" customHeight="1">
      <c r="A22" s="323" t="s">
        <v>602</v>
      </c>
      <c r="B22" s="356"/>
      <c r="C22" s="406"/>
      <c r="D22" s="453">
        <f>SUM(D20:D21)</f>
        <v>0</v>
      </c>
      <c r="E22" s="406"/>
      <c r="F22" s="453">
        <f>SUM(F20:F21)</f>
        <v>0</v>
      </c>
      <c r="G22" s="406"/>
      <c r="H22" s="453">
        <f>SUM(H20:H21)</f>
        <v>0</v>
      </c>
      <c r="I22" s="406"/>
      <c r="J22" s="453">
        <f>SUM(J20:J21)</f>
        <v>0</v>
      </c>
      <c r="K22" s="421"/>
      <c r="L22" s="423">
        <f>SUM(L20:L21)</f>
        <v>70443689</v>
      </c>
      <c r="M22" s="406"/>
      <c r="N22" s="454">
        <f>SUM(N20:N21)</f>
        <v>0</v>
      </c>
      <c r="O22" s="455"/>
      <c r="P22" s="423">
        <f>SUM(P20:P21)</f>
        <v>0</v>
      </c>
      <c r="Q22" s="406"/>
      <c r="R22" s="423">
        <f>SUM(N22:P22)</f>
        <v>0</v>
      </c>
      <c r="S22" s="421"/>
      <c r="T22" s="423">
        <f>T20+T21</f>
        <v>70443689</v>
      </c>
      <c r="U22" s="356"/>
      <c r="V22" s="356"/>
      <c r="W22" s="356"/>
      <c r="X22" s="356"/>
      <c r="Y22" s="356"/>
      <c r="Z22" s="356"/>
      <c r="AA22" s="356"/>
      <c r="AB22" s="356"/>
      <c r="AC22" s="356"/>
      <c r="AD22" s="356"/>
      <c r="AE22" s="356"/>
      <c r="AF22" s="356"/>
      <c r="AG22" s="356"/>
      <c r="AH22" s="356"/>
      <c r="AI22" s="356"/>
      <c r="AJ22" s="356"/>
      <c r="AK22" s="356"/>
      <c r="AL22" s="356"/>
      <c r="AM22" s="356"/>
      <c r="AN22" s="356"/>
      <c r="AO22" s="356"/>
      <c r="AP22" s="356"/>
      <c r="AQ22" s="356"/>
      <c r="AR22" s="356"/>
      <c r="AS22" s="356"/>
      <c r="AT22" s="356"/>
      <c r="AU22" s="356"/>
      <c r="AV22" s="356"/>
      <c r="AW22" s="356"/>
      <c r="AX22" s="356"/>
      <c r="AY22" s="356"/>
      <c r="AZ22" s="356"/>
      <c r="BA22" s="356"/>
      <c r="BB22" s="356"/>
      <c r="BC22" s="356"/>
      <c r="BD22" s="356"/>
      <c r="BE22" s="356"/>
      <c r="BF22" s="356"/>
      <c r="BG22" s="356"/>
      <c r="BH22" s="356"/>
      <c r="BI22" s="356"/>
      <c r="BJ22" s="356"/>
      <c r="BK22" s="356"/>
      <c r="BL22" s="356"/>
      <c r="BM22" s="356"/>
      <c r="BN22" s="356"/>
      <c r="BO22" s="356"/>
      <c r="BP22" s="356"/>
      <c r="BQ22" s="356"/>
      <c r="BR22" s="356"/>
      <c r="BS22" s="356"/>
      <c r="BT22" s="356"/>
      <c r="BU22" s="356"/>
      <c r="BV22" s="356"/>
      <c r="BW22" s="356"/>
      <c r="BX22" s="356"/>
      <c r="BY22" s="356"/>
      <c r="BZ22" s="356"/>
      <c r="CA22" s="356"/>
      <c r="CB22" s="356"/>
      <c r="CC22" s="356"/>
      <c r="CD22" s="356"/>
      <c r="CE22" s="356"/>
      <c r="CF22" s="356"/>
      <c r="CG22" s="356"/>
      <c r="CH22" s="356"/>
      <c r="CI22" s="356"/>
      <c r="CJ22" s="356"/>
      <c r="CK22" s="356"/>
      <c r="CL22" s="356"/>
      <c r="CM22" s="356"/>
      <c r="CN22" s="356"/>
      <c r="CO22" s="356"/>
      <c r="CP22" s="356"/>
      <c r="CQ22" s="356"/>
      <c r="CR22" s="356"/>
      <c r="CS22" s="356"/>
      <c r="CT22" s="356"/>
      <c r="CU22" s="356"/>
      <c r="CV22" s="356"/>
      <c r="CW22" s="356"/>
      <c r="CX22" s="356"/>
      <c r="CY22" s="356"/>
      <c r="CZ22" s="356"/>
      <c r="DA22" s="356"/>
      <c r="DB22" s="356"/>
      <c r="DC22" s="356"/>
      <c r="DD22" s="356"/>
      <c r="DE22" s="356"/>
      <c r="DF22" s="356"/>
      <c r="DG22" s="356"/>
      <c r="DH22" s="356"/>
      <c r="DI22" s="356"/>
      <c r="DJ22" s="356"/>
      <c r="DK22" s="356"/>
      <c r="DL22" s="356"/>
      <c r="DM22" s="356"/>
      <c r="DN22" s="356"/>
      <c r="DO22" s="356"/>
      <c r="DP22" s="356"/>
      <c r="DQ22" s="356"/>
      <c r="DR22" s="356"/>
      <c r="DS22" s="356"/>
      <c r="DT22" s="356"/>
      <c r="DU22" s="356"/>
      <c r="DV22" s="356"/>
      <c r="DW22" s="356"/>
      <c r="DX22" s="356"/>
      <c r="DY22" s="356"/>
      <c r="DZ22" s="356"/>
      <c r="EA22" s="356"/>
      <c r="EB22" s="356"/>
      <c r="EC22" s="356"/>
      <c r="ED22" s="356"/>
      <c r="EE22" s="356"/>
      <c r="EF22" s="356"/>
      <c r="EG22" s="356"/>
      <c r="EH22" s="356"/>
      <c r="EI22" s="356"/>
      <c r="EJ22" s="356"/>
      <c r="EK22" s="356"/>
      <c r="EL22" s="356"/>
      <c r="EM22" s="356"/>
      <c r="EN22" s="356"/>
      <c r="EO22" s="356"/>
      <c r="EP22" s="356"/>
      <c r="EQ22" s="356"/>
      <c r="ER22" s="356"/>
      <c r="ES22" s="356"/>
      <c r="ET22" s="356"/>
      <c r="EU22" s="356"/>
      <c r="EV22" s="356"/>
      <c r="EW22" s="356"/>
      <c r="EX22" s="356"/>
      <c r="EY22" s="356"/>
      <c r="EZ22" s="356"/>
      <c r="FA22" s="356"/>
      <c r="FB22" s="356"/>
      <c r="FC22" s="356"/>
      <c r="FD22" s="356"/>
      <c r="FE22" s="356"/>
      <c r="FF22" s="356"/>
      <c r="FG22" s="356"/>
      <c r="FH22" s="356"/>
      <c r="FI22" s="356"/>
      <c r="FJ22" s="356"/>
      <c r="FK22" s="356"/>
      <c r="FL22" s="356"/>
      <c r="FM22" s="356"/>
      <c r="FN22" s="356"/>
      <c r="FO22" s="356"/>
      <c r="FP22" s="356"/>
      <c r="FQ22" s="356"/>
      <c r="FR22" s="356"/>
      <c r="FS22" s="356"/>
      <c r="FT22" s="356"/>
      <c r="FU22" s="356"/>
      <c r="FV22" s="356"/>
      <c r="FW22" s="356"/>
      <c r="FX22" s="356"/>
      <c r="FY22" s="356"/>
      <c r="FZ22" s="356"/>
      <c r="GA22" s="356"/>
      <c r="GB22" s="356"/>
      <c r="GC22" s="356"/>
      <c r="GD22" s="356"/>
      <c r="GE22" s="356"/>
      <c r="GF22" s="356"/>
      <c r="GG22" s="356"/>
      <c r="GH22" s="356"/>
      <c r="GI22" s="356"/>
      <c r="GJ22" s="356"/>
      <c r="GK22" s="356"/>
      <c r="GL22" s="356"/>
      <c r="GM22" s="356"/>
      <c r="GN22" s="356"/>
      <c r="GO22" s="356"/>
      <c r="GP22" s="356"/>
      <c r="GQ22" s="356"/>
      <c r="GR22" s="356"/>
      <c r="GS22" s="356"/>
      <c r="GT22" s="356"/>
      <c r="GU22" s="356"/>
      <c r="GV22" s="356"/>
      <c r="GW22" s="356"/>
      <c r="GX22" s="356"/>
      <c r="GY22" s="356"/>
      <c r="GZ22" s="356"/>
      <c r="HA22" s="356"/>
      <c r="HB22" s="356"/>
      <c r="HC22" s="356"/>
      <c r="HD22" s="356"/>
      <c r="HE22" s="356"/>
      <c r="HF22" s="356"/>
      <c r="HG22" s="356"/>
      <c r="HH22" s="356"/>
      <c r="HI22" s="356"/>
      <c r="HJ22" s="356"/>
      <c r="HK22" s="356"/>
      <c r="HL22" s="356"/>
      <c r="HM22" s="356"/>
      <c r="HN22" s="356"/>
      <c r="HO22" s="356"/>
      <c r="HP22" s="356"/>
      <c r="HQ22" s="356"/>
      <c r="HR22" s="356"/>
      <c r="HS22" s="356"/>
      <c r="HT22" s="356"/>
      <c r="HU22" s="356"/>
      <c r="HV22" s="356"/>
      <c r="HW22" s="356"/>
      <c r="HX22" s="356"/>
      <c r="HY22" s="356"/>
      <c r="HZ22" s="356"/>
      <c r="IA22" s="356"/>
      <c r="IB22" s="356"/>
      <c r="IC22" s="356"/>
      <c r="ID22" s="356"/>
      <c r="IE22" s="356"/>
    </row>
    <row r="23" spans="1:239" s="281" customFormat="1" ht="12.6" customHeight="1">
      <c r="A23" s="323"/>
      <c r="C23" s="368"/>
      <c r="D23" s="447"/>
      <c r="E23" s="368"/>
      <c r="F23" s="390"/>
      <c r="G23" s="368"/>
      <c r="H23" s="390"/>
      <c r="I23" s="390"/>
      <c r="J23" s="390"/>
      <c r="K23" s="368"/>
      <c r="L23" s="390"/>
      <c r="M23" s="368"/>
      <c r="N23" s="368"/>
      <c r="O23" s="368"/>
      <c r="P23" s="368"/>
      <c r="Q23" s="368"/>
      <c r="R23" s="368"/>
      <c r="S23" s="368"/>
      <c r="T23" s="390"/>
    </row>
    <row r="24" spans="1:239" s="281" customFormat="1" ht="23.1" customHeight="1">
      <c r="A24" s="277" t="s">
        <v>438</v>
      </c>
      <c r="B24" s="356"/>
      <c r="C24" s="299"/>
      <c r="D24" s="313">
        <v>0</v>
      </c>
      <c r="E24" s="299"/>
      <c r="F24" s="456">
        <v>-133679384</v>
      </c>
      <c r="G24" s="299"/>
      <c r="H24" s="313">
        <v>0</v>
      </c>
      <c r="I24" s="299"/>
      <c r="J24" s="456">
        <f>-8256779+3400000</f>
        <v>-4856779</v>
      </c>
      <c r="K24" s="299"/>
      <c r="L24" s="456">
        <f>141936163-3400000</f>
        <v>138536163</v>
      </c>
      <c r="M24" s="299"/>
      <c r="N24" s="313">
        <v>0</v>
      </c>
      <c r="O24" s="300"/>
      <c r="P24" s="313">
        <v>0</v>
      </c>
      <c r="Q24" s="299"/>
      <c r="R24" s="313">
        <v>0</v>
      </c>
      <c r="S24" s="299"/>
      <c r="T24" s="320">
        <f>SUM(D24:L24)</f>
        <v>0</v>
      </c>
    </row>
    <row r="25" spans="1:239" s="281" customFormat="1" ht="12.6" customHeight="1">
      <c r="A25" s="323"/>
      <c r="C25" s="368"/>
      <c r="D25" s="447"/>
      <c r="E25" s="368"/>
      <c r="F25" s="390"/>
      <c r="G25" s="368"/>
      <c r="H25" s="390"/>
      <c r="I25" s="390"/>
      <c r="J25" s="390"/>
      <c r="K25" s="368"/>
      <c r="L25" s="390"/>
      <c r="M25" s="368"/>
      <c r="N25" s="368"/>
      <c r="O25" s="368"/>
      <c r="P25" s="368"/>
      <c r="Q25" s="368"/>
      <c r="R25" s="368"/>
      <c r="S25" s="368"/>
      <c r="T25" s="390"/>
    </row>
    <row r="26" spans="1:239" ht="23.1" customHeight="1" thickBot="1">
      <c r="A26" s="356" t="s">
        <v>420</v>
      </c>
      <c r="B26" s="429"/>
      <c r="C26" s="328"/>
      <c r="D26" s="382">
        <f>SUM(D12,D17,D22,D24)</f>
        <v>618067926</v>
      </c>
      <c r="E26" s="328"/>
      <c r="F26" s="382">
        <f>SUM(F12,F17,F22,F24)</f>
        <v>724228384</v>
      </c>
      <c r="G26" s="328"/>
      <c r="H26" s="382">
        <f>SUM(H12,H17,H22,H24)</f>
        <v>3063937</v>
      </c>
      <c r="I26" s="328"/>
      <c r="J26" s="382">
        <f>SUM(J12,J17,J22,J24)</f>
        <v>3400000</v>
      </c>
      <c r="K26" s="368"/>
      <c r="L26" s="382">
        <f>SUM(L12,L17,L22,L24)</f>
        <v>67043689</v>
      </c>
      <c r="M26" s="368"/>
      <c r="N26" s="382">
        <f>SUM(N12,N17,N22,N24)</f>
        <v>0</v>
      </c>
      <c r="O26" s="390"/>
      <c r="P26" s="382">
        <f>SUM(P12,P17,P22,P24)</f>
        <v>0</v>
      </c>
      <c r="Q26" s="368"/>
      <c r="R26" s="382">
        <f>SUM(R12,R17,R22,R24)</f>
        <v>0</v>
      </c>
      <c r="S26" s="368"/>
      <c r="T26" s="382">
        <f>SUM(T12,T17,T22,T24)</f>
        <v>1415803936</v>
      </c>
      <c r="U26" s="319"/>
      <c r="V26" s="319"/>
      <c r="W26" s="319"/>
      <c r="X26" s="319"/>
      <c r="Y26" s="319"/>
      <c r="Z26" s="319"/>
      <c r="AA26" s="319"/>
      <c r="AB26" s="319"/>
      <c r="AC26" s="319"/>
      <c r="AD26" s="319"/>
      <c r="AE26" s="319"/>
      <c r="AF26" s="319"/>
      <c r="AG26" s="319"/>
      <c r="AH26" s="319"/>
      <c r="AI26" s="319"/>
      <c r="AJ26" s="319"/>
      <c r="AK26" s="319"/>
      <c r="AL26" s="319"/>
      <c r="AM26" s="319"/>
      <c r="AN26" s="319"/>
      <c r="AO26" s="319"/>
      <c r="AP26" s="319"/>
      <c r="AQ26" s="319"/>
      <c r="AR26" s="319"/>
      <c r="AS26" s="319"/>
      <c r="AT26" s="319"/>
      <c r="AU26" s="319"/>
      <c r="AV26" s="319"/>
      <c r="AW26" s="319"/>
      <c r="AX26" s="319"/>
      <c r="AY26" s="319"/>
      <c r="AZ26" s="319"/>
      <c r="BA26" s="319"/>
      <c r="BB26" s="319"/>
      <c r="BC26" s="319"/>
      <c r="BD26" s="319"/>
      <c r="BE26" s="319"/>
      <c r="BF26" s="319"/>
      <c r="BG26" s="319"/>
      <c r="BH26" s="319"/>
      <c r="BI26" s="319"/>
      <c r="BJ26" s="319"/>
      <c r="BK26" s="319"/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19"/>
      <c r="BW26" s="319"/>
      <c r="BX26" s="319"/>
      <c r="BY26" s="319"/>
      <c r="BZ26" s="319"/>
      <c r="CA26" s="319"/>
      <c r="CB26" s="319"/>
      <c r="CC26" s="319"/>
      <c r="CD26" s="319"/>
      <c r="CE26" s="319"/>
      <c r="CF26" s="319"/>
      <c r="CG26" s="319"/>
      <c r="CH26" s="319"/>
      <c r="CI26" s="319"/>
      <c r="CJ26" s="319"/>
      <c r="CK26" s="319"/>
      <c r="CL26" s="319"/>
      <c r="CM26" s="319"/>
      <c r="CN26" s="319"/>
      <c r="CO26" s="319"/>
      <c r="CP26" s="319"/>
      <c r="CQ26" s="319"/>
      <c r="CR26" s="319"/>
      <c r="CS26" s="319"/>
      <c r="CT26" s="319"/>
      <c r="CU26" s="319"/>
      <c r="CV26" s="319"/>
      <c r="CW26" s="319"/>
      <c r="CX26" s="319"/>
      <c r="CY26" s="319"/>
      <c r="CZ26" s="319"/>
      <c r="DA26" s="319"/>
      <c r="DB26" s="319"/>
      <c r="DC26" s="319"/>
      <c r="DD26" s="319"/>
      <c r="DE26" s="319"/>
      <c r="DF26" s="319"/>
      <c r="DG26" s="319"/>
      <c r="DH26" s="319"/>
      <c r="DI26" s="319"/>
      <c r="DJ26" s="319"/>
      <c r="DK26" s="319"/>
      <c r="DL26" s="319"/>
      <c r="DM26" s="319"/>
      <c r="DN26" s="319"/>
      <c r="DO26" s="319"/>
      <c r="DP26" s="319"/>
      <c r="DQ26" s="319"/>
      <c r="DR26" s="319"/>
      <c r="DS26" s="319"/>
      <c r="DT26" s="319"/>
      <c r="DU26" s="319"/>
      <c r="DV26" s="319"/>
      <c r="DW26" s="319"/>
      <c r="DX26" s="319"/>
      <c r="DY26" s="319"/>
      <c r="DZ26" s="319"/>
      <c r="EA26" s="319"/>
      <c r="EB26" s="319"/>
      <c r="EC26" s="319"/>
      <c r="ED26" s="319"/>
      <c r="EE26" s="319"/>
      <c r="EF26" s="319"/>
      <c r="EG26" s="319"/>
      <c r="EH26" s="319"/>
      <c r="EI26" s="319"/>
      <c r="EJ26" s="319"/>
      <c r="EK26" s="319"/>
      <c r="EL26" s="319"/>
      <c r="EM26" s="319"/>
      <c r="EN26" s="319"/>
      <c r="EO26" s="319"/>
      <c r="EP26" s="319"/>
      <c r="EQ26" s="319"/>
      <c r="ER26" s="319"/>
      <c r="ES26" s="319"/>
      <c r="ET26" s="319"/>
      <c r="EU26" s="319"/>
      <c r="EV26" s="319"/>
      <c r="EW26" s="319"/>
      <c r="EX26" s="319"/>
      <c r="EY26" s="319"/>
      <c r="EZ26" s="319"/>
      <c r="FA26" s="319"/>
      <c r="FB26" s="319"/>
      <c r="FC26" s="319"/>
      <c r="FD26" s="319"/>
      <c r="FE26" s="319"/>
      <c r="FF26" s="319"/>
      <c r="FG26" s="319"/>
      <c r="FH26" s="319"/>
      <c r="FI26" s="319"/>
      <c r="FJ26" s="319"/>
      <c r="FK26" s="319"/>
      <c r="FL26" s="319"/>
      <c r="FM26" s="319"/>
      <c r="FN26" s="319"/>
      <c r="FO26" s="319"/>
      <c r="FP26" s="319"/>
      <c r="FQ26" s="319"/>
      <c r="FR26" s="319"/>
      <c r="FS26" s="319"/>
      <c r="FT26" s="319"/>
      <c r="FU26" s="319"/>
      <c r="FV26" s="319"/>
      <c r="FW26" s="319"/>
      <c r="FX26" s="319"/>
      <c r="FY26" s="319"/>
      <c r="FZ26" s="319"/>
      <c r="GA26" s="319"/>
      <c r="GB26" s="319"/>
      <c r="GC26" s="319"/>
      <c r="GD26" s="319"/>
      <c r="GE26" s="319"/>
      <c r="GF26" s="319"/>
      <c r="GG26" s="319"/>
      <c r="GH26" s="319"/>
      <c r="GI26" s="319"/>
      <c r="GJ26" s="319"/>
      <c r="GK26" s="319"/>
      <c r="GL26" s="319"/>
      <c r="GM26" s="319"/>
      <c r="GN26" s="319"/>
      <c r="GO26" s="319"/>
      <c r="GP26" s="319"/>
      <c r="GQ26" s="319"/>
      <c r="GR26" s="319"/>
      <c r="GS26" s="319"/>
      <c r="GT26" s="319"/>
      <c r="GU26" s="319"/>
      <c r="GV26" s="319"/>
      <c r="GW26" s="319"/>
      <c r="GX26" s="319"/>
      <c r="GY26" s="319"/>
      <c r="GZ26" s="319"/>
      <c r="HA26" s="319"/>
      <c r="HB26" s="319"/>
      <c r="HC26" s="319"/>
      <c r="HD26" s="319"/>
      <c r="HE26" s="319"/>
      <c r="HF26" s="319"/>
      <c r="HG26" s="319"/>
      <c r="HH26" s="319"/>
      <c r="HI26" s="319"/>
      <c r="HJ26" s="319"/>
      <c r="HK26" s="319"/>
      <c r="HL26" s="319"/>
      <c r="HM26" s="319"/>
      <c r="HN26" s="319"/>
      <c r="HO26" s="319"/>
      <c r="HP26" s="319"/>
      <c r="HQ26" s="319"/>
      <c r="HR26" s="319"/>
      <c r="HS26" s="319"/>
      <c r="HT26" s="319"/>
      <c r="HU26" s="319"/>
      <c r="HV26" s="319"/>
      <c r="HW26" s="319"/>
      <c r="HX26" s="319"/>
      <c r="HY26" s="319"/>
      <c r="HZ26" s="319"/>
      <c r="IA26" s="319"/>
      <c r="IB26" s="319"/>
      <c r="IC26" s="319"/>
      <c r="ID26" s="319"/>
      <c r="IE26" s="319"/>
    </row>
    <row r="27" spans="1:239" ht="23.1" customHeight="1" thickTop="1">
      <c r="A27" s="429"/>
      <c r="B27" s="429"/>
      <c r="C27" s="328"/>
      <c r="D27" s="390"/>
      <c r="E27" s="328"/>
      <c r="F27" s="390"/>
      <c r="G27" s="328"/>
      <c r="H27" s="390"/>
      <c r="I27" s="328"/>
      <c r="J27" s="390"/>
      <c r="K27" s="368"/>
      <c r="L27" s="390"/>
      <c r="M27" s="368"/>
      <c r="N27" s="390"/>
      <c r="O27" s="390"/>
      <c r="P27" s="390"/>
      <c r="Q27" s="368"/>
      <c r="R27" s="390"/>
      <c r="S27" s="368"/>
      <c r="T27" s="390"/>
      <c r="U27" s="319"/>
      <c r="V27" s="319"/>
      <c r="W27" s="319"/>
      <c r="X27" s="319"/>
      <c r="Y27" s="319"/>
      <c r="Z27" s="319"/>
      <c r="AA27" s="319"/>
      <c r="AB27" s="319"/>
      <c r="AC27" s="319"/>
      <c r="AD27" s="319"/>
      <c r="AE27" s="319"/>
      <c r="AF27" s="319"/>
      <c r="AG27" s="319"/>
      <c r="AH27" s="319"/>
      <c r="AI27" s="319"/>
      <c r="AJ27" s="319"/>
      <c r="AK27" s="319"/>
      <c r="AL27" s="319"/>
      <c r="AM27" s="319"/>
      <c r="AN27" s="319"/>
      <c r="AO27" s="319"/>
      <c r="AP27" s="319"/>
      <c r="AQ27" s="319"/>
      <c r="AR27" s="319"/>
      <c r="AS27" s="319"/>
      <c r="AT27" s="319"/>
      <c r="AU27" s="319"/>
      <c r="AV27" s="319"/>
      <c r="AW27" s="319"/>
      <c r="AX27" s="319"/>
      <c r="AY27" s="319"/>
      <c r="AZ27" s="319"/>
      <c r="BA27" s="319"/>
      <c r="BB27" s="319"/>
      <c r="BC27" s="319"/>
      <c r="BD27" s="319"/>
      <c r="BE27" s="319"/>
      <c r="BF27" s="319"/>
      <c r="BG27" s="319"/>
      <c r="BH27" s="319"/>
      <c r="BI27" s="319"/>
      <c r="BJ27" s="319"/>
      <c r="BK27" s="319"/>
      <c r="BL27" s="319"/>
      <c r="BM27" s="319"/>
      <c r="BN27" s="319"/>
      <c r="BO27" s="319"/>
      <c r="BP27" s="319"/>
      <c r="BQ27" s="319"/>
      <c r="BR27" s="319"/>
      <c r="BS27" s="319"/>
      <c r="BT27" s="319"/>
      <c r="BU27" s="319"/>
      <c r="BV27" s="319"/>
      <c r="BW27" s="319"/>
      <c r="BX27" s="319"/>
      <c r="BY27" s="319"/>
      <c r="BZ27" s="319"/>
      <c r="CA27" s="319"/>
      <c r="CB27" s="319"/>
      <c r="CC27" s="319"/>
      <c r="CD27" s="319"/>
      <c r="CE27" s="319"/>
      <c r="CF27" s="319"/>
      <c r="CG27" s="319"/>
      <c r="CH27" s="319"/>
      <c r="CI27" s="319"/>
      <c r="CJ27" s="319"/>
      <c r="CK27" s="319"/>
      <c r="CL27" s="319"/>
      <c r="CM27" s="319"/>
      <c r="CN27" s="319"/>
      <c r="CO27" s="319"/>
      <c r="CP27" s="319"/>
      <c r="CQ27" s="319"/>
      <c r="CR27" s="319"/>
      <c r="CS27" s="319"/>
      <c r="CT27" s="319"/>
      <c r="CU27" s="319"/>
      <c r="CV27" s="319"/>
      <c r="CW27" s="319"/>
      <c r="CX27" s="319"/>
      <c r="CY27" s="319"/>
      <c r="CZ27" s="319"/>
      <c r="DA27" s="319"/>
      <c r="DB27" s="319"/>
      <c r="DC27" s="319"/>
      <c r="DD27" s="319"/>
      <c r="DE27" s="319"/>
      <c r="DF27" s="319"/>
      <c r="DG27" s="319"/>
      <c r="DH27" s="319"/>
      <c r="DI27" s="319"/>
      <c r="DJ27" s="319"/>
      <c r="DK27" s="319"/>
      <c r="DL27" s="319"/>
      <c r="DM27" s="319"/>
      <c r="DN27" s="319"/>
      <c r="DO27" s="319"/>
      <c r="DP27" s="319"/>
      <c r="DQ27" s="319"/>
      <c r="DR27" s="319"/>
      <c r="DS27" s="319"/>
      <c r="DT27" s="319"/>
      <c r="DU27" s="319"/>
      <c r="DV27" s="319"/>
      <c r="DW27" s="319"/>
      <c r="DX27" s="319"/>
      <c r="DY27" s="319"/>
      <c r="DZ27" s="319"/>
      <c r="EA27" s="319"/>
      <c r="EB27" s="319"/>
      <c r="EC27" s="319"/>
      <c r="ED27" s="319"/>
      <c r="EE27" s="319"/>
      <c r="EF27" s="319"/>
      <c r="EG27" s="319"/>
      <c r="EH27" s="319"/>
      <c r="EI27" s="319"/>
      <c r="EJ27" s="319"/>
      <c r="EK27" s="319"/>
      <c r="EL27" s="319"/>
      <c r="EM27" s="319"/>
      <c r="EN27" s="319"/>
      <c r="EO27" s="319"/>
      <c r="EP27" s="319"/>
      <c r="EQ27" s="319"/>
      <c r="ER27" s="319"/>
      <c r="ES27" s="319"/>
      <c r="ET27" s="319"/>
      <c r="EU27" s="319"/>
      <c r="EV27" s="319"/>
      <c r="EW27" s="319"/>
      <c r="EX27" s="319"/>
      <c r="EY27" s="319"/>
      <c r="EZ27" s="319"/>
      <c r="FA27" s="319"/>
      <c r="FB27" s="319"/>
      <c r="FC27" s="319"/>
      <c r="FD27" s="319"/>
      <c r="FE27" s="319"/>
      <c r="FF27" s="319"/>
      <c r="FG27" s="319"/>
      <c r="FH27" s="319"/>
      <c r="FI27" s="319"/>
      <c r="FJ27" s="319"/>
      <c r="FK27" s="319"/>
      <c r="FL27" s="319"/>
      <c r="FM27" s="319"/>
      <c r="FN27" s="319"/>
      <c r="FO27" s="319"/>
      <c r="FP27" s="319"/>
      <c r="FQ27" s="319"/>
      <c r="FR27" s="319"/>
      <c r="FS27" s="319"/>
      <c r="FT27" s="319"/>
      <c r="FU27" s="319"/>
      <c r="FV27" s="319"/>
      <c r="FW27" s="319"/>
      <c r="FX27" s="319"/>
      <c r="FY27" s="319"/>
      <c r="FZ27" s="319"/>
      <c r="GA27" s="319"/>
      <c r="GB27" s="319"/>
      <c r="GC27" s="319"/>
      <c r="GD27" s="319"/>
      <c r="GE27" s="319"/>
      <c r="GF27" s="319"/>
      <c r="GG27" s="319"/>
      <c r="GH27" s="319"/>
      <c r="GI27" s="319"/>
      <c r="GJ27" s="319"/>
      <c r="GK27" s="319"/>
      <c r="GL27" s="319"/>
      <c r="GM27" s="319"/>
      <c r="GN27" s="319"/>
      <c r="GO27" s="319"/>
      <c r="GP27" s="319"/>
      <c r="GQ27" s="319"/>
      <c r="GR27" s="319"/>
      <c r="GS27" s="319"/>
      <c r="GT27" s="319"/>
      <c r="GU27" s="319"/>
      <c r="GV27" s="319"/>
      <c r="GW27" s="319"/>
      <c r="GX27" s="319"/>
      <c r="GY27" s="319"/>
      <c r="GZ27" s="319"/>
      <c r="HA27" s="319"/>
      <c r="HB27" s="319"/>
      <c r="HC27" s="319"/>
      <c r="HD27" s="319"/>
      <c r="HE27" s="319"/>
      <c r="HF27" s="319"/>
      <c r="HG27" s="319"/>
      <c r="HH27" s="319"/>
      <c r="HI27" s="319"/>
      <c r="HJ27" s="319"/>
      <c r="HK27" s="319"/>
      <c r="HL27" s="319"/>
      <c r="HM27" s="319"/>
      <c r="HN27" s="319"/>
      <c r="HO27" s="319"/>
      <c r="HP27" s="319"/>
      <c r="HQ27" s="319"/>
      <c r="HR27" s="319"/>
      <c r="HS27" s="319"/>
      <c r="HT27" s="319"/>
      <c r="HU27" s="319"/>
      <c r="HV27" s="319"/>
      <c r="HW27" s="319"/>
      <c r="HX27" s="319"/>
      <c r="HY27" s="319"/>
      <c r="HZ27" s="319"/>
      <c r="IA27" s="319"/>
      <c r="IB27" s="319"/>
      <c r="IC27" s="319"/>
      <c r="ID27" s="319"/>
      <c r="IE27" s="319"/>
    </row>
    <row r="28" spans="1:239" ht="23.1" customHeight="1">
      <c r="A28" s="429"/>
      <c r="B28" s="429"/>
      <c r="C28" s="328"/>
      <c r="D28" s="390"/>
      <c r="E28" s="328"/>
      <c r="F28" s="390"/>
      <c r="G28" s="328"/>
      <c r="H28" s="390"/>
      <c r="I28" s="328"/>
      <c r="J28" s="390"/>
      <c r="K28" s="368"/>
      <c r="L28" s="390"/>
      <c r="M28" s="368"/>
      <c r="N28" s="390"/>
      <c r="O28" s="390"/>
      <c r="P28" s="390"/>
      <c r="Q28" s="368"/>
      <c r="R28" s="390"/>
      <c r="S28" s="368"/>
      <c r="T28" s="390"/>
      <c r="U28" s="319"/>
      <c r="V28" s="319"/>
      <c r="W28" s="319"/>
      <c r="X28" s="319"/>
      <c r="Y28" s="319"/>
      <c r="Z28" s="319"/>
      <c r="AA28" s="319"/>
      <c r="AB28" s="319"/>
      <c r="AC28" s="319"/>
      <c r="AD28" s="319"/>
      <c r="AE28" s="319"/>
      <c r="AF28" s="319"/>
      <c r="AG28" s="319"/>
      <c r="AH28" s="319"/>
      <c r="AI28" s="319"/>
      <c r="AJ28" s="319"/>
      <c r="AK28" s="319"/>
      <c r="AL28" s="319"/>
      <c r="AM28" s="319"/>
      <c r="AN28" s="319"/>
      <c r="AO28" s="319"/>
      <c r="AP28" s="319"/>
      <c r="AQ28" s="319"/>
      <c r="AR28" s="319"/>
      <c r="AS28" s="319"/>
      <c r="AT28" s="319"/>
      <c r="AU28" s="319"/>
      <c r="AV28" s="319"/>
      <c r="AW28" s="319"/>
      <c r="AX28" s="319"/>
      <c r="AY28" s="319"/>
      <c r="AZ28" s="319"/>
      <c r="BA28" s="319"/>
      <c r="BB28" s="319"/>
      <c r="BC28" s="319"/>
      <c r="BD28" s="319"/>
      <c r="BE28" s="319"/>
      <c r="BF28" s="319"/>
      <c r="BG28" s="319"/>
      <c r="BH28" s="319"/>
      <c r="BI28" s="319"/>
      <c r="BJ28" s="319"/>
      <c r="BK28" s="319"/>
      <c r="BL28" s="319"/>
      <c r="BM28" s="319"/>
      <c r="BN28" s="319"/>
      <c r="BO28" s="319"/>
      <c r="BP28" s="319"/>
      <c r="BQ28" s="319"/>
      <c r="BR28" s="319"/>
      <c r="BS28" s="319"/>
      <c r="BT28" s="319"/>
      <c r="BU28" s="319"/>
      <c r="BV28" s="319"/>
      <c r="BW28" s="319"/>
      <c r="BX28" s="319"/>
      <c r="BY28" s="319"/>
      <c r="BZ28" s="319"/>
      <c r="CA28" s="319"/>
      <c r="CB28" s="319"/>
      <c r="CC28" s="319"/>
      <c r="CD28" s="319"/>
      <c r="CE28" s="319"/>
      <c r="CF28" s="319"/>
      <c r="CG28" s="319"/>
      <c r="CH28" s="319"/>
      <c r="CI28" s="319"/>
      <c r="CJ28" s="319"/>
      <c r="CK28" s="319"/>
      <c r="CL28" s="319"/>
      <c r="CM28" s="319"/>
      <c r="CN28" s="319"/>
      <c r="CO28" s="319"/>
      <c r="CP28" s="319"/>
      <c r="CQ28" s="319"/>
      <c r="CR28" s="319"/>
      <c r="CS28" s="319"/>
      <c r="CT28" s="319"/>
      <c r="CU28" s="319"/>
      <c r="CV28" s="319"/>
      <c r="CW28" s="319"/>
      <c r="CX28" s="319"/>
      <c r="CY28" s="319"/>
      <c r="CZ28" s="319"/>
      <c r="DA28" s="319"/>
      <c r="DB28" s="319"/>
      <c r="DC28" s="319"/>
      <c r="DD28" s="319"/>
      <c r="DE28" s="319"/>
      <c r="DF28" s="319"/>
      <c r="DG28" s="319"/>
      <c r="DH28" s="319"/>
      <c r="DI28" s="319"/>
      <c r="DJ28" s="319"/>
      <c r="DK28" s="319"/>
      <c r="DL28" s="319"/>
      <c r="DM28" s="319"/>
      <c r="DN28" s="319"/>
      <c r="DO28" s="319"/>
      <c r="DP28" s="319"/>
      <c r="DQ28" s="319"/>
      <c r="DR28" s="319"/>
      <c r="DS28" s="319"/>
      <c r="DT28" s="319"/>
      <c r="DU28" s="319"/>
      <c r="DV28" s="319"/>
      <c r="DW28" s="319"/>
      <c r="DX28" s="319"/>
      <c r="DY28" s="319"/>
      <c r="DZ28" s="319"/>
      <c r="EA28" s="319"/>
      <c r="EB28" s="319"/>
      <c r="EC28" s="319"/>
      <c r="ED28" s="319"/>
      <c r="EE28" s="319"/>
      <c r="EF28" s="319"/>
      <c r="EG28" s="319"/>
      <c r="EH28" s="319"/>
      <c r="EI28" s="319"/>
      <c r="EJ28" s="319"/>
      <c r="EK28" s="319"/>
      <c r="EL28" s="319"/>
      <c r="EM28" s="319"/>
      <c r="EN28" s="319"/>
      <c r="EO28" s="319"/>
      <c r="EP28" s="319"/>
      <c r="EQ28" s="319"/>
      <c r="ER28" s="319"/>
      <c r="ES28" s="319"/>
      <c r="ET28" s="319"/>
      <c r="EU28" s="319"/>
      <c r="EV28" s="319"/>
      <c r="EW28" s="319"/>
      <c r="EX28" s="319"/>
      <c r="EY28" s="319"/>
      <c r="EZ28" s="319"/>
      <c r="FA28" s="319"/>
      <c r="FB28" s="319"/>
      <c r="FC28" s="319"/>
      <c r="FD28" s="319"/>
      <c r="FE28" s="319"/>
      <c r="FF28" s="319"/>
      <c r="FG28" s="319"/>
      <c r="FH28" s="319"/>
      <c r="FI28" s="319"/>
      <c r="FJ28" s="319"/>
      <c r="FK28" s="319"/>
      <c r="FL28" s="319"/>
      <c r="FM28" s="319"/>
      <c r="FN28" s="319"/>
      <c r="FO28" s="319"/>
      <c r="FP28" s="319"/>
      <c r="FQ28" s="319"/>
      <c r="FR28" s="319"/>
      <c r="FS28" s="319"/>
      <c r="FT28" s="319"/>
      <c r="FU28" s="319"/>
      <c r="FV28" s="319"/>
      <c r="FW28" s="319"/>
      <c r="FX28" s="319"/>
      <c r="FY28" s="319"/>
      <c r="FZ28" s="319"/>
      <c r="GA28" s="319"/>
      <c r="GB28" s="319"/>
      <c r="GC28" s="319"/>
      <c r="GD28" s="319"/>
      <c r="GE28" s="319"/>
      <c r="GF28" s="319"/>
      <c r="GG28" s="319"/>
      <c r="GH28" s="319"/>
      <c r="GI28" s="319"/>
      <c r="GJ28" s="319"/>
      <c r="GK28" s="319"/>
      <c r="GL28" s="319"/>
      <c r="GM28" s="319"/>
      <c r="GN28" s="319"/>
      <c r="GO28" s="319"/>
      <c r="GP28" s="319"/>
      <c r="GQ28" s="319"/>
      <c r="GR28" s="319"/>
      <c r="GS28" s="319"/>
      <c r="GT28" s="319"/>
      <c r="GU28" s="319"/>
      <c r="GV28" s="319"/>
      <c r="GW28" s="319"/>
      <c r="GX28" s="319"/>
      <c r="GY28" s="319"/>
      <c r="GZ28" s="319"/>
      <c r="HA28" s="319"/>
      <c r="HB28" s="319"/>
      <c r="HC28" s="319"/>
      <c r="HD28" s="319"/>
      <c r="HE28" s="319"/>
      <c r="HF28" s="319"/>
      <c r="HG28" s="319"/>
      <c r="HH28" s="319"/>
      <c r="HI28" s="319"/>
      <c r="HJ28" s="319"/>
      <c r="HK28" s="319"/>
      <c r="HL28" s="319"/>
      <c r="HM28" s="319"/>
      <c r="HN28" s="319"/>
      <c r="HO28" s="319"/>
      <c r="HP28" s="319"/>
      <c r="HQ28" s="319"/>
      <c r="HR28" s="319"/>
      <c r="HS28" s="319"/>
      <c r="HT28" s="319"/>
      <c r="HU28" s="319"/>
      <c r="HV28" s="319"/>
      <c r="HW28" s="319"/>
      <c r="HX28" s="319"/>
      <c r="HY28" s="319"/>
      <c r="HZ28" s="319"/>
      <c r="IA28" s="319"/>
      <c r="IB28" s="319"/>
      <c r="IC28" s="319"/>
      <c r="ID28" s="319"/>
      <c r="IE28" s="319"/>
    </row>
    <row r="29" spans="1:239" ht="23.1" customHeight="1">
      <c r="D29" s="296"/>
      <c r="F29" s="296"/>
      <c r="H29" s="296"/>
      <c r="J29" s="296"/>
      <c r="L29" s="416"/>
      <c r="M29" s="345"/>
      <c r="N29" s="416"/>
      <c r="O29" s="416"/>
      <c r="P29" s="416"/>
      <c r="Q29" s="345"/>
      <c r="R29" s="416"/>
      <c r="S29" s="345"/>
      <c r="T29" s="416"/>
    </row>
    <row r="30" spans="1:239" ht="23.1" customHeight="1">
      <c r="L30" s="416"/>
      <c r="M30" s="345"/>
      <c r="N30" s="416"/>
      <c r="O30" s="416"/>
      <c r="P30" s="416"/>
      <c r="Q30" s="345"/>
      <c r="R30" s="416"/>
      <c r="S30" s="345"/>
      <c r="T30" s="416"/>
    </row>
    <row r="49" spans="13:13" ht="23.1" customHeight="1">
      <c r="M49" s="277">
        <f>D49-H49</f>
        <v>0</v>
      </c>
    </row>
  </sheetData>
  <mergeCells count="5">
    <mergeCell ref="D4:T4"/>
    <mergeCell ref="J5:L5"/>
    <mergeCell ref="N5:R5"/>
    <mergeCell ref="D10:T10"/>
    <mergeCell ref="W2:Y2"/>
  </mergeCells>
  <pageMargins left="0.8" right="0.5" top="0.48" bottom="0.5" header="0.5" footer="0.5"/>
  <pageSetup paperSize="9" scale="74" firstPageNumber="13" orientation="landscape" useFirstPageNumber="1" r:id="rId1"/>
  <headerFooter>
    <oddFooter>&amp;L&amp;"Times New Roman,Regular"&amp;11  The accompanying notes form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7" customWidth="1"/>
    <col min="2" max="2" width="8" style="18" customWidth="1"/>
    <col min="3" max="3" width="3.140625" style="6" customWidth="1"/>
    <col min="4" max="4" width="13.140625" style="6" customWidth="1"/>
    <col min="5" max="5" width="1.7109375" style="6" customWidth="1"/>
    <col min="6" max="6" width="14.42578125" style="6" customWidth="1"/>
    <col min="7" max="7" width="1.5703125" style="6" customWidth="1"/>
    <col min="8" max="8" width="13.42578125" style="6" customWidth="1"/>
    <col min="9" max="9" width="1.7109375" style="6" customWidth="1"/>
    <col min="10" max="10" width="14.5703125" style="6" customWidth="1"/>
    <col min="11" max="11" width="10.7109375" style="6" bestFit="1" customWidth="1"/>
    <col min="12" max="12" width="13.42578125" style="6" customWidth="1"/>
    <col min="13" max="13" width="1.7109375" style="6" customWidth="1"/>
    <col min="14" max="14" width="14.5703125" style="6" customWidth="1"/>
    <col min="15" max="15" width="2.140625" style="6" customWidth="1"/>
    <col min="16" max="17" width="10.5703125" style="6" customWidth="1"/>
    <col min="18" max="18" width="26.42578125" style="6" customWidth="1"/>
    <col min="19" max="19" width="9.140625" style="6" customWidth="1"/>
    <col min="20" max="20" width="26.42578125" style="6" customWidth="1"/>
    <col min="21" max="16384" width="9.140625" style="6"/>
  </cols>
  <sheetData>
    <row r="1" spans="1:14" ht="23.25" customHeight="1">
      <c r="A1" s="9" t="s">
        <v>0</v>
      </c>
      <c r="B1" s="10"/>
      <c r="D1" s="11"/>
    </row>
    <row r="2" spans="1:14" ht="23.25" customHeight="1">
      <c r="A2" s="9" t="s">
        <v>58</v>
      </c>
      <c r="B2" s="10"/>
      <c r="D2" s="11"/>
    </row>
    <row r="3" spans="1:14" ht="23.25" customHeight="1">
      <c r="A3" s="9"/>
      <c r="B3" s="10"/>
      <c r="D3" s="11"/>
    </row>
    <row r="4" spans="1:14" ht="23.25" customHeight="1">
      <c r="A4" s="12"/>
      <c r="B4" s="13"/>
      <c r="C4" s="14"/>
      <c r="D4" s="571" t="s">
        <v>1</v>
      </c>
      <c r="E4" s="571"/>
      <c r="F4" s="571"/>
      <c r="G4" s="15"/>
      <c r="H4" s="571" t="s">
        <v>40</v>
      </c>
      <c r="I4" s="571"/>
      <c r="J4" s="571"/>
      <c r="L4" s="571" t="s">
        <v>40</v>
      </c>
      <c r="M4" s="571"/>
      <c r="N4" s="571"/>
    </row>
    <row r="5" spans="1:14" ht="23.25" customHeight="1">
      <c r="A5" s="9"/>
      <c r="B5" s="13"/>
      <c r="C5" s="16"/>
      <c r="D5" s="37" t="s">
        <v>102</v>
      </c>
      <c r="E5" s="16"/>
      <c r="F5" s="16" t="s">
        <v>33</v>
      </c>
      <c r="G5" s="16"/>
      <c r="H5" s="37" t="s">
        <v>102</v>
      </c>
      <c r="I5" s="16"/>
      <c r="J5" s="16" t="s">
        <v>33</v>
      </c>
      <c r="L5" s="37" t="s">
        <v>102</v>
      </c>
      <c r="M5" s="16"/>
      <c r="N5" s="16" t="s">
        <v>33</v>
      </c>
    </row>
    <row r="6" spans="1:14" ht="23.25" customHeight="1">
      <c r="A6" s="9" t="s">
        <v>21</v>
      </c>
      <c r="B6" s="13" t="s">
        <v>2</v>
      </c>
      <c r="C6" s="19"/>
      <c r="D6" s="19">
        <v>2559</v>
      </c>
      <c r="E6" s="19"/>
      <c r="F6" s="19">
        <v>2558</v>
      </c>
      <c r="G6" s="19"/>
      <c r="H6" s="19">
        <v>2559</v>
      </c>
      <c r="I6" s="19"/>
      <c r="J6" s="19">
        <v>2558</v>
      </c>
      <c r="L6" s="19">
        <v>2559</v>
      </c>
      <c r="M6" s="19"/>
      <c r="N6" s="19">
        <v>2558</v>
      </c>
    </row>
    <row r="7" spans="1:14" ht="23.25" customHeight="1">
      <c r="A7" s="12"/>
      <c r="B7" s="13"/>
      <c r="C7" s="16"/>
      <c r="D7" t="s">
        <v>72</v>
      </c>
      <c r="E7"/>
      <c r="F7"/>
      <c r="G7" s="16"/>
      <c r="H7" t="s">
        <v>72</v>
      </c>
      <c r="I7"/>
      <c r="J7"/>
      <c r="L7" t="s">
        <v>72</v>
      </c>
      <c r="M7"/>
      <c r="N7"/>
    </row>
    <row r="8" spans="1:14" ht="23.25" customHeight="1">
      <c r="A8" s="12"/>
      <c r="B8" s="13"/>
      <c r="C8" s="14"/>
      <c r="D8" s="573" t="s">
        <v>34</v>
      </c>
      <c r="E8" s="573"/>
      <c r="F8" s="573"/>
      <c r="G8" s="573"/>
      <c r="H8" s="573"/>
      <c r="I8" s="573"/>
      <c r="J8" s="573"/>
    </row>
    <row r="9" spans="1:14" ht="23.25" customHeight="1">
      <c r="A9" s="20" t="s">
        <v>3</v>
      </c>
      <c r="B9" s="13"/>
      <c r="C9" s="4"/>
      <c r="D9" s="4"/>
      <c r="E9" s="4"/>
      <c r="F9" s="4"/>
      <c r="G9" s="4"/>
      <c r="H9" s="4"/>
      <c r="I9" s="4"/>
      <c r="J9" s="4"/>
      <c r="L9" s="4"/>
      <c r="M9" s="4"/>
      <c r="N9" s="4"/>
    </row>
    <row r="10" spans="1:14" ht="23.25" customHeight="1">
      <c r="A10" s="21" t="s">
        <v>4</v>
      </c>
      <c r="B10" s="13"/>
      <c r="C10" s="4"/>
      <c r="E10" s="24"/>
      <c r="F10" s="78">
        <v>451595</v>
      </c>
      <c r="G10" s="41"/>
      <c r="H10" s="41">
        <f>ROUND(L10/1000,0)</f>
        <v>37392</v>
      </c>
      <c r="I10" s="41"/>
      <c r="J10" s="78">
        <v>62883</v>
      </c>
      <c r="L10" s="41">
        <v>37391989.109999992</v>
      </c>
      <c r="M10" s="41"/>
      <c r="N10" s="78">
        <v>62883</v>
      </c>
    </row>
    <row r="11" spans="1:14" ht="23.25" customHeight="1">
      <c r="A11" s="40" t="s">
        <v>86</v>
      </c>
      <c r="B11" s="13" t="s">
        <v>84</v>
      </c>
      <c r="C11" s="4"/>
      <c r="E11" s="24"/>
      <c r="F11" s="78">
        <v>109304</v>
      </c>
      <c r="G11" s="41"/>
      <c r="H11" s="41">
        <f t="shared" ref="H11:H17" si="0">ROUND(L11/1000,0)</f>
        <v>35774</v>
      </c>
      <c r="I11" s="41"/>
      <c r="J11" s="78">
        <v>45315</v>
      </c>
      <c r="L11" s="41">
        <v>35774154.589999996</v>
      </c>
      <c r="M11" s="41"/>
      <c r="N11" s="78">
        <v>45315</v>
      </c>
    </row>
    <row r="12" spans="1:14" ht="23.25" customHeight="1">
      <c r="A12" s="21" t="s">
        <v>41</v>
      </c>
      <c r="B12" s="13" t="s">
        <v>95</v>
      </c>
      <c r="C12" s="4"/>
      <c r="E12" s="24"/>
      <c r="F12" s="78">
        <v>260351</v>
      </c>
      <c r="G12" s="41"/>
      <c r="H12" s="41">
        <f t="shared" si="0"/>
        <v>130992</v>
      </c>
      <c r="I12" s="41"/>
      <c r="J12" s="78">
        <v>121585</v>
      </c>
      <c r="K12" s="36"/>
      <c r="L12" s="41">
        <v>130992035.66</v>
      </c>
      <c r="M12" s="41"/>
      <c r="N12" s="78">
        <v>121585</v>
      </c>
    </row>
    <row r="13" spans="1:14" ht="23.25" customHeight="1">
      <c r="A13" s="40" t="s">
        <v>67</v>
      </c>
      <c r="B13" s="13" t="s">
        <v>87</v>
      </c>
      <c r="C13" s="4"/>
      <c r="E13" s="24"/>
      <c r="F13" s="78">
        <v>34668</v>
      </c>
      <c r="G13" s="41"/>
      <c r="H13" s="41">
        <f t="shared" si="0"/>
        <v>22982</v>
      </c>
      <c r="I13" s="41"/>
      <c r="J13" s="78">
        <v>8459</v>
      </c>
      <c r="K13" s="36"/>
      <c r="L13" s="41">
        <f>82266027.16-L16</f>
        <v>22982077.159999996</v>
      </c>
      <c r="M13" s="41"/>
      <c r="N13" s="78">
        <v>8459</v>
      </c>
    </row>
    <row r="14" spans="1:14" ht="23.25" hidden="1" customHeight="1">
      <c r="A14" s="40" t="s">
        <v>101</v>
      </c>
      <c r="B14" s="13"/>
      <c r="C14" s="4"/>
      <c r="E14" s="24"/>
      <c r="F14" s="75"/>
      <c r="G14" s="41"/>
      <c r="H14" s="41">
        <f t="shared" si="0"/>
        <v>0</v>
      </c>
      <c r="I14" s="41"/>
      <c r="J14" s="78"/>
      <c r="K14" s="36"/>
      <c r="L14" s="41"/>
      <c r="M14" s="41"/>
      <c r="N14" s="78"/>
    </row>
    <row r="15" spans="1:14" ht="23.25" hidden="1" customHeight="1">
      <c r="A15" s="45" t="s">
        <v>98</v>
      </c>
      <c r="B15" s="13" t="s">
        <v>87</v>
      </c>
      <c r="C15" s="4"/>
      <c r="E15" s="24"/>
      <c r="F15" s="76" t="s">
        <v>119</v>
      </c>
      <c r="G15" s="41"/>
      <c r="H15" s="41">
        <f t="shared" si="0"/>
        <v>0</v>
      </c>
      <c r="I15" s="38"/>
      <c r="J15" s="76"/>
      <c r="K15" s="36"/>
      <c r="L15" s="41"/>
      <c r="M15" s="38"/>
      <c r="N15" s="76"/>
    </row>
    <row r="16" spans="1:14" ht="23.25" customHeight="1">
      <c r="A16" s="21" t="s">
        <v>120</v>
      </c>
      <c r="B16" s="13" t="s">
        <v>87</v>
      </c>
      <c r="C16" s="4"/>
      <c r="E16" s="24"/>
      <c r="F16" s="37" t="s">
        <v>22</v>
      </c>
      <c r="G16" s="41"/>
      <c r="H16" s="41">
        <f t="shared" si="0"/>
        <v>59284</v>
      </c>
      <c r="I16" s="38"/>
      <c r="J16" s="76">
        <v>18987</v>
      </c>
      <c r="K16" s="36"/>
      <c r="L16" s="41">
        <v>59283950</v>
      </c>
      <c r="M16" s="38"/>
      <c r="N16" s="76">
        <v>18987</v>
      </c>
    </row>
    <row r="17" spans="1:16" ht="23.25" customHeight="1">
      <c r="A17" s="21" t="s">
        <v>24</v>
      </c>
      <c r="B17" s="13"/>
      <c r="C17" s="4"/>
      <c r="D17" s="74"/>
      <c r="E17" s="24"/>
      <c r="F17" s="79">
        <v>511615</v>
      </c>
      <c r="G17" s="41"/>
      <c r="H17" s="79">
        <f t="shared" si="0"/>
        <v>211102</v>
      </c>
      <c r="I17" s="41"/>
      <c r="J17" s="79">
        <v>270498</v>
      </c>
      <c r="L17" s="77">
        <v>211101873.89000005</v>
      </c>
      <c r="M17" s="41"/>
      <c r="N17" s="79">
        <v>270498</v>
      </c>
    </row>
    <row r="18" spans="1:16" ht="23.25" customHeight="1">
      <c r="A18" s="12" t="s">
        <v>5</v>
      </c>
      <c r="B18" s="13"/>
      <c r="C18" s="8"/>
      <c r="D18" s="22">
        <f>SUM(D10:D17)</f>
        <v>0</v>
      </c>
      <c r="E18" s="8"/>
      <c r="F18" s="22">
        <f>SUM(F10:F17)</f>
        <v>1367533</v>
      </c>
      <c r="G18" s="8"/>
      <c r="H18" s="22">
        <f>SUM(H10:H17)</f>
        <v>497526</v>
      </c>
      <c r="I18" s="8"/>
      <c r="J18" s="22">
        <f>SUM(J10:J17)</f>
        <v>527727</v>
      </c>
      <c r="L18" s="22">
        <f>SUM(L10:L17)</f>
        <v>497526080.41000003</v>
      </c>
      <c r="M18" s="8"/>
      <c r="N18" s="22">
        <f>SUM(N10:N17)</f>
        <v>527727</v>
      </c>
    </row>
    <row r="19" spans="1:16" ht="23.25" customHeight="1">
      <c r="A19" s="12"/>
      <c r="B19" s="13"/>
      <c r="C19" s="4"/>
      <c r="D19" s="24"/>
      <c r="E19" s="24"/>
      <c r="F19" s="24"/>
      <c r="G19" s="24"/>
      <c r="H19" s="24"/>
      <c r="I19" s="24"/>
      <c r="J19" s="24"/>
      <c r="L19" s="24"/>
      <c r="M19" s="24"/>
      <c r="N19" s="24"/>
    </row>
    <row r="20" spans="1:16" ht="23.25" customHeight="1">
      <c r="A20" s="20" t="s">
        <v>6</v>
      </c>
      <c r="B20" s="13"/>
      <c r="C20" s="4"/>
      <c r="D20" s="24"/>
      <c r="E20" s="24"/>
      <c r="F20" s="24"/>
      <c r="G20" s="24"/>
      <c r="H20" s="24"/>
      <c r="I20" s="24"/>
      <c r="J20" s="24"/>
      <c r="L20" s="24"/>
      <c r="M20" s="24"/>
      <c r="N20" s="24"/>
    </row>
    <row r="21" spans="1:16" ht="23.25" customHeight="1">
      <c r="A21" s="21" t="s">
        <v>48</v>
      </c>
      <c r="B21" s="13" t="s">
        <v>91</v>
      </c>
      <c r="C21" s="5"/>
      <c r="D21" s="24"/>
      <c r="E21" s="24"/>
      <c r="F21" s="78">
        <v>23458</v>
      </c>
      <c r="G21" s="78"/>
      <c r="H21" s="78">
        <f t="shared" ref="H21:H28" si="1">ROUND(L21/1000,0)</f>
        <v>17550</v>
      </c>
      <c r="I21" s="78"/>
      <c r="J21" s="78">
        <v>17550</v>
      </c>
      <c r="L21" s="78">
        <v>17550000</v>
      </c>
      <c r="M21" s="78"/>
      <c r="N21" s="78">
        <v>17550</v>
      </c>
    </row>
    <row r="22" spans="1:16" ht="23.25" customHeight="1">
      <c r="A22" s="21" t="s">
        <v>49</v>
      </c>
      <c r="B22" s="13" t="s">
        <v>60</v>
      </c>
      <c r="C22" s="5"/>
      <c r="D22" s="38"/>
      <c r="E22" s="39"/>
      <c r="F22" s="78" t="s">
        <v>22</v>
      </c>
      <c r="G22" s="78"/>
      <c r="H22" s="78">
        <f t="shared" si="1"/>
        <v>444278</v>
      </c>
      <c r="I22" s="78"/>
      <c r="J22" s="78">
        <v>444278</v>
      </c>
      <c r="L22" s="78">
        <v>444277974</v>
      </c>
      <c r="M22" s="78"/>
      <c r="N22" s="78">
        <v>444278</v>
      </c>
    </row>
    <row r="23" spans="1:16" ht="23.25" hidden="1" customHeight="1">
      <c r="A23" s="21" t="s">
        <v>37</v>
      </c>
      <c r="B23" s="13"/>
      <c r="C23" s="5"/>
      <c r="D23" s="38"/>
      <c r="E23" s="39"/>
      <c r="F23" s="78"/>
      <c r="G23" s="78"/>
      <c r="H23" s="78">
        <f t="shared" si="1"/>
        <v>0</v>
      </c>
      <c r="I23" s="78"/>
      <c r="J23" s="78" t="s">
        <v>22</v>
      </c>
      <c r="L23" s="78"/>
      <c r="M23" s="78"/>
      <c r="N23" s="78" t="s">
        <v>22</v>
      </c>
    </row>
    <row r="24" spans="1:16" ht="23.25" customHeight="1">
      <c r="A24" s="40" t="s">
        <v>62</v>
      </c>
      <c r="B24" s="13"/>
      <c r="C24" s="5"/>
      <c r="D24" s="24"/>
      <c r="E24" s="24"/>
      <c r="F24" s="78">
        <v>94916</v>
      </c>
      <c r="G24" s="78"/>
      <c r="H24" s="78">
        <f t="shared" si="1"/>
        <v>5000</v>
      </c>
      <c r="I24" s="78"/>
      <c r="J24" s="78">
        <v>5000</v>
      </c>
      <c r="L24" s="78">
        <v>5000000</v>
      </c>
      <c r="M24" s="78"/>
      <c r="N24" s="78">
        <v>5000</v>
      </c>
    </row>
    <row r="25" spans="1:16" ht="23.25" customHeight="1">
      <c r="A25" s="23" t="s">
        <v>38</v>
      </c>
      <c r="B25" s="13" t="s">
        <v>85</v>
      </c>
      <c r="C25" s="24"/>
      <c r="D25" s="24"/>
      <c r="E25" s="24"/>
      <c r="F25" s="78">
        <v>1667550</v>
      </c>
      <c r="G25" s="78"/>
      <c r="H25" s="78">
        <f t="shared" si="1"/>
        <v>566138</v>
      </c>
      <c r="I25" s="78"/>
      <c r="J25" s="78">
        <v>540311</v>
      </c>
      <c r="L25" s="78">
        <v>566138401.56999993</v>
      </c>
      <c r="M25" s="78"/>
      <c r="N25" s="78">
        <v>540311</v>
      </c>
      <c r="P25" s="36"/>
    </row>
    <row r="26" spans="1:16" ht="23.25" customHeight="1">
      <c r="A26" s="1" t="s">
        <v>39</v>
      </c>
      <c r="B26" s="13"/>
      <c r="C26" s="24"/>
      <c r="D26" s="24"/>
      <c r="E26" s="24"/>
      <c r="F26" s="78">
        <v>8773</v>
      </c>
      <c r="G26" s="78"/>
      <c r="H26" s="78">
        <f t="shared" si="1"/>
        <v>2936</v>
      </c>
      <c r="I26" s="78"/>
      <c r="J26" s="78">
        <v>4070</v>
      </c>
      <c r="L26" s="78">
        <v>2935635.58</v>
      </c>
      <c r="M26" s="78"/>
      <c r="N26" s="78">
        <v>4070</v>
      </c>
    </row>
    <row r="27" spans="1:16" ht="23.25" customHeight="1">
      <c r="A27" s="40" t="s">
        <v>88</v>
      </c>
      <c r="B27" s="13"/>
      <c r="C27" s="24"/>
      <c r="D27" s="24"/>
      <c r="E27" s="24"/>
      <c r="F27" s="78">
        <v>19745</v>
      </c>
      <c r="G27" s="78"/>
      <c r="H27" s="78">
        <f t="shared" si="1"/>
        <v>0</v>
      </c>
      <c r="I27" s="78"/>
      <c r="J27" s="78" t="s">
        <v>22</v>
      </c>
      <c r="L27" s="78">
        <v>0</v>
      </c>
      <c r="M27" s="78"/>
      <c r="N27" s="78" t="s">
        <v>22</v>
      </c>
    </row>
    <row r="28" spans="1:16" ht="23.25" customHeight="1">
      <c r="A28" s="23" t="s">
        <v>7</v>
      </c>
      <c r="B28" s="13" t="s">
        <v>96</v>
      </c>
      <c r="C28" s="24"/>
      <c r="D28" s="25"/>
      <c r="E28" s="24"/>
      <c r="F28" s="79">
        <v>5759</v>
      </c>
      <c r="G28" s="78"/>
      <c r="H28" s="79">
        <f t="shared" si="1"/>
        <v>3805</v>
      </c>
      <c r="I28" s="78"/>
      <c r="J28" s="79">
        <v>3529</v>
      </c>
      <c r="L28" s="79">
        <v>3805079.8899999997</v>
      </c>
      <c r="M28" s="78"/>
      <c r="N28" s="79">
        <v>3529</v>
      </c>
    </row>
    <row r="29" spans="1:16" ht="23.25" customHeight="1">
      <c r="A29" s="12" t="s">
        <v>8</v>
      </c>
      <c r="B29" s="13"/>
      <c r="C29" s="8"/>
      <c r="D29" s="22">
        <f>SUM(D21:D28)</f>
        <v>0</v>
      </c>
      <c r="E29" s="8"/>
      <c r="F29" s="22">
        <f>SUM(F21:F28)</f>
        <v>1820201</v>
      </c>
      <c r="G29" s="8"/>
      <c r="H29" s="22">
        <f>SUM(H21:H28)</f>
        <v>1039707</v>
      </c>
      <c r="I29" s="8"/>
      <c r="J29" s="22">
        <f>SUM(J21:J28)</f>
        <v>1014738</v>
      </c>
      <c r="L29" s="22">
        <f>SUM(L21:L28)</f>
        <v>1039707091.04</v>
      </c>
      <c r="M29" s="8"/>
      <c r="N29" s="22">
        <f>SUM(N21:N28)</f>
        <v>1014738</v>
      </c>
    </row>
    <row r="30" spans="1:16" ht="23.25" customHeight="1">
      <c r="A30" s="21"/>
      <c r="B30" s="13"/>
      <c r="C30" s="4"/>
      <c r="D30" s="8"/>
      <c r="E30" s="8"/>
      <c r="F30" s="8"/>
      <c r="G30" s="8"/>
    </row>
    <row r="31" spans="1:16" ht="23.25" customHeight="1" thickBot="1">
      <c r="A31" s="12" t="s">
        <v>9</v>
      </c>
      <c r="B31" s="13"/>
      <c r="C31" s="8"/>
      <c r="D31" s="26">
        <f>SUM(D18+D29)</f>
        <v>0</v>
      </c>
      <c r="E31" s="8"/>
      <c r="F31" s="26">
        <f>SUM(F18+F29)</f>
        <v>3187734</v>
      </c>
      <c r="G31" s="8"/>
      <c r="H31" s="26">
        <f>SUM(H18+H29)</f>
        <v>1537233</v>
      </c>
      <c r="I31" s="8"/>
      <c r="J31" s="26">
        <f>SUM(J18+J29)</f>
        <v>1542465</v>
      </c>
      <c r="L31" s="26">
        <f>SUM(L18+L29)</f>
        <v>1537233171.45</v>
      </c>
      <c r="M31" s="8"/>
      <c r="N31" s="26">
        <f>SUM(N18+N29)</f>
        <v>1542465</v>
      </c>
    </row>
    <row r="32" spans="1:16" ht="23.25" customHeight="1" thickTop="1">
      <c r="D32" s="36"/>
      <c r="F32" s="36"/>
      <c r="H32" s="36"/>
      <c r="J32" s="36"/>
      <c r="L32" s="36"/>
      <c r="N32" s="36"/>
    </row>
    <row r="33" spans="1:14" ht="23.25" customHeight="1">
      <c r="A33" s="9" t="s">
        <v>0</v>
      </c>
    </row>
    <row r="34" spans="1:14" ht="23.25" customHeight="1">
      <c r="A34" s="9" t="s">
        <v>58</v>
      </c>
    </row>
    <row r="35" spans="1:14" ht="23.25" customHeight="1">
      <c r="A35" s="9"/>
    </row>
    <row r="36" spans="1:14" ht="23.25" customHeight="1">
      <c r="A36" s="12"/>
      <c r="B36" s="13"/>
      <c r="C36" s="14"/>
      <c r="D36" s="571" t="s">
        <v>1</v>
      </c>
      <c r="E36" s="571"/>
      <c r="F36" s="571"/>
      <c r="G36" s="15"/>
      <c r="H36" s="571" t="s">
        <v>40</v>
      </c>
      <c r="I36" s="571"/>
      <c r="J36" s="571"/>
      <c r="L36" s="571" t="s">
        <v>40</v>
      </c>
      <c r="M36" s="571"/>
      <c r="N36" s="571"/>
    </row>
    <row r="37" spans="1:14" ht="23.25" customHeight="1">
      <c r="A37" s="6"/>
      <c r="B37" s="6"/>
      <c r="D37" s="37" t="s">
        <v>102</v>
      </c>
      <c r="E37" s="16"/>
      <c r="F37" s="16" t="s">
        <v>33</v>
      </c>
      <c r="G37" s="16"/>
      <c r="H37" s="37" t="s">
        <v>102</v>
      </c>
      <c r="I37" s="16"/>
      <c r="J37" s="16" t="s">
        <v>33</v>
      </c>
      <c r="L37" s="37" t="s">
        <v>102</v>
      </c>
      <c r="M37" s="16"/>
      <c r="N37" s="16" t="s">
        <v>33</v>
      </c>
    </row>
    <row r="38" spans="1:14" ht="23.25" customHeight="1">
      <c r="A38" s="9" t="s">
        <v>78</v>
      </c>
      <c r="B38" s="13" t="s">
        <v>2</v>
      </c>
      <c r="C38" s="16"/>
      <c r="D38" s="19">
        <v>2559</v>
      </c>
      <c r="E38" s="19"/>
      <c r="F38" s="19">
        <v>2558</v>
      </c>
      <c r="G38" s="19"/>
      <c r="H38" s="19">
        <v>2559</v>
      </c>
      <c r="I38" s="19"/>
      <c r="J38" s="19">
        <v>2558</v>
      </c>
      <c r="L38" s="19">
        <v>2559</v>
      </c>
      <c r="M38" s="19"/>
      <c r="N38" s="19">
        <v>2558</v>
      </c>
    </row>
    <row r="39" spans="1:14" ht="23.25" customHeight="1">
      <c r="C39" s="16"/>
      <c r="D39" s="37" t="s">
        <v>72</v>
      </c>
      <c r="E39" s="16"/>
      <c r="F39" s="37"/>
      <c r="G39" s="16"/>
      <c r="H39" s="37" t="s">
        <v>72</v>
      </c>
      <c r="I39" s="16"/>
      <c r="J39" s="37"/>
      <c r="L39" s="37" t="s">
        <v>72</v>
      </c>
      <c r="M39" s="16"/>
      <c r="N39" s="37"/>
    </row>
    <row r="40" spans="1:14" ht="23.25" customHeight="1">
      <c r="A40" s="12"/>
      <c r="B40" s="13"/>
      <c r="C40" s="14"/>
      <c r="D40" s="573" t="s">
        <v>34</v>
      </c>
      <c r="E40" s="573"/>
      <c r="F40" s="573"/>
      <c r="G40" s="573"/>
      <c r="H40" s="573"/>
      <c r="I40" s="573"/>
      <c r="J40" s="573"/>
      <c r="L40" s="7"/>
      <c r="M40" s="7"/>
      <c r="N40" s="7"/>
    </row>
    <row r="41" spans="1:14" ht="23.25" customHeight="1">
      <c r="A41" s="20" t="s">
        <v>10</v>
      </c>
      <c r="B41" s="13"/>
      <c r="C41" s="4"/>
      <c r="D41" s="4"/>
      <c r="E41" s="4"/>
      <c r="F41" s="4"/>
      <c r="G41" s="4"/>
      <c r="H41" s="4"/>
      <c r="I41" s="4"/>
      <c r="J41" s="4"/>
      <c r="L41" s="4"/>
      <c r="M41" s="4"/>
      <c r="N41" s="4"/>
    </row>
    <row r="42" spans="1:14" ht="23.25" hidden="1" customHeight="1">
      <c r="A42" s="21" t="s">
        <v>44</v>
      </c>
      <c r="B42" s="13"/>
      <c r="C42" s="4"/>
      <c r="D42" s="4"/>
      <c r="E42" s="4"/>
      <c r="F42" s="4"/>
      <c r="G42" s="4"/>
      <c r="H42" s="4"/>
      <c r="I42" s="4"/>
      <c r="J42" s="4"/>
      <c r="L42" s="4"/>
      <c r="M42" s="4"/>
      <c r="N42" s="4"/>
    </row>
    <row r="43" spans="1:14" ht="23.25" customHeight="1">
      <c r="A43" s="21" t="s">
        <v>121</v>
      </c>
      <c r="B43" s="13" t="s">
        <v>92</v>
      </c>
      <c r="C43" s="4"/>
      <c r="D43" s="24"/>
      <c r="E43" s="24"/>
      <c r="F43" s="80">
        <v>179000</v>
      </c>
      <c r="G43" s="24"/>
      <c r="H43" s="39">
        <f t="shared" ref="H43:H49" si="2">ROUND(L43/1000,0)</f>
        <v>0</v>
      </c>
      <c r="I43" s="39"/>
      <c r="J43" s="80" t="s">
        <v>22</v>
      </c>
      <c r="L43" s="39"/>
      <c r="M43" s="39"/>
      <c r="N43" s="80" t="s">
        <v>22</v>
      </c>
    </row>
    <row r="44" spans="1:14" ht="23.25" customHeight="1">
      <c r="A44" s="21" t="s">
        <v>42</v>
      </c>
      <c r="B44" s="13" t="s">
        <v>93</v>
      </c>
      <c r="C44" s="4"/>
      <c r="D44" s="24"/>
      <c r="E44" s="24"/>
      <c r="F44" s="2">
        <v>184853</v>
      </c>
      <c r="G44" s="24"/>
      <c r="H44" s="24">
        <f t="shared" si="2"/>
        <v>81156</v>
      </c>
      <c r="I44" s="24"/>
      <c r="J44" s="2">
        <v>61091</v>
      </c>
      <c r="L44" s="24">
        <v>81156478.223560005</v>
      </c>
      <c r="M44" s="24"/>
      <c r="N44" s="2">
        <v>61091</v>
      </c>
    </row>
    <row r="45" spans="1:14" ht="23.25" customHeight="1">
      <c r="A45" s="40" t="s">
        <v>68</v>
      </c>
      <c r="B45" s="13" t="s">
        <v>87</v>
      </c>
      <c r="C45" s="4"/>
      <c r="D45" s="24"/>
      <c r="E45" s="24"/>
      <c r="F45" s="2">
        <v>164554</v>
      </c>
      <c r="G45" s="24"/>
      <c r="H45" s="24">
        <f t="shared" si="2"/>
        <v>75441</v>
      </c>
      <c r="I45" s="24"/>
      <c r="J45" s="2">
        <v>66385</v>
      </c>
      <c r="L45" s="24">
        <v>75440810.246440008</v>
      </c>
      <c r="M45" s="24"/>
      <c r="N45" s="2">
        <v>66385</v>
      </c>
    </row>
    <row r="46" spans="1:14" ht="23.25" customHeight="1">
      <c r="A46" s="21" t="s">
        <v>69</v>
      </c>
      <c r="B46" s="13"/>
      <c r="C46" s="4"/>
      <c r="D46" s="24"/>
      <c r="E46" s="24"/>
      <c r="F46" s="1"/>
      <c r="G46" s="24"/>
      <c r="H46" s="24">
        <f t="shared" si="2"/>
        <v>0</v>
      </c>
      <c r="I46" s="24"/>
      <c r="J46" s="2"/>
      <c r="L46" s="24"/>
      <c r="M46" s="24"/>
      <c r="N46" s="2"/>
    </row>
    <row r="47" spans="1:14" ht="23.25" customHeight="1">
      <c r="A47" s="21" t="s">
        <v>70</v>
      </c>
      <c r="B47" s="13" t="s">
        <v>92</v>
      </c>
      <c r="C47" s="4"/>
      <c r="D47" s="24"/>
      <c r="E47" s="24"/>
      <c r="F47" s="2">
        <v>25707</v>
      </c>
      <c r="G47" s="24"/>
      <c r="H47" s="24">
        <f t="shared" si="2"/>
        <v>0</v>
      </c>
      <c r="I47" s="24"/>
      <c r="J47" s="2">
        <v>3000</v>
      </c>
      <c r="L47" s="24">
        <v>0</v>
      </c>
      <c r="M47" s="24"/>
      <c r="N47" s="2">
        <v>3000</v>
      </c>
    </row>
    <row r="48" spans="1:14" ht="23.25" customHeight="1">
      <c r="A48" s="21" t="s">
        <v>54</v>
      </c>
      <c r="B48" s="13"/>
      <c r="C48" s="4"/>
      <c r="D48" s="24"/>
      <c r="E48" s="24"/>
      <c r="F48" s="1"/>
      <c r="G48" s="24"/>
      <c r="H48" s="24">
        <f t="shared" si="2"/>
        <v>0</v>
      </c>
      <c r="I48" s="24"/>
      <c r="J48" s="1"/>
      <c r="L48" s="24"/>
      <c r="M48" s="24"/>
      <c r="N48" s="1"/>
    </row>
    <row r="49" spans="1:14" ht="23.25" customHeight="1">
      <c r="A49" s="21" t="s">
        <v>55</v>
      </c>
      <c r="B49" s="13"/>
      <c r="C49" s="4"/>
      <c r="D49" s="24"/>
      <c r="E49" s="24"/>
      <c r="F49" s="2">
        <v>31854</v>
      </c>
      <c r="G49" s="24"/>
      <c r="H49" s="24">
        <f t="shared" si="2"/>
        <v>2086</v>
      </c>
      <c r="I49" s="24"/>
      <c r="J49" s="2">
        <v>1419</v>
      </c>
      <c r="L49" s="24">
        <v>2086019.8400000003</v>
      </c>
      <c r="M49" s="24"/>
      <c r="N49" s="2">
        <v>1419</v>
      </c>
    </row>
    <row r="50" spans="1:14" ht="23.25" customHeight="1">
      <c r="A50" s="21" t="s">
        <v>35</v>
      </c>
      <c r="B50" s="13"/>
      <c r="C50" s="4"/>
      <c r="D50" s="25"/>
      <c r="E50" s="24"/>
      <c r="F50" s="3">
        <v>16409</v>
      </c>
      <c r="G50" s="24"/>
      <c r="H50" s="81">
        <v>0</v>
      </c>
      <c r="I50" s="1"/>
      <c r="J50" s="82" t="s">
        <v>22</v>
      </c>
      <c r="L50" s="81" t="s">
        <v>22</v>
      </c>
      <c r="M50" s="1"/>
      <c r="N50" s="82" t="s">
        <v>22</v>
      </c>
    </row>
    <row r="51" spans="1:14" ht="23.25" customHeight="1">
      <c r="A51" s="12" t="s">
        <v>11</v>
      </c>
      <c r="B51" s="13"/>
      <c r="C51" s="8"/>
      <c r="D51" s="22">
        <f>SUM(D43:D50)</f>
        <v>0</v>
      </c>
      <c r="E51" s="8"/>
      <c r="F51" s="22">
        <f>SUM(F43:F50)</f>
        <v>602377</v>
      </c>
      <c r="G51" s="8"/>
      <c r="H51" s="22">
        <f>SUM(H42:H50)</f>
        <v>158683</v>
      </c>
      <c r="I51" s="8"/>
      <c r="J51" s="22">
        <f>SUM(J42:J50)</f>
        <v>131895</v>
      </c>
      <c r="L51" s="22">
        <f>SUM(L42:L50)</f>
        <v>158683308.31000003</v>
      </c>
      <c r="M51" s="8"/>
      <c r="N51" s="22">
        <f>SUM(N42:N50)</f>
        <v>131895</v>
      </c>
    </row>
    <row r="52" spans="1:14" ht="23.25" customHeight="1">
      <c r="A52" s="12"/>
      <c r="B52" s="13"/>
      <c r="C52" s="4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ht="23.25" customHeight="1">
      <c r="A53" s="20" t="s">
        <v>12</v>
      </c>
      <c r="B53" s="13"/>
      <c r="C53" s="4"/>
      <c r="D53" s="24"/>
      <c r="E53" s="24"/>
      <c r="F53" s="24"/>
      <c r="G53" s="24"/>
    </row>
    <row r="54" spans="1:14" ht="23.25" customHeight="1">
      <c r="A54" s="21" t="s">
        <v>28</v>
      </c>
      <c r="B54" s="13" t="s">
        <v>92</v>
      </c>
      <c r="C54" s="4"/>
      <c r="D54" s="24"/>
      <c r="E54" s="24"/>
      <c r="F54" s="75" t="s">
        <v>22</v>
      </c>
      <c r="G54" s="41"/>
      <c r="H54" s="38">
        <f>0+(ROUND(L54/1000,0))</f>
        <v>0</v>
      </c>
      <c r="I54" s="41"/>
      <c r="J54" s="75" t="s">
        <v>22</v>
      </c>
      <c r="L54" s="38">
        <v>0</v>
      </c>
      <c r="M54" s="41"/>
      <c r="N54" s="75" t="s">
        <v>22</v>
      </c>
    </row>
    <row r="55" spans="1:14" ht="23.25" customHeight="1">
      <c r="A55" s="21" t="s">
        <v>29</v>
      </c>
      <c r="B55" s="13"/>
      <c r="C55" s="4"/>
      <c r="D55" s="24"/>
      <c r="E55" s="24"/>
      <c r="F55" s="78">
        <v>53072</v>
      </c>
      <c r="G55" s="41"/>
      <c r="H55" s="41">
        <f>0+(ROUND(L55/1000,0))</f>
        <v>5594</v>
      </c>
      <c r="I55" s="41"/>
      <c r="J55" s="78">
        <v>3939</v>
      </c>
      <c r="L55" s="41">
        <v>5593901.4199999999</v>
      </c>
      <c r="M55" s="41"/>
      <c r="N55" s="78">
        <v>3939</v>
      </c>
    </row>
    <row r="56" spans="1:14" ht="23.25" customHeight="1">
      <c r="A56" s="40" t="s">
        <v>89</v>
      </c>
      <c r="B56" s="13"/>
      <c r="C56" s="4"/>
      <c r="D56" s="24"/>
      <c r="E56" s="24"/>
      <c r="F56" s="78">
        <v>60386</v>
      </c>
      <c r="G56" s="41"/>
      <c r="H56" s="85">
        <f>0+(ROUND(L56/1000,0))+1</f>
        <v>27600</v>
      </c>
      <c r="I56" s="41"/>
      <c r="J56" s="78">
        <v>27036</v>
      </c>
      <c r="L56" s="41">
        <v>27599318</v>
      </c>
      <c r="M56" s="41"/>
      <c r="N56" s="78">
        <v>27036</v>
      </c>
    </row>
    <row r="57" spans="1:14" ht="23.25" customHeight="1">
      <c r="A57" s="40" t="s">
        <v>73</v>
      </c>
      <c r="B57" s="13"/>
      <c r="C57" s="4"/>
      <c r="D57" s="25"/>
      <c r="E57" s="24"/>
      <c r="F57" s="79">
        <v>109530</v>
      </c>
      <c r="G57" s="41"/>
      <c r="H57" s="77">
        <f>0+(ROUND(L57/1000,0))</f>
        <v>61974</v>
      </c>
      <c r="I57" s="41"/>
      <c r="J57" s="79">
        <v>64381</v>
      </c>
      <c r="L57" s="77">
        <v>61974174</v>
      </c>
      <c r="M57" s="41"/>
      <c r="N57" s="79">
        <v>64381</v>
      </c>
    </row>
    <row r="58" spans="1:14" ht="23.25" customHeight="1">
      <c r="A58" s="12" t="s">
        <v>13</v>
      </c>
      <c r="B58" s="13"/>
      <c r="C58" s="8"/>
      <c r="D58" s="22">
        <f>SUM(D54:D57)</f>
        <v>0</v>
      </c>
      <c r="E58" s="8"/>
      <c r="F58" s="22">
        <f>SUM(F54:F57)</f>
        <v>222988</v>
      </c>
      <c r="G58" s="8"/>
      <c r="H58" s="22">
        <f>SUM(H54:H57)</f>
        <v>95168</v>
      </c>
      <c r="I58" s="8"/>
      <c r="J58" s="22">
        <f>SUM(J54:J57)</f>
        <v>95356</v>
      </c>
      <c r="L58" s="22">
        <f>SUM(L54:L57)</f>
        <v>95167393.420000002</v>
      </c>
      <c r="M58" s="8"/>
      <c r="N58" s="22">
        <f>SUM(N54:N57)</f>
        <v>95356</v>
      </c>
    </row>
    <row r="59" spans="1:14" ht="23.25" customHeight="1">
      <c r="A59" s="12" t="s">
        <v>14</v>
      </c>
      <c r="B59" s="13"/>
      <c r="C59" s="8"/>
      <c r="D59" s="22">
        <f>SUM(D51+D58)</f>
        <v>0</v>
      </c>
      <c r="E59" s="8"/>
      <c r="F59" s="22">
        <f>SUM(F51+F58)</f>
        <v>825365</v>
      </c>
      <c r="G59" s="8"/>
      <c r="H59" s="22">
        <f>SUM(H51+H58)</f>
        <v>253851</v>
      </c>
      <c r="I59" s="8"/>
      <c r="J59" s="22">
        <f>SUM(J51+J58)</f>
        <v>227251</v>
      </c>
      <c r="L59" s="22">
        <f>SUM(L51+L58)</f>
        <v>253850701.73000002</v>
      </c>
      <c r="M59" s="8"/>
      <c r="N59" s="22">
        <f>SUM(N51+N58)</f>
        <v>227251</v>
      </c>
    </row>
    <row r="61" spans="1:14" ht="23.25" customHeight="1">
      <c r="A61" s="9" t="s">
        <v>0</v>
      </c>
    </row>
    <row r="62" spans="1:14" ht="23.25" customHeight="1">
      <c r="A62" s="9" t="s">
        <v>58</v>
      </c>
    </row>
    <row r="63" spans="1:14" ht="23.25" customHeight="1">
      <c r="A63" s="9"/>
    </row>
    <row r="64" spans="1:14" ht="23.25" customHeight="1">
      <c r="A64" s="12"/>
      <c r="B64" s="13"/>
      <c r="C64" s="14"/>
      <c r="D64" s="571" t="s">
        <v>1</v>
      </c>
      <c r="E64" s="571"/>
      <c r="F64" s="571"/>
      <c r="G64" s="15"/>
      <c r="H64" s="571" t="s">
        <v>40</v>
      </c>
      <c r="I64" s="571"/>
      <c r="J64" s="571"/>
      <c r="L64" s="571" t="s">
        <v>40</v>
      </c>
      <c r="M64" s="571"/>
      <c r="N64" s="571"/>
    </row>
    <row r="65" spans="1:20" ht="23.25" customHeight="1">
      <c r="A65" s="6"/>
      <c r="B65" s="13"/>
      <c r="C65" s="16"/>
      <c r="D65" s="37" t="s">
        <v>102</v>
      </c>
      <c r="E65" s="16"/>
      <c r="F65" s="16" t="s">
        <v>33</v>
      </c>
      <c r="G65" s="16"/>
      <c r="H65" s="37" t="s">
        <v>102</v>
      </c>
      <c r="I65" s="16"/>
      <c r="J65" s="16" t="s">
        <v>33</v>
      </c>
      <c r="L65" s="37" t="s">
        <v>102</v>
      </c>
      <c r="M65" s="16"/>
      <c r="N65" s="16" t="s">
        <v>33</v>
      </c>
    </row>
    <row r="66" spans="1:20" ht="23.25" customHeight="1">
      <c r="A66" s="9" t="s">
        <v>78</v>
      </c>
      <c r="B66" s="13" t="s">
        <v>2</v>
      </c>
      <c r="C66" s="19"/>
      <c r="D66" s="19">
        <v>2559</v>
      </c>
      <c r="E66" s="19"/>
      <c r="F66" s="19">
        <v>2558</v>
      </c>
      <c r="G66" s="19"/>
      <c r="H66" s="19">
        <v>2559</v>
      </c>
      <c r="I66" s="19"/>
      <c r="J66" s="19">
        <v>2558</v>
      </c>
      <c r="L66" s="19">
        <v>2559</v>
      </c>
      <c r="M66" s="19"/>
      <c r="N66" s="19">
        <v>2558</v>
      </c>
    </row>
    <row r="67" spans="1:20" ht="23.25" customHeight="1">
      <c r="A67" s="6"/>
      <c r="B67" s="17"/>
      <c r="C67" s="16"/>
      <c r="D67" s="37" t="s">
        <v>72</v>
      </c>
      <c r="E67" s="16"/>
      <c r="F67" s="37"/>
      <c r="G67" s="16"/>
      <c r="H67" s="37" t="s">
        <v>72</v>
      </c>
      <c r="I67" s="16"/>
      <c r="J67" s="37"/>
      <c r="L67" s="37" t="s">
        <v>72</v>
      </c>
      <c r="M67" s="16"/>
      <c r="N67" s="37"/>
    </row>
    <row r="68" spans="1:20" ht="23.25" customHeight="1">
      <c r="A68" s="12"/>
      <c r="B68" s="13"/>
      <c r="C68" s="14"/>
      <c r="D68" s="573" t="s">
        <v>34</v>
      </c>
      <c r="E68" s="573"/>
      <c r="F68" s="573"/>
      <c r="G68" s="573"/>
      <c r="H68" s="573"/>
      <c r="I68" s="573"/>
      <c r="J68" s="573"/>
      <c r="L68" s="7"/>
      <c r="M68" s="7"/>
      <c r="N68" s="7"/>
    </row>
    <row r="69" spans="1:20" ht="23.25" customHeight="1">
      <c r="A69" s="20" t="s">
        <v>79</v>
      </c>
      <c r="B69" s="13"/>
      <c r="C69" s="27"/>
      <c r="D69" s="27"/>
      <c r="E69" s="27"/>
      <c r="F69" s="27"/>
      <c r="G69" s="27"/>
      <c r="H69" s="27"/>
      <c r="I69" s="27"/>
      <c r="J69" s="27"/>
      <c r="L69" s="27"/>
      <c r="M69" s="27"/>
      <c r="N69" s="27"/>
    </row>
    <row r="70" spans="1:20" ht="23.25" customHeight="1">
      <c r="A70" s="23" t="s">
        <v>30</v>
      </c>
      <c r="B70" s="13"/>
    </row>
    <row r="71" spans="1:20" ht="23.25" customHeight="1" thickBot="1">
      <c r="A71" s="21" t="s">
        <v>31</v>
      </c>
      <c r="B71" s="13"/>
      <c r="C71" s="27"/>
      <c r="D71" s="46">
        <v>270000</v>
      </c>
      <c r="E71" s="30"/>
      <c r="F71" s="46">
        <v>270000</v>
      </c>
      <c r="G71" s="30"/>
      <c r="H71" s="46">
        <v>270000</v>
      </c>
      <c r="I71" s="30"/>
      <c r="J71" s="46">
        <v>270000</v>
      </c>
      <c r="L71" s="46">
        <v>270000</v>
      </c>
      <c r="M71" s="30"/>
      <c r="N71" s="46">
        <v>270000</v>
      </c>
      <c r="P71" s="7"/>
      <c r="Q71" s="7"/>
      <c r="R71" s="7"/>
      <c r="S71" s="7"/>
      <c r="T71" s="7"/>
    </row>
    <row r="72" spans="1:20" ht="23.25" customHeight="1" thickTop="1">
      <c r="A72" s="21" t="s">
        <v>36</v>
      </c>
      <c r="B72" s="13"/>
      <c r="C72" s="27"/>
      <c r="D72" s="30">
        <v>269999</v>
      </c>
      <c r="E72" s="30"/>
      <c r="F72" s="30">
        <v>269999</v>
      </c>
      <c r="G72" s="30"/>
      <c r="H72" s="30">
        <v>269999</v>
      </c>
      <c r="I72" s="30"/>
      <c r="J72" s="30">
        <v>269999</v>
      </c>
      <c r="L72" s="30">
        <v>269999</v>
      </c>
      <c r="M72" s="30"/>
      <c r="N72" s="30">
        <v>269999</v>
      </c>
      <c r="P72" s="7"/>
      <c r="Q72" s="7"/>
      <c r="R72" s="7"/>
      <c r="S72" s="7"/>
      <c r="T72" s="7"/>
    </row>
    <row r="73" spans="1:20" ht="23.25" customHeight="1">
      <c r="A73" s="40" t="s">
        <v>63</v>
      </c>
      <c r="B73" s="13"/>
      <c r="C73" s="27"/>
      <c r="D73" s="30"/>
      <c r="E73" s="30"/>
      <c r="F73" s="30"/>
      <c r="G73" s="30"/>
      <c r="H73" s="30"/>
      <c r="I73" s="30"/>
      <c r="J73" s="30"/>
      <c r="L73" s="30"/>
      <c r="M73" s="30"/>
      <c r="N73" s="30"/>
      <c r="P73" s="7"/>
      <c r="Q73" s="7"/>
      <c r="R73" s="7"/>
      <c r="S73" s="7"/>
      <c r="T73" s="7"/>
    </row>
    <row r="74" spans="1:20" ht="23.25" customHeight="1">
      <c r="A74" s="40" t="s">
        <v>64</v>
      </c>
      <c r="B74" s="13"/>
      <c r="C74" s="27"/>
      <c r="D74" s="30">
        <v>270000</v>
      </c>
      <c r="E74" s="30"/>
      <c r="F74" s="30">
        <v>270000</v>
      </c>
      <c r="G74" s="30"/>
      <c r="H74" s="30">
        <v>270000</v>
      </c>
      <c r="I74" s="30"/>
      <c r="J74" s="30">
        <v>270000</v>
      </c>
      <c r="L74" s="30">
        <v>270000</v>
      </c>
      <c r="M74" s="30"/>
      <c r="N74" s="30">
        <v>270000</v>
      </c>
      <c r="P74" s="7"/>
      <c r="Q74" s="7"/>
      <c r="R74" s="7"/>
      <c r="S74" s="7"/>
      <c r="T74" s="7"/>
    </row>
    <row r="75" spans="1:20" ht="23.25" customHeight="1">
      <c r="A75" s="23" t="s">
        <v>46</v>
      </c>
      <c r="B75" s="13"/>
      <c r="C75" s="27"/>
      <c r="D75" s="30"/>
      <c r="E75" s="30"/>
      <c r="F75" s="30"/>
      <c r="G75" s="30"/>
      <c r="H75" s="30"/>
      <c r="I75" s="30"/>
      <c r="J75" s="30"/>
      <c r="L75" s="30"/>
      <c r="M75" s="30"/>
      <c r="N75" s="30"/>
      <c r="P75" s="7"/>
      <c r="Q75" s="7"/>
      <c r="R75" s="7"/>
      <c r="S75" s="7"/>
      <c r="T75" s="7"/>
    </row>
    <row r="76" spans="1:20" ht="23.25" customHeight="1">
      <c r="A76" s="23" t="s">
        <v>56</v>
      </c>
      <c r="B76" s="13"/>
      <c r="C76" s="27"/>
      <c r="D76" s="30"/>
      <c r="E76" s="30"/>
      <c r="F76" s="30"/>
      <c r="G76" s="30"/>
      <c r="H76" s="30"/>
      <c r="I76" s="30"/>
      <c r="J76" s="30"/>
      <c r="L76" s="30"/>
      <c r="M76" s="30"/>
      <c r="N76" s="30"/>
      <c r="P76" s="7"/>
      <c r="Q76" s="7"/>
      <c r="R76" s="7"/>
      <c r="S76" s="7"/>
      <c r="T76" s="7"/>
    </row>
    <row r="77" spans="1:20" ht="23.25" customHeight="1">
      <c r="A77" s="23" t="s">
        <v>57</v>
      </c>
      <c r="B77" s="13"/>
      <c r="C77" s="28"/>
      <c r="D77" s="30">
        <v>27000</v>
      </c>
      <c r="E77" s="30"/>
      <c r="F77" s="30">
        <v>27000</v>
      </c>
      <c r="G77" s="30"/>
      <c r="H77" s="30">
        <v>27000</v>
      </c>
      <c r="I77" s="30"/>
      <c r="J77" s="30">
        <v>27000</v>
      </c>
      <c r="L77" s="30">
        <v>27000</v>
      </c>
      <c r="M77" s="30"/>
      <c r="N77" s="30">
        <v>27000</v>
      </c>
      <c r="P77" s="7"/>
      <c r="Q77" s="7"/>
      <c r="R77" s="7"/>
      <c r="S77" s="7"/>
      <c r="T77" s="7"/>
    </row>
    <row r="78" spans="1:20" ht="23.25" customHeight="1">
      <c r="A78" s="23" t="s">
        <v>47</v>
      </c>
      <c r="B78" s="13"/>
      <c r="C78" s="28"/>
      <c r="D78" s="30"/>
      <c r="E78" s="30"/>
      <c r="F78" s="30">
        <v>922027.83299999998</v>
      </c>
      <c r="G78" s="30"/>
      <c r="H78" s="30">
        <f>0+(ROUND(L78/1000,0))</f>
        <v>510574</v>
      </c>
      <c r="I78" s="30"/>
      <c r="J78" s="30">
        <v>542357.03899999999</v>
      </c>
      <c r="L78" s="30">
        <v>510574273.28342468</v>
      </c>
      <c r="M78" s="30"/>
      <c r="N78" s="30">
        <v>542357.03899999999</v>
      </c>
      <c r="P78" s="7"/>
      <c r="Q78" s="7"/>
      <c r="R78" s="7"/>
      <c r="S78" s="7"/>
      <c r="T78" s="7"/>
    </row>
    <row r="79" spans="1:20" ht="23.25" customHeight="1">
      <c r="A79" s="40" t="s">
        <v>65</v>
      </c>
      <c r="B79" s="13"/>
      <c r="C79" s="28"/>
      <c r="D79" s="31"/>
      <c r="E79" s="30"/>
      <c r="F79" s="31">
        <v>304988</v>
      </c>
      <c r="G79" s="30"/>
      <c r="H79" s="31">
        <f>0+(ROUND(L79/1000,0))</f>
        <v>205809</v>
      </c>
      <c r="I79" s="30"/>
      <c r="J79" s="31">
        <v>205858.144</v>
      </c>
      <c r="L79" s="31">
        <v>205809196.6287784</v>
      </c>
      <c r="M79" s="30"/>
      <c r="N79" s="31">
        <v>205858.144</v>
      </c>
      <c r="P79" s="7"/>
      <c r="Q79" s="7"/>
      <c r="R79" s="7"/>
      <c r="S79" s="7"/>
      <c r="T79" s="7"/>
    </row>
    <row r="80" spans="1:20" ht="23.25" customHeight="1">
      <c r="A80" s="49" t="s">
        <v>97</v>
      </c>
      <c r="B80" s="29"/>
      <c r="C80" s="8"/>
      <c r="D80" s="8"/>
      <c r="E80" s="8"/>
      <c r="F80" s="8">
        <f>SUM(F72:F79)</f>
        <v>1794014.8330000001</v>
      </c>
      <c r="G80" s="8"/>
      <c r="H80" s="8">
        <f>SUM(H72:H79)</f>
        <v>1283382</v>
      </c>
      <c r="I80" s="8"/>
      <c r="J80" s="8">
        <v>1315214</v>
      </c>
      <c r="L80" s="8"/>
      <c r="M80" s="8"/>
      <c r="N80" s="8">
        <v>1315214</v>
      </c>
      <c r="P80" s="7"/>
      <c r="Q80" s="7"/>
      <c r="R80" s="7"/>
      <c r="S80" s="7"/>
      <c r="T80" s="7"/>
    </row>
    <row r="81" spans="1:20" ht="23.25" customHeight="1">
      <c r="A81" s="21" t="s">
        <v>59</v>
      </c>
      <c r="B81" s="13"/>
      <c r="C81" s="4"/>
      <c r="D81" s="31"/>
      <c r="E81" s="24"/>
      <c r="F81" s="31">
        <v>568354</v>
      </c>
      <c r="G81" s="30"/>
      <c r="H81" s="48" t="s">
        <v>22</v>
      </c>
      <c r="I81" s="39"/>
      <c r="J81" s="48" t="s">
        <v>22</v>
      </c>
      <c r="L81" s="48"/>
      <c r="M81" s="39"/>
      <c r="N81" s="48" t="s">
        <v>22</v>
      </c>
      <c r="P81" s="7"/>
      <c r="Q81" s="7"/>
      <c r="R81" s="7"/>
      <c r="S81" s="7"/>
      <c r="T81" s="7"/>
    </row>
    <row r="82" spans="1:20" ht="23.25" customHeight="1">
      <c r="A82" s="12" t="s">
        <v>74</v>
      </c>
      <c r="B82" s="13"/>
      <c r="C82" s="8"/>
      <c r="D82" s="22">
        <f>SUM(D80:D81)</f>
        <v>0</v>
      </c>
      <c r="E82" s="8"/>
      <c r="F82" s="22">
        <f>SUM(F80:F81)</f>
        <v>2362368.8330000001</v>
      </c>
      <c r="G82" s="8"/>
      <c r="H82" s="22">
        <f>SUM(H80:H81)</f>
        <v>1283382</v>
      </c>
      <c r="I82" s="8"/>
      <c r="J82" s="22">
        <f>SUM(J72:J79)</f>
        <v>1315214.183</v>
      </c>
      <c r="L82" s="22">
        <f>SUM(L80:L81)</f>
        <v>0</v>
      </c>
      <c r="M82" s="8"/>
      <c r="N82" s="22">
        <f>SUM(N72:N79)</f>
        <v>1315214.183</v>
      </c>
      <c r="P82" s="7"/>
      <c r="Q82" s="7"/>
      <c r="R82" s="7"/>
      <c r="S82" s="7"/>
      <c r="T82" s="7"/>
    </row>
    <row r="83" spans="1:20" ht="23.25" customHeight="1" thickBot="1">
      <c r="A83" s="12"/>
      <c r="B83" s="13"/>
      <c r="C83" s="4"/>
      <c r="D83" s="24"/>
      <c r="E83" s="24"/>
      <c r="F83" s="24"/>
      <c r="G83" s="24"/>
      <c r="H83" s="24"/>
      <c r="I83" s="24"/>
      <c r="J83" s="24"/>
      <c r="K83" s="8"/>
      <c r="L83" s="24"/>
      <c r="M83" s="24"/>
      <c r="N83" s="24"/>
      <c r="P83" s="7"/>
      <c r="Q83" s="7"/>
      <c r="R83" s="7"/>
      <c r="S83" s="7"/>
      <c r="T83" s="7"/>
    </row>
    <row r="84" spans="1:20" ht="23.25" customHeight="1" thickBot="1">
      <c r="A84" s="12" t="s">
        <v>75</v>
      </c>
      <c r="B84" s="13"/>
      <c r="C84" s="8"/>
      <c r="D84" s="26">
        <f>SUM(D59+D82)</f>
        <v>0</v>
      </c>
      <c r="E84" s="8"/>
      <c r="F84" s="26">
        <f>F59+F82</f>
        <v>3187733.8330000001</v>
      </c>
      <c r="G84" s="8"/>
      <c r="H84" s="26">
        <f>SUM(H59+H82)</f>
        <v>1537233</v>
      </c>
      <c r="I84" s="8"/>
      <c r="J84" s="26">
        <f>J59+J82</f>
        <v>1542465.183</v>
      </c>
      <c r="K84" s="73">
        <f>D31-D84</f>
        <v>0</v>
      </c>
      <c r="L84" s="26">
        <f>SUM(L59+L82)</f>
        <v>253850701.73000002</v>
      </c>
      <c r="M84" s="8"/>
      <c r="N84" s="26">
        <f>N59+N82</f>
        <v>1542465.183</v>
      </c>
      <c r="P84" s="84">
        <f>H31-H84</f>
        <v>0</v>
      </c>
      <c r="Q84" s="7"/>
      <c r="R84" s="7"/>
      <c r="S84" s="7"/>
      <c r="T84" s="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7" customWidth="1"/>
    <col min="2" max="2" width="8" style="18" customWidth="1"/>
    <col min="3" max="3" width="1.140625" style="6" customWidth="1"/>
    <col min="4" max="4" width="12.7109375" style="6" customWidth="1"/>
    <col min="5" max="5" width="1.7109375" style="6" customWidth="1"/>
    <col min="6" max="6" width="12.7109375" style="6" customWidth="1"/>
    <col min="7" max="7" width="1.5703125" style="6" customWidth="1"/>
    <col min="8" max="8" width="12.7109375" style="6" customWidth="1"/>
    <col min="9" max="9" width="0.85546875" style="6" customWidth="1"/>
    <col min="10" max="10" width="12.7109375" style="6" customWidth="1"/>
    <col min="11" max="11" width="11.140625" style="6" customWidth="1"/>
    <col min="12" max="12" width="12.7109375" style="6" customWidth="1"/>
    <col min="13" max="13" width="0.85546875" style="6" customWidth="1"/>
    <col min="14" max="14" width="12.7109375" style="6" customWidth="1"/>
    <col min="15" max="15" width="9.140625" style="6"/>
    <col min="16" max="16" width="11.85546875" style="6" bestFit="1" customWidth="1"/>
    <col min="17" max="17" width="9.85546875" style="6" bestFit="1" customWidth="1"/>
    <col min="18" max="16384" width="9.140625" style="6"/>
  </cols>
  <sheetData>
    <row r="1" spans="1:14" ht="23.25" customHeight="1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  <c r="L1" s="11"/>
      <c r="M1" s="11"/>
      <c r="N1" s="11"/>
    </row>
    <row r="2" spans="1:14" ht="23.25" customHeight="1">
      <c r="A2" s="9" t="s">
        <v>81</v>
      </c>
      <c r="B2" s="10"/>
      <c r="C2" s="11"/>
      <c r="D2" s="11"/>
      <c r="E2" s="11"/>
      <c r="F2" s="11"/>
      <c r="G2" s="11"/>
      <c r="H2" s="11"/>
      <c r="I2" s="11"/>
      <c r="J2" s="11"/>
      <c r="L2" s="11"/>
      <c r="M2" s="11"/>
      <c r="N2" s="11"/>
    </row>
    <row r="3" spans="1:14" ht="23.25" customHeight="1">
      <c r="A3" s="9"/>
      <c r="B3" s="10"/>
      <c r="C3" s="11"/>
      <c r="D3" s="11"/>
      <c r="E3" s="11"/>
      <c r="F3" s="11"/>
      <c r="G3" s="11"/>
      <c r="H3" s="11"/>
      <c r="I3" s="11"/>
      <c r="J3" s="11"/>
      <c r="L3" s="11"/>
      <c r="M3" s="11"/>
      <c r="N3" s="11"/>
    </row>
    <row r="4" spans="1:14" ht="23.1" customHeight="1">
      <c r="A4" s="12"/>
      <c r="B4" s="13"/>
      <c r="C4" s="50"/>
      <c r="D4" s="571" t="s">
        <v>1</v>
      </c>
      <c r="E4" s="571"/>
      <c r="F4" s="571"/>
      <c r="G4" s="15"/>
      <c r="H4" s="571" t="s">
        <v>40</v>
      </c>
      <c r="I4" s="571"/>
      <c r="J4" s="571"/>
      <c r="L4" s="571" t="s">
        <v>40</v>
      </c>
      <c r="M4" s="571"/>
      <c r="N4" s="571"/>
    </row>
    <row r="5" spans="1:14" ht="23.1" customHeight="1">
      <c r="A5" s="40"/>
      <c r="B5" s="13"/>
      <c r="C5" s="47"/>
      <c r="D5" s="572" t="s">
        <v>82</v>
      </c>
      <c r="E5" s="572"/>
      <c r="F5" s="572"/>
      <c r="G5" s="37"/>
      <c r="H5" s="572" t="s">
        <v>82</v>
      </c>
      <c r="I5" s="572"/>
      <c r="J5" s="572"/>
      <c r="L5" s="572" t="s">
        <v>82</v>
      </c>
      <c r="M5" s="572"/>
      <c r="N5" s="572"/>
    </row>
    <row r="6" spans="1:14" ht="23.1" customHeight="1">
      <c r="A6" s="40"/>
      <c r="B6" s="13"/>
      <c r="C6" s="47"/>
      <c r="D6" s="572" t="s">
        <v>103</v>
      </c>
      <c r="E6" s="572"/>
      <c r="F6" s="572"/>
      <c r="G6" s="37"/>
      <c r="H6" s="572" t="s">
        <v>103</v>
      </c>
      <c r="I6" s="572"/>
      <c r="J6" s="572"/>
      <c r="L6" s="572" t="s">
        <v>103</v>
      </c>
      <c r="M6" s="572"/>
      <c r="N6" s="572"/>
    </row>
    <row r="7" spans="1:14" ht="23.1" customHeight="1">
      <c r="A7" s="12"/>
      <c r="B7" s="13" t="s">
        <v>2</v>
      </c>
      <c r="C7" s="16"/>
      <c r="D7" s="16">
        <v>2559</v>
      </c>
      <c r="E7" s="16"/>
      <c r="F7" s="16">
        <v>2558</v>
      </c>
      <c r="G7" s="16"/>
      <c r="H7" s="16">
        <v>2559</v>
      </c>
      <c r="I7" s="16"/>
      <c r="J7" s="16">
        <v>2558</v>
      </c>
      <c r="L7" s="16">
        <v>2559</v>
      </c>
      <c r="M7" s="16"/>
      <c r="N7" s="16">
        <v>2558</v>
      </c>
    </row>
    <row r="8" spans="1:14" ht="23.1" customHeight="1">
      <c r="A8" s="12"/>
      <c r="B8" s="13"/>
      <c r="C8" s="50"/>
      <c r="D8" s="573" t="s">
        <v>34</v>
      </c>
      <c r="E8" s="573"/>
      <c r="F8" s="573"/>
      <c r="G8" s="573"/>
      <c r="H8" s="573"/>
      <c r="I8" s="573"/>
      <c r="J8" s="573"/>
    </row>
    <row r="9" spans="1:14" ht="23.1" customHeight="1">
      <c r="A9" s="20" t="s">
        <v>15</v>
      </c>
      <c r="B9" s="13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1" customHeight="1">
      <c r="A10" s="23" t="s">
        <v>32</v>
      </c>
      <c r="B10" s="13" t="s">
        <v>87</v>
      </c>
      <c r="C10" s="24"/>
      <c r="E10" s="24"/>
      <c r="F10" s="30">
        <v>1261102</v>
      </c>
      <c r="G10" s="24"/>
      <c r="H10" s="30">
        <f>ROUND((L10/1000),0)</f>
        <v>408924</v>
      </c>
      <c r="I10" s="24"/>
      <c r="J10" s="30">
        <v>398959</v>
      </c>
      <c r="K10" s="1"/>
      <c r="L10" s="30">
        <v>408924204.73000002</v>
      </c>
      <c r="M10" s="24"/>
      <c r="N10" s="30">
        <v>398959</v>
      </c>
    </row>
    <row r="11" spans="1:14" ht="23.1" customHeight="1">
      <c r="A11" s="23" t="s">
        <v>43</v>
      </c>
      <c r="B11" s="13"/>
      <c r="C11" s="24"/>
      <c r="E11" s="24"/>
      <c r="F11" s="51">
        <v>14287</v>
      </c>
      <c r="G11" s="24"/>
      <c r="H11" s="30">
        <f>ROUND((L11/1000),0)</f>
        <v>0</v>
      </c>
      <c r="I11" s="24"/>
      <c r="J11" s="52">
        <v>2998</v>
      </c>
      <c r="K11" s="1"/>
      <c r="L11" s="52">
        <v>0</v>
      </c>
      <c r="M11" s="24"/>
      <c r="N11" s="52">
        <v>2998</v>
      </c>
    </row>
    <row r="12" spans="1:14" s="44" customFormat="1" ht="23.1" customHeight="1">
      <c r="A12" s="40" t="s">
        <v>71</v>
      </c>
      <c r="B12" s="13" t="s">
        <v>87</v>
      </c>
      <c r="C12" s="24"/>
      <c r="D12" s="6"/>
      <c r="E12" s="24"/>
      <c r="F12" s="51">
        <v>3589</v>
      </c>
      <c r="G12" s="24"/>
      <c r="H12" s="30">
        <f>ROUND((L12/1000),0)</f>
        <v>2350</v>
      </c>
      <c r="I12" s="24"/>
      <c r="J12" s="30">
        <v>4137</v>
      </c>
      <c r="K12" s="43"/>
      <c r="L12" s="30">
        <v>2350166.41</v>
      </c>
      <c r="M12" s="24"/>
      <c r="N12" s="30">
        <v>4137</v>
      </c>
    </row>
    <row r="13" spans="1:14" s="44" customFormat="1" ht="23.1" customHeight="1">
      <c r="A13" s="23" t="s">
        <v>16</v>
      </c>
      <c r="B13" s="13" t="s">
        <v>87</v>
      </c>
      <c r="C13" s="24"/>
      <c r="D13" s="74"/>
      <c r="E13" s="24"/>
      <c r="F13" s="31">
        <v>11779</v>
      </c>
      <c r="G13" s="24"/>
      <c r="H13" s="86">
        <f>ROUND((L13/1000),0)+1</f>
        <v>6967</v>
      </c>
      <c r="I13" s="24"/>
      <c r="J13" s="31">
        <v>5627</v>
      </c>
      <c r="K13" s="43"/>
      <c r="L13" s="31">
        <v>6966352.9399999976</v>
      </c>
      <c r="M13" s="24"/>
      <c r="N13" s="31">
        <v>5627</v>
      </c>
    </row>
    <row r="14" spans="1:14" ht="23.1" customHeight="1">
      <c r="A14" s="12" t="s">
        <v>17</v>
      </c>
      <c r="B14" s="13"/>
      <c r="C14" s="8"/>
      <c r="D14" s="22">
        <f>SUM(D10:D13)</f>
        <v>0</v>
      </c>
      <c r="E14" s="8"/>
      <c r="F14" s="22">
        <f>SUM(F10:F13)</f>
        <v>1290757</v>
      </c>
      <c r="G14" s="8"/>
      <c r="H14" s="22">
        <f>SUM(H10:H13)</f>
        <v>418241</v>
      </c>
      <c r="I14" s="8"/>
      <c r="J14" s="22">
        <f>SUM(J10:J13)</f>
        <v>411721</v>
      </c>
      <c r="K14" s="1"/>
      <c r="L14" s="22">
        <f>SUM(L10:L13)</f>
        <v>418240724.08000004</v>
      </c>
      <c r="M14" s="8"/>
      <c r="N14" s="22">
        <f>SUM(N10:N13)</f>
        <v>411721</v>
      </c>
    </row>
    <row r="15" spans="1:14" ht="9.75" customHeight="1">
      <c r="A15" s="12"/>
      <c r="B15" s="13"/>
      <c r="C15" s="24"/>
      <c r="D15" s="24"/>
      <c r="E15" s="24"/>
      <c r="F15" s="24"/>
      <c r="G15" s="24"/>
      <c r="H15" s="24"/>
      <c r="I15" s="24"/>
      <c r="J15" s="24"/>
      <c r="K15" s="1"/>
      <c r="L15" s="24"/>
      <c r="M15" s="24"/>
      <c r="N15" s="24"/>
    </row>
    <row r="16" spans="1:14" ht="23.1" customHeight="1">
      <c r="A16" s="20" t="s">
        <v>18</v>
      </c>
      <c r="B16" s="13"/>
      <c r="C16" s="24"/>
      <c r="D16" s="24"/>
      <c r="E16" s="24"/>
      <c r="F16" s="24"/>
      <c r="G16" s="24"/>
      <c r="H16" s="24"/>
      <c r="I16" s="24"/>
      <c r="J16" s="24"/>
      <c r="K16" s="1"/>
      <c r="L16" s="24"/>
      <c r="M16" s="24"/>
      <c r="N16" s="24"/>
    </row>
    <row r="17" spans="1:14" ht="23.1" customHeight="1">
      <c r="A17" s="23" t="s">
        <v>19</v>
      </c>
      <c r="B17" s="13" t="s">
        <v>87</v>
      </c>
      <c r="C17" s="24"/>
      <c r="E17" s="24"/>
      <c r="F17" s="30">
        <v>1122369</v>
      </c>
      <c r="G17" s="24"/>
      <c r="H17" s="30">
        <f>ROUND((L17/1000),0)</f>
        <v>387377</v>
      </c>
      <c r="I17" s="24"/>
      <c r="J17" s="30">
        <v>352411</v>
      </c>
      <c r="K17" s="1"/>
      <c r="L17" s="30">
        <v>387376880.49000001</v>
      </c>
      <c r="M17" s="24"/>
      <c r="N17" s="30">
        <v>352411</v>
      </c>
    </row>
    <row r="18" spans="1:14" ht="23.1" customHeight="1">
      <c r="A18" s="23" t="s">
        <v>51</v>
      </c>
      <c r="B18" s="13" t="s">
        <v>87</v>
      </c>
      <c r="C18" s="24"/>
      <c r="E18" s="24"/>
      <c r="F18" s="30">
        <v>60829</v>
      </c>
      <c r="G18" s="24"/>
      <c r="H18" s="30">
        <f>ROUND((L18/1000),0)</f>
        <v>35660</v>
      </c>
      <c r="I18" s="24"/>
      <c r="J18" s="30">
        <v>30984</v>
      </c>
      <c r="K18" s="1"/>
      <c r="L18" s="30">
        <v>35660000.719999984</v>
      </c>
      <c r="M18" s="24"/>
      <c r="N18" s="30">
        <v>30984</v>
      </c>
    </row>
    <row r="19" spans="1:14" ht="23.1" customHeight="1">
      <c r="A19" s="23" t="s">
        <v>50</v>
      </c>
      <c r="B19" s="13" t="s">
        <v>87</v>
      </c>
      <c r="C19" s="24"/>
      <c r="E19" s="24"/>
      <c r="F19" s="30">
        <v>33288</v>
      </c>
      <c r="G19" s="24"/>
      <c r="H19" s="30">
        <f>ROUND((L19/1000),0)</f>
        <v>30648</v>
      </c>
      <c r="I19" s="24"/>
      <c r="J19" s="30">
        <f>27396</f>
        <v>27396</v>
      </c>
      <c r="K19" s="1"/>
      <c r="L19" s="30">
        <v>30647577.119999994</v>
      </c>
      <c r="M19" s="24"/>
      <c r="N19" s="30">
        <f>27396</f>
        <v>27396</v>
      </c>
    </row>
    <row r="20" spans="1:14" ht="23.1" customHeight="1">
      <c r="A20" s="23" t="s">
        <v>53</v>
      </c>
      <c r="B20" s="13"/>
      <c r="C20" s="24"/>
      <c r="E20" s="24"/>
      <c r="F20" s="53">
        <v>0</v>
      </c>
      <c r="G20" s="24"/>
      <c r="H20" s="30">
        <f>ROUND((L20/1000),0)</f>
        <v>2640</v>
      </c>
      <c r="I20" s="24"/>
      <c r="J20" s="54">
        <v>0</v>
      </c>
      <c r="K20" s="1"/>
      <c r="L20" s="30">
        <v>2640027.6800000002</v>
      </c>
      <c r="M20" s="24"/>
      <c r="N20" s="54">
        <v>0</v>
      </c>
    </row>
    <row r="21" spans="1:14" ht="23.1" customHeight="1">
      <c r="A21" s="23" t="s">
        <v>52</v>
      </c>
      <c r="B21" s="13"/>
      <c r="C21" s="24"/>
      <c r="D21" s="74"/>
      <c r="E21" s="24"/>
      <c r="F21" s="3">
        <v>2727</v>
      </c>
      <c r="G21" s="24"/>
      <c r="H21" s="3">
        <f>ROUND((L21/1000),0)</f>
        <v>111</v>
      </c>
      <c r="I21" s="24"/>
      <c r="J21" s="25">
        <v>200</v>
      </c>
      <c r="K21" s="1"/>
      <c r="L21" s="25">
        <v>111199.51999999999</v>
      </c>
      <c r="M21" s="24"/>
      <c r="N21" s="25">
        <v>200</v>
      </c>
    </row>
    <row r="22" spans="1:14" ht="23.1" customHeight="1">
      <c r="A22" s="12" t="s">
        <v>20</v>
      </c>
      <c r="B22" s="13"/>
      <c r="C22" s="8"/>
      <c r="D22" s="22">
        <f>SUM(D17:D21)</f>
        <v>0</v>
      </c>
      <c r="E22" s="8"/>
      <c r="F22" s="22">
        <f>SUM(F17:F21)</f>
        <v>1219213</v>
      </c>
      <c r="G22" s="8"/>
      <c r="H22" s="22">
        <f>SUM(H17:H21)</f>
        <v>456436</v>
      </c>
      <c r="I22" s="8"/>
      <c r="J22" s="22">
        <f>SUM(J17:J21)</f>
        <v>410991</v>
      </c>
      <c r="K22" s="1"/>
      <c r="L22" s="22">
        <f>SUM(L17:L21)</f>
        <v>456435685.52999997</v>
      </c>
      <c r="M22" s="8"/>
      <c r="N22" s="22">
        <f>SUM(N17:N21)</f>
        <v>410991</v>
      </c>
    </row>
    <row r="23" spans="1:14" ht="9.75" customHeight="1">
      <c r="A23" s="12"/>
      <c r="B23" s="13"/>
      <c r="C23" s="24"/>
      <c r="D23" s="24"/>
      <c r="E23" s="24"/>
      <c r="F23" s="24"/>
      <c r="G23" s="24"/>
      <c r="H23" s="24"/>
      <c r="I23" s="24"/>
      <c r="J23" s="24"/>
      <c r="K23" s="1"/>
      <c r="L23" s="24"/>
      <c r="M23" s="24"/>
      <c r="N23" s="24"/>
    </row>
    <row r="24" spans="1:14" ht="23.1" customHeight="1">
      <c r="A24" s="40" t="s">
        <v>104</v>
      </c>
      <c r="B24" s="13" t="s">
        <v>122</v>
      </c>
      <c r="C24" s="24"/>
      <c r="D24" s="74"/>
      <c r="E24" s="24"/>
      <c r="F24" s="31">
        <v>-192</v>
      </c>
      <c r="G24" s="24"/>
      <c r="H24" s="70">
        <v>0</v>
      </c>
      <c r="I24" s="24"/>
      <c r="J24" s="70" t="s">
        <v>22</v>
      </c>
      <c r="K24" s="1"/>
      <c r="L24" s="70" t="s">
        <v>22</v>
      </c>
      <c r="M24" s="24"/>
      <c r="N24" s="70" t="s">
        <v>22</v>
      </c>
    </row>
    <row r="25" spans="1:14" ht="9.75" customHeight="1">
      <c r="A25" s="23"/>
      <c r="B25" s="13"/>
      <c r="C25" s="24"/>
      <c r="D25" s="30"/>
      <c r="E25" s="24"/>
      <c r="F25" s="30"/>
      <c r="G25" s="24"/>
      <c r="H25" s="53"/>
      <c r="I25" s="24"/>
      <c r="J25" s="53"/>
      <c r="K25" s="1"/>
      <c r="L25" s="53"/>
      <c r="M25" s="24"/>
      <c r="N25" s="53"/>
    </row>
    <row r="26" spans="1:14" ht="23.1" customHeight="1">
      <c r="A26" s="12" t="s">
        <v>116</v>
      </c>
      <c r="B26" s="13"/>
      <c r="C26" s="8"/>
      <c r="D26" s="8"/>
      <c r="E26" s="8"/>
      <c r="F26" s="8">
        <f>F14-F22+F24</f>
        <v>71352</v>
      </c>
      <c r="G26" s="8"/>
      <c r="H26" s="8">
        <f>H14-H22+H24</f>
        <v>-38195</v>
      </c>
      <c r="I26" s="8"/>
      <c r="J26" s="8">
        <f>J14-J22</f>
        <v>730</v>
      </c>
      <c r="K26" s="1"/>
      <c r="L26" s="8"/>
      <c r="M26" s="8"/>
      <c r="N26" s="8">
        <f>N14-N22</f>
        <v>730</v>
      </c>
    </row>
    <row r="27" spans="1:14" ht="23.1" customHeight="1">
      <c r="A27" s="40" t="s">
        <v>90</v>
      </c>
      <c r="B27" s="13" t="s">
        <v>118</v>
      </c>
      <c r="C27" s="24"/>
      <c r="D27" s="3"/>
      <c r="E27" s="24"/>
      <c r="F27" s="3">
        <v>-2590</v>
      </c>
      <c r="G27" s="3"/>
      <c r="H27" s="3">
        <v>0</v>
      </c>
      <c r="I27" s="24"/>
      <c r="J27" s="55">
        <v>1348</v>
      </c>
      <c r="K27" s="1"/>
      <c r="L27" s="55"/>
      <c r="M27" s="24"/>
      <c r="N27" s="55">
        <v>1348</v>
      </c>
    </row>
    <row r="28" spans="1:14" ht="9.75" customHeight="1">
      <c r="A28" s="23"/>
      <c r="B28" s="13"/>
      <c r="C28" s="35"/>
      <c r="D28" s="24"/>
      <c r="E28" s="35"/>
      <c r="F28" s="24"/>
      <c r="G28" s="24"/>
      <c r="H28" s="24"/>
      <c r="I28" s="35"/>
      <c r="J28" s="35"/>
      <c r="K28" s="1"/>
      <c r="L28" s="35"/>
      <c r="M28" s="35"/>
      <c r="N28" s="35"/>
    </row>
    <row r="29" spans="1:14" ht="23.1" customHeight="1">
      <c r="A29" s="12" t="s">
        <v>99</v>
      </c>
      <c r="B29" s="13"/>
      <c r="C29" s="8"/>
      <c r="D29" s="22">
        <f>SUM(D26:D27)</f>
        <v>0</v>
      </c>
      <c r="E29" s="8"/>
      <c r="F29" s="22">
        <f>SUM(F26:F27)</f>
        <v>68762</v>
      </c>
      <c r="G29" s="22"/>
      <c r="H29" s="22">
        <f>SUM(H26:H27)</f>
        <v>-38195</v>
      </c>
      <c r="I29" s="8"/>
      <c r="J29" s="22">
        <f>SUM(J26:J27)</f>
        <v>2078</v>
      </c>
      <c r="K29" s="1"/>
      <c r="L29" s="22">
        <f>SUM(L26:L27)</f>
        <v>0</v>
      </c>
      <c r="M29" s="8"/>
      <c r="N29" s="22">
        <f>SUM(N26:N27)</f>
        <v>2078</v>
      </c>
    </row>
    <row r="30" spans="1:14" ht="9.75" customHeight="1">
      <c r="A30" s="12"/>
      <c r="B30" s="13"/>
      <c r="C30" s="8"/>
      <c r="D30" s="8"/>
      <c r="E30" s="8"/>
      <c r="F30" s="8"/>
      <c r="G30" s="8"/>
      <c r="H30" s="8"/>
      <c r="I30" s="8"/>
      <c r="J30" s="8"/>
      <c r="K30" s="1"/>
      <c r="L30" s="8"/>
      <c r="M30" s="8"/>
      <c r="N30" s="8"/>
    </row>
    <row r="31" spans="1:14" ht="22.5" customHeight="1">
      <c r="A31" s="12" t="s">
        <v>66</v>
      </c>
      <c r="B31" s="13"/>
      <c r="C31" s="8"/>
      <c r="D31" s="56"/>
      <c r="E31" s="39"/>
      <c r="F31" s="56"/>
      <c r="G31" s="56"/>
      <c r="H31" s="56"/>
      <c r="I31" s="39"/>
      <c r="J31" s="56"/>
      <c r="K31" s="1"/>
      <c r="L31" s="56"/>
      <c r="M31" s="39"/>
      <c r="N31" s="56"/>
    </row>
    <row r="32" spans="1:14" ht="22.5" customHeight="1">
      <c r="A32" s="12" t="s">
        <v>108</v>
      </c>
      <c r="B32" s="13"/>
      <c r="C32" s="8"/>
      <c r="D32" s="56"/>
      <c r="E32" s="39"/>
      <c r="F32" s="56"/>
      <c r="G32" s="56"/>
      <c r="H32" s="56"/>
      <c r="I32" s="39"/>
      <c r="J32" s="56"/>
      <c r="K32" s="1"/>
      <c r="L32" s="56"/>
      <c r="M32" s="39"/>
      <c r="N32" s="56"/>
    </row>
    <row r="33" spans="1:14" ht="22.5" customHeight="1">
      <c r="A33" s="12" t="s">
        <v>109</v>
      </c>
      <c r="B33" s="13"/>
      <c r="C33" s="8"/>
      <c r="D33" s="56"/>
      <c r="E33" s="39"/>
      <c r="F33" s="56"/>
      <c r="G33" s="56"/>
      <c r="H33" s="56"/>
      <c r="I33" s="39"/>
      <c r="J33" s="56"/>
      <c r="K33" s="1"/>
      <c r="L33" s="56"/>
      <c r="M33" s="39"/>
      <c r="N33" s="56"/>
    </row>
    <row r="34" spans="1:14" ht="22.5" customHeight="1">
      <c r="A34" s="69" t="s">
        <v>110</v>
      </c>
      <c r="B34" s="13"/>
      <c r="C34" s="8"/>
      <c r="D34" s="56"/>
      <c r="E34" s="39"/>
      <c r="F34" s="56"/>
      <c r="G34" s="56"/>
      <c r="H34" s="56"/>
      <c r="I34" s="39"/>
      <c r="J34" s="56"/>
      <c r="K34" s="1"/>
      <c r="L34" s="56"/>
      <c r="M34" s="39"/>
      <c r="N34" s="56"/>
    </row>
    <row r="35" spans="1:14" ht="22.5" customHeight="1">
      <c r="A35" s="69" t="s">
        <v>111</v>
      </c>
      <c r="B35" s="13"/>
      <c r="C35" s="41"/>
      <c r="D35" s="74"/>
      <c r="E35" s="38"/>
      <c r="F35" s="57">
        <v>-136</v>
      </c>
      <c r="G35" s="57"/>
      <c r="H35" s="87">
        <f>H94-137</f>
        <v>-149</v>
      </c>
      <c r="I35" s="38"/>
      <c r="J35" s="57">
        <v>-136</v>
      </c>
      <c r="K35"/>
      <c r="L35" s="55"/>
      <c r="M35" s="38"/>
      <c r="N35" s="57">
        <v>-136</v>
      </c>
    </row>
    <row r="36" spans="1:14" ht="22.5" hidden="1" customHeight="1">
      <c r="A36" s="40" t="s">
        <v>105</v>
      </c>
      <c r="B36" s="13"/>
      <c r="C36" s="41"/>
      <c r="D36" s="58">
        <v>0</v>
      </c>
      <c r="E36" s="38"/>
      <c r="F36" s="58">
        <v>0</v>
      </c>
      <c r="G36" s="58"/>
      <c r="H36" s="58">
        <v>0</v>
      </c>
      <c r="I36" s="38"/>
      <c r="J36" s="59">
        <v>0</v>
      </c>
      <c r="K36"/>
      <c r="L36" s="59">
        <v>0</v>
      </c>
      <c r="M36" s="38"/>
      <c r="N36" s="59">
        <v>0</v>
      </c>
    </row>
    <row r="37" spans="1:14" ht="22.5" customHeight="1">
      <c r="A37" s="49" t="s">
        <v>112</v>
      </c>
      <c r="B37" s="13"/>
      <c r="C37" s="8"/>
      <c r="D37" s="61">
        <f>SUM(D35:D36)</f>
        <v>0</v>
      </c>
      <c r="E37" s="42"/>
      <c r="F37" s="61">
        <f>SUM(F35:F36)</f>
        <v>-136</v>
      </c>
      <c r="G37" s="61"/>
      <c r="H37" s="61">
        <f>SUM(H35:H36)</f>
        <v>-149</v>
      </c>
      <c r="I37" s="42"/>
      <c r="J37" s="61">
        <f>SUM(J35:J36)</f>
        <v>-136</v>
      </c>
      <c r="K37" s="1"/>
      <c r="L37" s="61">
        <f>SUM(L35:L36)</f>
        <v>0</v>
      </c>
      <c r="M37" s="42"/>
      <c r="N37" s="61">
        <f>SUM(N35:N36)</f>
        <v>-136</v>
      </c>
    </row>
    <row r="38" spans="1:14" ht="22.5" customHeight="1" thickBot="1">
      <c r="A38" s="12" t="s">
        <v>100</v>
      </c>
      <c r="B38" s="13"/>
      <c r="C38" s="8"/>
      <c r="D38" s="62">
        <f>SUM(D29,D37)</f>
        <v>0</v>
      </c>
      <c r="E38" s="63"/>
      <c r="F38" s="62">
        <f>SUM(F29,F37)</f>
        <v>68626</v>
      </c>
      <c r="G38" s="62"/>
      <c r="H38" s="62">
        <f>SUM(H29,H37)</f>
        <v>-38344</v>
      </c>
      <c r="I38" s="63"/>
      <c r="J38" s="62">
        <f>SUM(J29,J37)</f>
        <v>1942</v>
      </c>
      <c r="K38" s="1"/>
      <c r="L38" s="62">
        <f>SUM(L29,L37)</f>
        <v>0</v>
      </c>
      <c r="M38" s="63"/>
      <c r="N38" s="62">
        <f>SUM(N29,N37)</f>
        <v>1942</v>
      </c>
    </row>
    <row r="39" spans="1:14" ht="23.25" customHeight="1" thickTop="1">
      <c r="A39" s="9" t="s">
        <v>0</v>
      </c>
      <c r="B39" s="10"/>
      <c r="C39" s="11"/>
      <c r="D39" s="11"/>
      <c r="E39" s="11"/>
      <c r="F39" s="11"/>
      <c r="G39" s="11"/>
      <c r="H39" s="11"/>
      <c r="I39" s="11"/>
      <c r="J39" s="11"/>
      <c r="L39" s="11"/>
      <c r="M39" s="11"/>
      <c r="N39" s="11"/>
    </row>
    <row r="40" spans="1:14" ht="23.25" customHeight="1">
      <c r="A40" s="9" t="s">
        <v>81</v>
      </c>
      <c r="B40" s="10"/>
      <c r="C40" s="11"/>
      <c r="D40" s="11"/>
      <c r="E40" s="11"/>
      <c r="F40" s="11"/>
      <c r="G40" s="11"/>
      <c r="H40" s="11"/>
      <c r="I40" s="11"/>
      <c r="J40" s="11"/>
      <c r="L40" s="11"/>
      <c r="M40" s="11"/>
      <c r="N40" s="11"/>
    </row>
    <row r="41" spans="1:14" ht="22.5" customHeight="1">
      <c r="A41" s="9"/>
      <c r="B41" s="10"/>
      <c r="C41" s="11"/>
      <c r="D41" s="11"/>
      <c r="E41" s="11"/>
      <c r="F41" s="11"/>
      <c r="G41" s="11"/>
      <c r="H41" s="11"/>
      <c r="I41" s="11"/>
      <c r="J41" s="11"/>
      <c r="L41" s="11"/>
      <c r="M41" s="11"/>
      <c r="N41" s="11"/>
    </row>
    <row r="42" spans="1:14" ht="23.1" customHeight="1">
      <c r="A42" s="12"/>
      <c r="B42" s="13"/>
      <c r="C42" s="50"/>
      <c r="D42" s="571" t="s">
        <v>1</v>
      </c>
      <c r="E42" s="571"/>
      <c r="F42" s="571"/>
      <c r="G42" s="15"/>
      <c r="H42" s="571" t="s">
        <v>40</v>
      </c>
      <c r="I42" s="571"/>
      <c r="J42" s="571"/>
      <c r="L42" s="571" t="s">
        <v>40</v>
      </c>
      <c r="M42" s="571"/>
      <c r="N42" s="571"/>
    </row>
    <row r="43" spans="1:14" ht="23.1" customHeight="1">
      <c r="A43" s="40"/>
      <c r="B43" s="13"/>
      <c r="C43" s="47"/>
      <c r="D43" s="572" t="s">
        <v>82</v>
      </c>
      <c r="E43" s="572"/>
      <c r="F43" s="572"/>
      <c r="G43" s="37"/>
      <c r="H43" s="572" t="s">
        <v>82</v>
      </c>
      <c r="I43" s="572"/>
      <c r="J43" s="572"/>
      <c r="L43" s="572" t="s">
        <v>82</v>
      </c>
      <c r="M43" s="572"/>
      <c r="N43" s="572"/>
    </row>
    <row r="44" spans="1:14" ht="23.1" customHeight="1">
      <c r="A44" s="40"/>
      <c r="B44" s="13"/>
      <c r="C44" s="47"/>
      <c r="D44" s="572" t="s">
        <v>103</v>
      </c>
      <c r="E44" s="572"/>
      <c r="F44" s="572"/>
      <c r="G44" s="37"/>
      <c r="H44" s="572" t="s">
        <v>103</v>
      </c>
      <c r="I44" s="572"/>
      <c r="J44" s="572"/>
      <c r="L44" s="572" t="s">
        <v>103</v>
      </c>
      <c r="M44" s="572"/>
      <c r="N44" s="572"/>
    </row>
    <row r="45" spans="1:14" ht="23.1" customHeight="1">
      <c r="A45" s="12"/>
      <c r="B45" s="13" t="s">
        <v>2</v>
      </c>
      <c r="C45" s="16"/>
      <c r="D45" s="16">
        <v>2559</v>
      </c>
      <c r="E45" s="16"/>
      <c r="F45" s="16">
        <v>2558</v>
      </c>
      <c r="G45" s="16"/>
      <c r="H45" s="16">
        <v>2559</v>
      </c>
      <c r="I45" s="16"/>
      <c r="J45" s="16">
        <v>2558</v>
      </c>
      <c r="L45" s="16">
        <v>2559</v>
      </c>
      <c r="M45" s="16"/>
      <c r="N45" s="16">
        <v>2558</v>
      </c>
    </row>
    <row r="46" spans="1:14" ht="23.1" customHeight="1">
      <c r="A46" s="12"/>
      <c r="B46" s="13"/>
      <c r="C46" s="50"/>
      <c r="D46" s="573" t="s">
        <v>34</v>
      </c>
      <c r="E46" s="573"/>
      <c r="F46" s="573"/>
      <c r="G46" s="573"/>
      <c r="H46" s="573"/>
      <c r="I46" s="573"/>
      <c r="J46" s="573"/>
    </row>
    <row r="47" spans="1:14" ht="23.1" customHeight="1">
      <c r="A47" s="12" t="s">
        <v>113</v>
      </c>
      <c r="B47" s="13"/>
      <c r="C47" s="8"/>
      <c r="D47" s="8"/>
      <c r="E47" s="8"/>
      <c r="F47" s="8"/>
      <c r="G47" s="8"/>
      <c r="H47" s="8"/>
      <c r="I47" s="8"/>
      <c r="J47" s="8"/>
      <c r="K47" s="1"/>
      <c r="L47" s="8"/>
      <c r="M47" s="8"/>
      <c r="N47" s="8"/>
    </row>
    <row r="48" spans="1:14" ht="23.1" customHeight="1">
      <c r="A48" s="69" t="s">
        <v>114</v>
      </c>
      <c r="B48" s="13"/>
      <c r="C48" s="8"/>
      <c r="E48" s="24"/>
      <c r="F48" s="24">
        <f>32311+236-3</f>
        <v>32544</v>
      </c>
      <c r="G48" s="24"/>
      <c r="H48" s="24">
        <f>H29</f>
        <v>-38195</v>
      </c>
      <c r="I48" s="64"/>
      <c r="J48" s="24">
        <f>J29</f>
        <v>2078</v>
      </c>
      <c r="K48" s="1"/>
      <c r="L48" s="24">
        <f>L29</f>
        <v>0</v>
      </c>
      <c r="M48" s="64"/>
      <c r="N48" s="24">
        <f>N29</f>
        <v>2078</v>
      </c>
    </row>
    <row r="49" spans="1:17" ht="23.1" customHeight="1">
      <c r="A49" s="45" t="s">
        <v>76</v>
      </c>
      <c r="B49" s="13"/>
      <c r="C49" s="8"/>
      <c r="E49" s="24"/>
      <c r="F49" s="24">
        <v>36218</v>
      </c>
      <c r="G49" s="24"/>
      <c r="H49" s="71" t="s">
        <v>22</v>
      </c>
      <c r="I49" s="24"/>
      <c r="J49" s="71" t="s">
        <v>22</v>
      </c>
      <c r="K49" s="1"/>
      <c r="L49" s="71" t="s">
        <v>22</v>
      </c>
      <c r="M49" s="24"/>
      <c r="N49" s="71" t="s">
        <v>22</v>
      </c>
    </row>
    <row r="50" spans="1:17" ht="23.1" customHeight="1" thickBot="1">
      <c r="A50" s="12" t="s">
        <v>99</v>
      </c>
      <c r="B50" s="13"/>
      <c r="C50" s="8"/>
      <c r="D50" s="32"/>
      <c r="E50" s="8"/>
      <c r="F50" s="32">
        <f>SUM(F48:F49)</f>
        <v>68762</v>
      </c>
      <c r="G50" s="8"/>
      <c r="H50" s="32">
        <f>SUM(H48:H49)</f>
        <v>-38195</v>
      </c>
      <c r="I50" s="8"/>
      <c r="J50" s="32">
        <f>SUM(J48:J49)</f>
        <v>2078</v>
      </c>
      <c r="K50" s="83">
        <f>D50-D29</f>
        <v>0</v>
      </c>
      <c r="L50" s="32">
        <f>SUM(L48:L49)</f>
        <v>0</v>
      </c>
      <c r="M50" s="8"/>
      <c r="N50" s="32">
        <f>SUM(N48:N49)</f>
        <v>2078</v>
      </c>
    </row>
    <row r="51" spans="1:17" ht="9.75" customHeight="1" thickTop="1">
      <c r="A51" s="12"/>
      <c r="B51" s="13"/>
      <c r="C51" s="8"/>
      <c r="D51" s="8"/>
      <c r="E51" s="8"/>
      <c r="F51" s="8"/>
      <c r="G51" s="8"/>
      <c r="H51" s="8"/>
      <c r="I51" s="8"/>
      <c r="J51" s="8"/>
      <c r="K51" s="83"/>
      <c r="L51" s="8"/>
      <c r="M51" s="8"/>
      <c r="N51" s="8"/>
    </row>
    <row r="52" spans="1:17" ht="23.1" customHeight="1">
      <c r="A52" s="12" t="s">
        <v>77</v>
      </c>
      <c r="B52" s="13"/>
      <c r="C52" s="8"/>
      <c r="D52" s="8"/>
      <c r="E52" s="8"/>
      <c r="F52" s="8"/>
      <c r="G52" s="8"/>
      <c r="H52" s="8"/>
      <c r="I52" s="8"/>
      <c r="J52" s="8"/>
      <c r="K52" s="83"/>
      <c r="L52" s="8"/>
      <c r="M52" s="8"/>
      <c r="N52" s="8"/>
    </row>
    <row r="53" spans="1:17" ht="23.1" customHeight="1">
      <c r="A53" s="69" t="s">
        <v>114</v>
      </c>
      <c r="B53" s="13"/>
      <c r="C53" s="8"/>
      <c r="E53" s="24"/>
      <c r="F53" s="24">
        <f>F35+F48</f>
        <v>32408</v>
      </c>
      <c r="G53" s="24"/>
      <c r="H53" s="24">
        <f>H38</f>
        <v>-38344</v>
      </c>
      <c r="I53" s="64"/>
      <c r="J53" s="24">
        <f>J38</f>
        <v>1942</v>
      </c>
      <c r="K53" s="83"/>
      <c r="L53" s="24">
        <f>L38</f>
        <v>0</v>
      </c>
      <c r="M53" s="64"/>
      <c r="N53" s="24">
        <f>N38</f>
        <v>1942</v>
      </c>
    </row>
    <row r="54" spans="1:17" ht="23.1" customHeight="1">
      <c r="A54" s="45" t="s">
        <v>76</v>
      </c>
      <c r="B54" s="13"/>
      <c r="C54" s="8"/>
      <c r="E54" s="24"/>
      <c r="F54" s="24">
        <f>F49</f>
        <v>36218</v>
      </c>
      <c r="G54" s="24"/>
      <c r="H54" s="71" t="s">
        <v>22</v>
      </c>
      <c r="I54" s="24"/>
      <c r="J54" s="71" t="s">
        <v>22</v>
      </c>
      <c r="K54" s="83"/>
      <c r="L54" s="71" t="s">
        <v>22</v>
      </c>
      <c r="M54" s="24"/>
      <c r="N54" s="71" t="s">
        <v>22</v>
      </c>
    </row>
    <row r="55" spans="1:17" ht="23.1" customHeight="1" thickBot="1">
      <c r="A55" s="12" t="s">
        <v>100</v>
      </c>
      <c r="B55" s="13"/>
      <c r="C55" s="8"/>
      <c r="D55" s="65"/>
      <c r="E55" s="63"/>
      <c r="F55" s="65">
        <f>SUM(F53:F54)</f>
        <v>68626</v>
      </c>
      <c r="G55" s="63"/>
      <c r="H55" s="65">
        <f>SUM(H53:H54)</f>
        <v>-38344</v>
      </c>
      <c r="I55" s="63"/>
      <c r="J55" s="65">
        <f>SUM(J53:J54)</f>
        <v>1942</v>
      </c>
      <c r="K55" s="83">
        <f>D55-D38</f>
        <v>0</v>
      </c>
      <c r="L55" s="65">
        <f>SUM(L53:L54)</f>
        <v>0</v>
      </c>
      <c r="M55" s="63"/>
      <c r="N55" s="65">
        <f>SUM(N53:N54)</f>
        <v>1942</v>
      </c>
    </row>
    <row r="56" spans="1:17" ht="9.75" customHeight="1" thickTop="1">
      <c r="A56" s="12"/>
      <c r="B56" s="13"/>
      <c r="C56" s="8"/>
      <c r="D56" s="8"/>
      <c r="E56" s="8"/>
      <c r="F56" s="8"/>
      <c r="G56" s="8"/>
      <c r="H56" s="8"/>
      <c r="I56" s="8"/>
      <c r="J56" s="8"/>
      <c r="K56" s="1"/>
      <c r="L56" s="8"/>
      <c r="M56" s="8"/>
      <c r="N56" s="8"/>
    </row>
    <row r="57" spans="1:17" ht="23.1" customHeight="1" thickBot="1">
      <c r="A57" s="12" t="s">
        <v>115</v>
      </c>
      <c r="B57" s="13" t="s">
        <v>117</v>
      </c>
      <c r="C57" s="33"/>
      <c r="D57" s="34"/>
      <c r="E57" s="33"/>
      <c r="F57" s="34">
        <v>0.12</v>
      </c>
      <c r="G57" s="33"/>
      <c r="H57" s="34">
        <v>-0.14146348690180335</v>
      </c>
      <c r="I57" s="33"/>
      <c r="J57" s="34">
        <f>+J50/269999</f>
        <v>7.6963248012029677E-3</v>
      </c>
      <c r="K57" s="68">
        <f>D55-D38</f>
        <v>0</v>
      </c>
      <c r="L57" s="34"/>
      <c r="M57" s="33"/>
      <c r="N57" s="34">
        <f>+N50/269999</f>
        <v>7.6963248012029677E-3</v>
      </c>
      <c r="P57" s="7">
        <f>F48/P58</f>
        <v>0.12053377975473983</v>
      </c>
      <c r="Q57" s="7">
        <f>H48/P58</f>
        <v>-0.14146348690180335</v>
      </c>
    </row>
    <row r="58" spans="1:17" ht="23.1" customHeight="1" thickTop="1">
      <c r="A58" s="12"/>
      <c r="B58" s="13"/>
      <c r="C58" s="8"/>
      <c r="D58" s="8"/>
      <c r="E58" s="8"/>
      <c r="F58" s="8"/>
      <c r="G58" s="8"/>
      <c r="H58" s="8"/>
      <c r="I58" s="8"/>
      <c r="J58" s="8"/>
      <c r="K58" s="1"/>
      <c r="L58" s="8"/>
      <c r="M58" s="8"/>
      <c r="N58" s="8"/>
      <c r="P58" s="88">
        <v>269999</v>
      </c>
    </row>
    <row r="59" spans="1:17" ht="23.25" customHeight="1">
      <c r="A59" s="9" t="s">
        <v>0</v>
      </c>
      <c r="B59" s="10"/>
      <c r="C59" s="11"/>
      <c r="D59" s="11"/>
      <c r="E59" s="11"/>
      <c r="F59" s="11"/>
      <c r="G59" s="11"/>
      <c r="H59" s="11"/>
      <c r="I59" s="11"/>
      <c r="J59" s="11"/>
      <c r="L59" s="11"/>
      <c r="M59" s="11"/>
      <c r="N59" s="11"/>
    </row>
    <row r="60" spans="1:17" ht="23.25" customHeight="1">
      <c r="A60" s="9" t="s">
        <v>81</v>
      </c>
      <c r="B60" s="10"/>
      <c r="C60" s="11"/>
      <c r="D60" s="11"/>
      <c r="E60" s="11"/>
      <c r="F60" s="11"/>
      <c r="G60" s="11"/>
      <c r="H60" s="11"/>
      <c r="I60" s="11"/>
      <c r="J60" s="11"/>
      <c r="L60" s="11"/>
      <c r="M60" s="11"/>
      <c r="N60" s="11"/>
    </row>
    <row r="61" spans="1:17" ht="23.25" customHeight="1">
      <c r="A61" s="9"/>
      <c r="B61" s="10"/>
      <c r="C61" s="11"/>
      <c r="D61" s="11"/>
      <c r="E61" s="11"/>
      <c r="F61" s="11"/>
      <c r="G61" s="11"/>
      <c r="H61" s="11"/>
      <c r="I61" s="11"/>
      <c r="J61" s="11"/>
      <c r="L61" s="11"/>
      <c r="M61" s="11"/>
      <c r="N61" s="11"/>
    </row>
    <row r="62" spans="1:17" ht="23.1" customHeight="1">
      <c r="A62" s="12"/>
      <c r="B62" s="13"/>
      <c r="C62" s="50"/>
      <c r="D62" s="571" t="s">
        <v>1</v>
      </c>
      <c r="E62" s="571"/>
      <c r="F62" s="571"/>
      <c r="G62" s="15"/>
      <c r="H62" s="571" t="s">
        <v>40</v>
      </c>
      <c r="I62" s="571"/>
      <c r="J62" s="571"/>
      <c r="L62" s="571" t="s">
        <v>40</v>
      </c>
      <c r="M62" s="571"/>
      <c r="N62" s="571"/>
    </row>
    <row r="63" spans="1:17" ht="23.1" customHeight="1">
      <c r="A63" s="40"/>
      <c r="B63" s="13"/>
      <c r="C63" s="47"/>
      <c r="D63" s="572" t="s">
        <v>106</v>
      </c>
      <c r="E63" s="572"/>
      <c r="F63" s="572"/>
      <c r="G63" s="37"/>
      <c r="H63" s="572" t="s">
        <v>106</v>
      </c>
      <c r="I63" s="572"/>
      <c r="J63" s="572"/>
      <c r="L63" s="572" t="s">
        <v>106</v>
      </c>
      <c r="M63" s="572"/>
      <c r="N63" s="572"/>
    </row>
    <row r="64" spans="1:17" ht="23.1" customHeight="1">
      <c r="A64" s="40"/>
      <c r="B64" s="13"/>
      <c r="C64" s="47"/>
      <c r="D64" s="572" t="s">
        <v>103</v>
      </c>
      <c r="E64" s="572"/>
      <c r="F64" s="572"/>
      <c r="G64" s="37"/>
      <c r="H64" s="572" t="s">
        <v>103</v>
      </c>
      <c r="I64" s="572"/>
      <c r="J64" s="572"/>
      <c r="L64" s="572" t="s">
        <v>103</v>
      </c>
      <c r="M64" s="572"/>
      <c r="N64" s="572"/>
    </row>
    <row r="65" spans="1:14" ht="23.1" customHeight="1">
      <c r="A65" s="12"/>
      <c r="B65" s="13" t="s">
        <v>2</v>
      </c>
      <c r="C65" s="16"/>
      <c r="D65" s="16">
        <v>2559</v>
      </c>
      <c r="E65" s="16"/>
      <c r="F65" s="16">
        <v>2558</v>
      </c>
      <c r="G65" s="16"/>
      <c r="H65" s="16">
        <v>2559</v>
      </c>
      <c r="I65" s="16"/>
      <c r="J65" s="16">
        <v>2558</v>
      </c>
      <c r="L65" s="16">
        <v>2559</v>
      </c>
      <c r="M65" s="16"/>
      <c r="N65" s="16">
        <v>2558</v>
      </c>
    </row>
    <row r="66" spans="1:14" ht="23.1" customHeight="1">
      <c r="A66" s="12"/>
      <c r="B66" s="13"/>
      <c r="C66" s="50"/>
      <c r="D66" s="573" t="s">
        <v>34</v>
      </c>
      <c r="E66" s="573"/>
      <c r="F66" s="573"/>
      <c r="G66" s="573"/>
      <c r="H66" s="573"/>
      <c r="I66" s="573"/>
      <c r="J66" s="573"/>
    </row>
    <row r="67" spans="1:14" ht="23.1" customHeight="1">
      <c r="A67" s="20" t="s">
        <v>15</v>
      </c>
      <c r="B67" s="13"/>
      <c r="C67" s="24"/>
      <c r="D67" s="24"/>
      <c r="E67" s="24"/>
      <c r="F67" s="24"/>
      <c r="G67" s="24"/>
      <c r="H67" s="24"/>
      <c r="I67" s="24"/>
      <c r="J67" s="24"/>
      <c r="L67" s="24"/>
      <c r="M67" s="24"/>
      <c r="N67" s="24"/>
    </row>
    <row r="68" spans="1:14" ht="23.1" customHeight="1">
      <c r="A68" s="23" t="s">
        <v>32</v>
      </c>
      <c r="B68" s="13" t="s">
        <v>87</v>
      </c>
      <c r="C68" s="24"/>
      <c r="E68" s="24"/>
      <c r="F68" s="30">
        <v>2320903</v>
      </c>
      <c r="G68" s="24"/>
      <c r="H68" s="30">
        <f>ROUND((L68/1000),0)</f>
        <v>756941</v>
      </c>
      <c r="I68" s="24"/>
      <c r="J68" s="30">
        <v>759505</v>
      </c>
      <c r="K68" s="1"/>
      <c r="L68" s="30">
        <v>756941205.74000001</v>
      </c>
      <c r="M68" s="24"/>
      <c r="N68" s="30">
        <v>759505</v>
      </c>
    </row>
    <row r="69" spans="1:14" ht="23.1" customHeight="1">
      <c r="A69" s="23" t="s">
        <v>43</v>
      </c>
      <c r="B69" s="13"/>
      <c r="C69" s="24"/>
      <c r="E69" s="24"/>
      <c r="F69" s="51">
        <v>42735</v>
      </c>
      <c r="G69" s="24"/>
      <c r="H69" s="51">
        <f>ROUND((L69/1000),0)</f>
        <v>0</v>
      </c>
      <c r="I69" s="24"/>
      <c r="J69" s="72">
        <v>6424</v>
      </c>
      <c r="K69" s="1"/>
      <c r="L69" s="72">
        <v>0</v>
      </c>
      <c r="M69" s="24"/>
      <c r="N69" s="72">
        <v>6424</v>
      </c>
    </row>
    <row r="70" spans="1:14" s="92" customFormat="1" ht="23.1" customHeight="1">
      <c r="A70" s="89" t="s">
        <v>45</v>
      </c>
      <c r="B70" s="90"/>
      <c r="C70" s="91"/>
      <c r="E70" s="91"/>
      <c r="F70" s="93"/>
      <c r="G70" s="91"/>
      <c r="H70" s="94">
        <f>ROUND((L70/1000),0)</f>
        <v>165603</v>
      </c>
      <c r="I70" s="91"/>
      <c r="J70" s="93"/>
      <c r="K70" s="95"/>
      <c r="L70" s="94">
        <v>165603100</v>
      </c>
      <c r="M70" s="91"/>
      <c r="N70" s="94"/>
    </row>
    <row r="71" spans="1:14" s="44" customFormat="1" ht="23.1" customHeight="1">
      <c r="A71" s="40" t="s">
        <v>71</v>
      </c>
      <c r="B71" s="13" t="s">
        <v>87</v>
      </c>
      <c r="C71" s="24"/>
      <c r="D71" s="6"/>
      <c r="E71" s="24"/>
      <c r="F71" s="51">
        <v>8631</v>
      </c>
      <c r="G71" s="24"/>
      <c r="H71" s="51">
        <f>ROUND((L71/1000),0)</f>
        <v>4161</v>
      </c>
      <c r="I71" s="24"/>
      <c r="J71" s="51">
        <v>159942</v>
      </c>
      <c r="K71" s="43"/>
      <c r="L71" s="51">
        <v>4161193.43</v>
      </c>
      <c r="M71" s="24"/>
      <c r="N71" s="51">
        <v>159942</v>
      </c>
    </row>
    <row r="72" spans="1:14" s="44" customFormat="1" ht="23.1" customHeight="1">
      <c r="A72" s="23" t="s">
        <v>16</v>
      </c>
      <c r="B72" s="13" t="s">
        <v>87</v>
      </c>
      <c r="C72" s="24"/>
      <c r="D72" s="74"/>
      <c r="E72" s="24"/>
      <c r="F72" s="31">
        <v>26713</v>
      </c>
      <c r="G72" s="24"/>
      <c r="H72" s="31">
        <f>ROUND((L72/1000),0)</f>
        <v>12453</v>
      </c>
      <c r="I72" s="24"/>
      <c r="J72" s="31">
        <v>11467</v>
      </c>
      <c r="K72" s="43"/>
      <c r="L72" s="31">
        <v>12452551.779999999</v>
      </c>
      <c r="M72" s="24"/>
      <c r="N72" s="31">
        <v>11467</v>
      </c>
    </row>
    <row r="73" spans="1:14" ht="23.1" customHeight="1">
      <c r="A73" s="12" t="s">
        <v>17</v>
      </c>
      <c r="B73" s="13"/>
      <c r="C73" s="8"/>
      <c r="D73" s="22"/>
      <c r="E73" s="8"/>
      <c r="F73" s="22">
        <f>SUM(F68:F72)</f>
        <v>2398982</v>
      </c>
      <c r="G73" s="8"/>
      <c r="H73" s="22">
        <f>SUM(H68:H72)</f>
        <v>939158</v>
      </c>
      <c r="I73" s="8"/>
      <c r="J73" s="22">
        <f>SUM(J68:J72)</f>
        <v>937338</v>
      </c>
      <c r="K73" s="1"/>
      <c r="L73" s="22"/>
      <c r="M73" s="8"/>
      <c r="N73" s="22">
        <f>SUM(N68:N72)</f>
        <v>937338</v>
      </c>
    </row>
    <row r="74" spans="1:14" ht="9.75" customHeight="1">
      <c r="A74" s="12"/>
      <c r="B74" s="13"/>
      <c r="C74" s="24"/>
      <c r="D74" s="24"/>
      <c r="E74" s="24"/>
      <c r="F74" s="24"/>
      <c r="G74" s="24"/>
      <c r="H74" s="24"/>
      <c r="I74" s="24"/>
      <c r="J74" s="24"/>
      <c r="K74" s="1"/>
      <c r="L74" s="24"/>
      <c r="M74" s="24"/>
      <c r="N74" s="24"/>
    </row>
    <row r="75" spans="1:14" ht="23.1" customHeight="1">
      <c r="A75" s="20" t="s">
        <v>18</v>
      </c>
      <c r="B75" s="13"/>
      <c r="C75" s="24"/>
      <c r="D75" s="24"/>
      <c r="E75" s="24"/>
      <c r="F75" s="24"/>
      <c r="G75" s="24"/>
      <c r="H75" s="24"/>
      <c r="I75" s="24"/>
      <c r="J75" s="24"/>
      <c r="K75" s="1"/>
      <c r="L75" s="24"/>
      <c r="M75" s="24"/>
      <c r="N75" s="24"/>
    </row>
    <row r="76" spans="1:14" ht="23.1" customHeight="1">
      <c r="A76" s="23" t="s">
        <v>19</v>
      </c>
      <c r="B76" s="13" t="s">
        <v>87</v>
      </c>
      <c r="C76" s="24"/>
      <c r="E76" s="24"/>
      <c r="F76" s="30">
        <v>2096342</v>
      </c>
      <c r="G76" s="24"/>
      <c r="H76" s="30">
        <f>ROUND((L76/1000),0)</f>
        <v>720398</v>
      </c>
      <c r="I76" s="24"/>
      <c r="J76" s="66">
        <v>671105</v>
      </c>
      <c r="K76" s="1"/>
      <c r="L76" s="66">
        <v>720398184.47000003</v>
      </c>
      <c r="M76" s="24"/>
      <c r="N76" s="66">
        <v>671105</v>
      </c>
    </row>
    <row r="77" spans="1:14" ht="23.1" customHeight="1">
      <c r="A77" s="23" t="s">
        <v>51</v>
      </c>
      <c r="B77" s="13" t="s">
        <v>87</v>
      </c>
      <c r="C77" s="24"/>
      <c r="E77" s="24"/>
      <c r="F77" s="30">
        <v>118319</v>
      </c>
      <c r="G77" s="24"/>
      <c r="H77" s="30">
        <f>ROUND((L77/1000),0)</f>
        <v>74666</v>
      </c>
      <c r="I77" s="24"/>
      <c r="J77" s="30">
        <v>62996</v>
      </c>
      <c r="K77" s="1"/>
      <c r="L77" s="30">
        <v>74666372.339999989</v>
      </c>
      <c r="M77" s="24"/>
      <c r="N77" s="30">
        <v>62996</v>
      </c>
    </row>
    <row r="78" spans="1:14" ht="23.1" customHeight="1">
      <c r="A78" s="23" t="s">
        <v>50</v>
      </c>
      <c r="B78" s="13" t="s">
        <v>87</v>
      </c>
      <c r="C78" s="24"/>
      <c r="E78" s="24"/>
      <c r="F78" s="30">
        <v>76958</v>
      </c>
      <c r="G78" s="24"/>
      <c r="H78" s="30">
        <f>ROUND((L78/1000),0)</f>
        <v>56672</v>
      </c>
      <c r="I78" s="24"/>
      <c r="J78" s="30">
        <f>57029</f>
        <v>57029</v>
      </c>
      <c r="K78" s="1"/>
      <c r="L78" s="30">
        <v>56672209.509999998</v>
      </c>
      <c r="M78" s="24"/>
      <c r="N78" s="30">
        <f>57029</f>
        <v>57029</v>
      </c>
    </row>
    <row r="79" spans="1:14" ht="23.1" customHeight="1">
      <c r="A79" s="23" t="s">
        <v>53</v>
      </c>
      <c r="B79" s="13"/>
      <c r="C79" s="24"/>
      <c r="E79" s="24"/>
      <c r="F79" s="53"/>
      <c r="G79" s="24"/>
      <c r="H79" s="30">
        <f>ROUND((L79/1000),0)</f>
        <v>2332</v>
      </c>
      <c r="I79" s="24"/>
      <c r="J79" s="30">
        <v>0</v>
      </c>
      <c r="K79" s="1"/>
      <c r="L79" s="30">
        <v>2331655.260000003</v>
      </c>
      <c r="M79" s="24"/>
      <c r="N79" s="66">
        <v>0</v>
      </c>
    </row>
    <row r="80" spans="1:14" ht="23.1" customHeight="1">
      <c r="A80" s="23" t="s">
        <v>52</v>
      </c>
      <c r="B80" s="13"/>
      <c r="C80" s="24"/>
      <c r="D80" s="74"/>
      <c r="E80" s="24"/>
      <c r="F80" s="3">
        <v>4934</v>
      </c>
      <c r="G80" s="24"/>
      <c r="H80" s="3">
        <f>ROUND((L80/1000),0)</f>
        <v>244</v>
      </c>
      <c r="I80" s="24"/>
      <c r="J80" s="25">
        <v>418</v>
      </c>
      <c r="K80" s="1"/>
      <c r="L80" s="25">
        <v>243654.09</v>
      </c>
      <c r="M80" s="24"/>
      <c r="N80" s="25">
        <v>418</v>
      </c>
    </row>
    <row r="81" spans="1:14" ht="23.1" customHeight="1">
      <c r="A81" s="12" t="s">
        <v>20</v>
      </c>
      <c r="B81" s="13"/>
      <c r="C81" s="8"/>
      <c r="D81" s="22"/>
      <c r="E81" s="8"/>
      <c r="F81" s="22">
        <f>SUM(F76:F80)</f>
        <v>2296553</v>
      </c>
      <c r="G81" s="8"/>
      <c r="H81" s="22">
        <f>SUM(H76:H80)</f>
        <v>854312</v>
      </c>
      <c r="I81" s="8"/>
      <c r="J81" s="22">
        <f>SUM(J76:J80)</f>
        <v>791548</v>
      </c>
      <c r="K81" s="1"/>
      <c r="L81" s="22"/>
      <c r="M81" s="8"/>
      <c r="N81" s="22">
        <f>SUM(N76:N80)</f>
        <v>791548</v>
      </c>
    </row>
    <row r="82" spans="1:14" ht="9.75" customHeight="1">
      <c r="A82" s="12"/>
      <c r="B82" s="13"/>
      <c r="C82" s="24"/>
      <c r="D82" s="24"/>
      <c r="E82" s="24"/>
      <c r="F82" s="24"/>
      <c r="G82" s="24"/>
      <c r="H82" s="24"/>
      <c r="I82" s="24"/>
      <c r="J82" s="24"/>
      <c r="K82" s="1"/>
      <c r="L82" s="24"/>
      <c r="M82" s="24"/>
      <c r="N82" s="24"/>
    </row>
    <row r="83" spans="1:14" ht="23.1" customHeight="1">
      <c r="A83" s="40" t="s">
        <v>94</v>
      </c>
      <c r="B83" s="13" t="s">
        <v>107</v>
      </c>
      <c r="C83" s="24"/>
      <c r="D83" s="31"/>
      <c r="E83" s="24"/>
      <c r="F83" s="31">
        <v>47</v>
      </c>
      <c r="G83" s="24"/>
      <c r="H83" s="31">
        <v>0</v>
      </c>
      <c r="I83" s="24"/>
      <c r="J83" s="55" t="s">
        <v>22</v>
      </c>
      <c r="K83" s="1"/>
      <c r="L83" s="55" t="s">
        <v>22</v>
      </c>
      <c r="M83" s="24"/>
      <c r="N83" s="55" t="s">
        <v>22</v>
      </c>
    </row>
    <row r="84" spans="1:14" ht="9.75" customHeight="1">
      <c r="A84" s="23"/>
      <c r="B84" s="13"/>
      <c r="C84" s="24"/>
      <c r="D84" s="30"/>
      <c r="E84" s="24"/>
      <c r="F84" s="30"/>
      <c r="G84" s="24"/>
      <c r="H84" s="30"/>
      <c r="I84" s="24"/>
      <c r="J84" s="53"/>
      <c r="K84" s="1"/>
      <c r="L84" s="53"/>
      <c r="M84" s="24"/>
      <c r="N84" s="53"/>
    </row>
    <row r="85" spans="1:14" ht="23.1" customHeight="1">
      <c r="A85" s="12" t="s">
        <v>116</v>
      </c>
      <c r="B85" s="13"/>
      <c r="C85" s="8"/>
      <c r="D85" s="8"/>
      <c r="E85" s="8"/>
      <c r="F85" s="8">
        <f>F73-F81+F83</f>
        <v>102476</v>
      </c>
      <c r="G85" s="8"/>
      <c r="H85" s="8">
        <f>H73-H81+H83</f>
        <v>84846</v>
      </c>
      <c r="I85" s="8"/>
      <c r="J85" s="8">
        <f>J73-J81</f>
        <v>145790</v>
      </c>
      <c r="K85" s="1"/>
      <c r="L85" s="8"/>
      <c r="M85" s="8"/>
      <c r="N85" s="8">
        <f>N73-N81</f>
        <v>145790</v>
      </c>
    </row>
    <row r="86" spans="1:14" ht="23.1" customHeight="1">
      <c r="A86" s="40" t="s">
        <v>90</v>
      </c>
      <c r="B86" s="13" t="s">
        <v>118</v>
      </c>
      <c r="C86" s="24"/>
      <c r="D86" s="31"/>
      <c r="E86" s="24"/>
      <c r="F86" s="31">
        <v>-4576</v>
      </c>
      <c r="G86" s="24"/>
      <c r="H86" s="31">
        <f>ROUND((L86/1000),0)</f>
        <v>-529</v>
      </c>
      <c r="I86" s="24"/>
      <c r="J86" s="57">
        <v>1796</v>
      </c>
      <c r="K86" s="1"/>
      <c r="L86" s="57">
        <v>-529171.524416</v>
      </c>
      <c r="M86" s="24"/>
      <c r="N86" s="57">
        <v>1796</v>
      </c>
    </row>
    <row r="87" spans="1:14" ht="9.75" customHeight="1">
      <c r="A87" s="23"/>
      <c r="B87" s="13"/>
      <c r="C87" s="35"/>
      <c r="D87" s="24"/>
      <c r="E87" s="35"/>
      <c r="F87" s="24"/>
      <c r="G87" s="35"/>
      <c r="H87" s="24"/>
      <c r="I87" s="35"/>
      <c r="J87" s="35"/>
      <c r="K87" s="1"/>
      <c r="L87" s="35"/>
      <c r="M87" s="35"/>
      <c r="N87" s="35"/>
    </row>
    <row r="88" spans="1:14" ht="23.1" customHeight="1">
      <c r="A88" s="12" t="s">
        <v>99</v>
      </c>
      <c r="B88" s="13"/>
      <c r="C88" s="8"/>
      <c r="D88" s="22"/>
      <c r="E88" s="8"/>
      <c r="F88" s="22">
        <f>SUM(F85:F86)</f>
        <v>97900</v>
      </c>
      <c r="G88" s="8"/>
      <c r="H88" s="22">
        <f>SUM(H85:H86)</f>
        <v>84317</v>
      </c>
      <c r="I88" s="8"/>
      <c r="J88" s="22">
        <f>SUM(J85:J86)</f>
        <v>147586</v>
      </c>
      <c r="K88" s="1"/>
      <c r="L88" s="22"/>
      <c r="M88" s="8"/>
      <c r="N88" s="22">
        <f>SUM(N85:N86)</f>
        <v>147586</v>
      </c>
    </row>
    <row r="89" spans="1:14" ht="9.75" customHeight="1">
      <c r="A89" s="12"/>
      <c r="B89" s="13"/>
      <c r="C89" s="8"/>
      <c r="D89" s="8"/>
      <c r="E89" s="8"/>
      <c r="F89" s="8"/>
      <c r="G89" s="8"/>
      <c r="H89" s="8"/>
      <c r="I89" s="8"/>
      <c r="J89" s="8"/>
      <c r="K89" s="1"/>
      <c r="L89" s="8"/>
      <c r="M89" s="8"/>
      <c r="N89" s="8"/>
    </row>
    <row r="90" spans="1:14" ht="22.5" customHeight="1">
      <c r="A90" s="12" t="s">
        <v>66</v>
      </c>
      <c r="B90" s="13"/>
      <c r="C90" s="8"/>
      <c r="D90" s="56"/>
      <c r="E90" s="39"/>
      <c r="F90" s="56"/>
      <c r="G90" s="39"/>
      <c r="H90" s="56"/>
      <c r="I90" s="39"/>
      <c r="J90" s="56"/>
      <c r="K90" s="1"/>
      <c r="L90" s="56"/>
      <c r="M90" s="39"/>
      <c r="N90" s="56"/>
    </row>
    <row r="91" spans="1:14" ht="22.5" customHeight="1">
      <c r="A91" s="12" t="s">
        <v>108</v>
      </c>
      <c r="B91" s="13"/>
      <c r="C91" s="8"/>
      <c r="D91" s="56"/>
      <c r="E91" s="39"/>
      <c r="F91" s="56"/>
      <c r="G91" s="39"/>
      <c r="H91" s="56"/>
      <c r="I91" s="39"/>
      <c r="J91" s="56"/>
      <c r="K91" s="1"/>
      <c r="L91" s="56"/>
      <c r="M91" s="39"/>
      <c r="N91" s="56"/>
    </row>
    <row r="92" spans="1:14" ht="22.5" customHeight="1">
      <c r="A92" s="12" t="s">
        <v>109</v>
      </c>
      <c r="B92" s="13"/>
      <c r="C92" s="8"/>
      <c r="D92" s="56"/>
      <c r="E92" s="39"/>
      <c r="F92" s="56"/>
      <c r="G92" s="39"/>
      <c r="H92" s="56"/>
      <c r="I92" s="39"/>
      <c r="J92" s="56"/>
      <c r="K92" s="1"/>
      <c r="L92" s="56"/>
      <c r="M92" s="39"/>
      <c r="N92" s="56"/>
    </row>
    <row r="93" spans="1:14" ht="22.5" customHeight="1">
      <c r="A93" s="69" t="s">
        <v>110</v>
      </c>
      <c r="B93" s="13"/>
      <c r="C93" s="8"/>
      <c r="D93" s="56"/>
      <c r="E93" s="39"/>
      <c r="F93" s="56"/>
      <c r="G93" s="39"/>
      <c r="H93" s="56"/>
      <c r="I93" s="39"/>
      <c r="J93" s="56"/>
      <c r="K93" s="1"/>
      <c r="L93" s="56"/>
      <c r="M93" s="39"/>
      <c r="N93" s="56"/>
    </row>
    <row r="94" spans="1:14" ht="22.5" customHeight="1">
      <c r="A94" s="69" t="s">
        <v>111</v>
      </c>
      <c r="B94" s="13"/>
      <c r="C94" s="41"/>
      <c r="D94" s="74"/>
      <c r="E94" s="38"/>
      <c r="F94" s="57">
        <v>-283</v>
      </c>
      <c r="G94" s="38"/>
      <c r="H94" s="87">
        <f>ROUND((L94/1000),0)</f>
        <v>-12</v>
      </c>
      <c r="I94" s="38"/>
      <c r="J94" s="57">
        <v>-283</v>
      </c>
      <c r="K94"/>
      <c r="L94" s="57">
        <v>-11838.272000000008</v>
      </c>
      <c r="M94" s="38"/>
      <c r="N94" s="57">
        <v>-283</v>
      </c>
    </row>
    <row r="95" spans="1:14" ht="22.5" hidden="1" customHeight="1">
      <c r="A95" s="40" t="s">
        <v>105</v>
      </c>
      <c r="B95" s="13"/>
      <c r="C95" s="41"/>
      <c r="D95" s="58">
        <v>0</v>
      </c>
      <c r="E95" s="38"/>
      <c r="F95" s="58">
        <v>0</v>
      </c>
      <c r="G95" s="38"/>
      <c r="H95" s="58">
        <v>0</v>
      </c>
      <c r="I95" s="38"/>
      <c r="J95" s="60">
        <v>0</v>
      </c>
      <c r="K95"/>
      <c r="L95" s="60">
        <v>0</v>
      </c>
      <c r="M95" s="38"/>
      <c r="N95" s="60">
        <v>0</v>
      </c>
    </row>
    <row r="96" spans="1:14" ht="22.5" customHeight="1">
      <c r="A96" s="49" t="s">
        <v>112</v>
      </c>
      <c r="B96" s="13"/>
      <c r="C96" s="8"/>
      <c r="D96" s="61">
        <f>SUM(D94:D95)</f>
        <v>0</v>
      </c>
      <c r="E96" s="42"/>
      <c r="F96" s="61">
        <f>SUM(F94:F95)</f>
        <v>-283</v>
      </c>
      <c r="G96" s="42"/>
      <c r="H96" s="61">
        <f>SUM(H94:H95)</f>
        <v>-12</v>
      </c>
      <c r="I96" s="42"/>
      <c r="J96" s="61">
        <f>SUM(J94:J95)</f>
        <v>-283</v>
      </c>
      <c r="K96" s="1"/>
      <c r="L96" s="61">
        <f>SUM(L94:L95)</f>
        <v>-11838.272000000008</v>
      </c>
      <c r="M96" s="42"/>
      <c r="N96" s="61">
        <f>SUM(N94:N95)</f>
        <v>-283</v>
      </c>
    </row>
    <row r="97" spans="1:17" ht="22.5" customHeight="1" thickBot="1">
      <c r="A97" s="12" t="s">
        <v>100</v>
      </c>
      <c r="B97" s="13"/>
      <c r="C97" s="8"/>
      <c r="D97" s="62"/>
      <c r="E97" s="63"/>
      <c r="F97" s="62">
        <f>SUM(F88,F96)</f>
        <v>97617</v>
      </c>
      <c r="G97" s="63"/>
      <c r="H97" s="62">
        <f>SUM(H88,H96)</f>
        <v>84305</v>
      </c>
      <c r="I97" s="63"/>
      <c r="J97" s="62">
        <f>SUM(J88,J96)</f>
        <v>147303</v>
      </c>
      <c r="K97" s="1"/>
      <c r="L97" s="62"/>
      <c r="M97" s="63"/>
      <c r="N97" s="62">
        <f>SUM(N88,N96)</f>
        <v>147303</v>
      </c>
    </row>
    <row r="98" spans="1:17" ht="23.25" customHeight="1" thickTop="1">
      <c r="A98" s="9" t="s">
        <v>0</v>
      </c>
      <c r="B98" s="10"/>
      <c r="C98" s="11"/>
      <c r="D98" s="11"/>
      <c r="E98" s="11"/>
      <c r="F98" s="11"/>
      <c r="G98" s="11"/>
      <c r="H98" s="11"/>
      <c r="I98" s="11"/>
      <c r="J98" s="11"/>
      <c r="L98" s="11"/>
      <c r="M98" s="11"/>
      <c r="N98" s="11"/>
    </row>
    <row r="99" spans="1:17" ht="23.25" customHeight="1">
      <c r="A99" s="9" t="s">
        <v>81</v>
      </c>
      <c r="B99" s="10"/>
      <c r="C99" s="11"/>
      <c r="D99" s="11"/>
      <c r="E99" s="11"/>
      <c r="F99" s="11"/>
      <c r="G99" s="11"/>
      <c r="H99" s="11"/>
      <c r="I99" s="11"/>
      <c r="J99" s="11"/>
      <c r="L99" s="11"/>
      <c r="M99" s="11"/>
      <c r="N99" s="11"/>
    </row>
    <row r="100" spans="1:17" ht="22.5" customHeight="1">
      <c r="A100" s="9"/>
      <c r="B100" s="10"/>
      <c r="C100" s="11"/>
      <c r="D100" s="11"/>
      <c r="E100" s="11"/>
      <c r="F100" s="11"/>
      <c r="G100" s="11"/>
      <c r="H100" s="11"/>
      <c r="I100" s="11"/>
      <c r="J100" s="11"/>
      <c r="L100" s="11"/>
      <c r="M100" s="11"/>
      <c r="N100" s="11"/>
    </row>
    <row r="101" spans="1:17" ht="23.1" customHeight="1">
      <c r="A101" s="12"/>
      <c r="B101" s="13"/>
      <c r="C101" s="50"/>
      <c r="D101" s="571" t="s">
        <v>1</v>
      </c>
      <c r="E101" s="571"/>
      <c r="F101" s="571"/>
      <c r="G101" s="15"/>
      <c r="H101" s="571" t="s">
        <v>40</v>
      </c>
      <c r="I101" s="571"/>
      <c r="J101" s="571"/>
      <c r="L101" s="571" t="s">
        <v>40</v>
      </c>
      <c r="M101" s="571"/>
      <c r="N101" s="571"/>
    </row>
    <row r="102" spans="1:17" ht="23.1" customHeight="1">
      <c r="A102" s="40"/>
      <c r="B102" s="13"/>
      <c r="C102" s="47"/>
      <c r="D102" s="572" t="s">
        <v>106</v>
      </c>
      <c r="E102" s="572"/>
      <c r="F102" s="572"/>
      <c r="G102" s="37"/>
      <c r="H102" s="572" t="s">
        <v>106</v>
      </c>
      <c r="I102" s="572"/>
      <c r="J102" s="572"/>
      <c r="L102" s="572" t="s">
        <v>106</v>
      </c>
      <c r="M102" s="572"/>
      <c r="N102" s="572"/>
    </row>
    <row r="103" spans="1:17" ht="23.1" customHeight="1">
      <c r="A103" s="40"/>
      <c r="B103" s="13"/>
      <c r="C103" s="47"/>
      <c r="D103" s="572" t="s">
        <v>103</v>
      </c>
      <c r="E103" s="572"/>
      <c r="F103" s="572"/>
      <c r="G103" s="37"/>
      <c r="H103" s="572" t="s">
        <v>103</v>
      </c>
      <c r="I103" s="572"/>
      <c r="J103" s="572"/>
      <c r="L103" s="572" t="s">
        <v>103</v>
      </c>
      <c r="M103" s="572"/>
      <c r="N103" s="572"/>
    </row>
    <row r="104" spans="1:17" ht="23.1" customHeight="1">
      <c r="A104" s="12"/>
      <c r="B104" s="13" t="s">
        <v>2</v>
      </c>
      <c r="C104" s="16"/>
      <c r="D104" s="16">
        <v>2558</v>
      </c>
      <c r="E104" s="16"/>
      <c r="F104" s="16">
        <v>2557</v>
      </c>
      <c r="G104" s="16"/>
      <c r="H104" s="16">
        <v>2558</v>
      </c>
      <c r="I104" s="16"/>
      <c r="J104" s="16">
        <v>2557</v>
      </c>
      <c r="L104" s="16">
        <v>2558</v>
      </c>
      <c r="M104" s="16"/>
      <c r="N104" s="16">
        <v>2557</v>
      </c>
    </row>
    <row r="105" spans="1:17" ht="23.1" customHeight="1">
      <c r="A105" s="12"/>
      <c r="B105" s="13"/>
      <c r="C105" s="50"/>
      <c r="D105" s="573" t="s">
        <v>34</v>
      </c>
      <c r="E105" s="573"/>
      <c r="F105" s="573"/>
      <c r="G105" s="573"/>
      <c r="H105" s="573"/>
      <c r="I105" s="573"/>
      <c r="J105" s="573"/>
    </row>
    <row r="106" spans="1:17" ht="23.1" customHeight="1">
      <c r="A106" s="12" t="s">
        <v>113</v>
      </c>
      <c r="B106" s="13"/>
      <c r="C106" s="8"/>
      <c r="D106" s="8"/>
      <c r="E106" s="8"/>
      <c r="F106" s="8"/>
      <c r="G106" s="8"/>
      <c r="H106" s="8"/>
      <c r="I106" s="8"/>
      <c r="J106" s="8"/>
      <c r="K106" s="1"/>
      <c r="L106" s="8"/>
      <c r="M106" s="8"/>
      <c r="N106" s="8"/>
    </row>
    <row r="107" spans="1:17" ht="23.1" customHeight="1">
      <c r="A107" s="69" t="s">
        <v>114</v>
      </c>
      <c r="B107" s="13"/>
      <c r="C107" s="8"/>
      <c r="E107" s="24"/>
      <c r="F107" s="24">
        <f>45095+236-3</f>
        <v>45328</v>
      </c>
      <c r="G107" s="24"/>
      <c r="H107" s="24">
        <f>H88</f>
        <v>84317</v>
      </c>
      <c r="I107" s="64"/>
      <c r="J107" s="24">
        <f>J88</f>
        <v>147586</v>
      </c>
      <c r="K107" s="1"/>
      <c r="L107" s="24">
        <f>L88</f>
        <v>0</v>
      </c>
      <c r="M107" s="64"/>
      <c r="N107" s="24">
        <f>N88</f>
        <v>147586</v>
      </c>
    </row>
    <row r="108" spans="1:17" ht="23.1" customHeight="1">
      <c r="A108" s="45" t="s">
        <v>76</v>
      </c>
      <c r="B108" s="13"/>
      <c r="C108" s="8"/>
      <c r="E108" s="24"/>
      <c r="F108" s="24">
        <v>52572</v>
      </c>
      <c r="G108" s="24"/>
      <c r="H108" s="24" t="s">
        <v>22</v>
      </c>
      <c r="I108" s="24"/>
      <c r="J108" s="71" t="s">
        <v>22</v>
      </c>
      <c r="K108" s="1"/>
      <c r="L108" s="71" t="s">
        <v>22</v>
      </c>
      <c r="M108" s="24"/>
      <c r="N108" s="71" t="s">
        <v>22</v>
      </c>
    </row>
    <row r="109" spans="1:17" ht="23.1" customHeight="1" thickBot="1">
      <c r="A109" s="12" t="s">
        <v>99</v>
      </c>
      <c r="B109" s="13"/>
      <c r="C109" s="8"/>
      <c r="D109" s="32"/>
      <c r="E109" s="8"/>
      <c r="F109" s="32">
        <f>SUM(F107:F108)</f>
        <v>97900</v>
      </c>
      <c r="G109" s="8"/>
      <c r="H109" s="32">
        <f>SUM(H107:H108)</f>
        <v>84317</v>
      </c>
      <c r="I109" s="8"/>
      <c r="J109" s="32">
        <f>SUM(J107:J108)</f>
        <v>147586</v>
      </c>
      <c r="K109" s="35">
        <f>D109-D88</f>
        <v>0</v>
      </c>
      <c r="L109" s="32">
        <f>SUM(L107:L108)</f>
        <v>0</v>
      </c>
      <c r="M109" s="8"/>
      <c r="N109" s="32">
        <f>SUM(N107:N108)</f>
        <v>147586</v>
      </c>
      <c r="O109" s="35">
        <f>H109-H88</f>
        <v>0</v>
      </c>
      <c r="P109" s="35">
        <f>I109-I88</f>
        <v>0</v>
      </c>
      <c r="Q109" s="35">
        <f>J109-J88</f>
        <v>0</v>
      </c>
    </row>
    <row r="110" spans="1:17" ht="9.75" customHeight="1" thickTop="1">
      <c r="A110" s="12"/>
      <c r="B110" s="13"/>
      <c r="C110" s="8"/>
      <c r="D110" s="8"/>
      <c r="E110" s="8"/>
      <c r="F110" s="8"/>
      <c r="G110" s="8"/>
      <c r="H110" s="8"/>
      <c r="I110" s="8"/>
      <c r="J110" s="8"/>
      <c r="K110" s="1"/>
      <c r="L110" s="8"/>
      <c r="M110" s="8"/>
      <c r="N110" s="8"/>
    </row>
    <row r="111" spans="1:17" ht="23.1" customHeight="1">
      <c r="A111" s="12" t="s">
        <v>77</v>
      </c>
      <c r="B111" s="13"/>
      <c r="C111" s="8"/>
      <c r="D111" s="8"/>
      <c r="E111" s="8"/>
      <c r="F111" s="8"/>
      <c r="G111" s="8"/>
      <c r="H111" s="8"/>
      <c r="I111" s="8"/>
      <c r="J111" s="8"/>
      <c r="K111" s="1"/>
      <c r="L111" s="8"/>
      <c r="M111" s="8"/>
      <c r="N111" s="8"/>
    </row>
    <row r="112" spans="1:17" ht="23.1" customHeight="1">
      <c r="A112" s="69" t="s">
        <v>114</v>
      </c>
      <c r="B112" s="13"/>
      <c r="C112" s="8"/>
      <c r="E112" s="24"/>
      <c r="F112" s="24">
        <f>45045</f>
        <v>45045</v>
      </c>
      <c r="G112" s="24"/>
      <c r="H112" s="24">
        <f>H97</f>
        <v>84305</v>
      </c>
      <c r="I112" s="64"/>
      <c r="J112" s="24">
        <v>147303</v>
      </c>
      <c r="K112" s="1"/>
      <c r="L112" s="24">
        <f>L97</f>
        <v>0</v>
      </c>
      <c r="M112" s="64"/>
      <c r="N112" s="24">
        <v>147303</v>
      </c>
    </row>
    <row r="113" spans="1:17" ht="23.1" customHeight="1">
      <c r="A113" s="45" t="s">
        <v>76</v>
      </c>
      <c r="B113" s="13"/>
      <c r="C113" s="8"/>
      <c r="E113" s="24"/>
      <c r="F113" s="24">
        <f>F108</f>
        <v>52572</v>
      </c>
      <c r="G113" s="24"/>
      <c r="H113" s="24">
        <v>0</v>
      </c>
      <c r="I113" s="24"/>
      <c r="J113" s="71" t="s">
        <v>22</v>
      </c>
      <c r="K113" s="1"/>
      <c r="L113" s="71"/>
      <c r="M113" s="24"/>
      <c r="N113" s="71" t="s">
        <v>22</v>
      </c>
    </row>
    <row r="114" spans="1:17" ht="23.1" customHeight="1" thickBot="1">
      <c r="A114" s="12" t="s">
        <v>100</v>
      </c>
      <c r="B114" s="13"/>
      <c r="C114" s="8"/>
      <c r="D114" s="65"/>
      <c r="E114" s="63"/>
      <c r="F114" s="65">
        <f>SUM(F112:F113)</f>
        <v>97617</v>
      </c>
      <c r="G114" s="63"/>
      <c r="H114" s="65">
        <f>SUM(H112:H113)</f>
        <v>84305</v>
      </c>
      <c r="I114" s="63"/>
      <c r="J114" s="65">
        <f>SUM(J112:J113)</f>
        <v>147303</v>
      </c>
      <c r="K114" s="1"/>
      <c r="L114" s="65">
        <f>SUM(L112:L113)</f>
        <v>0</v>
      </c>
      <c r="M114" s="63"/>
      <c r="N114" s="65">
        <f>SUM(N112:N113)</f>
        <v>147303</v>
      </c>
    </row>
    <row r="115" spans="1:17" ht="9.75" customHeight="1" thickTop="1">
      <c r="A115" s="12"/>
      <c r="B115" s="13"/>
      <c r="C115" s="8"/>
      <c r="D115" s="8"/>
      <c r="E115" s="8"/>
      <c r="F115" s="8"/>
      <c r="G115" s="8"/>
      <c r="H115" s="8"/>
      <c r="I115" s="8"/>
      <c r="J115" s="8"/>
      <c r="K115" s="1"/>
      <c r="L115" s="8"/>
      <c r="M115" s="8"/>
      <c r="N115" s="8"/>
    </row>
    <row r="116" spans="1:17" ht="23.1" customHeight="1" thickBot="1">
      <c r="A116" s="12" t="s">
        <v>115</v>
      </c>
      <c r="B116" s="13" t="s">
        <v>117</v>
      </c>
      <c r="C116" s="33"/>
      <c r="D116" s="34"/>
      <c r="E116" s="33"/>
      <c r="F116" s="34">
        <f>F107/269999</f>
        <v>0.16788210326704914</v>
      </c>
      <c r="G116" s="33"/>
      <c r="H116" s="34">
        <v>0.31228634180126591</v>
      </c>
      <c r="I116" s="33"/>
      <c r="J116" s="34">
        <f>+J109/269999</f>
        <v>0.54661683932162708</v>
      </c>
      <c r="K116" s="1"/>
      <c r="L116" s="34"/>
      <c r="M116" s="33"/>
      <c r="N116" s="34">
        <f>+N109/269999</f>
        <v>0.54661683932162708</v>
      </c>
      <c r="P116" s="7">
        <f>F107/P117</f>
        <v>0.16788210326704914</v>
      </c>
      <c r="Q116" s="7">
        <f>H107/P117</f>
        <v>0.31228634180126591</v>
      </c>
    </row>
    <row r="117" spans="1:17" ht="23.1" customHeight="1" thickTop="1">
      <c r="A117" s="12"/>
      <c r="B117" s="13"/>
      <c r="C117" s="8"/>
      <c r="D117" s="8"/>
      <c r="E117" s="8"/>
      <c r="F117" s="8"/>
      <c r="G117" s="8"/>
      <c r="H117" s="8"/>
      <c r="I117" s="8"/>
      <c r="J117" s="8"/>
      <c r="K117" s="1"/>
      <c r="L117" s="8"/>
      <c r="M117" s="8"/>
      <c r="N117" s="8"/>
      <c r="P117" s="88">
        <v>269999</v>
      </c>
    </row>
    <row r="118" spans="1:17" ht="23.25" customHeight="1">
      <c r="D118" s="67">
        <f>D114-D97</f>
        <v>0</v>
      </c>
      <c r="F118" s="67">
        <f>F114-F97</f>
        <v>0</v>
      </c>
      <c r="H118" s="67">
        <f>H114-H97</f>
        <v>0</v>
      </c>
      <c r="J118" s="67">
        <f>J114-J97</f>
        <v>0</v>
      </c>
      <c r="L118" s="67">
        <f>L114-L97</f>
        <v>0</v>
      </c>
      <c r="N118" s="67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8"/>
  <sheetViews>
    <sheetView showGridLines="0" topLeftCell="A13" zoomScale="82" zoomScaleNormal="82" zoomScaleSheetLayoutView="85" workbookViewId="0">
      <selection activeCell="A25" sqref="A25"/>
    </sheetView>
  </sheetViews>
  <sheetFormatPr defaultColWidth="9.140625" defaultRowHeight="22.5" customHeight="1"/>
  <cols>
    <col min="1" max="1" width="59" style="277" customWidth="1"/>
    <col min="2" max="2" width="14.42578125" style="277" customWidth="1"/>
    <col min="3" max="3" width="0.85546875" style="277" customWidth="1"/>
    <col min="4" max="4" width="15.140625" style="277" bestFit="1" customWidth="1"/>
    <col min="5" max="5" width="1" style="277" customWidth="1"/>
    <col min="6" max="6" width="14.5703125" style="277" bestFit="1" customWidth="1"/>
    <col min="7" max="7" width="0.85546875" style="277" customWidth="1"/>
    <col min="8" max="8" width="15.140625" style="277" bestFit="1" customWidth="1"/>
    <col min="9" max="9" width="0.85546875" style="277" customWidth="1"/>
    <col min="10" max="10" width="18.140625" style="277" bestFit="1" customWidth="1"/>
    <col min="11" max="11" width="0.85546875" style="277" customWidth="1"/>
    <col min="12" max="12" width="13.7109375" style="277" customWidth="1"/>
    <col min="13" max="13" width="1.140625" style="277" customWidth="1"/>
    <col min="14" max="14" width="13.7109375" style="277" customWidth="1"/>
    <col min="15" max="15" width="0.85546875" style="277" customWidth="1"/>
    <col min="16" max="16" width="16.42578125" style="277" bestFit="1" customWidth="1"/>
    <col min="17" max="17" width="0.85546875" style="277" customWidth="1"/>
    <col min="18" max="18" width="15.7109375" style="277" hidden="1" customWidth="1"/>
    <col min="19" max="19" width="0.85546875" style="277" hidden="1" customWidth="1"/>
    <col min="20" max="20" width="16.7109375" style="277" hidden="1" customWidth="1"/>
    <col min="21" max="21" width="0.85546875" style="277" hidden="1" customWidth="1"/>
    <col min="22" max="22" width="17.7109375" style="277" hidden="1" customWidth="1"/>
    <col min="23" max="23" width="0.85546875" style="277" hidden="1" customWidth="1"/>
    <col min="24" max="24" width="16.85546875" style="277" bestFit="1" customWidth="1"/>
    <col min="25" max="16384" width="9.140625" style="277"/>
  </cols>
  <sheetData>
    <row r="1" spans="1:25" s="330" customFormat="1" ht="23.1" customHeight="1">
      <c r="A1" s="432" t="s">
        <v>341</v>
      </c>
      <c r="B1" s="329"/>
    </row>
    <row r="2" spans="1:25" ht="21.95" customHeight="1">
      <c r="A2" s="433" t="s">
        <v>413</v>
      </c>
      <c r="B2" s="356"/>
      <c r="C2" s="356"/>
      <c r="D2" s="356"/>
      <c r="E2" s="356"/>
      <c r="F2" s="356"/>
      <c r="W2" s="575"/>
      <c r="X2" s="575"/>
      <c r="Y2" s="575"/>
    </row>
    <row r="3" spans="1:25" s="281" customFormat="1" ht="22.5" customHeight="1">
      <c r="A3" s="280"/>
      <c r="B3" s="280"/>
      <c r="C3" s="280"/>
      <c r="D3" s="280"/>
      <c r="E3" s="280"/>
      <c r="F3" s="280"/>
      <c r="G3" s="280"/>
      <c r="H3" s="280"/>
      <c r="I3" s="280"/>
      <c r="K3" s="280"/>
      <c r="L3" s="356"/>
      <c r="M3" s="356"/>
      <c r="N3" s="356"/>
      <c r="O3" s="356"/>
      <c r="P3" s="277"/>
      <c r="Q3" s="356"/>
      <c r="R3" s="333"/>
      <c r="S3" s="333"/>
      <c r="T3" s="333"/>
      <c r="U3" s="333"/>
      <c r="V3" s="333"/>
      <c r="W3" s="280"/>
      <c r="X3" s="280"/>
    </row>
    <row r="4" spans="1:25" s="281" customFormat="1" ht="22.5" customHeight="1">
      <c r="A4" s="280"/>
      <c r="B4" s="280"/>
      <c r="C4" s="280"/>
      <c r="D4" s="568" t="s">
        <v>435</v>
      </c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</row>
    <row r="5" spans="1:25" s="281" customFormat="1" ht="22.5" customHeight="1">
      <c r="A5" s="280"/>
      <c r="B5" s="280"/>
      <c r="D5" s="280"/>
      <c r="E5" s="280"/>
      <c r="F5" s="280"/>
      <c r="L5" s="576" t="s">
        <v>376</v>
      </c>
      <c r="M5" s="576"/>
      <c r="N5" s="576"/>
      <c r="O5" s="576"/>
      <c r="P5" s="576"/>
      <c r="Q5" s="277"/>
      <c r="R5" s="576" t="s">
        <v>65</v>
      </c>
      <c r="S5" s="576"/>
      <c r="T5" s="576"/>
      <c r="U5" s="576"/>
      <c r="V5" s="576"/>
    </row>
    <row r="6" spans="1:25" s="281" customFormat="1" ht="22.5" customHeight="1">
      <c r="A6" s="280"/>
      <c r="B6" s="280"/>
      <c r="D6" s="280"/>
      <c r="E6" s="280"/>
      <c r="F6" s="280"/>
      <c r="J6" s="281" t="s">
        <v>494</v>
      </c>
      <c r="Q6" s="277"/>
    </row>
    <row r="7" spans="1:25" s="281" customFormat="1" ht="22.5" customHeight="1">
      <c r="D7" s="281" t="s">
        <v>440</v>
      </c>
      <c r="J7" s="281" t="s">
        <v>495</v>
      </c>
      <c r="N7" s="281" t="s">
        <v>500</v>
      </c>
      <c r="R7" s="281" t="s">
        <v>204</v>
      </c>
      <c r="T7" s="281" t="s">
        <v>241</v>
      </c>
      <c r="V7" s="281" t="s">
        <v>80</v>
      </c>
    </row>
    <row r="8" spans="1:25" s="281" customFormat="1" ht="22.5" customHeight="1">
      <c r="D8" s="281" t="s">
        <v>441</v>
      </c>
      <c r="F8" s="281" t="s">
        <v>500</v>
      </c>
      <c r="H8" s="281" t="s">
        <v>492</v>
      </c>
      <c r="J8" s="281" t="s">
        <v>502</v>
      </c>
      <c r="L8" s="281" t="s">
        <v>444</v>
      </c>
      <c r="N8" s="281" t="s">
        <v>501</v>
      </c>
      <c r="R8" s="281" t="s">
        <v>205</v>
      </c>
      <c r="T8" s="281" t="s">
        <v>201</v>
      </c>
      <c r="V8" s="281" t="s">
        <v>61</v>
      </c>
      <c r="X8" s="281" t="s">
        <v>422</v>
      </c>
    </row>
    <row r="9" spans="1:25" s="281" customFormat="1" ht="22.5" customHeight="1">
      <c r="B9" s="377" t="s">
        <v>347</v>
      </c>
      <c r="D9" s="281" t="s">
        <v>442</v>
      </c>
      <c r="F9" s="281" t="s">
        <v>501</v>
      </c>
      <c r="H9" s="281" t="s">
        <v>493</v>
      </c>
      <c r="J9" s="281" t="s">
        <v>497</v>
      </c>
      <c r="L9" s="281" t="s">
        <v>443</v>
      </c>
      <c r="N9" s="281" t="s">
        <v>503</v>
      </c>
      <c r="P9" s="281" t="s">
        <v>498</v>
      </c>
      <c r="R9" s="281" t="s">
        <v>212</v>
      </c>
      <c r="T9" s="281" t="s">
        <v>202</v>
      </c>
      <c r="V9" s="281" t="s">
        <v>206</v>
      </c>
      <c r="X9" s="281" t="s">
        <v>423</v>
      </c>
    </row>
    <row r="10" spans="1:25" s="281" customFormat="1" ht="22.5" customHeight="1">
      <c r="D10" s="567" t="s">
        <v>346</v>
      </c>
      <c r="E10" s="567"/>
      <c r="F10" s="567"/>
      <c r="G10" s="567"/>
      <c r="H10" s="567"/>
      <c r="I10" s="567"/>
      <c r="J10" s="567"/>
      <c r="K10" s="567"/>
      <c r="L10" s="567"/>
      <c r="M10" s="567"/>
      <c r="N10" s="567"/>
      <c r="O10" s="567"/>
      <c r="P10" s="567"/>
      <c r="Q10" s="567"/>
      <c r="R10" s="567"/>
      <c r="S10" s="567"/>
      <c r="T10" s="567"/>
      <c r="U10" s="567"/>
      <c r="V10" s="567"/>
      <c r="W10" s="567"/>
      <c r="X10" s="567"/>
    </row>
    <row r="11" spans="1:25" s="281" customFormat="1" ht="22.5" customHeight="1">
      <c r="A11" s="323" t="s">
        <v>432</v>
      </c>
      <c r="B11" s="351"/>
      <c r="C11" s="277"/>
      <c r="D11" s="351"/>
      <c r="E11" s="351"/>
      <c r="F11" s="351"/>
      <c r="G11" s="277"/>
      <c r="H11" s="351"/>
      <c r="I11" s="277"/>
      <c r="J11" s="351"/>
      <c r="K11" s="277"/>
      <c r="L11" s="351"/>
      <c r="M11" s="351"/>
      <c r="N11" s="351"/>
      <c r="O11" s="277"/>
      <c r="P11" s="416"/>
      <c r="Q11" s="345"/>
      <c r="R11" s="416"/>
      <c r="S11" s="416"/>
      <c r="T11" s="416"/>
      <c r="U11" s="345"/>
      <c r="V11" s="416"/>
      <c r="W11" s="345"/>
      <c r="X11" s="390"/>
    </row>
    <row r="12" spans="1:25" s="281" customFormat="1" ht="22.5" customHeight="1">
      <c r="A12" s="402" t="s">
        <v>433</v>
      </c>
      <c r="B12" s="299"/>
      <c r="C12" s="299"/>
      <c r="D12" s="299">
        <f>'SH13'!D26</f>
        <v>618067926</v>
      </c>
      <c r="E12" s="299"/>
      <c r="F12" s="345">
        <v>0</v>
      </c>
      <c r="G12" s="299"/>
      <c r="H12" s="299">
        <f>'SH13'!F26</f>
        <v>724228384</v>
      </c>
      <c r="I12" s="299"/>
      <c r="J12" s="299">
        <f>'SH13'!H26</f>
        <v>3063937</v>
      </c>
      <c r="K12" s="299"/>
      <c r="L12" s="299">
        <f>'SH13'!J26</f>
        <v>3400000</v>
      </c>
      <c r="M12" s="299"/>
      <c r="N12" s="345">
        <v>0</v>
      </c>
      <c r="O12" s="299"/>
      <c r="P12" s="299">
        <f>'SH13'!L26</f>
        <v>67043689</v>
      </c>
      <c r="Q12" s="299"/>
      <c r="R12" s="406">
        <v>0</v>
      </c>
      <c r="S12" s="406"/>
      <c r="T12" s="406">
        <v>0</v>
      </c>
      <c r="U12" s="299"/>
      <c r="V12" s="368">
        <v>0</v>
      </c>
      <c r="W12" s="390"/>
      <c r="X12" s="390">
        <f>SUM(D12:P12)</f>
        <v>1415803936</v>
      </c>
    </row>
    <row r="13" spans="1:25" s="281" customFormat="1" ht="12.6" customHeight="1">
      <c r="A13" s="323"/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  <c r="X13" s="299"/>
    </row>
    <row r="14" spans="1:25" s="281" customFormat="1" ht="22.5" customHeight="1">
      <c r="A14" s="356" t="s">
        <v>416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</row>
    <row r="15" spans="1:25" s="281" customFormat="1" ht="22.5" customHeight="1">
      <c r="A15" s="403" t="s">
        <v>513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</row>
    <row r="16" spans="1:25" s="281" customFormat="1" ht="22.5" customHeight="1">
      <c r="A16" s="342" t="s">
        <v>604</v>
      </c>
      <c r="B16" s="276">
        <v>20</v>
      </c>
      <c r="C16" s="299"/>
      <c r="D16" s="300">
        <v>0</v>
      </c>
      <c r="E16" s="300"/>
      <c r="F16" s="285">
        <v>-32031755</v>
      </c>
      <c r="G16" s="457"/>
      <c r="H16" s="303">
        <v>0</v>
      </c>
      <c r="I16" s="457"/>
      <c r="J16" s="303">
        <v>0</v>
      </c>
      <c r="K16" s="457"/>
      <c r="L16" s="303">
        <v>0</v>
      </c>
      <c r="M16" s="303"/>
      <c r="N16" s="285">
        <v>32031755</v>
      </c>
      <c r="O16" s="296"/>
      <c r="P16" s="285">
        <v>-32031755</v>
      </c>
      <c r="Q16" s="457"/>
      <c r="R16" s="303"/>
      <c r="S16" s="303"/>
      <c r="T16" s="303"/>
      <c r="U16" s="296"/>
      <c r="V16" s="297"/>
      <c r="W16" s="296"/>
      <c r="X16" s="297">
        <f>SUM(D16:P16)</f>
        <v>-32031755</v>
      </c>
    </row>
    <row r="17" spans="1:243" s="281" customFormat="1" ht="22.5" customHeight="1">
      <c r="A17" s="342" t="s">
        <v>605</v>
      </c>
      <c r="B17" s="276">
        <v>26</v>
      </c>
      <c r="C17" s="299"/>
      <c r="D17" s="313">
        <v>0</v>
      </c>
      <c r="E17" s="300"/>
      <c r="F17" s="428">
        <v>0</v>
      </c>
      <c r="G17" s="457"/>
      <c r="H17" s="428">
        <v>0</v>
      </c>
      <c r="I17" s="457"/>
      <c r="J17" s="428">
        <v>0</v>
      </c>
      <c r="K17" s="457"/>
      <c r="L17" s="428">
        <v>0</v>
      </c>
      <c r="M17" s="303"/>
      <c r="N17" s="428">
        <v>0</v>
      </c>
      <c r="O17" s="296"/>
      <c r="P17" s="428">
        <v>-24721523</v>
      </c>
      <c r="Q17" s="457"/>
      <c r="R17" s="303"/>
      <c r="S17" s="303"/>
      <c r="T17" s="303"/>
      <c r="U17" s="296"/>
      <c r="V17" s="297"/>
      <c r="W17" s="296"/>
      <c r="X17" s="320">
        <f>SUM(D17:P17)</f>
        <v>-24721523</v>
      </c>
    </row>
    <row r="18" spans="1:243" s="281" customFormat="1" ht="22.5" customHeight="1">
      <c r="A18" s="356" t="s">
        <v>558</v>
      </c>
      <c r="B18" s="299"/>
      <c r="C18" s="299"/>
      <c r="D18" s="458">
        <f>SUM(D16:D17)</f>
        <v>0</v>
      </c>
      <c r="E18" s="459"/>
      <c r="F18" s="458">
        <f>SUM(F16:F17)</f>
        <v>-32031755</v>
      </c>
      <c r="G18" s="388"/>
      <c r="H18" s="458">
        <f>SUM(H16:H17)</f>
        <v>0</v>
      </c>
      <c r="I18" s="388"/>
      <c r="J18" s="458">
        <f>SUM(J16:J17)</f>
        <v>0</v>
      </c>
      <c r="K18" s="388"/>
      <c r="L18" s="458">
        <f>SUM(L16:L17)</f>
        <v>0</v>
      </c>
      <c r="M18" s="459"/>
      <c r="N18" s="458">
        <f>SUM(N16:N17)</f>
        <v>32031755</v>
      </c>
      <c r="O18" s="460"/>
      <c r="P18" s="458">
        <f>SUM(P16:P17)</f>
        <v>-56753278</v>
      </c>
      <c r="Q18" s="388"/>
      <c r="R18" s="459"/>
      <c r="S18" s="459"/>
      <c r="T18" s="459"/>
      <c r="U18" s="460"/>
      <c r="V18" s="390"/>
      <c r="W18" s="460"/>
      <c r="X18" s="458">
        <f>SUM(X16:X17)</f>
        <v>-56753278</v>
      </c>
    </row>
    <row r="19" spans="1:243" s="281" customFormat="1" ht="12.6" customHeight="1">
      <c r="A19" s="323"/>
      <c r="B19" s="299"/>
      <c r="C19" s="299"/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  <c r="X19" s="299"/>
    </row>
    <row r="20" spans="1:243" ht="22.5" customHeight="1">
      <c r="A20" s="323" t="s">
        <v>418</v>
      </c>
      <c r="B20" s="449"/>
      <c r="C20" s="449"/>
      <c r="D20" s="449"/>
      <c r="E20" s="449"/>
      <c r="F20" s="449"/>
      <c r="G20" s="449"/>
      <c r="H20" s="449"/>
      <c r="I20" s="449"/>
      <c r="J20" s="449"/>
      <c r="K20" s="450"/>
      <c r="L20" s="449"/>
      <c r="M20" s="449"/>
      <c r="N20" s="449"/>
      <c r="O20" s="450"/>
      <c r="P20" s="299"/>
      <c r="Q20" s="449"/>
      <c r="R20" s="449"/>
      <c r="S20" s="449"/>
      <c r="T20" s="449"/>
      <c r="U20" s="449"/>
      <c r="V20" s="449"/>
      <c r="W20" s="450"/>
      <c r="X20" s="368"/>
      <c r="Y20" s="356"/>
      <c r="Z20" s="356"/>
      <c r="AA20" s="356"/>
      <c r="AB20" s="356"/>
      <c r="AC20" s="356"/>
      <c r="AD20" s="356"/>
      <c r="AE20" s="356"/>
      <c r="AF20" s="356"/>
      <c r="AG20" s="356"/>
      <c r="AH20" s="356"/>
      <c r="AI20" s="356"/>
      <c r="AJ20" s="356"/>
      <c r="AK20" s="356"/>
      <c r="AL20" s="356"/>
      <c r="AM20" s="356"/>
      <c r="AN20" s="356"/>
      <c r="AO20" s="356"/>
      <c r="AP20" s="356"/>
      <c r="AQ20" s="356"/>
      <c r="AR20" s="356"/>
      <c r="AS20" s="356"/>
      <c r="AT20" s="356"/>
      <c r="AU20" s="356"/>
      <c r="AV20" s="356"/>
      <c r="AW20" s="356"/>
      <c r="AX20" s="356"/>
      <c r="AY20" s="356"/>
      <c r="AZ20" s="356"/>
      <c r="BA20" s="356"/>
      <c r="BB20" s="356"/>
      <c r="BC20" s="356"/>
      <c r="BD20" s="356"/>
      <c r="BE20" s="356"/>
      <c r="BF20" s="356"/>
      <c r="BG20" s="356"/>
      <c r="BH20" s="356"/>
      <c r="BI20" s="356"/>
      <c r="BJ20" s="356"/>
      <c r="BK20" s="356"/>
      <c r="BL20" s="356"/>
      <c r="BM20" s="356"/>
      <c r="BN20" s="356"/>
      <c r="BO20" s="356"/>
      <c r="BP20" s="356"/>
      <c r="BQ20" s="356"/>
      <c r="BR20" s="356"/>
      <c r="BS20" s="356"/>
      <c r="BT20" s="356"/>
      <c r="BU20" s="356"/>
      <c r="BV20" s="356"/>
      <c r="BW20" s="356"/>
      <c r="BX20" s="356"/>
      <c r="BY20" s="356"/>
      <c r="BZ20" s="356"/>
      <c r="CA20" s="356"/>
      <c r="CB20" s="356"/>
      <c r="CC20" s="356"/>
      <c r="CD20" s="356"/>
      <c r="CE20" s="356"/>
      <c r="CF20" s="356"/>
      <c r="CG20" s="356"/>
      <c r="CH20" s="356"/>
      <c r="CI20" s="356"/>
      <c r="CJ20" s="356"/>
      <c r="CK20" s="356"/>
      <c r="CL20" s="356"/>
      <c r="CM20" s="356"/>
      <c r="CN20" s="356"/>
      <c r="CO20" s="356"/>
      <c r="CP20" s="356"/>
      <c r="CQ20" s="356"/>
      <c r="CR20" s="356"/>
      <c r="CS20" s="356"/>
      <c r="CT20" s="356"/>
      <c r="CU20" s="356"/>
      <c r="CV20" s="356"/>
      <c r="CW20" s="356"/>
      <c r="CX20" s="356"/>
      <c r="CY20" s="356"/>
      <c r="CZ20" s="356"/>
      <c r="DA20" s="356"/>
      <c r="DB20" s="356"/>
      <c r="DC20" s="356"/>
      <c r="DD20" s="356"/>
      <c r="DE20" s="356"/>
      <c r="DF20" s="356"/>
      <c r="DG20" s="356"/>
      <c r="DH20" s="356"/>
      <c r="DI20" s="356"/>
      <c r="DJ20" s="356"/>
      <c r="DK20" s="356"/>
      <c r="DL20" s="356"/>
      <c r="DM20" s="356"/>
      <c r="DN20" s="356"/>
      <c r="DO20" s="356"/>
      <c r="DP20" s="356"/>
      <c r="DQ20" s="356"/>
      <c r="DR20" s="356"/>
      <c r="DS20" s="356"/>
      <c r="DT20" s="356"/>
      <c r="DU20" s="356"/>
      <c r="DV20" s="356"/>
      <c r="DW20" s="356"/>
      <c r="DX20" s="356"/>
      <c r="DY20" s="356"/>
      <c r="DZ20" s="356"/>
      <c r="EA20" s="356"/>
      <c r="EB20" s="356"/>
      <c r="EC20" s="356"/>
      <c r="ED20" s="356"/>
      <c r="EE20" s="356"/>
      <c r="EF20" s="356"/>
      <c r="EG20" s="356"/>
      <c r="EH20" s="356"/>
      <c r="EI20" s="356"/>
      <c r="EJ20" s="356"/>
      <c r="EK20" s="356"/>
      <c r="EL20" s="356"/>
      <c r="EM20" s="356"/>
      <c r="EN20" s="356"/>
      <c r="EO20" s="356"/>
      <c r="EP20" s="356"/>
      <c r="EQ20" s="356"/>
      <c r="ER20" s="356"/>
      <c r="ES20" s="356"/>
      <c r="ET20" s="356"/>
      <c r="EU20" s="356"/>
      <c r="EV20" s="356"/>
      <c r="EW20" s="356"/>
      <c r="EX20" s="356"/>
      <c r="EY20" s="356"/>
      <c r="EZ20" s="356"/>
      <c r="FA20" s="356"/>
      <c r="FB20" s="356"/>
      <c r="FC20" s="356"/>
      <c r="FD20" s="356"/>
      <c r="FE20" s="356"/>
      <c r="FF20" s="356"/>
      <c r="FG20" s="356"/>
      <c r="FH20" s="356"/>
      <c r="FI20" s="356"/>
      <c r="FJ20" s="356"/>
      <c r="FK20" s="356"/>
      <c r="FL20" s="356"/>
      <c r="FM20" s="356"/>
      <c r="FN20" s="356"/>
      <c r="FO20" s="356"/>
      <c r="FP20" s="356"/>
      <c r="FQ20" s="356"/>
      <c r="FR20" s="356"/>
      <c r="FS20" s="356"/>
      <c r="FT20" s="356"/>
      <c r="FU20" s="356"/>
      <c r="FV20" s="356"/>
      <c r="FW20" s="356"/>
      <c r="FX20" s="356"/>
      <c r="FY20" s="356"/>
      <c r="FZ20" s="356"/>
      <c r="GA20" s="356"/>
      <c r="GB20" s="356"/>
      <c r="GC20" s="356"/>
      <c r="GD20" s="356"/>
      <c r="GE20" s="356"/>
      <c r="GF20" s="356"/>
      <c r="GG20" s="356"/>
      <c r="GH20" s="356"/>
      <c r="GI20" s="356"/>
      <c r="GJ20" s="356"/>
      <c r="GK20" s="356"/>
      <c r="GL20" s="356"/>
      <c r="GM20" s="356"/>
      <c r="GN20" s="356"/>
      <c r="GO20" s="356"/>
      <c r="GP20" s="356"/>
      <c r="GQ20" s="356"/>
      <c r="GR20" s="356"/>
      <c r="GS20" s="356"/>
      <c r="GT20" s="356"/>
      <c r="GU20" s="356"/>
      <c r="GV20" s="356"/>
      <c r="GW20" s="356"/>
      <c r="GX20" s="356"/>
      <c r="GY20" s="356"/>
      <c r="GZ20" s="356"/>
      <c r="HA20" s="356"/>
      <c r="HB20" s="356"/>
      <c r="HC20" s="356"/>
      <c r="HD20" s="356"/>
      <c r="HE20" s="356"/>
      <c r="HF20" s="356"/>
      <c r="HG20" s="356"/>
      <c r="HH20" s="356"/>
      <c r="HI20" s="356"/>
      <c r="HJ20" s="356"/>
      <c r="HK20" s="356"/>
      <c r="HL20" s="356"/>
      <c r="HM20" s="356"/>
      <c r="HN20" s="356"/>
      <c r="HO20" s="356"/>
      <c r="HP20" s="356"/>
      <c r="HQ20" s="356"/>
      <c r="HR20" s="356"/>
      <c r="HS20" s="356"/>
      <c r="HT20" s="356"/>
      <c r="HU20" s="356"/>
      <c r="HV20" s="356"/>
      <c r="HW20" s="356"/>
      <c r="HX20" s="356"/>
      <c r="HY20" s="356"/>
      <c r="HZ20" s="356"/>
      <c r="IA20" s="356"/>
      <c r="IB20" s="356"/>
      <c r="IC20" s="356"/>
      <c r="ID20" s="356"/>
      <c r="IE20" s="356"/>
      <c r="IF20" s="356"/>
      <c r="IG20" s="356"/>
      <c r="IH20" s="356"/>
      <c r="II20" s="356"/>
    </row>
    <row r="21" spans="1:243" ht="22.5" customHeight="1">
      <c r="A21" s="342" t="s">
        <v>491</v>
      </c>
      <c r="B21" s="300"/>
      <c r="C21" s="304"/>
      <c r="D21" s="300">
        <v>0</v>
      </c>
      <c r="E21" s="300"/>
      <c r="F21" s="300">
        <v>0</v>
      </c>
      <c r="G21" s="304"/>
      <c r="H21" s="300">
        <v>0</v>
      </c>
      <c r="I21" s="304"/>
      <c r="J21" s="300">
        <v>0</v>
      </c>
      <c r="K21" s="304"/>
      <c r="L21" s="300">
        <v>0</v>
      </c>
      <c r="M21" s="300"/>
      <c r="N21" s="300">
        <v>0</v>
      </c>
      <c r="O21" s="290"/>
      <c r="P21" s="303">
        <f>'PL9-10'!G38</f>
        <v>38406939</v>
      </c>
      <c r="Q21" s="304"/>
      <c r="R21" s="300">
        <v>0</v>
      </c>
      <c r="S21" s="300"/>
      <c r="T21" s="300">
        <v>0</v>
      </c>
      <c r="U21" s="290"/>
      <c r="V21" s="293">
        <v>0</v>
      </c>
      <c r="W21" s="290"/>
      <c r="X21" s="297">
        <f>SUM(D21:P21)</f>
        <v>38406939</v>
      </c>
    </row>
    <row r="22" spans="1:243" s="356" customFormat="1" ht="22.5" customHeight="1">
      <c r="A22" s="342" t="s">
        <v>419</v>
      </c>
      <c r="B22" s="383"/>
      <c r="C22" s="304"/>
      <c r="D22" s="386">
        <v>0</v>
      </c>
      <c r="E22" s="383"/>
      <c r="F22" s="383"/>
      <c r="G22" s="304"/>
      <c r="H22" s="386">
        <v>0</v>
      </c>
      <c r="I22" s="304"/>
      <c r="J22" s="386">
        <v>0</v>
      </c>
      <c r="K22" s="304"/>
      <c r="L22" s="386">
        <v>0</v>
      </c>
      <c r="M22" s="383"/>
      <c r="N22" s="386">
        <v>0</v>
      </c>
      <c r="O22" s="290"/>
      <c r="P22" s="451">
        <f>'PL9-10'!G66</f>
        <v>8052246</v>
      </c>
      <c r="Q22" s="304"/>
      <c r="R22" s="386">
        <v>0</v>
      </c>
      <c r="S22" s="303"/>
      <c r="T22" s="386">
        <v>0</v>
      </c>
      <c r="U22" s="304"/>
      <c r="V22" s="452">
        <f>R22+T22</f>
        <v>0</v>
      </c>
      <c r="W22" s="290"/>
      <c r="X22" s="320">
        <f>SUM(D22:P22)</f>
        <v>8052246</v>
      </c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277"/>
      <c r="BI22" s="277"/>
      <c r="BJ22" s="277"/>
      <c r="BK22" s="277"/>
      <c r="BL22" s="277"/>
      <c r="BM22" s="277"/>
      <c r="BN22" s="277"/>
      <c r="BO22" s="277"/>
      <c r="BP22" s="277"/>
      <c r="BQ22" s="277"/>
      <c r="BR22" s="277"/>
      <c r="BS22" s="277"/>
      <c r="BT22" s="277"/>
      <c r="BU22" s="277"/>
      <c r="BV22" s="277"/>
      <c r="BW22" s="277"/>
      <c r="BX22" s="277"/>
      <c r="BY22" s="277"/>
      <c r="BZ22" s="277"/>
      <c r="CA22" s="277"/>
      <c r="CB22" s="277"/>
      <c r="CC22" s="277"/>
      <c r="CD22" s="277"/>
      <c r="CE22" s="277"/>
      <c r="CF22" s="277"/>
      <c r="CG22" s="277"/>
      <c r="CH22" s="277"/>
      <c r="CI22" s="277"/>
      <c r="CJ22" s="277"/>
      <c r="CK22" s="277"/>
      <c r="CL22" s="277"/>
      <c r="CM22" s="277"/>
      <c r="CN22" s="277"/>
      <c r="CO22" s="277"/>
      <c r="CP22" s="277"/>
      <c r="CQ22" s="277"/>
      <c r="CR22" s="277"/>
      <c r="CS22" s="277"/>
      <c r="CT22" s="277"/>
      <c r="CU22" s="277"/>
      <c r="CV22" s="277"/>
      <c r="CW22" s="277"/>
      <c r="CX22" s="277"/>
      <c r="CY22" s="277"/>
      <c r="CZ22" s="277"/>
      <c r="DA22" s="277"/>
      <c r="DB22" s="277"/>
      <c r="DC22" s="277"/>
      <c r="DD22" s="277"/>
      <c r="DE22" s="277"/>
      <c r="DF22" s="277"/>
      <c r="DG22" s="277"/>
      <c r="DH22" s="277"/>
      <c r="DI22" s="277"/>
      <c r="DJ22" s="277"/>
      <c r="DK22" s="277"/>
      <c r="DL22" s="277"/>
      <c r="DM22" s="277"/>
      <c r="DN22" s="277"/>
      <c r="DO22" s="277"/>
      <c r="DP22" s="277"/>
      <c r="DQ22" s="277"/>
      <c r="DR22" s="277"/>
      <c r="DS22" s="277"/>
      <c r="DT22" s="277"/>
      <c r="DU22" s="277"/>
      <c r="DV22" s="277"/>
      <c r="DW22" s="277"/>
      <c r="DX22" s="277"/>
      <c r="DY22" s="277"/>
      <c r="DZ22" s="277"/>
      <c r="EA22" s="277"/>
      <c r="EB22" s="277"/>
      <c r="EC22" s="277"/>
      <c r="ED22" s="277"/>
      <c r="EE22" s="277"/>
      <c r="EF22" s="277"/>
      <c r="EG22" s="277"/>
      <c r="EH22" s="277"/>
      <c r="EI22" s="277"/>
      <c r="EJ22" s="277"/>
      <c r="EK22" s="277"/>
      <c r="EL22" s="277"/>
      <c r="EM22" s="277"/>
      <c r="EN22" s="277"/>
      <c r="EO22" s="277"/>
      <c r="EP22" s="277"/>
      <c r="EQ22" s="277"/>
      <c r="ER22" s="277"/>
      <c r="ES22" s="277"/>
      <c r="ET22" s="277"/>
      <c r="EU22" s="277"/>
      <c r="EV22" s="277"/>
      <c r="EW22" s="277"/>
      <c r="EX22" s="277"/>
      <c r="EY22" s="277"/>
      <c r="EZ22" s="277"/>
      <c r="FA22" s="277"/>
      <c r="FB22" s="277"/>
      <c r="FC22" s="277"/>
      <c r="FD22" s="277"/>
      <c r="FE22" s="277"/>
      <c r="FF22" s="277"/>
      <c r="FG22" s="277"/>
      <c r="FH22" s="277"/>
      <c r="FI22" s="277"/>
      <c r="FJ22" s="277"/>
      <c r="FK22" s="277"/>
      <c r="FL22" s="277"/>
      <c r="FM22" s="277"/>
      <c r="FN22" s="277"/>
      <c r="FO22" s="277"/>
      <c r="FP22" s="277"/>
      <c r="FQ22" s="277"/>
      <c r="FR22" s="277"/>
      <c r="FS22" s="277"/>
      <c r="FT22" s="277"/>
      <c r="FU22" s="277"/>
      <c r="FV22" s="277"/>
      <c r="FW22" s="277"/>
      <c r="FX22" s="277"/>
      <c r="FY22" s="277"/>
      <c r="FZ22" s="277"/>
      <c r="GA22" s="277"/>
      <c r="GB22" s="277"/>
      <c r="GC22" s="277"/>
      <c r="GD22" s="277"/>
      <c r="GE22" s="277"/>
      <c r="GF22" s="277"/>
      <c r="GG22" s="277"/>
      <c r="GH22" s="277"/>
      <c r="GI22" s="277"/>
      <c r="GJ22" s="277"/>
      <c r="GK22" s="277"/>
      <c r="GL22" s="277"/>
      <c r="GM22" s="277"/>
      <c r="GN22" s="277"/>
      <c r="GO22" s="277"/>
      <c r="GP22" s="277"/>
      <c r="GQ22" s="277"/>
      <c r="GR22" s="277"/>
      <c r="GS22" s="277"/>
      <c r="GT22" s="277"/>
      <c r="GU22" s="277"/>
      <c r="GV22" s="277"/>
      <c r="GW22" s="277"/>
      <c r="GX22" s="277"/>
      <c r="GY22" s="277"/>
      <c r="GZ22" s="277"/>
      <c r="HA22" s="277"/>
      <c r="HB22" s="277"/>
      <c r="HC22" s="277"/>
      <c r="HD22" s="277"/>
      <c r="HE22" s="277"/>
      <c r="HF22" s="277"/>
      <c r="HG22" s="277"/>
      <c r="HH22" s="277"/>
      <c r="HI22" s="277"/>
      <c r="HJ22" s="277"/>
      <c r="HK22" s="277"/>
      <c r="HL22" s="277"/>
      <c r="HM22" s="277"/>
      <c r="HN22" s="277"/>
      <c r="HO22" s="277"/>
      <c r="HP22" s="277"/>
      <c r="HQ22" s="277"/>
      <c r="HR22" s="277"/>
      <c r="HS22" s="277"/>
      <c r="HT22" s="277"/>
      <c r="HU22" s="277"/>
      <c r="HV22" s="277"/>
      <c r="HW22" s="277"/>
      <c r="HX22" s="277"/>
      <c r="HY22" s="277"/>
      <c r="HZ22" s="277"/>
      <c r="IA22" s="277"/>
      <c r="IB22" s="277"/>
      <c r="IC22" s="277"/>
      <c r="ID22" s="277"/>
      <c r="IE22" s="277"/>
      <c r="IF22" s="277"/>
      <c r="IG22" s="277"/>
      <c r="IH22" s="277"/>
      <c r="II22" s="277"/>
    </row>
    <row r="23" spans="1:243" ht="22.5" customHeight="1">
      <c r="A23" s="323" t="s">
        <v>602</v>
      </c>
      <c r="B23" s="461"/>
      <c r="C23" s="406"/>
      <c r="D23" s="453">
        <f>SUM(D21:D22)</f>
        <v>0</v>
      </c>
      <c r="E23" s="461"/>
      <c r="F23" s="453">
        <f>SUM(F21:F22)</f>
        <v>0</v>
      </c>
      <c r="G23" s="406"/>
      <c r="H23" s="453">
        <f>SUM(H21:H22)</f>
        <v>0</v>
      </c>
      <c r="I23" s="406"/>
      <c r="J23" s="453">
        <f>SUM(J21:J22)</f>
        <v>0</v>
      </c>
      <c r="K23" s="406"/>
      <c r="L23" s="453">
        <f>SUM(L21:L22)</f>
        <v>0</v>
      </c>
      <c r="M23" s="461"/>
      <c r="N23" s="453">
        <f>SUM(N21:N22)</f>
        <v>0</v>
      </c>
      <c r="O23" s="421"/>
      <c r="P23" s="423">
        <f>SUM(P21:P22)</f>
        <v>46459185</v>
      </c>
      <c r="Q23" s="406"/>
      <c r="R23" s="454">
        <f>SUM(R21:R22)</f>
        <v>0</v>
      </c>
      <c r="S23" s="455"/>
      <c r="T23" s="423">
        <f>SUM(T21:T22)</f>
        <v>0</v>
      </c>
      <c r="U23" s="406"/>
      <c r="V23" s="423">
        <f>SUM(R23:T23)</f>
        <v>0</v>
      </c>
      <c r="W23" s="421"/>
      <c r="X23" s="423">
        <f>X21+X22</f>
        <v>46459185</v>
      </c>
      <c r="Y23" s="356"/>
      <c r="Z23" s="356"/>
      <c r="AA23" s="356"/>
      <c r="AB23" s="356"/>
      <c r="AC23" s="356"/>
      <c r="AD23" s="356"/>
      <c r="AE23" s="356"/>
      <c r="AF23" s="356"/>
      <c r="AG23" s="356"/>
      <c r="AH23" s="356"/>
      <c r="AI23" s="356"/>
      <c r="AJ23" s="356"/>
      <c r="AK23" s="356"/>
      <c r="AL23" s="356"/>
      <c r="AM23" s="356"/>
      <c r="AN23" s="356"/>
      <c r="AO23" s="356"/>
      <c r="AP23" s="356"/>
      <c r="AQ23" s="356"/>
      <c r="AR23" s="356"/>
      <c r="AS23" s="356"/>
      <c r="AT23" s="356"/>
      <c r="AU23" s="356"/>
      <c r="AV23" s="356"/>
      <c r="AW23" s="356"/>
      <c r="AX23" s="356"/>
      <c r="AY23" s="356"/>
      <c r="AZ23" s="356"/>
      <c r="BA23" s="356"/>
      <c r="BB23" s="356"/>
      <c r="BC23" s="356"/>
      <c r="BD23" s="356"/>
      <c r="BE23" s="356"/>
      <c r="BF23" s="356"/>
      <c r="BG23" s="356"/>
      <c r="BH23" s="356"/>
      <c r="BI23" s="356"/>
      <c r="BJ23" s="356"/>
      <c r="BK23" s="356"/>
      <c r="BL23" s="356"/>
      <c r="BM23" s="356"/>
      <c r="BN23" s="356"/>
      <c r="BO23" s="356"/>
      <c r="BP23" s="356"/>
      <c r="BQ23" s="356"/>
      <c r="BR23" s="356"/>
      <c r="BS23" s="356"/>
      <c r="BT23" s="356"/>
      <c r="BU23" s="356"/>
      <c r="BV23" s="356"/>
      <c r="BW23" s="356"/>
      <c r="BX23" s="356"/>
      <c r="BY23" s="356"/>
      <c r="BZ23" s="356"/>
      <c r="CA23" s="356"/>
      <c r="CB23" s="356"/>
      <c r="CC23" s="356"/>
      <c r="CD23" s="356"/>
      <c r="CE23" s="356"/>
      <c r="CF23" s="356"/>
      <c r="CG23" s="356"/>
      <c r="CH23" s="356"/>
      <c r="CI23" s="356"/>
      <c r="CJ23" s="356"/>
      <c r="CK23" s="356"/>
      <c r="CL23" s="356"/>
      <c r="CM23" s="356"/>
      <c r="CN23" s="356"/>
      <c r="CO23" s="356"/>
      <c r="CP23" s="356"/>
      <c r="CQ23" s="356"/>
      <c r="CR23" s="356"/>
      <c r="CS23" s="356"/>
      <c r="CT23" s="356"/>
      <c r="CU23" s="356"/>
      <c r="CV23" s="356"/>
      <c r="CW23" s="356"/>
      <c r="CX23" s="356"/>
      <c r="CY23" s="356"/>
      <c r="CZ23" s="356"/>
      <c r="DA23" s="356"/>
      <c r="DB23" s="356"/>
      <c r="DC23" s="356"/>
      <c r="DD23" s="356"/>
      <c r="DE23" s="356"/>
      <c r="DF23" s="356"/>
      <c r="DG23" s="356"/>
      <c r="DH23" s="356"/>
      <c r="DI23" s="356"/>
      <c r="DJ23" s="356"/>
      <c r="DK23" s="356"/>
      <c r="DL23" s="356"/>
      <c r="DM23" s="356"/>
      <c r="DN23" s="356"/>
      <c r="DO23" s="356"/>
      <c r="DP23" s="356"/>
      <c r="DQ23" s="356"/>
      <c r="DR23" s="356"/>
      <c r="DS23" s="356"/>
      <c r="DT23" s="356"/>
      <c r="DU23" s="356"/>
      <c r="DV23" s="356"/>
      <c r="DW23" s="356"/>
      <c r="DX23" s="356"/>
      <c r="DY23" s="356"/>
      <c r="DZ23" s="356"/>
      <c r="EA23" s="356"/>
      <c r="EB23" s="356"/>
      <c r="EC23" s="356"/>
      <c r="ED23" s="356"/>
      <c r="EE23" s="356"/>
      <c r="EF23" s="356"/>
      <c r="EG23" s="356"/>
      <c r="EH23" s="356"/>
      <c r="EI23" s="356"/>
      <c r="EJ23" s="356"/>
      <c r="EK23" s="356"/>
      <c r="EL23" s="356"/>
      <c r="EM23" s="356"/>
      <c r="EN23" s="356"/>
      <c r="EO23" s="356"/>
      <c r="EP23" s="356"/>
      <c r="EQ23" s="356"/>
      <c r="ER23" s="356"/>
      <c r="ES23" s="356"/>
      <c r="ET23" s="356"/>
      <c r="EU23" s="356"/>
      <c r="EV23" s="356"/>
      <c r="EW23" s="356"/>
      <c r="EX23" s="356"/>
      <c r="EY23" s="356"/>
      <c r="EZ23" s="356"/>
      <c r="FA23" s="356"/>
      <c r="FB23" s="356"/>
      <c r="FC23" s="356"/>
      <c r="FD23" s="356"/>
      <c r="FE23" s="356"/>
      <c r="FF23" s="356"/>
      <c r="FG23" s="356"/>
      <c r="FH23" s="356"/>
      <c r="FI23" s="356"/>
      <c r="FJ23" s="356"/>
      <c r="FK23" s="356"/>
      <c r="FL23" s="356"/>
      <c r="FM23" s="356"/>
      <c r="FN23" s="356"/>
      <c r="FO23" s="356"/>
      <c r="FP23" s="356"/>
      <c r="FQ23" s="356"/>
      <c r="FR23" s="356"/>
      <c r="FS23" s="356"/>
      <c r="FT23" s="356"/>
      <c r="FU23" s="356"/>
      <c r="FV23" s="356"/>
      <c r="FW23" s="356"/>
      <c r="FX23" s="356"/>
      <c r="FY23" s="356"/>
      <c r="FZ23" s="356"/>
      <c r="GA23" s="356"/>
      <c r="GB23" s="356"/>
      <c r="GC23" s="356"/>
      <c r="GD23" s="356"/>
      <c r="GE23" s="356"/>
      <c r="GF23" s="356"/>
      <c r="GG23" s="356"/>
      <c r="GH23" s="356"/>
      <c r="GI23" s="356"/>
      <c r="GJ23" s="356"/>
      <c r="GK23" s="356"/>
      <c r="GL23" s="356"/>
      <c r="GM23" s="356"/>
      <c r="GN23" s="356"/>
      <c r="GO23" s="356"/>
      <c r="GP23" s="356"/>
      <c r="GQ23" s="356"/>
      <c r="GR23" s="356"/>
      <c r="GS23" s="356"/>
      <c r="GT23" s="356"/>
      <c r="GU23" s="356"/>
      <c r="GV23" s="356"/>
      <c r="GW23" s="356"/>
      <c r="GX23" s="356"/>
      <c r="GY23" s="356"/>
      <c r="GZ23" s="356"/>
      <c r="HA23" s="356"/>
      <c r="HB23" s="356"/>
      <c r="HC23" s="356"/>
      <c r="HD23" s="356"/>
      <c r="HE23" s="356"/>
      <c r="HF23" s="356"/>
      <c r="HG23" s="356"/>
      <c r="HH23" s="356"/>
      <c r="HI23" s="356"/>
      <c r="HJ23" s="356"/>
      <c r="HK23" s="356"/>
      <c r="HL23" s="356"/>
      <c r="HM23" s="356"/>
      <c r="HN23" s="356"/>
      <c r="HO23" s="356"/>
      <c r="HP23" s="356"/>
      <c r="HQ23" s="356"/>
      <c r="HR23" s="356"/>
      <c r="HS23" s="356"/>
      <c r="HT23" s="356"/>
      <c r="HU23" s="356"/>
      <c r="HV23" s="356"/>
      <c r="HW23" s="356"/>
      <c r="HX23" s="356"/>
      <c r="HY23" s="356"/>
      <c r="HZ23" s="356"/>
      <c r="IA23" s="356"/>
      <c r="IB23" s="356"/>
      <c r="IC23" s="356"/>
      <c r="ID23" s="356"/>
      <c r="IE23" s="356"/>
      <c r="IF23" s="356"/>
      <c r="IG23" s="356"/>
      <c r="IH23" s="356"/>
      <c r="II23" s="356"/>
    </row>
    <row r="24" spans="1:243" s="281" customFormat="1" ht="12.6" customHeight="1">
      <c r="A24" s="323"/>
      <c r="B24" s="299"/>
      <c r="C24" s="299"/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</row>
    <row r="25" spans="1:243" s="281" customFormat="1" ht="22.5" customHeight="1">
      <c r="A25" s="277" t="s">
        <v>609</v>
      </c>
      <c r="B25" s="300"/>
      <c r="C25" s="299"/>
      <c r="D25" s="313">
        <v>0</v>
      </c>
      <c r="E25" s="300"/>
      <c r="F25" s="313">
        <v>0</v>
      </c>
      <c r="G25" s="299"/>
      <c r="H25" s="313">
        <v>0</v>
      </c>
      <c r="I25" s="299"/>
      <c r="J25" s="313">
        <v>0</v>
      </c>
      <c r="K25" s="299"/>
      <c r="L25" s="428">
        <v>2000000</v>
      </c>
      <c r="M25" s="300"/>
      <c r="N25" s="313">
        <v>0</v>
      </c>
      <c r="O25" s="299"/>
      <c r="P25" s="428">
        <v>-2000000</v>
      </c>
      <c r="Q25" s="299"/>
      <c r="R25" s="313">
        <v>0</v>
      </c>
      <c r="S25" s="300"/>
      <c r="T25" s="313">
        <v>0</v>
      </c>
      <c r="U25" s="299"/>
      <c r="V25" s="313">
        <v>0</v>
      </c>
      <c r="W25" s="299"/>
      <c r="X25" s="313">
        <v>0</v>
      </c>
    </row>
    <row r="26" spans="1:243" s="281" customFormat="1" ht="12.6" customHeight="1">
      <c r="A26" s="323"/>
      <c r="B26" s="299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</row>
    <row r="27" spans="1:243" ht="22.5" customHeight="1" thickBot="1">
      <c r="A27" s="356" t="s">
        <v>439</v>
      </c>
      <c r="B27" s="390"/>
      <c r="C27" s="328"/>
      <c r="D27" s="382">
        <f>SUM(D12,D18,D23,D25)</f>
        <v>618067926</v>
      </c>
      <c r="E27" s="390"/>
      <c r="F27" s="382">
        <f>SUM(F12,F18,F23,F25)</f>
        <v>-32031755</v>
      </c>
      <c r="G27" s="328"/>
      <c r="H27" s="382">
        <f>SUM(H12,H18,H23,H25)</f>
        <v>724228384</v>
      </c>
      <c r="I27" s="328"/>
      <c r="J27" s="382">
        <f>SUM(J12,J18,J23,J25)</f>
        <v>3063937</v>
      </c>
      <c r="K27" s="328"/>
      <c r="L27" s="382">
        <f>SUM(L12,L18,L23,L25)</f>
        <v>5400000</v>
      </c>
      <c r="M27" s="390"/>
      <c r="N27" s="382">
        <f>SUM(N12,N18,N23,N25)</f>
        <v>32031755</v>
      </c>
      <c r="O27" s="368"/>
      <c r="P27" s="382">
        <f>SUM(P12,P18,P23,P25)</f>
        <v>54749596</v>
      </c>
      <c r="Q27" s="368"/>
      <c r="R27" s="382">
        <f>SUM(R12,R23,R25)</f>
        <v>0</v>
      </c>
      <c r="S27" s="390"/>
      <c r="T27" s="382">
        <f>SUM(T12,T23,T25)</f>
        <v>0</v>
      </c>
      <c r="U27" s="368"/>
      <c r="V27" s="382">
        <f>SUM(V12,V23,V25)</f>
        <v>0</v>
      </c>
      <c r="W27" s="368"/>
      <c r="X27" s="382">
        <f>SUM(X12,X18,X23,X25)</f>
        <v>1405509843</v>
      </c>
      <c r="Y27" s="319"/>
      <c r="Z27" s="319"/>
      <c r="AA27" s="319"/>
      <c r="AB27" s="319"/>
      <c r="AC27" s="319"/>
      <c r="AD27" s="319"/>
      <c r="AE27" s="319"/>
      <c r="AF27" s="319"/>
      <c r="AG27" s="319"/>
      <c r="AH27" s="319"/>
      <c r="AI27" s="319"/>
      <c r="AJ27" s="319"/>
      <c r="AK27" s="319"/>
      <c r="AL27" s="319"/>
      <c r="AM27" s="319"/>
      <c r="AN27" s="319"/>
      <c r="AO27" s="319"/>
      <c r="AP27" s="319"/>
      <c r="AQ27" s="319"/>
      <c r="AR27" s="319"/>
      <c r="AS27" s="319"/>
      <c r="AT27" s="319"/>
      <c r="AU27" s="319"/>
      <c r="AV27" s="319"/>
      <c r="AW27" s="319"/>
      <c r="AX27" s="319"/>
      <c r="AY27" s="319"/>
      <c r="AZ27" s="319"/>
      <c r="BA27" s="319"/>
      <c r="BB27" s="319"/>
      <c r="BC27" s="319"/>
      <c r="BD27" s="319"/>
      <c r="BE27" s="319"/>
      <c r="BF27" s="319"/>
      <c r="BG27" s="319"/>
      <c r="BH27" s="319"/>
      <c r="BI27" s="319"/>
      <c r="BJ27" s="319"/>
      <c r="BK27" s="319"/>
      <c r="BL27" s="319"/>
      <c r="BM27" s="319"/>
      <c r="BN27" s="319"/>
      <c r="BO27" s="319"/>
      <c r="BP27" s="319"/>
      <c r="BQ27" s="319"/>
      <c r="BR27" s="319"/>
      <c r="BS27" s="319"/>
      <c r="BT27" s="319"/>
      <c r="BU27" s="319"/>
      <c r="BV27" s="319"/>
      <c r="BW27" s="319"/>
      <c r="BX27" s="319"/>
      <c r="BY27" s="319"/>
      <c r="BZ27" s="319"/>
      <c r="CA27" s="319"/>
      <c r="CB27" s="319"/>
      <c r="CC27" s="319"/>
      <c r="CD27" s="319"/>
      <c r="CE27" s="319"/>
      <c r="CF27" s="319"/>
      <c r="CG27" s="319"/>
      <c r="CH27" s="319"/>
      <c r="CI27" s="319"/>
      <c r="CJ27" s="319"/>
      <c r="CK27" s="319"/>
      <c r="CL27" s="319"/>
      <c r="CM27" s="319"/>
      <c r="CN27" s="319"/>
      <c r="CO27" s="319"/>
      <c r="CP27" s="319"/>
      <c r="CQ27" s="319"/>
      <c r="CR27" s="319"/>
      <c r="CS27" s="319"/>
      <c r="CT27" s="319"/>
      <c r="CU27" s="319"/>
      <c r="CV27" s="319"/>
      <c r="CW27" s="319"/>
      <c r="CX27" s="319"/>
      <c r="CY27" s="319"/>
      <c r="CZ27" s="319"/>
      <c r="DA27" s="319"/>
      <c r="DB27" s="319"/>
      <c r="DC27" s="319"/>
      <c r="DD27" s="319"/>
      <c r="DE27" s="319"/>
      <c r="DF27" s="319"/>
      <c r="DG27" s="319"/>
      <c r="DH27" s="319"/>
      <c r="DI27" s="319"/>
      <c r="DJ27" s="319"/>
      <c r="DK27" s="319"/>
      <c r="DL27" s="319"/>
      <c r="DM27" s="319"/>
      <c r="DN27" s="319"/>
      <c r="DO27" s="319"/>
      <c r="DP27" s="319"/>
      <c r="DQ27" s="319"/>
      <c r="DR27" s="319"/>
      <c r="DS27" s="319"/>
      <c r="DT27" s="319"/>
      <c r="DU27" s="319"/>
      <c r="DV27" s="319"/>
      <c r="DW27" s="319"/>
      <c r="DX27" s="319"/>
      <c r="DY27" s="319"/>
      <c r="DZ27" s="319"/>
      <c r="EA27" s="319"/>
      <c r="EB27" s="319"/>
      <c r="EC27" s="319"/>
      <c r="ED27" s="319"/>
      <c r="EE27" s="319"/>
      <c r="EF27" s="319"/>
      <c r="EG27" s="319"/>
      <c r="EH27" s="319"/>
      <c r="EI27" s="319"/>
      <c r="EJ27" s="319"/>
      <c r="EK27" s="319"/>
      <c r="EL27" s="319"/>
      <c r="EM27" s="319"/>
      <c r="EN27" s="319"/>
      <c r="EO27" s="319"/>
      <c r="EP27" s="319"/>
      <c r="EQ27" s="319"/>
      <c r="ER27" s="319"/>
      <c r="ES27" s="319"/>
      <c r="ET27" s="319"/>
      <c r="EU27" s="319"/>
      <c r="EV27" s="319"/>
      <c r="EW27" s="319"/>
      <c r="EX27" s="319"/>
      <c r="EY27" s="319"/>
      <c r="EZ27" s="319"/>
      <c r="FA27" s="319"/>
      <c r="FB27" s="319"/>
      <c r="FC27" s="319"/>
      <c r="FD27" s="319"/>
      <c r="FE27" s="319"/>
      <c r="FF27" s="319"/>
      <c r="FG27" s="319"/>
      <c r="FH27" s="319"/>
      <c r="FI27" s="319"/>
      <c r="FJ27" s="319"/>
      <c r="FK27" s="319"/>
      <c r="FL27" s="319"/>
      <c r="FM27" s="319"/>
      <c r="FN27" s="319"/>
      <c r="FO27" s="319"/>
      <c r="FP27" s="319"/>
      <c r="FQ27" s="319"/>
      <c r="FR27" s="319"/>
      <c r="FS27" s="319"/>
      <c r="FT27" s="319"/>
      <c r="FU27" s="319"/>
      <c r="FV27" s="319"/>
      <c r="FW27" s="319"/>
      <c r="FX27" s="319"/>
      <c r="FY27" s="319"/>
      <c r="FZ27" s="319"/>
      <c r="GA27" s="319"/>
      <c r="GB27" s="319"/>
      <c r="GC27" s="319"/>
      <c r="GD27" s="319"/>
      <c r="GE27" s="319"/>
      <c r="GF27" s="319"/>
      <c r="GG27" s="319"/>
      <c r="GH27" s="319"/>
      <c r="GI27" s="319"/>
      <c r="GJ27" s="319"/>
      <c r="GK27" s="319"/>
      <c r="GL27" s="319"/>
      <c r="GM27" s="319"/>
      <c r="GN27" s="319"/>
      <c r="GO27" s="319"/>
      <c r="GP27" s="319"/>
      <c r="GQ27" s="319"/>
      <c r="GR27" s="319"/>
      <c r="GS27" s="319"/>
      <c r="GT27" s="319"/>
      <c r="GU27" s="319"/>
      <c r="GV27" s="319"/>
      <c r="GW27" s="319"/>
      <c r="GX27" s="319"/>
      <c r="GY27" s="319"/>
      <c r="GZ27" s="319"/>
      <c r="HA27" s="319"/>
      <c r="HB27" s="319"/>
      <c r="HC27" s="319"/>
      <c r="HD27" s="319"/>
      <c r="HE27" s="319"/>
      <c r="HF27" s="319"/>
      <c r="HG27" s="319"/>
      <c r="HH27" s="319"/>
      <c r="HI27" s="319"/>
      <c r="HJ27" s="319"/>
      <c r="HK27" s="319"/>
      <c r="HL27" s="319"/>
      <c r="HM27" s="319"/>
      <c r="HN27" s="319"/>
      <c r="HO27" s="319"/>
      <c r="HP27" s="319"/>
      <c r="HQ27" s="319"/>
      <c r="HR27" s="319"/>
      <c r="HS27" s="319"/>
      <c r="HT27" s="319"/>
      <c r="HU27" s="319"/>
      <c r="HV27" s="319"/>
      <c r="HW27" s="319"/>
      <c r="HX27" s="319"/>
      <c r="HY27" s="319"/>
      <c r="HZ27" s="319"/>
      <c r="IA27" s="319"/>
      <c r="IB27" s="319"/>
      <c r="IC27" s="319"/>
      <c r="ID27" s="319"/>
      <c r="IE27" s="319"/>
      <c r="IF27" s="319"/>
      <c r="IG27" s="319"/>
      <c r="IH27" s="319"/>
      <c r="II27" s="319"/>
    </row>
    <row r="28" spans="1:243" ht="22.5" customHeight="1" thickTop="1">
      <c r="B28" s="296"/>
      <c r="D28" s="296"/>
      <c r="E28" s="296"/>
      <c r="F28" s="296"/>
      <c r="H28" s="296"/>
      <c r="J28" s="296"/>
      <c r="L28" s="296"/>
      <c r="M28" s="296"/>
      <c r="N28" s="296"/>
      <c r="P28" s="416"/>
      <c r="Q28" s="345"/>
      <c r="R28" s="416"/>
      <c r="S28" s="416"/>
      <c r="T28" s="416"/>
      <c r="U28" s="345"/>
      <c r="V28" s="416"/>
      <c r="W28" s="345"/>
      <c r="X28" s="416"/>
    </row>
    <row r="38" spans="17:17" ht="22.5" customHeight="1">
      <c r="Q38" s="277">
        <f>D38-J38</f>
        <v>0</v>
      </c>
    </row>
  </sheetData>
  <mergeCells count="5">
    <mergeCell ref="D4:X4"/>
    <mergeCell ref="L5:P5"/>
    <mergeCell ref="R5:V5"/>
    <mergeCell ref="D10:X10"/>
    <mergeCell ref="W2:Y2"/>
  </mergeCells>
  <pageMargins left="0.8" right="0.5" top="0.48" bottom="0.5" header="0.5" footer="0.5"/>
  <pageSetup paperSize="9" scale="74" firstPageNumber="14" orientation="landscape" useFirstPageNumber="1" r:id="rId1"/>
  <headerFooter>
    <oddFooter>&amp;L&amp;"Times New Roman,Regular"&amp;11  The accompanying notes form an integral part of these financial statements.
&amp;C&amp;"Times New Roman,Regular"&amp;11&amp;P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41"/>
  <sheetViews>
    <sheetView showGridLines="0" tabSelected="1" topLeftCell="A56" zoomScale="80" zoomScaleNormal="80" zoomScaleSheetLayoutView="100" workbookViewId="0">
      <selection activeCell="X73" sqref="W73:X73"/>
    </sheetView>
  </sheetViews>
  <sheetFormatPr defaultColWidth="9.140625" defaultRowHeight="23.25" customHeight="1"/>
  <cols>
    <col min="1" max="1" width="74.28515625" style="342" customWidth="1"/>
    <col min="2" max="2" width="9.85546875" style="342" customWidth="1"/>
    <col min="3" max="3" width="16.140625" style="277" customWidth="1"/>
    <col min="4" max="4" width="1.42578125" style="277" customWidth="1"/>
    <col min="5" max="5" width="16.140625" style="277" customWidth="1"/>
    <col min="6" max="6" width="1.140625" style="277" customWidth="1"/>
    <col min="7" max="7" width="16.140625" style="277" customWidth="1"/>
    <col min="8" max="8" width="1.140625" style="277" customWidth="1"/>
    <col min="9" max="9" width="16.140625" style="277" customWidth="1"/>
    <col min="10" max="10" width="6.7109375" style="277" customWidth="1"/>
    <col min="11" max="11" width="2.42578125" style="277" customWidth="1"/>
    <col min="12" max="12" width="5.42578125" style="277" customWidth="1"/>
    <col min="13" max="13" width="5.140625" style="277" customWidth="1"/>
    <col min="14" max="14" width="9.28515625" style="277" bestFit="1" customWidth="1"/>
    <col min="15" max="15" width="3.28515625" style="277" customWidth="1"/>
    <col min="16" max="16" width="0.7109375" style="277" customWidth="1"/>
    <col min="17" max="17" width="9.140625" style="277"/>
    <col min="18" max="18" width="2.7109375" style="277" bestFit="1" customWidth="1"/>
    <col min="19" max="19" width="11.42578125" style="277" bestFit="1" customWidth="1"/>
    <col min="20" max="20" width="10.28515625" style="277" bestFit="1" customWidth="1"/>
    <col min="21" max="21" width="11.42578125" style="277" bestFit="1" customWidth="1"/>
    <col min="22" max="16384" width="9.140625" style="277"/>
  </cols>
  <sheetData>
    <row r="1" spans="1:22" s="330" customFormat="1" ht="22.5" customHeight="1">
      <c r="A1" s="524" t="s">
        <v>341</v>
      </c>
      <c r="B1" s="525"/>
      <c r="C1" s="526"/>
      <c r="D1" s="526"/>
      <c r="E1" s="526"/>
      <c r="F1" s="526"/>
      <c r="G1" s="526"/>
      <c r="H1" s="526"/>
      <c r="I1" s="526"/>
      <c r="J1" s="372"/>
    </row>
    <row r="2" spans="1:22" ht="22.5" customHeight="1">
      <c r="A2" s="527" t="s">
        <v>382</v>
      </c>
      <c r="B2" s="519"/>
      <c r="C2" s="528"/>
      <c r="D2" s="528"/>
      <c r="E2" s="528"/>
      <c r="F2" s="528"/>
      <c r="G2" s="528"/>
      <c r="H2" s="528"/>
      <c r="I2" s="528"/>
      <c r="J2" s="290"/>
    </row>
    <row r="3" spans="1:22" ht="22.5" customHeight="1">
      <c r="A3" s="529"/>
      <c r="B3" s="519"/>
      <c r="C3" s="515"/>
      <c r="D3" s="515"/>
      <c r="E3" s="515"/>
      <c r="F3" s="515"/>
      <c r="G3" s="515"/>
      <c r="H3" s="515"/>
      <c r="I3" s="515"/>
    </row>
    <row r="4" spans="1:22" ht="22.5" customHeight="1">
      <c r="A4" s="529"/>
      <c r="B4" s="519"/>
      <c r="C4" s="577" t="s">
        <v>342</v>
      </c>
      <c r="D4" s="577"/>
      <c r="E4" s="577"/>
      <c r="F4" s="530"/>
      <c r="G4" s="577" t="s">
        <v>343</v>
      </c>
      <c r="H4" s="577"/>
      <c r="I4" s="577"/>
    </row>
    <row r="5" spans="1:22" ht="22.5" customHeight="1">
      <c r="A5" s="519"/>
      <c r="B5" s="519"/>
      <c r="C5" s="577" t="s">
        <v>344</v>
      </c>
      <c r="D5" s="577"/>
      <c r="E5" s="577"/>
      <c r="F5" s="530"/>
      <c r="G5" s="577" t="s">
        <v>344</v>
      </c>
      <c r="H5" s="577"/>
      <c r="I5" s="577"/>
    </row>
    <row r="6" spans="1:22" ht="22.5" customHeight="1">
      <c r="A6" s="519"/>
      <c r="B6" s="519"/>
      <c r="C6" s="579" t="s">
        <v>381</v>
      </c>
      <c r="D6" s="579"/>
      <c r="E6" s="579"/>
      <c r="F6" s="531"/>
      <c r="G6" s="579" t="s">
        <v>381</v>
      </c>
      <c r="H6" s="579"/>
      <c r="I6" s="579"/>
    </row>
    <row r="7" spans="1:22" ht="22.5" customHeight="1">
      <c r="A7" s="519"/>
      <c r="B7" s="519"/>
      <c r="C7" s="579" t="s">
        <v>345</v>
      </c>
      <c r="D7" s="579"/>
      <c r="E7" s="579"/>
      <c r="F7" s="531"/>
      <c r="G7" s="579" t="s">
        <v>345</v>
      </c>
      <c r="H7" s="579"/>
      <c r="I7" s="579"/>
    </row>
    <row r="8" spans="1:22" ht="22.5" customHeight="1">
      <c r="A8" s="519"/>
      <c r="B8" s="532"/>
      <c r="C8" s="533">
        <v>2023</v>
      </c>
      <c r="D8" s="533"/>
      <c r="E8" s="533">
        <v>2022</v>
      </c>
      <c r="F8" s="533"/>
      <c r="G8" s="533">
        <v>2023</v>
      </c>
      <c r="H8" s="533"/>
      <c r="I8" s="533">
        <v>2022</v>
      </c>
    </row>
    <row r="9" spans="1:22" ht="22.5" customHeight="1">
      <c r="A9" s="519"/>
      <c r="B9" s="515"/>
      <c r="C9" s="578" t="s">
        <v>346</v>
      </c>
      <c r="D9" s="578"/>
      <c r="E9" s="578"/>
      <c r="F9" s="578"/>
      <c r="G9" s="578"/>
      <c r="H9" s="578"/>
      <c r="I9" s="578"/>
    </row>
    <row r="10" spans="1:22" ht="22.5" customHeight="1">
      <c r="A10" s="534" t="s">
        <v>383</v>
      </c>
      <c r="B10" s="519"/>
      <c r="C10" s="518"/>
      <c r="D10" s="518"/>
      <c r="E10" s="518"/>
      <c r="F10" s="518"/>
      <c r="G10" s="535"/>
      <c r="H10" s="518"/>
      <c r="I10" s="518"/>
    </row>
    <row r="11" spans="1:22" ht="22.5" customHeight="1">
      <c r="A11" s="517" t="s">
        <v>384</v>
      </c>
      <c r="B11" s="519"/>
      <c r="C11" s="518">
        <v>70385490</v>
      </c>
      <c r="D11" s="518"/>
      <c r="E11" s="518">
        <v>40906588</v>
      </c>
      <c r="F11" s="343"/>
      <c r="G11" s="346">
        <f>'PL9-10'!G73</f>
        <v>38406939</v>
      </c>
      <c r="H11" s="343"/>
      <c r="I11" s="346">
        <f>'PL9-10'!I73</f>
        <v>66391958</v>
      </c>
      <c r="R11" s="290"/>
      <c r="S11" s="290"/>
      <c r="T11" s="290"/>
      <c r="U11" s="290"/>
      <c r="V11" s="290"/>
    </row>
    <row r="12" spans="1:22" ht="22.5" customHeight="1">
      <c r="A12" s="536" t="s">
        <v>385</v>
      </c>
      <c r="B12" s="519"/>
      <c r="C12" s="346"/>
      <c r="D12" s="343"/>
      <c r="E12" s="346"/>
      <c r="F12" s="515"/>
      <c r="G12" s="346"/>
      <c r="H12" s="515"/>
      <c r="I12" s="346"/>
    </row>
    <row r="13" spans="1:22" ht="22.5" customHeight="1">
      <c r="A13" s="519" t="s">
        <v>386</v>
      </c>
      <c r="B13" s="519"/>
      <c r="C13" s="346">
        <v>-3083016</v>
      </c>
      <c r="D13" s="343"/>
      <c r="E13" s="346">
        <v>-1345032</v>
      </c>
      <c r="F13" s="343"/>
      <c r="G13" s="346">
        <f>-'PL9-10'!G36</f>
        <v>-1922493</v>
      </c>
      <c r="H13" s="343"/>
      <c r="I13" s="346">
        <v>0</v>
      </c>
    </row>
    <row r="14" spans="1:22" ht="22.5" customHeight="1">
      <c r="A14" s="519" t="s">
        <v>387</v>
      </c>
      <c r="B14" s="519"/>
      <c r="C14" s="346">
        <f>17047474+934088+10624008</f>
        <v>28605570</v>
      </c>
      <c r="D14" s="343"/>
      <c r="E14" s="346">
        <v>16316554</v>
      </c>
      <c r="F14" s="343"/>
      <c r="G14" s="346">
        <v>1519633</v>
      </c>
      <c r="H14" s="343"/>
      <c r="I14" s="346">
        <v>11338256</v>
      </c>
      <c r="J14" s="290"/>
      <c r="N14" s="344"/>
    </row>
    <row r="15" spans="1:22" ht="22.5" customHeight="1">
      <c r="A15" s="537" t="s">
        <v>517</v>
      </c>
      <c r="B15" s="519"/>
      <c r="C15" s="346">
        <v>4801316</v>
      </c>
      <c r="D15" s="343"/>
      <c r="E15" s="346">
        <v>-758027</v>
      </c>
      <c r="F15" s="343"/>
      <c r="G15" s="346">
        <v>433899</v>
      </c>
      <c r="H15" s="343"/>
      <c r="I15" s="346">
        <v>-1131560</v>
      </c>
      <c r="J15" s="290"/>
      <c r="N15" s="344"/>
    </row>
    <row r="16" spans="1:22" ht="22.5" customHeight="1">
      <c r="A16" s="519" t="s">
        <v>518</v>
      </c>
      <c r="B16" s="519"/>
      <c r="C16" s="346">
        <v>0</v>
      </c>
      <c r="D16" s="343"/>
      <c r="E16" s="346">
        <v>6770238</v>
      </c>
      <c r="F16" s="343"/>
      <c r="G16" s="346">
        <v>0</v>
      </c>
      <c r="H16" s="343"/>
      <c r="I16" s="346">
        <v>0</v>
      </c>
      <c r="J16" s="290"/>
      <c r="N16" s="344"/>
    </row>
    <row r="17" spans="1:16" ht="22.5" customHeight="1">
      <c r="A17" s="519" t="s">
        <v>600</v>
      </c>
      <c r="B17" s="519"/>
      <c r="C17" s="346">
        <v>-1178104</v>
      </c>
      <c r="D17" s="343"/>
      <c r="E17" s="364">
        <v>-94423</v>
      </c>
      <c r="F17" s="343"/>
      <c r="G17" s="346">
        <v>0</v>
      </c>
      <c r="H17" s="343"/>
      <c r="I17" s="364">
        <v>-94423</v>
      </c>
      <c r="J17" s="345"/>
      <c r="K17" s="345"/>
      <c r="L17" s="345"/>
      <c r="M17" s="345"/>
      <c r="N17" s="345"/>
      <c r="O17" s="345"/>
      <c r="P17" s="345"/>
    </row>
    <row r="18" spans="1:16" ht="22.5" customHeight="1">
      <c r="A18" s="519" t="s">
        <v>519</v>
      </c>
      <c r="B18" s="519"/>
      <c r="C18" s="346">
        <f>3074912+532500-934088</f>
        <v>2673324</v>
      </c>
      <c r="D18" s="343"/>
      <c r="E18" s="346">
        <v>2260035</v>
      </c>
      <c r="F18" s="343"/>
      <c r="G18" s="346">
        <v>246404</v>
      </c>
      <c r="H18" s="343"/>
      <c r="I18" s="346">
        <v>1902848</v>
      </c>
    </row>
    <row r="19" spans="1:16" ht="22.5" customHeight="1">
      <c r="A19" s="519" t="s">
        <v>610</v>
      </c>
      <c r="B19" s="519"/>
      <c r="C19" s="346">
        <v>-704949</v>
      </c>
      <c r="D19" s="343"/>
      <c r="E19" s="346">
        <v>165066</v>
      </c>
      <c r="F19" s="343"/>
      <c r="G19" s="346">
        <v>-102505</v>
      </c>
      <c r="H19" s="343"/>
      <c r="I19" s="346">
        <v>164284</v>
      </c>
    </row>
    <row r="20" spans="1:16" ht="22.5" customHeight="1">
      <c r="A20" s="519" t="s">
        <v>520</v>
      </c>
      <c r="B20" s="519"/>
      <c r="C20" s="346">
        <v>0</v>
      </c>
      <c r="D20" s="343"/>
      <c r="E20" s="346">
        <v>0</v>
      </c>
      <c r="F20" s="343"/>
      <c r="G20" s="346">
        <v>244814</v>
      </c>
      <c r="H20" s="343"/>
      <c r="I20" s="346">
        <v>0</v>
      </c>
    </row>
    <row r="21" spans="1:16" ht="22.5" customHeight="1">
      <c r="A21" s="519" t="s">
        <v>521</v>
      </c>
      <c r="B21" s="519"/>
      <c r="C21" s="346">
        <v>0</v>
      </c>
      <c r="D21" s="343"/>
      <c r="E21" s="346">
        <v>0</v>
      </c>
      <c r="F21" s="343"/>
      <c r="G21" s="346">
        <v>448800</v>
      </c>
      <c r="H21" s="343"/>
      <c r="I21" s="346">
        <v>0</v>
      </c>
    </row>
    <row r="22" spans="1:16" ht="22.5" customHeight="1">
      <c r="A22" s="519" t="s">
        <v>557</v>
      </c>
      <c r="B22" s="519"/>
      <c r="C22" s="346">
        <v>0</v>
      </c>
      <c r="D22" s="343"/>
      <c r="E22" s="346">
        <v>0</v>
      </c>
      <c r="F22" s="343"/>
      <c r="G22" s="346">
        <v>0</v>
      </c>
      <c r="H22" s="343"/>
      <c r="I22" s="346">
        <v>-13292778</v>
      </c>
    </row>
    <row r="23" spans="1:16" ht="22.5" customHeight="1">
      <c r="A23" s="519" t="s">
        <v>522</v>
      </c>
      <c r="B23" s="519"/>
      <c r="C23" s="346">
        <v>0</v>
      </c>
      <c r="D23" s="343"/>
      <c r="E23" s="346">
        <v>-1775319</v>
      </c>
      <c r="F23" s="343"/>
      <c r="G23" s="346">
        <v>0</v>
      </c>
      <c r="H23" s="343"/>
      <c r="I23" s="346">
        <v>-687971</v>
      </c>
    </row>
    <row r="24" spans="1:16" ht="22.5" hidden="1" customHeight="1">
      <c r="A24" s="519" t="s">
        <v>226</v>
      </c>
      <c r="B24" s="519"/>
      <c r="C24" s="346"/>
      <c r="D24" s="343"/>
      <c r="E24" s="346"/>
      <c r="F24" s="343"/>
      <c r="G24" s="346">
        <v>0</v>
      </c>
      <c r="H24" s="343">
        <v>5541</v>
      </c>
      <c r="I24" s="346"/>
    </row>
    <row r="25" spans="1:16" ht="22.5" customHeight="1">
      <c r="A25" s="519" t="s">
        <v>581</v>
      </c>
      <c r="B25" s="519"/>
      <c r="C25" s="346">
        <v>-55918011</v>
      </c>
      <c r="D25" s="343"/>
      <c r="E25" s="346">
        <v>-175524</v>
      </c>
      <c r="F25" s="343"/>
      <c r="G25" s="346">
        <v>0</v>
      </c>
      <c r="H25" s="343"/>
      <c r="I25" s="346">
        <v>0</v>
      </c>
    </row>
    <row r="26" spans="1:16" ht="22.5" customHeight="1">
      <c r="A26" s="519" t="s">
        <v>611</v>
      </c>
      <c r="B26" s="519"/>
      <c r="C26" s="346">
        <v>5712516</v>
      </c>
      <c r="D26" s="343"/>
      <c r="E26" s="346">
        <v>-10237175</v>
      </c>
      <c r="F26" s="343"/>
      <c r="G26" s="346">
        <v>0</v>
      </c>
      <c r="H26" s="343"/>
      <c r="I26" s="346">
        <v>0</v>
      </c>
    </row>
    <row r="27" spans="1:16" ht="22.5" customHeight="1">
      <c r="A27" s="519" t="s">
        <v>599</v>
      </c>
      <c r="B27" s="519"/>
      <c r="C27" s="346">
        <v>0</v>
      </c>
      <c r="D27" s="343"/>
      <c r="E27" s="346">
        <v>0</v>
      </c>
      <c r="F27" s="343"/>
      <c r="G27" s="346">
        <v>0</v>
      </c>
      <c r="H27" s="343"/>
      <c r="I27" s="346">
        <v>-19014800</v>
      </c>
    </row>
    <row r="28" spans="1:16" ht="22.5" customHeight="1">
      <c r="A28" s="519" t="s">
        <v>523</v>
      </c>
      <c r="B28" s="519"/>
      <c r="C28" s="346">
        <v>914974</v>
      </c>
      <c r="D28" s="343"/>
      <c r="E28" s="346">
        <v>-11851411</v>
      </c>
      <c r="F28" s="343"/>
      <c r="G28" s="346">
        <v>-3637339</v>
      </c>
      <c r="H28" s="343"/>
      <c r="I28" s="346">
        <v>-12230649</v>
      </c>
    </row>
    <row r="29" spans="1:16" ht="22.5" customHeight="1">
      <c r="A29" s="519" t="s">
        <v>524</v>
      </c>
      <c r="B29" s="519"/>
      <c r="C29" s="346">
        <v>2418909</v>
      </c>
      <c r="D29" s="343"/>
      <c r="E29" s="346">
        <v>-149427</v>
      </c>
      <c r="F29" s="343"/>
      <c r="G29" s="346">
        <v>-103633</v>
      </c>
      <c r="H29" s="343"/>
      <c r="I29" s="346">
        <v>-415108</v>
      </c>
    </row>
    <row r="30" spans="1:16" ht="22.5" hidden="1" customHeight="1">
      <c r="A30" s="519" t="s">
        <v>582</v>
      </c>
      <c r="B30" s="519"/>
      <c r="C30" s="346"/>
      <c r="D30" s="343"/>
      <c r="E30" s="346">
        <v>0</v>
      </c>
      <c r="F30" s="343"/>
      <c r="G30" s="346">
        <v>0</v>
      </c>
      <c r="H30" s="343"/>
      <c r="I30" s="346">
        <v>0</v>
      </c>
    </row>
    <row r="31" spans="1:16" ht="22.5" hidden="1" customHeight="1">
      <c r="A31" s="519" t="s">
        <v>583</v>
      </c>
      <c r="B31" s="519"/>
      <c r="C31" s="346"/>
      <c r="D31" s="343"/>
      <c r="E31" s="346">
        <v>0</v>
      </c>
      <c r="F31" s="343"/>
      <c r="G31" s="346">
        <v>0</v>
      </c>
      <c r="H31" s="343"/>
      <c r="I31" s="346">
        <v>0</v>
      </c>
    </row>
    <row r="32" spans="1:16" ht="22.5" hidden="1" customHeight="1">
      <c r="A32" s="519" t="s">
        <v>585</v>
      </c>
      <c r="B32" s="519"/>
      <c r="C32" s="346"/>
      <c r="D32" s="343"/>
      <c r="E32" s="346">
        <v>0</v>
      </c>
      <c r="F32" s="343"/>
      <c r="G32" s="346">
        <v>0</v>
      </c>
      <c r="H32" s="343"/>
      <c r="I32" s="346">
        <v>0</v>
      </c>
    </row>
    <row r="33" spans="1:14" ht="22.5" hidden="1" customHeight="1">
      <c r="A33" s="519" t="s">
        <v>584</v>
      </c>
      <c r="B33" s="519"/>
      <c r="C33" s="346"/>
      <c r="D33" s="343"/>
      <c r="E33" s="346">
        <v>0</v>
      </c>
      <c r="F33" s="343"/>
      <c r="G33" s="346">
        <v>0</v>
      </c>
      <c r="H33" s="343"/>
      <c r="I33" s="346">
        <v>0</v>
      </c>
    </row>
    <row r="34" spans="1:14" ht="22.5" customHeight="1">
      <c r="A34" s="519" t="s">
        <v>612</v>
      </c>
      <c r="B34" s="519"/>
      <c r="C34" s="346">
        <v>0</v>
      </c>
      <c r="D34" s="343"/>
      <c r="E34" s="346">
        <v>-444884</v>
      </c>
      <c r="F34" s="343"/>
      <c r="G34" s="346">
        <v>330720</v>
      </c>
      <c r="H34" s="343"/>
      <c r="I34" s="346">
        <v>-444884</v>
      </c>
    </row>
    <row r="35" spans="1:14" ht="22.5" customHeight="1">
      <c r="A35" s="519" t="s">
        <v>388</v>
      </c>
      <c r="B35" s="519"/>
      <c r="C35" s="346">
        <v>-53198626</v>
      </c>
      <c r="D35" s="343"/>
      <c r="E35" s="346">
        <v>-45179328.530000001</v>
      </c>
      <c r="F35" s="343"/>
      <c r="G35" s="346">
        <v>-62550555</v>
      </c>
      <c r="H35" s="343"/>
      <c r="I35" s="346">
        <v>-42606328</v>
      </c>
    </row>
    <row r="36" spans="1:14" ht="22.5" customHeight="1">
      <c r="A36" s="519" t="s">
        <v>601</v>
      </c>
      <c r="B36" s="519"/>
      <c r="C36" s="346">
        <v>49111858</v>
      </c>
      <c r="D36" s="343"/>
      <c r="E36" s="346">
        <v>36115257</v>
      </c>
      <c r="F36" s="343"/>
      <c r="G36" s="346">
        <v>50197426</v>
      </c>
      <c r="H36" s="343"/>
      <c r="I36" s="346">
        <v>35879586</v>
      </c>
    </row>
    <row r="37" spans="1:14" ht="22.5" hidden="1" customHeight="1">
      <c r="A37" s="519" t="s">
        <v>227</v>
      </c>
      <c r="B37" s="519"/>
      <c r="C37" s="346">
        <v>6809016</v>
      </c>
      <c r="D37" s="343"/>
      <c r="E37" s="346"/>
      <c r="F37" s="343"/>
      <c r="G37" s="346"/>
      <c r="H37" s="343"/>
      <c r="I37" s="346"/>
      <c r="J37" s="346"/>
    </row>
    <row r="38" spans="1:14" ht="22.5" hidden="1" customHeight="1">
      <c r="A38" s="519" t="s">
        <v>229</v>
      </c>
      <c r="B38" s="519"/>
      <c r="C38" s="346"/>
      <c r="D38" s="343"/>
      <c r="E38" s="346"/>
      <c r="F38" s="343"/>
      <c r="G38" s="346"/>
      <c r="H38" s="343"/>
      <c r="I38" s="346"/>
      <c r="J38" s="290"/>
    </row>
    <row r="39" spans="1:14" ht="22.5" hidden="1" customHeight="1">
      <c r="A39" s="519" t="s">
        <v>228</v>
      </c>
      <c r="B39" s="519"/>
      <c r="C39" s="346"/>
      <c r="D39" s="343"/>
      <c r="E39" s="346"/>
      <c r="F39" s="343"/>
      <c r="G39" s="346"/>
      <c r="H39" s="343"/>
      <c r="I39" s="346"/>
    </row>
    <row r="40" spans="1:14" ht="22.5" hidden="1" customHeight="1">
      <c r="A40" s="519" t="s">
        <v>45</v>
      </c>
      <c r="B40" s="538"/>
      <c r="C40" s="346"/>
      <c r="D40" s="343"/>
      <c r="E40" s="346"/>
      <c r="F40" s="343"/>
      <c r="G40" s="346"/>
      <c r="H40" s="343"/>
      <c r="I40" s="346"/>
    </row>
    <row r="41" spans="1:14" ht="22.5" customHeight="1">
      <c r="A41" s="515" t="s">
        <v>412</v>
      </c>
      <c r="B41" s="519"/>
      <c r="C41" s="353">
        <v>0</v>
      </c>
      <c r="D41" s="343"/>
      <c r="E41" s="353">
        <v>6135737.4900000002</v>
      </c>
      <c r="F41" s="343"/>
      <c r="G41" s="353">
        <v>2059598</v>
      </c>
      <c r="H41" s="343"/>
      <c r="I41" s="353">
        <v>5866009</v>
      </c>
    </row>
    <row r="42" spans="1:14" ht="21" customHeight="1">
      <c r="A42" s="517"/>
      <c r="B42" s="519"/>
      <c r="C42" s="347">
        <f>SUM(C11:C41)</f>
        <v>57350267</v>
      </c>
      <c r="D42" s="343"/>
      <c r="E42" s="347">
        <f>SUM(E11:E41)</f>
        <v>36658924.960000001</v>
      </c>
      <c r="F42" s="343"/>
      <c r="G42" s="347">
        <f>SUM(G11:G41)</f>
        <v>25571708</v>
      </c>
      <c r="H42" s="343"/>
      <c r="I42" s="347">
        <f>SUM(I11:I41)</f>
        <v>31624440</v>
      </c>
      <c r="J42" s="305"/>
    </row>
    <row r="43" spans="1:14" ht="22.5" customHeight="1">
      <c r="A43" s="539" t="s">
        <v>389</v>
      </c>
      <c r="B43" s="519"/>
      <c r="C43" s="348"/>
      <c r="D43" s="343"/>
      <c r="E43" s="348"/>
      <c r="F43" s="343"/>
      <c r="G43" s="348"/>
      <c r="H43" s="343"/>
      <c r="I43" s="348"/>
      <c r="J43" s="290"/>
    </row>
    <row r="44" spans="1:14" ht="22.5" customHeight="1">
      <c r="A44" s="519" t="s">
        <v>455</v>
      </c>
      <c r="B44" s="519"/>
      <c r="C44" s="346">
        <v>-230531516</v>
      </c>
      <c r="D44" s="343"/>
      <c r="E44" s="346">
        <v>-233393130</v>
      </c>
      <c r="F44" s="349"/>
      <c r="G44" s="346">
        <v>-265413452</v>
      </c>
      <c r="H44" s="349"/>
      <c r="I44" s="346">
        <v>-253417757</v>
      </c>
      <c r="K44" s="350"/>
      <c r="L44" s="350"/>
      <c r="N44" s="290"/>
    </row>
    <row r="45" spans="1:14" ht="22.5" customHeight="1">
      <c r="A45" s="519" t="s">
        <v>448</v>
      </c>
      <c r="B45" s="519"/>
      <c r="C45" s="346">
        <v>8198290</v>
      </c>
      <c r="D45" s="343"/>
      <c r="E45" s="346">
        <v>20124059</v>
      </c>
      <c r="F45" s="349"/>
      <c r="G45" s="346">
        <v>242063465</v>
      </c>
      <c r="H45" s="349"/>
      <c r="I45" s="346">
        <v>17223122</v>
      </c>
      <c r="K45" s="290"/>
    </row>
    <row r="46" spans="1:14" ht="22.5" hidden="1" customHeight="1">
      <c r="A46" s="519" t="s">
        <v>586</v>
      </c>
      <c r="B46" s="519"/>
      <c r="C46" s="346"/>
      <c r="D46" s="343"/>
      <c r="E46" s="346">
        <v>0</v>
      </c>
      <c r="F46" s="349"/>
      <c r="G46" s="346">
        <v>0</v>
      </c>
      <c r="H46" s="349"/>
      <c r="I46" s="346"/>
      <c r="K46" s="290"/>
    </row>
    <row r="47" spans="1:14" ht="22.5" customHeight="1">
      <c r="A47" s="519" t="s">
        <v>587</v>
      </c>
      <c r="B47" s="519"/>
      <c r="C47" s="346">
        <v>0</v>
      </c>
      <c r="D47" s="343"/>
      <c r="E47" s="346">
        <v>-1347273</v>
      </c>
      <c r="F47" s="349"/>
      <c r="G47" s="346">
        <v>0</v>
      </c>
      <c r="H47" s="349"/>
      <c r="I47" s="346">
        <v>0</v>
      </c>
      <c r="K47" s="290"/>
    </row>
    <row r="48" spans="1:14" ht="22.5" customHeight="1">
      <c r="A48" s="519" t="s">
        <v>354</v>
      </c>
      <c r="B48" s="519"/>
      <c r="C48" s="346">
        <v>43768393</v>
      </c>
      <c r="D48" s="343"/>
      <c r="E48" s="346">
        <v>47630185</v>
      </c>
      <c r="F48" s="349"/>
      <c r="G48" s="346">
        <v>20466527</v>
      </c>
      <c r="H48" s="349"/>
      <c r="I48" s="346">
        <v>38571977</v>
      </c>
      <c r="J48" s="290"/>
      <c r="K48" s="351"/>
    </row>
    <row r="49" spans="1:16" ht="22.5" customHeight="1">
      <c r="A49" s="519" t="s">
        <v>450</v>
      </c>
      <c r="B49" s="519"/>
      <c r="C49" s="346">
        <v>-85142713</v>
      </c>
      <c r="D49" s="343"/>
      <c r="E49" s="346">
        <v>-4284632</v>
      </c>
      <c r="F49" s="349"/>
      <c r="G49" s="346">
        <v>0</v>
      </c>
      <c r="H49" s="349"/>
      <c r="I49" s="346">
        <v>0</v>
      </c>
      <c r="J49" s="290"/>
      <c r="K49" s="351"/>
      <c r="N49" s="290"/>
    </row>
    <row r="50" spans="1:16" ht="22.5" customHeight="1">
      <c r="A50" s="519" t="s">
        <v>525</v>
      </c>
      <c r="B50" s="519"/>
      <c r="C50" s="514">
        <v>1700000</v>
      </c>
      <c r="D50" s="343"/>
      <c r="E50" s="346">
        <v>-5100000</v>
      </c>
      <c r="F50" s="349"/>
      <c r="G50" s="346">
        <v>0</v>
      </c>
      <c r="H50" s="349"/>
      <c r="I50" s="346">
        <v>0</v>
      </c>
      <c r="J50" s="290"/>
      <c r="K50" s="351"/>
      <c r="N50" s="290"/>
    </row>
    <row r="51" spans="1:16" ht="22.5" customHeight="1">
      <c r="A51" s="519" t="s">
        <v>352</v>
      </c>
      <c r="B51" s="519"/>
      <c r="C51" s="346">
        <v>-16018772</v>
      </c>
      <c r="D51" s="343"/>
      <c r="E51" s="346">
        <v>-98535</v>
      </c>
      <c r="F51" s="349"/>
      <c r="G51" s="346">
        <v>10750739</v>
      </c>
      <c r="H51" s="349"/>
      <c r="I51" s="346">
        <v>-5565</v>
      </c>
      <c r="J51" s="290"/>
      <c r="K51" s="351"/>
      <c r="N51" s="290"/>
    </row>
    <row r="52" spans="1:16" ht="22.5" customHeight="1">
      <c r="A52" s="519" t="s">
        <v>359</v>
      </c>
      <c r="B52" s="519"/>
      <c r="C52" s="346">
        <v>-113383</v>
      </c>
      <c r="D52" s="343"/>
      <c r="E52" s="346">
        <v>4623923</v>
      </c>
      <c r="F52" s="349"/>
      <c r="G52" s="346">
        <v>334785</v>
      </c>
      <c r="H52" s="349"/>
      <c r="I52" s="346">
        <v>5045221</v>
      </c>
      <c r="J52" s="290"/>
      <c r="K52" s="351"/>
      <c r="N52" s="290"/>
    </row>
    <row r="53" spans="1:16" ht="22.5" customHeight="1">
      <c r="A53" s="519" t="s">
        <v>526</v>
      </c>
      <c r="B53" s="519"/>
      <c r="C53" s="346">
        <v>10696461</v>
      </c>
      <c r="D53" s="343"/>
      <c r="E53" s="346">
        <v>-3119827</v>
      </c>
      <c r="F53" s="349"/>
      <c r="G53" s="346">
        <v>-29829407</v>
      </c>
      <c r="H53" s="349"/>
      <c r="I53" s="346">
        <v>585491</v>
      </c>
      <c r="J53" s="290"/>
      <c r="N53" s="290"/>
      <c r="P53" s="352">
        <v>82424</v>
      </c>
    </row>
    <row r="54" spans="1:16" ht="22.5" customHeight="1">
      <c r="A54" s="519" t="s">
        <v>527</v>
      </c>
      <c r="B54" s="519"/>
      <c r="C54" s="348">
        <v>-198115</v>
      </c>
      <c r="D54" s="343"/>
      <c r="E54" s="348">
        <v>-28779746</v>
      </c>
      <c r="F54" s="343"/>
      <c r="G54" s="348">
        <v>-3102333</v>
      </c>
      <c r="H54" s="343"/>
      <c r="I54" s="348">
        <v>-17605528</v>
      </c>
      <c r="J54" s="290"/>
      <c r="N54" s="296"/>
    </row>
    <row r="55" spans="1:16" ht="22.5" customHeight="1">
      <c r="A55" s="519" t="s">
        <v>528</v>
      </c>
      <c r="B55" s="519"/>
      <c r="C55" s="346">
        <v>-183905</v>
      </c>
      <c r="D55" s="343"/>
      <c r="E55" s="348">
        <v>0</v>
      </c>
      <c r="F55" s="343"/>
      <c r="G55" s="348">
        <v>-1352315</v>
      </c>
      <c r="H55" s="343"/>
      <c r="I55" s="346">
        <v>0</v>
      </c>
      <c r="J55" s="290"/>
      <c r="N55" s="296"/>
    </row>
    <row r="56" spans="1:16" ht="22.5" customHeight="1">
      <c r="A56" s="519" t="s">
        <v>529</v>
      </c>
      <c r="B56" s="519"/>
      <c r="C56" s="353">
        <v>0</v>
      </c>
      <c r="D56" s="343"/>
      <c r="E56" s="353">
        <v>-3890118</v>
      </c>
      <c r="F56" s="343"/>
      <c r="G56" s="353">
        <v>0</v>
      </c>
      <c r="H56" s="343"/>
      <c r="I56" s="353">
        <v>-4031148</v>
      </c>
      <c r="J56" s="290"/>
      <c r="N56" s="290"/>
    </row>
    <row r="57" spans="1:16" ht="21.95" hidden="1" customHeight="1">
      <c r="A57" s="519" t="s">
        <v>191</v>
      </c>
      <c r="B57" s="519"/>
      <c r="C57" s="353"/>
      <c r="D57" s="343"/>
      <c r="E57" s="353"/>
      <c r="F57" s="349"/>
      <c r="G57" s="353">
        <v>0</v>
      </c>
      <c r="H57" s="349"/>
      <c r="I57" s="353">
        <v>0</v>
      </c>
    </row>
    <row r="58" spans="1:16" ht="22.5" customHeight="1">
      <c r="A58" s="519" t="s">
        <v>608</v>
      </c>
      <c r="B58" s="519"/>
      <c r="C58" s="354">
        <f>SUM(C42:C57)</f>
        <v>-210474993</v>
      </c>
      <c r="D58" s="355"/>
      <c r="E58" s="354">
        <f>SUM(E42:E57)</f>
        <v>-170976169.03999999</v>
      </c>
      <c r="F58" s="355"/>
      <c r="G58" s="354">
        <f>SUM(G42:G57)</f>
        <v>-510283</v>
      </c>
      <c r="H58" s="355"/>
      <c r="I58" s="354">
        <f>SUM(I42:I57)</f>
        <v>-182009747</v>
      </c>
    </row>
    <row r="59" spans="1:16" ht="22.5" hidden="1" customHeight="1">
      <c r="A59" s="515" t="s">
        <v>530</v>
      </c>
      <c r="B59" s="519"/>
      <c r="C59" s="348"/>
      <c r="D59" s="343"/>
      <c r="E59" s="348">
        <v>0</v>
      </c>
      <c r="F59" s="343"/>
      <c r="G59" s="346">
        <v>0</v>
      </c>
      <c r="H59" s="343"/>
      <c r="I59" s="348">
        <v>0</v>
      </c>
    </row>
    <row r="60" spans="1:16" ht="22.5" customHeight="1">
      <c r="A60" s="519" t="s">
        <v>588</v>
      </c>
      <c r="B60" s="519"/>
      <c r="C60" s="348">
        <v>747663</v>
      </c>
      <c r="D60" s="343"/>
      <c r="E60" s="348">
        <v>6826441</v>
      </c>
      <c r="F60" s="343"/>
      <c r="G60" s="346">
        <v>0</v>
      </c>
      <c r="H60" s="343"/>
      <c r="I60" s="348">
        <v>6418770</v>
      </c>
    </row>
    <row r="61" spans="1:16" ht="22.5" customHeight="1">
      <c r="A61" s="519" t="s">
        <v>589</v>
      </c>
      <c r="B61" s="519"/>
      <c r="C61" s="348">
        <v>-2964822</v>
      </c>
      <c r="D61" s="343"/>
      <c r="E61" s="348">
        <v>-4816474</v>
      </c>
      <c r="F61" s="343"/>
      <c r="G61" s="348">
        <v>0</v>
      </c>
      <c r="H61" s="343"/>
      <c r="I61" s="348">
        <v>-1743371</v>
      </c>
    </row>
    <row r="62" spans="1:16" ht="22.5" customHeight="1">
      <c r="A62" s="519" t="s">
        <v>531</v>
      </c>
      <c r="B62" s="519"/>
      <c r="C62" s="348">
        <v>-532500</v>
      </c>
      <c r="D62" s="343"/>
      <c r="E62" s="346">
        <v>-1645442</v>
      </c>
      <c r="F62" s="343"/>
      <c r="G62" s="348">
        <v>0</v>
      </c>
      <c r="H62" s="343"/>
      <c r="I62" s="348">
        <v>-1645442</v>
      </c>
    </row>
    <row r="63" spans="1:16" ht="22.5" customHeight="1">
      <c r="A63" s="463" t="s">
        <v>607</v>
      </c>
      <c r="C63" s="357">
        <f>SUM(C58:C62)</f>
        <v>-213224652</v>
      </c>
      <c r="D63" s="355"/>
      <c r="E63" s="357">
        <f>SUM(E58:E62)</f>
        <v>-170611644.03999999</v>
      </c>
      <c r="F63" s="355"/>
      <c r="G63" s="357">
        <f>SUM(F58:G62)</f>
        <v>-510283</v>
      </c>
      <c r="H63" s="355"/>
      <c r="I63" s="357">
        <f>SUM(H58:I62)</f>
        <v>-178979790</v>
      </c>
    </row>
    <row r="64" spans="1:16" ht="22.5" customHeight="1">
      <c r="A64" s="356"/>
      <c r="C64" s="354"/>
      <c r="D64" s="355"/>
      <c r="E64" s="354"/>
      <c r="F64" s="355"/>
      <c r="G64" s="354"/>
      <c r="H64" s="355"/>
      <c r="I64" s="354"/>
    </row>
    <row r="65" spans="1:10" s="330" customFormat="1" ht="22.5" customHeight="1">
      <c r="A65" s="369" t="s">
        <v>341</v>
      </c>
      <c r="B65" s="370"/>
      <c r="C65" s="371"/>
      <c r="D65" s="371"/>
      <c r="E65" s="371"/>
      <c r="F65" s="371"/>
      <c r="G65" s="371"/>
      <c r="H65" s="371"/>
      <c r="I65" s="371"/>
      <c r="J65" s="372"/>
    </row>
    <row r="66" spans="1:10" ht="22.5" customHeight="1">
      <c r="A66" s="334" t="s">
        <v>382</v>
      </c>
      <c r="C66" s="299"/>
      <c r="D66" s="299"/>
      <c r="E66" s="299"/>
      <c r="F66" s="299"/>
      <c r="G66" s="299"/>
      <c r="H66" s="299"/>
      <c r="I66" s="299"/>
      <c r="J66" s="290"/>
    </row>
    <row r="67" spans="1:10" ht="22.5" customHeight="1">
      <c r="A67" s="278"/>
      <c r="C67" s="299"/>
      <c r="D67" s="299"/>
      <c r="E67" s="299"/>
      <c r="F67" s="299"/>
      <c r="G67" s="299"/>
      <c r="H67" s="299"/>
      <c r="I67" s="299"/>
      <c r="J67" s="290"/>
    </row>
    <row r="68" spans="1:10" ht="22.5" customHeight="1">
      <c r="A68" s="278"/>
      <c r="C68" s="570" t="s">
        <v>342</v>
      </c>
      <c r="D68" s="570"/>
      <c r="E68" s="570"/>
      <c r="F68" s="331"/>
      <c r="G68" s="570" t="s">
        <v>343</v>
      </c>
      <c r="H68" s="570"/>
      <c r="I68" s="570"/>
      <c r="J68" s="290"/>
    </row>
    <row r="69" spans="1:10" ht="22.5" customHeight="1">
      <c r="C69" s="570" t="s">
        <v>344</v>
      </c>
      <c r="D69" s="570"/>
      <c r="E69" s="570"/>
      <c r="F69" s="331"/>
      <c r="G69" s="570" t="s">
        <v>344</v>
      </c>
      <c r="H69" s="570"/>
      <c r="I69" s="570"/>
    </row>
    <row r="70" spans="1:10" ht="22.5" customHeight="1">
      <c r="C70" s="569" t="s">
        <v>381</v>
      </c>
      <c r="D70" s="569"/>
      <c r="E70" s="569"/>
      <c r="F70" s="332"/>
      <c r="G70" s="569" t="s">
        <v>381</v>
      </c>
      <c r="H70" s="569"/>
      <c r="I70" s="569"/>
    </row>
    <row r="71" spans="1:10" ht="22.5" customHeight="1">
      <c r="C71" s="569" t="s">
        <v>345</v>
      </c>
      <c r="D71" s="569"/>
      <c r="E71" s="569"/>
      <c r="F71" s="332"/>
      <c r="G71" s="569" t="s">
        <v>345</v>
      </c>
      <c r="H71" s="569"/>
      <c r="I71" s="569"/>
    </row>
    <row r="72" spans="1:10" ht="22.5" customHeight="1">
      <c r="B72" s="276" t="s">
        <v>347</v>
      </c>
      <c r="C72" s="281">
        <v>2023</v>
      </c>
      <c r="D72" s="281"/>
      <c r="E72" s="281">
        <v>2022</v>
      </c>
      <c r="F72" s="281"/>
      <c r="G72" s="281">
        <v>2023</v>
      </c>
      <c r="H72" s="281"/>
      <c r="I72" s="281">
        <v>2022</v>
      </c>
    </row>
    <row r="73" spans="1:10" ht="20.85" customHeight="1">
      <c r="A73" s="519"/>
      <c r="B73" s="515"/>
      <c r="C73" s="578" t="s">
        <v>346</v>
      </c>
      <c r="D73" s="578"/>
      <c r="E73" s="578"/>
      <c r="F73" s="578"/>
      <c r="G73" s="578"/>
      <c r="H73" s="578"/>
      <c r="I73" s="578"/>
    </row>
    <row r="74" spans="1:10" ht="22.5" customHeight="1">
      <c r="A74" s="540" t="s">
        <v>398</v>
      </c>
      <c r="B74" s="519"/>
      <c r="C74" s="518"/>
      <c r="D74" s="518"/>
      <c r="E74" s="518"/>
      <c r="F74" s="518"/>
      <c r="G74" s="518"/>
      <c r="H74" s="518"/>
      <c r="I74" s="518"/>
    </row>
    <row r="75" spans="1:10" ht="22.5" customHeight="1">
      <c r="A75" s="519" t="s">
        <v>533</v>
      </c>
      <c r="B75" s="515"/>
      <c r="C75" s="364">
        <v>0</v>
      </c>
      <c r="D75" s="343"/>
      <c r="E75" s="346">
        <v>0</v>
      </c>
      <c r="F75" s="343"/>
      <c r="G75" s="346">
        <v>-999800</v>
      </c>
      <c r="H75" s="343"/>
      <c r="I75" s="364">
        <v>-101547500</v>
      </c>
    </row>
    <row r="76" spans="1:10" ht="22.5" customHeight="1">
      <c r="A76" s="519" t="s">
        <v>532</v>
      </c>
      <c r="B76" s="515"/>
      <c r="C76" s="364">
        <v>0</v>
      </c>
      <c r="D76" s="343"/>
      <c r="E76" s="346">
        <v>0</v>
      </c>
      <c r="F76" s="343"/>
      <c r="G76" s="346">
        <v>-210200000</v>
      </c>
      <c r="H76" s="343"/>
      <c r="I76" s="364"/>
    </row>
    <row r="77" spans="1:10" ht="22.5" hidden="1" customHeight="1">
      <c r="A77" s="519" t="s">
        <v>388</v>
      </c>
      <c r="B77" s="515"/>
      <c r="C77" s="346"/>
      <c r="D77" s="343"/>
      <c r="E77" s="346">
        <v>0</v>
      </c>
      <c r="F77" s="343"/>
      <c r="G77" s="346"/>
      <c r="H77" s="343"/>
      <c r="I77" s="364"/>
    </row>
    <row r="78" spans="1:10" ht="22.5" customHeight="1">
      <c r="A78" s="519" t="s">
        <v>534</v>
      </c>
      <c r="B78" s="515"/>
      <c r="C78" s="346">
        <f>-15006227-10624008</f>
        <v>-25630235</v>
      </c>
      <c r="D78" s="355">
        <v>733</v>
      </c>
      <c r="E78" s="346">
        <v>-10043192</v>
      </c>
      <c r="F78" s="355"/>
      <c r="G78" s="346">
        <v>-688065</v>
      </c>
      <c r="H78" s="355"/>
      <c r="I78" s="346">
        <v>-5702635</v>
      </c>
    </row>
    <row r="79" spans="1:10" ht="22.5" customHeight="1">
      <c r="A79" s="519" t="s">
        <v>535</v>
      </c>
      <c r="B79" s="515"/>
      <c r="C79" s="346">
        <v>39020339</v>
      </c>
      <c r="D79" s="343"/>
      <c r="E79" s="346">
        <v>3119551</v>
      </c>
      <c r="F79" s="343"/>
      <c r="G79" s="346">
        <v>280374</v>
      </c>
      <c r="H79" s="343"/>
      <c r="I79" s="346">
        <v>3101121</v>
      </c>
    </row>
    <row r="80" spans="1:10" ht="22.5" customHeight="1">
      <c r="A80" s="519" t="s">
        <v>536</v>
      </c>
      <c r="B80" s="515"/>
      <c r="C80" s="346">
        <v>-11070563</v>
      </c>
      <c r="D80" s="343"/>
      <c r="E80" s="346">
        <v>-33590945</v>
      </c>
      <c r="F80" s="343"/>
      <c r="G80" s="346">
        <v>0</v>
      </c>
      <c r="H80" s="343"/>
      <c r="I80" s="346">
        <v>0</v>
      </c>
    </row>
    <row r="81" spans="1:10" ht="22.5" hidden="1" customHeight="1">
      <c r="A81" s="515" t="s">
        <v>537</v>
      </c>
      <c r="B81" s="515"/>
      <c r="C81" s="346"/>
      <c r="D81" s="343"/>
      <c r="E81" s="346">
        <v>0</v>
      </c>
      <c r="F81" s="343"/>
      <c r="G81" s="346">
        <v>0</v>
      </c>
      <c r="H81" s="343"/>
      <c r="I81" s="346">
        <v>0</v>
      </c>
    </row>
    <row r="82" spans="1:10" ht="22.5" customHeight="1">
      <c r="A82" s="541" t="s">
        <v>538</v>
      </c>
      <c r="B82" s="515"/>
      <c r="C82" s="346">
        <v>-339828</v>
      </c>
      <c r="D82" s="343"/>
      <c r="E82" s="346">
        <v>-541777</v>
      </c>
      <c r="F82" s="343"/>
      <c r="G82" s="346">
        <v>0</v>
      </c>
      <c r="H82" s="343"/>
      <c r="I82" s="346">
        <v>0</v>
      </c>
    </row>
    <row r="83" spans="1:10" ht="22.5" customHeight="1">
      <c r="A83" s="541" t="s">
        <v>539</v>
      </c>
      <c r="B83" s="515"/>
      <c r="C83" s="346">
        <v>-14918801</v>
      </c>
      <c r="D83" s="343"/>
      <c r="E83" s="346">
        <v>-2046486</v>
      </c>
      <c r="F83" s="343"/>
      <c r="G83" s="346">
        <v>0</v>
      </c>
      <c r="H83" s="343"/>
      <c r="I83" s="346">
        <v>0</v>
      </c>
    </row>
    <row r="84" spans="1:10" ht="22.5" customHeight="1">
      <c r="A84" s="542" t="s">
        <v>540</v>
      </c>
      <c r="B84" s="515"/>
      <c r="C84" s="346">
        <v>0</v>
      </c>
      <c r="D84" s="343"/>
      <c r="E84" s="346">
        <v>4988825</v>
      </c>
      <c r="F84" s="343"/>
      <c r="G84" s="346">
        <v>0</v>
      </c>
      <c r="H84" s="343"/>
      <c r="I84" s="346">
        <v>0</v>
      </c>
    </row>
    <row r="85" spans="1:10" ht="22.5" customHeight="1">
      <c r="A85" s="542" t="s">
        <v>541</v>
      </c>
      <c r="B85" s="538">
        <v>3</v>
      </c>
      <c r="C85" s="346">
        <v>-130245717</v>
      </c>
      <c r="D85" s="343"/>
      <c r="E85" s="346">
        <v>0</v>
      </c>
      <c r="F85" s="343"/>
      <c r="G85" s="346">
        <v>-143480000</v>
      </c>
      <c r="H85" s="343"/>
      <c r="I85" s="346">
        <v>0</v>
      </c>
    </row>
    <row r="86" spans="1:10" ht="22.5" customHeight="1">
      <c r="A86" s="542" t="s">
        <v>542</v>
      </c>
      <c r="B86" s="515"/>
      <c r="C86" s="346">
        <v>365580319</v>
      </c>
      <c r="D86" s="343">
        <v>-859</v>
      </c>
      <c r="E86" s="364">
        <v>-430000000</v>
      </c>
      <c r="F86" s="343"/>
      <c r="G86" s="346">
        <v>372293843</v>
      </c>
      <c r="H86" s="343"/>
      <c r="I86" s="346">
        <v>-430000000</v>
      </c>
    </row>
    <row r="87" spans="1:10" ht="22.5" customHeight="1">
      <c r="A87" s="541" t="s">
        <v>543</v>
      </c>
      <c r="B87" s="515"/>
      <c r="C87" s="346">
        <v>18327851</v>
      </c>
      <c r="D87" s="343"/>
      <c r="E87" s="513">
        <v>13300000</v>
      </c>
      <c r="F87" s="343"/>
      <c r="G87" s="346">
        <v>23350000</v>
      </c>
      <c r="H87" s="343"/>
      <c r="I87" s="346">
        <v>18300000</v>
      </c>
    </row>
    <row r="88" spans="1:10" ht="22.5" customHeight="1">
      <c r="A88" s="541" t="s">
        <v>544</v>
      </c>
      <c r="B88" s="515"/>
      <c r="C88" s="513">
        <v>0</v>
      </c>
      <c r="D88" s="343"/>
      <c r="E88" s="346">
        <v>0</v>
      </c>
      <c r="F88" s="343"/>
      <c r="G88" s="346">
        <v>1756189</v>
      </c>
      <c r="H88" s="343"/>
      <c r="I88" s="346">
        <v>0</v>
      </c>
    </row>
    <row r="89" spans="1:10" ht="22.5" hidden="1" customHeight="1">
      <c r="A89" s="519" t="s">
        <v>317</v>
      </c>
      <c r="B89" s="515"/>
      <c r="C89" s="513"/>
      <c r="D89" s="343"/>
      <c r="E89" s="513"/>
      <c r="F89" s="343"/>
      <c r="G89" s="346"/>
      <c r="H89" s="343"/>
      <c r="I89" s="346"/>
    </row>
    <row r="90" spans="1:10" ht="22.5" customHeight="1">
      <c r="A90" s="541" t="s">
        <v>545</v>
      </c>
      <c r="B90" s="515"/>
      <c r="C90" s="513">
        <v>0</v>
      </c>
      <c r="D90" s="343"/>
      <c r="E90" s="346">
        <v>0</v>
      </c>
      <c r="F90" s="343"/>
      <c r="G90" s="346">
        <v>826200</v>
      </c>
      <c r="H90" s="343"/>
      <c r="I90" s="346">
        <v>0</v>
      </c>
    </row>
    <row r="91" spans="1:10" ht="22.5" hidden="1" customHeight="1">
      <c r="A91" s="519" t="s">
        <v>45</v>
      </c>
      <c r="B91" s="515"/>
      <c r="C91" s="346"/>
      <c r="D91" s="343"/>
      <c r="E91" s="346"/>
      <c r="F91" s="343"/>
      <c r="G91" s="346"/>
      <c r="H91" s="343"/>
      <c r="I91" s="346">
        <v>0</v>
      </c>
    </row>
    <row r="92" spans="1:10" ht="22.5" hidden="1" customHeight="1">
      <c r="A92" s="519" t="s">
        <v>253</v>
      </c>
      <c r="B92" s="519"/>
      <c r="C92" s="353">
        <v>0</v>
      </c>
      <c r="D92" s="343"/>
      <c r="E92" s="353"/>
      <c r="F92" s="349"/>
      <c r="G92" s="348"/>
      <c r="H92" s="349"/>
      <c r="I92" s="353"/>
    </row>
    <row r="93" spans="1:10" ht="22.5" customHeight="1">
      <c r="A93" s="543" t="s">
        <v>595</v>
      </c>
      <c r="B93" s="519"/>
      <c r="C93" s="357">
        <f>SUM(C75:C92)</f>
        <v>240723365</v>
      </c>
      <c r="D93" s="355"/>
      <c r="E93" s="357">
        <f>SUM(E75:E92)</f>
        <v>-454814024</v>
      </c>
      <c r="F93" s="355"/>
      <c r="G93" s="357">
        <f>SUM(G75:G92)</f>
        <v>43138741</v>
      </c>
      <c r="H93" s="355"/>
      <c r="I93" s="357">
        <f>SUM(I75:I92)</f>
        <v>-515849014</v>
      </c>
      <c r="J93" s="290"/>
    </row>
    <row r="94" spans="1:10" ht="10.5" customHeight="1">
      <c r="A94" s="544"/>
      <c r="B94" s="519"/>
      <c r="C94" s="354"/>
      <c r="D94" s="355"/>
      <c r="E94" s="354"/>
      <c r="F94" s="355"/>
      <c r="G94" s="354"/>
      <c r="H94" s="355"/>
      <c r="I94" s="354"/>
      <c r="J94" s="290"/>
    </row>
    <row r="95" spans="1:10" ht="22.5" customHeight="1">
      <c r="A95" s="545" t="s">
        <v>397</v>
      </c>
      <c r="B95" s="519"/>
      <c r="C95" s="355"/>
      <c r="D95" s="355"/>
      <c r="E95" s="355"/>
      <c r="F95" s="355"/>
      <c r="G95" s="355"/>
      <c r="H95" s="355"/>
      <c r="I95" s="355"/>
    </row>
    <row r="96" spans="1:10" ht="22.5" customHeight="1">
      <c r="A96" s="542" t="s">
        <v>546</v>
      </c>
      <c r="B96" s="538"/>
      <c r="C96" s="346"/>
      <c r="D96" s="355"/>
      <c r="E96" s="364"/>
      <c r="F96" s="355"/>
      <c r="G96" s="346"/>
      <c r="H96" s="355"/>
      <c r="I96" s="364"/>
    </row>
    <row r="97" spans="1:14" ht="22.5" customHeight="1">
      <c r="A97" s="519" t="s">
        <v>547</v>
      </c>
      <c r="B97" s="538"/>
      <c r="C97" s="346">
        <v>17027681</v>
      </c>
      <c r="D97" s="355"/>
      <c r="E97" s="364">
        <v>-99190543</v>
      </c>
      <c r="F97" s="355"/>
      <c r="G97" s="346">
        <v>-20929675</v>
      </c>
      <c r="H97" s="355"/>
      <c r="I97" s="346">
        <v>-98502540</v>
      </c>
    </row>
    <row r="98" spans="1:14" ht="22.5" customHeight="1">
      <c r="A98" s="541" t="s">
        <v>548</v>
      </c>
      <c r="B98" s="538"/>
      <c r="C98" s="346">
        <v>30000000</v>
      </c>
      <c r="D98" s="355"/>
      <c r="E98" s="364">
        <v>40000000</v>
      </c>
      <c r="F98" s="355"/>
      <c r="G98" s="346">
        <v>30000000</v>
      </c>
      <c r="H98" s="355"/>
      <c r="I98" s="346">
        <v>40000000</v>
      </c>
    </row>
    <row r="99" spans="1:14" ht="22.35" customHeight="1">
      <c r="A99" s="541" t="s">
        <v>549</v>
      </c>
      <c r="B99" s="538"/>
      <c r="C99" s="346">
        <v>-20000000</v>
      </c>
      <c r="D99" s="355"/>
      <c r="E99" s="346">
        <v>-20000000</v>
      </c>
      <c r="F99" s="355"/>
      <c r="G99" s="346">
        <v>-20000000</v>
      </c>
      <c r="H99" s="355"/>
      <c r="I99" s="346">
        <v>-20000000</v>
      </c>
      <c r="J99" s="290"/>
    </row>
    <row r="100" spans="1:14" ht="22.5" hidden="1" customHeight="1">
      <c r="A100" s="519" t="s">
        <v>190</v>
      </c>
      <c r="B100" s="538"/>
      <c r="C100" s="346"/>
      <c r="D100" s="355"/>
      <c r="E100" s="346"/>
      <c r="F100" s="355"/>
      <c r="G100" s="346"/>
      <c r="H100" s="355"/>
      <c r="I100" s="346"/>
      <c r="J100" s="290"/>
    </row>
    <row r="101" spans="1:14" ht="22.5" hidden="1" customHeight="1">
      <c r="A101" s="519" t="s">
        <v>192</v>
      </c>
      <c r="B101" s="538"/>
      <c r="C101" s="346"/>
      <c r="D101" s="355"/>
      <c r="E101" s="346"/>
      <c r="F101" s="355"/>
      <c r="G101" s="346"/>
      <c r="H101" s="355"/>
      <c r="I101" s="346"/>
      <c r="J101" s="290"/>
    </row>
    <row r="102" spans="1:14" ht="22.5" hidden="1" customHeight="1">
      <c r="A102" s="519" t="s">
        <v>195</v>
      </c>
      <c r="B102" s="538"/>
      <c r="C102" s="346"/>
      <c r="D102" s="349"/>
      <c r="E102" s="346"/>
      <c r="F102" s="343"/>
      <c r="G102" s="346"/>
      <c r="H102" s="343"/>
      <c r="I102" s="346"/>
      <c r="J102" s="290"/>
    </row>
    <row r="103" spans="1:14" ht="22.5" hidden="1" customHeight="1">
      <c r="A103" s="519" t="s">
        <v>196</v>
      </c>
      <c r="B103" s="538"/>
      <c r="C103" s="346"/>
      <c r="D103" s="343"/>
      <c r="E103" s="346"/>
      <c r="F103" s="343"/>
      <c r="G103" s="346"/>
      <c r="H103" s="343"/>
      <c r="I103" s="346"/>
      <c r="J103" s="290"/>
      <c r="N103" s="344"/>
    </row>
    <row r="104" spans="1:14" ht="22.5" customHeight="1">
      <c r="A104" s="542" t="s">
        <v>550</v>
      </c>
      <c r="B104" s="538"/>
      <c r="C104" s="346">
        <v>-44325250</v>
      </c>
      <c r="D104" s="343"/>
      <c r="E104" s="346">
        <v>-9465235</v>
      </c>
      <c r="F104" s="355"/>
      <c r="G104" s="346">
        <v>-311520</v>
      </c>
      <c r="H104" s="355"/>
      <c r="I104" s="346">
        <v>-7360901</v>
      </c>
      <c r="J104" s="290"/>
      <c r="N104" s="344"/>
    </row>
    <row r="105" spans="1:14" ht="22.5" customHeight="1">
      <c r="A105" s="519" t="s">
        <v>591</v>
      </c>
      <c r="B105" s="538"/>
      <c r="C105" s="346">
        <v>0</v>
      </c>
      <c r="D105" s="343"/>
      <c r="E105" s="346">
        <v>1725000</v>
      </c>
      <c r="F105" s="343"/>
      <c r="G105" s="346">
        <v>0</v>
      </c>
      <c r="H105" s="343"/>
      <c r="I105" s="346">
        <v>0</v>
      </c>
      <c r="J105" s="290"/>
      <c r="N105" s="344"/>
    </row>
    <row r="106" spans="1:14" ht="22.5" customHeight="1">
      <c r="A106" s="542" t="s">
        <v>551</v>
      </c>
      <c r="B106" s="538"/>
      <c r="C106" s="514">
        <v>0</v>
      </c>
      <c r="D106" s="343"/>
      <c r="E106" s="346">
        <v>778415731</v>
      </c>
      <c r="F106" s="358"/>
      <c r="G106" s="514">
        <v>0</v>
      </c>
      <c r="H106" s="358"/>
      <c r="I106" s="346">
        <v>778415731</v>
      </c>
      <c r="J106" s="290"/>
      <c r="N106" s="344"/>
    </row>
    <row r="107" spans="1:14" ht="22.5" customHeight="1">
      <c r="A107" s="542" t="s">
        <v>552</v>
      </c>
      <c r="B107" s="538"/>
      <c r="C107" s="346">
        <v>-24721523</v>
      </c>
      <c r="D107" s="343"/>
      <c r="E107" s="346">
        <v>0</v>
      </c>
      <c r="F107" s="343"/>
      <c r="G107" s="346">
        <v>-24721523</v>
      </c>
      <c r="H107" s="343"/>
      <c r="I107" s="346">
        <v>0</v>
      </c>
      <c r="J107" s="290"/>
      <c r="N107" s="344"/>
    </row>
    <row r="108" spans="1:14" ht="22.5" customHeight="1">
      <c r="A108" s="542" t="s">
        <v>553</v>
      </c>
      <c r="B108" s="515"/>
      <c r="C108" s="346">
        <v>-7568341</v>
      </c>
      <c r="D108" s="343"/>
      <c r="E108" s="346">
        <v>-6257480</v>
      </c>
      <c r="F108" s="343"/>
      <c r="G108" s="346">
        <v>-2033156</v>
      </c>
      <c r="H108" s="343"/>
      <c r="I108" s="346">
        <v>-5846722</v>
      </c>
      <c r="N108" s="344"/>
    </row>
    <row r="109" spans="1:14" ht="22.5" customHeight="1">
      <c r="A109" s="542" t="s">
        <v>554</v>
      </c>
      <c r="B109" s="515"/>
      <c r="C109" s="346">
        <v>-32031755</v>
      </c>
      <c r="D109" s="343"/>
      <c r="E109" s="346">
        <v>0</v>
      </c>
      <c r="F109" s="343"/>
      <c r="G109" s="346">
        <v>-32031755</v>
      </c>
      <c r="H109" s="343"/>
      <c r="I109" s="346">
        <v>0</v>
      </c>
      <c r="N109" s="344"/>
    </row>
    <row r="110" spans="1:14" ht="22.5" hidden="1" customHeight="1">
      <c r="A110" s="519" t="s">
        <v>193</v>
      </c>
      <c r="B110" s="515"/>
      <c r="C110" s="346"/>
      <c r="D110" s="343"/>
      <c r="E110" s="346"/>
      <c r="F110" s="343"/>
      <c r="G110" s="346">
        <v>0</v>
      </c>
      <c r="H110" s="343"/>
      <c r="I110" s="346">
        <v>0</v>
      </c>
    </row>
    <row r="111" spans="1:14" ht="22.5" hidden="1" customHeight="1">
      <c r="A111" s="519" t="s">
        <v>194</v>
      </c>
      <c r="B111" s="515"/>
      <c r="C111" s="346"/>
      <c r="D111" s="343"/>
      <c r="E111" s="359"/>
      <c r="F111" s="343"/>
      <c r="G111" s="346">
        <v>0</v>
      </c>
      <c r="H111" s="343"/>
      <c r="I111" s="359"/>
    </row>
    <row r="112" spans="1:14" ht="22.5" customHeight="1">
      <c r="A112" s="546" t="s">
        <v>555</v>
      </c>
      <c r="B112" s="519"/>
      <c r="C112" s="357">
        <f>SUM(C96:C111)</f>
        <v>-81619188</v>
      </c>
      <c r="D112" s="355"/>
      <c r="E112" s="357">
        <f>SUM(E96:E111)</f>
        <v>685227473</v>
      </c>
      <c r="F112" s="355"/>
      <c r="G112" s="357">
        <f>SUM(G96:G111)</f>
        <v>-70027629</v>
      </c>
      <c r="H112" s="355"/>
      <c r="I112" s="357">
        <f>SUM(I96:I111)</f>
        <v>686705568</v>
      </c>
    </row>
    <row r="113" spans="1:10" ht="10.5" customHeight="1">
      <c r="A113" s="544"/>
      <c r="B113" s="519"/>
      <c r="C113" s="360"/>
      <c r="D113" s="355"/>
      <c r="E113" s="360"/>
      <c r="F113" s="355"/>
      <c r="G113" s="360"/>
      <c r="H113" s="355"/>
      <c r="I113" s="360"/>
    </row>
    <row r="114" spans="1:10" ht="22.5" customHeight="1">
      <c r="A114" s="547" t="s">
        <v>394</v>
      </c>
      <c r="B114" s="519"/>
      <c r="C114" s="515"/>
      <c r="D114" s="515"/>
      <c r="E114" s="515"/>
      <c r="F114" s="515"/>
      <c r="G114" s="515"/>
      <c r="H114" s="515"/>
      <c r="I114" s="515"/>
    </row>
    <row r="115" spans="1:10" ht="22.5" customHeight="1">
      <c r="A115" s="515" t="s">
        <v>395</v>
      </c>
      <c r="B115" s="519"/>
      <c r="C115" s="346">
        <f>SUM(C63,C93,C112)</f>
        <v>-54120475</v>
      </c>
      <c r="D115" s="343"/>
      <c r="E115" s="346">
        <f>SUM(E63,E93,E112)</f>
        <v>59801804.960000038</v>
      </c>
      <c r="F115" s="343"/>
      <c r="G115" s="346">
        <f>SUM(G63,G93,G112)</f>
        <v>-27399171</v>
      </c>
      <c r="H115" s="343"/>
      <c r="I115" s="346">
        <f>SUM(I63,I93,I112)</f>
        <v>-8123236</v>
      </c>
    </row>
    <row r="116" spans="1:10" ht="22.5" customHeight="1">
      <c r="A116" s="515" t="s">
        <v>396</v>
      </c>
      <c r="B116" s="519"/>
      <c r="C116" s="353">
        <v>-1095</v>
      </c>
      <c r="D116" s="355"/>
      <c r="E116" s="516">
        <v>-17722</v>
      </c>
      <c r="F116" s="355"/>
      <c r="G116" s="353">
        <v>-458</v>
      </c>
      <c r="H116" s="343"/>
      <c r="I116" s="516">
        <v>-16939</v>
      </c>
    </row>
    <row r="117" spans="1:10" ht="22.5" customHeight="1">
      <c r="A117" s="544" t="s">
        <v>393</v>
      </c>
      <c r="B117" s="519"/>
      <c r="C117" s="347">
        <f>SUM(C115:C116)</f>
        <v>-54121570</v>
      </c>
      <c r="D117" s="355"/>
      <c r="E117" s="347">
        <f>SUM(E115:E116)</f>
        <v>59784082.960000038</v>
      </c>
      <c r="F117" s="355"/>
      <c r="G117" s="347">
        <f>SUM(G115:G116)</f>
        <v>-27399629</v>
      </c>
      <c r="H117" s="355"/>
      <c r="I117" s="347">
        <f>SUM(I115:I116)</f>
        <v>-8140175</v>
      </c>
    </row>
    <row r="118" spans="1:10" ht="22.5" customHeight="1">
      <c r="A118" s="515" t="s">
        <v>392</v>
      </c>
      <c r="B118" s="519"/>
      <c r="C118" s="348">
        <v>126284274</v>
      </c>
      <c r="D118" s="343"/>
      <c r="E118" s="348">
        <v>66500191</v>
      </c>
      <c r="F118" s="355"/>
      <c r="G118" s="348">
        <v>51033503</v>
      </c>
      <c r="H118" s="355"/>
      <c r="I118" s="348">
        <v>59173678</v>
      </c>
    </row>
    <row r="119" spans="1:10" ht="22.5" customHeight="1" thickBot="1">
      <c r="A119" s="544" t="s">
        <v>391</v>
      </c>
      <c r="B119" s="519"/>
      <c r="C119" s="361">
        <f>SUM(C117:C118)</f>
        <v>72162704</v>
      </c>
      <c r="D119" s="355"/>
      <c r="E119" s="361">
        <f>SUM(E117:E118)</f>
        <v>126284273.96000004</v>
      </c>
      <c r="F119" s="355"/>
      <c r="G119" s="361">
        <f>SUM(G117:G118)</f>
        <v>23633874</v>
      </c>
      <c r="H119" s="355"/>
      <c r="I119" s="361">
        <f>SUM(I117:I118)</f>
        <v>51033503</v>
      </c>
      <c r="J119" s="344"/>
    </row>
    <row r="120" spans="1:10" ht="22.5" customHeight="1" thickTop="1">
      <c r="A120" s="519"/>
      <c r="B120" s="519"/>
      <c r="C120" s="548"/>
      <c r="D120" s="515"/>
      <c r="E120" s="548"/>
      <c r="F120" s="515"/>
      <c r="G120" s="515"/>
      <c r="H120" s="515"/>
      <c r="I120" s="515"/>
    </row>
    <row r="121" spans="1:10" ht="22.5" customHeight="1">
      <c r="A121" s="540" t="s">
        <v>390</v>
      </c>
      <c r="B121" s="519"/>
      <c r="C121" s="501"/>
      <c r="D121" s="501"/>
      <c r="E121" s="501"/>
      <c r="F121" s="501"/>
      <c r="G121" s="501"/>
      <c r="H121" s="501"/>
      <c r="I121" s="501"/>
    </row>
    <row r="122" spans="1:10" ht="15" hidden="1">
      <c r="A122" s="519" t="s">
        <v>220</v>
      </c>
      <c r="B122" s="519"/>
      <c r="C122" s="293"/>
      <c r="D122" s="293"/>
      <c r="E122" s="293">
        <v>0</v>
      </c>
      <c r="F122" s="293"/>
      <c r="G122" s="293"/>
      <c r="H122" s="293"/>
      <c r="I122" s="293">
        <v>0</v>
      </c>
    </row>
    <row r="123" spans="1:10" ht="15" hidden="1">
      <c r="A123" s="549" t="s">
        <v>221</v>
      </c>
      <c r="B123" s="519"/>
      <c r="C123" s="293"/>
      <c r="D123" s="293"/>
      <c r="E123" s="293">
        <v>0</v>
      </c>
      <c r="F123" s="293"/>
      <c r="G123" s="293"/>
      <c r="H123" s="293"/>
      <c r="I123" s="293">
        <v>0</v>
      </c>
    </row>
    <row r="124" spans="1:10" ht="22.5" customHeight="1">
      <c r="A124" s="549" t="s">
        <v>514</v>
      </c>
      <c r="B124" s="538">
        <v>16</v>
      </c>
      <c r="C124" s="297">
        <v>20074234</v>
      </c>
      <c r="D124" s="501"/>
      <c r="E124" s="348">
        <v>0</v>
      </c>
      <c r="F124" s="501"/>
      <c r="G124" s="297">
        <v>3118226</v>
      </c>
      <c r="H124" s="501"/>
      <c r="I124" s="348">
        <v>0</v>
      </c>
    </row>
    <row r="125" spans="1:10" ht="15" hidden="1">
      <c r="A125" s="549" t="s">
        <v>316</v>
      </c>
      <c r="B125" s="519"/>
      <c r="C125" s="293"/>
      <c r="D125" s="501"/>
      <c r="E125" s="348"/>
      <c r="F125" s="501"/>
      <c r="G125" s="297"/>
      <c r="H125" s="501"/>
      <c r="I125" s="348">
        <v>0</v>
      </c>
    </row>
    <row r="126" spans="1:10" ht="15" hidden="1">
      <c r="A126" s="549" t="s">
        <v>328</v>
      </c>
      <c r="B126" s="538" t="s">
        <v>329</v>
      </c>
      <c r="C126" s="348">
        <v>0</v>
      </c>
      <c r="D126" s="501"/>
      <c r="E126" s="348">
        <v>0</v>
      </c>
      <c r="F126" s="501"/>
      <c r="G126" s="297"/>
      <c r="H126" s="501"/>
      <c r="I126" s="348">
        <v>0</v>
      </c>
    </row>
    <row r="127" spans="1:10" ht="22.5" hidden="1" customHeight="1">
      <c r="A127" s="517" t="s">
        <v>515</v>
      </c>
      <c r="B127" s="538" t="s">
        <v>338</v>
      </c>
      <c r="C127" s="348">
        <v>0</v>
      </c>
      <c r="D127" s="501"/>
      <c r="E127" s="348">
        <v>0</v>
      </c>
      <c r="F127" s="297"/>
      <c r="G127" s="364">
        <v>0</v>
      </c>
      <c r="H127" s="297"/>
      <c r="I127" s="348">
        <v>0</v>
      </c>
    </row>
    <row r="128" spans="1:10" ht="22.5" customHeight="1">
      <c r="A128" s="517" t="s">
        <v>516</v>
      </c>
      <c r="B128" s="538">
        <v>5</v>
      </c>
      <c r="C128" s="364">
        <v>0</v>
      </c>
      <c r="D128" s="550"/>
      <c r="E128" s="364">
        <v>0</v>
      </c>
      <c r="F128" s="364"/>
      <c r="G128" s="364">
        <v>0</v>
      </c>
      <c r="H128" s="364"/>
      <c r="I128" s="364">
        <v>186098337</v>
      </c>
    </row>
    <row r="129" spans="1:14" ht="15" hidden="1">
      <c r="A129" s="549" t="s">
        <v>231</v>
      </c>
      <c r="B129" s="519"/>
      <c r="C129" s="501"/>
      <c r="D129" s="501"/>
      <c r="E129" s="297"/>
      <c r="F129" s="297"/>
      <c r="G129" s="297"/>
      <c r="H129" s="297"/>
      <c r="I129" s="297"/>
    </row>
    <row r="130" spans="1:14" ht="15" hidden="1">
      <c r="A130" s="549" t="s">
        <v>230</v>
      </c>
      <c r="B130" s="519"/>
      <c r="C130" s="501"/>
      <c r="D130" s="501"/>
      <c r="E130" s="297"/>
      <c r="F130" s="297"/>
      <c r="G130" s="297"/>
      <c r="H130" s="297"/>
      <c r="I130" s="297"/>
    </row>
    <row r="131" spans="1:14" ht="15" hidden="1">
      <c r="A131" s="549" t="s">
        <v>244</v>
      </c>
      <c r="B131" s="519"/>
      <c r="C131" s="501"/>
      <c r="D131" s="501"/>
      <c r="E131" s="501"/>
      <c r="F131" s="501"/>
      <c r="G131" s="501"/>
      <c r="H131" s="501"/>
      <c r="I131" s="501"/>
    </row>
    <row r="132" spans="1:14" ht="15" hidden="1">
      <c r="A132" s="549" t="s">
        <v>245</v>
      </c>
      <c r="B132" s="519"/>
      <c r="C132" s="501"/>
      <c r="D132" s="501"/>
      <c r="E132" s="501"/>
      <c r="F132" s="501"/>
      <c r="G132" s="297"/>
      <c r="H132" s="501"/>
      <c r="I132" s="297"/>
    </row>
    <row r="133" spans="1:14" ht="15" hidden="1">
      <c r="A133" s="549" t="s">
        <v>186</v>
      </c>
      <c r="B133" s="519"/>
      <c r="C133" s="501"/>
      <c r="D133" s="501"/>
      <c r="E133" s="501"/>
      <c r="F133" s="501"/>
      <c r="G133" s="297"/>
      <c r="H133" s="501"/>
      <c r="I133" s="297"/>
    </row>
    <row r="134" spans="1:14" ht="15" hidden="1">
      <c r="A134" s="549" t="s">
        <v>187</v>
      </c>
      <c r="B134" s="519"/>
      <c r="C134" s="293"/>
      <c r="D134" s="501"/>
      <c r="E134" s="293"/>
      <c r="F134" s="501"/>
      <c r="G134" s="293"/>
      <c r="H134" s="501"/>
      <c r="I134" s="293"/>
    </row>
    <row r="135" spans="1:14" ht="15" hidden="1">
      <c r="A135" s="549" t="s">
        <v>188</v>
      </c>
      <c r="B135" s="519"/>
      <c r="C135" s="293"/>
      <c r="D135" s="501"/>
      <c r="E135" s="293"/>
      <c r="F135" s="501"/>
      <c r="G135" s="293"/>
      <c r="H135" s="501"/>
      <c r="I135" s="293"/>
    </row>
    <row r="136" spans="1:14" ht="15" hidden="1">
      <c r="A136" s="549" t="s">
        <v>242</v>
      </c>
      <c r="B136" s="519"/>
      <c r="C136" s="501"/>
      <c r="D136" s="501"/>
      <c r="E136" s="501"/>
      <c r="F136" s="501"/>
      <c r="G136" s="297"/>
      <c r="H136" s="501"/>
      <c r="I136" s="297"/>
    </row>
    <row r="137" spans="1:14" ht="15" hidden="1">
      <c r="A137" s="363" t="s">
        <v>189</v>
      </c>
      <c r="C137" s="315"/>
      <c r="D137" s="315"/>
      <c r="E137" s="315"/>
      <c r="F137" s="315"/>
      <c r="G137" s="293"/>
      <c r="H137" s="315"/>
      <c r="I137" s="293">
        <v>0</v>
      </c>
      <c r="N137" s="344"/>
    </row>
    <row r="138" spans="1:14" ht="15.75" hidden="1" thickBot="1">
      <c r="A138" s="362" t="s">
        <v>243</v>
      </c>
      <c r="C138" s="365"/>
      <c r="D138" s="366"/>
      <c r="E138" s="365">
        <f>SUM(E132:E137)</f>
        <v>0</v>
      </c>
      <c r="F138" s="366"/>
      <c r="G138" s="365"/>
      <c r="H138" s="366"/>
      <c r="I138" s="365">
        <f>SUM(I132:I137)</f>
        <v>0</v>
      </c>
    </row>
    <row r="139" spans="1:14" ht="13.5" customHeight="1">
      <c r="C139" s="367"/>
      <c r="D139" s="367"/>
      <c r="E139" s="367"/>
      <c r="F139" s="367"/>
      <c r="G139" s="368"/>
      <c r="H139" s="367"/>
      <c r="I139" s="367"/>
    </row>
    <row r="140" spans="1:14" ht="23.25" customHeight="1">
      <c r="C140" s="566">
        <f>C119-'BS-6-8'!D10</f>
        <v>0</v>
      </c>
      <c r="D140" s="552"/>
      <c r="E140" s="566">
        <f>E119-'BS-6-8'!F10</f>
        <v>-3.9999961853027344E-2</v>
      </c>
      <c r="F140" s="552"/>
      <c r="G140" s="566">
        <f>G119-'BS-6-8'!H10</f>
        <v>0</v>
      </c>
      <c r="H140" s="552"/>
      <c r="I140" s="566">
        <f>I119-'BS-6-8'!J10</f>
        <v>0</v>
      </c>
      <c r="J140" s="552"/>
      <c r="K140" s="552"/>
      <c r="L140" s="552"/>
    </row>
    <row r="141" spans="1:14" ht="23.25" customHeight="1">
      <c r="C141" s="552"/>
      <c r="D141" s="552"/>
      <c r="E141" s="552"/>
      <c r="F141" s="552"/>
      <c r="G141" s="552"/>
      <c r="H141" s="552"/>
      <c r="I141" s="552"/>
      <c r="J141" s="552"/>
      <c r="K141" s="552"/>
      <c r="L141" s="552"/>
    </row>
  </sheetData>
  <mergeCells count="18">
    <mergeCell ref="C71:E71"/>
    <mergeCell ref="G71:I71"/>
    <mergeCell ref="C4:E4"/>
    <mergeCell ref="G4:I4"/>
    <mergeCell ref="C68:E68"/>
    <mergeCell ref="G68:I68"/>
    <mergeCell ref="C73:I73"/>
    <mergeCell ref="C5:E5"/>
    <mergeCell ref="G5:I5"/>
    <mergeCell ref="C7:E7"/>
    <mergeCell ref="G7:I7"/>
    <mergeCell ref="C9:I9"/>
    <mergeCell ref="C6:E6"/>
    <mergeCell ref="G6:I6"/>
    <mergeCell ref="C69:E69"/>
    <mergeCell ref="G69:I69"/>
    <mergeCell ref="C70:E70"/>
    <mergeCell ref="G70:I70"/>
  </mergeCells>
  <pageMargins left="0.8" right="0.5" top="0.48" bottom="0.5" header="0.5" footer="0.5"/>
  <pageSetup paperSize="9" scale="65" firstPageNumber="15" orientation="portrait" useFirstPageNumber="1" r:id="rId1"/>
  <headerFooter>
    <oddFooter>&amp;L&amp;"Times New Roman,Regular"&amp;11  The accompanying notes form an integral part of these financial statements.
&amp;C&amp;"Times New Roman,Regular"&amp;11&amp;P</oddFooter>
  </headerFooter>
  <rowBreaks count="1" manualBreakCount="1">
    <brk id="64" max="16383" man="1"/>
  </rowBreaks>
  <ignoredErrors>
    <ignoredError sqref="D93 F93 H93" formulaRange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opLeftCell="J1" zoomScale="85" zoomScaleNormal="85" zoomScaleSheetLayoutView="70" workbookViewId="0">
      <selection activeCell="P24" sqref="P24"/>
    </sheetView>
  </sheetViews>
  <sheetFormatPr defaultRowHeight="21.75"/>
  <cols>
    <col min="9" max="9" width="52.5703125" customWidth="1"/>
    <col min="10" max="10" width="2.5703125" customWidth="1"/>
    <col min="11" max="11" width="18.28515625" customWidth="1"/>
    <col min="12" max="12" width="17" customWidth="1"/>
    <col min="13" max="13" width="2.5703125" customWidth="1"/>
    <col min="14" max="14" width="17" customWidth="1"/>
    <col min="15" max="15" width="2.5703125" customWidth="1"/>
    <col min="16" max="16" width="16.42578125" customWidth="1"/>
    <col min="17" max="17" width="17" customWidth="1"/>
    <col min="18" max="18" width="2.5703125" customWidth="1"/>
    <col min="19" max="19" width="17" customWidth="1"/>
    <col min="20" max="20" width="2.85546875" customWidth="1"/>
    <col min="24" max="24" width="10.28515625" bestFit="1" customWidth="1"/>
  </cols>
  <sheetData>
    <row r="1" spans="1:24">
      <c r="A1" s="464" t="s">
        <v>568</v>
      </c>
      <c r="B1" s="465" t="s">
        <v>569</v>
      </c>
      <c r="C1" s="466"/>
      <c r="D1" s="466"/>
      <c r="E1" s="466"/>
      <c r="F1" s="466"/>
      <c r="G1" s="466"/>
      <c r="H1" s="466"/>
      <c r="I1" s="466"/>
      <c r="J1" s="466"/>
      <c r="K1" s="466"/>
      <c r="L1" s="467"/>
      <c r="M1" s="467"/>
      <c r="N1" s="467"/>
      <c r="O1" s="467"/>
      <c r="P1" s="467"/>
      <c r="Q1" s="467"/>
      <c r="R1" s="467"/>
      <c r="S1" s="468"/>
      <c r="T1" s="469"/>
    </row>
    <row r="2" spans="1:24" hidden="1">
      <c r="A2" s="470"/>
      <c r="B2" s="471"/>
      <c r="C2" s="471"/>
      <c r="D2" s="471"/>
      <c r="E2" s="471"/>
      <c r="F2" s="471"/>
      <c r="G2" s="471"/>
      <c r="H2" s="471"/>
      <c r="I2" s="471"/>
      <c r="J2" s="471"/>
      <c r="K2" s="582" t="s">
        <v>1</v>
      </c>
      <c r="L2" s="582"/>
      <c r="M2" s="582"/>
      <c r="N2" s="582"/>
      <c r="O2" s="472"/>
      <c r="P2" s="583" t="s">
        <v>40</v>
      </c>
      <c r="Q2" s="583"/>
      <c r="R2" s="583"/>
      <c r="S2" s="583"/>
      <c r="T2" s="473"/>
    </row>
    <row r="3" spans="1:24" hidden="1">
      <c r="A3" s="470"/>
      <c r="B3" s="471"/>
      <c r="C3" s="471"/>
      <c r="D3" s="471"/>
      <c r="E3" s="471"/>
      <c r="F3" s="471"/>
      <c r="G3" s="471"/>
      <c r="H3" s="471"/>
      <c r="I3" s="471"/>
      <c r="J3" s="471"/>
      <c r="K3" s="582" t="s">
        <v>570</v>
      </c>
      <c r="L3" s="582"/>
      <c r="M3" s="582"/>
      <c r="N3" s="582"/>
      <c r="O3" s="474"/>
      <c r="P3" s="582" t="s">
        <v>570</v>
      </c>
      <c r="Q3" s="582"/>
      <c r="R3" s="582"/>
      <c r="S3" s="582"/>
      <c r="T3" s="473"/>
    </row>
    <row r="4" spans="1:24" hidden="1">
      <c r="A4" s="470"/>
      <c r="B4" s="471"/>
      <c r="C4" s="471"/>
      <c r="D4" s="471"/>
      <c r="E4" s="471"/>
      <c r="F4" s="471"/>
      <c r="G4" s="471"/>
      <c r="H4" s="471"/>
      <c r="I4" s="475" t="s">
        <v>571</v>
      </c>
      <c r="J4" s="471"/>
      <c r="K4" s="476">
        <v>45199</v>
      </c>
      <c r="L4" s="476">
        <v>44834</v>
      </c>
      <c r="M4" s="474"/>
      <c r="N4" s="476">
        <v>44469</v>
      </c>
      <c r="O4" s="474"/>
      <c r="P4" s="476">
        <v>45199</v>
      </c>
      <c r="Q4" s="476">
        <v>44834</v>
      </c>
      <c r="R4" s="474"/>
      <c r="S4" s="476">
        <v>44469</v>
      </c>
      <c r="T4" s="473"/>
    </row>
    <row r="5" spans="1:24" hidden="1">
      <c r="A5" s="477"/>
      <c r="B5" s="478"/>
      <c r="C5" s="479" t="s">
        <v>572</v>
      </c>
      <c r="D5" s="478"/>
      <c r="E5" s="478"/>
      <c r="F5" s="478"/>
      <c r="G5" s="478"/>
      <c r="H5" s="478"/>
      <c r="I5" s="478"/>
      <c r="J5" s="478"/>
      <c r="K5" s="478"/>
      <c r="L5" s="480"/>
      <c r="M5" s="480"/>
      <c r="N5" s="480"/>
      <c r="O5" s="480"/>
      <c r="P5" s="480"/>
      <c r="Q5" s="480"/>
      <c r="R5" s="480"/>
      <c r="S5" s="481"/>
      <c r="T5" s="473"/>
    </row>
    <row r="6" spans="1:24" hidden="1">
      <c r="A6" s="477"/>
      <c r="B6" s="478"/>
      <c r="C6" s="584" t="s">
        <v>573</v>
      </c>
      <c r="D6" s="584"/>
      <c r="E6" s="584"/>
      <c r="F6" s="584"/>
      <c r="G6" s="584"/>
      <c r="H6" s="478"/>
      <c r="I6" s="482" t="s">
        <v>295</v>
      </c>
      <c r="J6" s="478"/>
      <c r="K6" s="483">
        <v>57003789.636914551</v>
      </c>
      <c r="L6" s="484">
        <v>7813412.3099999996</v>
      </c>
      <c r="M6" s="484"/>
      <c r="N6" s="484">
        <v>-5860811.6200000001</v>
      </c>
      <c r="O6" s="484"/>
      <c r="P6" s="484">
        <v>14968692.752</v>
      </c>
      <c r="Q6" s="484">
        <v>4969546.72</v>
      </c>
      <c r="R6" s="484"/>
      <c r="S6" s="484">
        <v>-7116309.9500000002</v>
      </c>
      <c r="T6" s="473"/>
      <c r="X6" s="485"/>
    </row>
    <row r="7" spans="1:24" hidden="1">
      <c r="A7" s="477"/>
      <c r="B7" s="478"/>
      <c r="C7" s="478" t="s">
        <v>574</v>
      </c>
      <c r="D7" s="478"/>
      <c r="E7" s="478"/>
      <c r="F7" s="478"/>
      <c r="G7" s="478"/>
      <c r="H7" s="478"/>
      <c r="I7" s="482" t="s">
        <v>575</v>
      </c>
      <c r="J7" s="478"/>
      <c r="K7" s="486">
        <v>2402701587.4615383</v>
      </c>
      <c r="L7" s="487">
        <v>2472271703</v>
      </c>
      <c r="M7" s="480"/>
      <c r="N7" s="487">
        <v>747391304</v>
      </c>
      <c r="O7" s="480"/>
      <c r="P7" s="480">
        <v>2402701587.4615383</v>
      </c>
      <c r="Q7" s="487">
        <v>2472271703</v>
      </c>
      <c r="R7" s="480"/>
      <c r="S7" s="487">
        <v>747391304</v>
      </c>
      <c r="T7" s="473"/>
    </row>
    <row r="8" spans="1:24" ht="22.5" hidden="1" thickBot="1">
      <c r="A8" s="477"/>
      <c r="B8" s="478"/>
      <c r="C8" s="488" t="s">
        <v>572</v>
      </c>
      <c r="D8" s="478"/>
      <c r="E8" s="478"/>
      <c r="F8" s="478"/>
      <c r="G8" s="478"/>
      <c r="H8" s="478"/>
      <c r="I8" s="482" t="s">
        <v>576</v>
      </c>
      <c r="J8" s="478"/>
      <c r="K8" s="489">
        <f>K6/K7</f>
        <v>2.3724872840800524E-2</v>
      </c>
      <c r="L8" s="490">
        <v>3.0000000000000001E-3</v>
      </c>
      <c r="M8" s="480"/>
      <c r="N8" s="490">
        <v>-8.0000000000000002E-3</v>
      </c>
      <c r="O8" s="480"/>
      <c r="P8" s="489">
        <f>P6/P7</f>
        <v>6.2299425072651115E-3</v>
      </c>
      <c r="Q8" s="490">
        <v>2E-3</v>
      </c>
      <c r="R8" s="480"/>
      <c r="S8" s="490">
        <v>-0.01</v>
      </c>
      <c r="T8" s="473"/>
      <c r="V8" s="491">
        <f>N6/N7</f>
        <v>-7.8416909437308627E-3</v>
      </c>
    </row>
    <row r="9" spans="1:24" hidden="1">
      <c r="A9" s="477"/>
      <c r="B9" s="478"/>
      <c r="C9" s="488"/>
      <c r="D9" s="478"/>
      <c r="E9" s="478"/>
      <c r="F9" s="478"/>
      <c r="G9" s="478"/>
      <c r="H9" s="478"/>
      <c r="I9" s="482"/>
      <c r="J9" s="478"/>
      <c r="K9" s="478"/>
      <c r="L9" s="492"/>
      <c r="M9" s="480"/>
      <c r="N9" s="492"/>
      <c r="O9" s="480"/>
      <c r="P9" s="480"/>
      <c r="Q9" s="492"/>
      <c r="R9" s="480"/>
      <c r="S9" s="492"/>
      <c r="T9" s="473"/>
    </row>
    <row r="10" spans="1:24" ht="21" hidden="1" customHeight="1">
      <c r="A10" s="477"/>
      <c r="B10" s="478"/>
      <c r="C10" s="488"/>
      <c r="D10" s="478"/>
      <c r="E10" s="478"/>
      <c r="F10" s="478"/>
      <c r="G10" s="478"/>
      <c r="H10" s="478"/>
      <c r="I10" s="482"/>
      <c r="J10" s="478"/>
      <c r="K10" s="493">
        <f>ROUND(K7/1000,0)</f>
        <v>2402702</v>
      </c>
      <c r="L10" s="493">
        <f>ROUND(L7/1000,0)</f>
        <v>2472272</v>
      </c>
      <c r="M10" s="480"/>
      <c r="N10" s="492"/>
      <c r="O10" s="480"/>
      <c r="P10" s="493">
        <f>ROUND(P7/1000,0)</f>
        <v>2402702</v>
      </c>
      <c r="Q10" s="493">
        <f>ROUND(Q7/1000,0)</f>
        <v>2472272</v>
      </c>
      <c r="R10" s="480"/>
      <c r="S10" s="492"/>
      <c r="T10" s="473"/>
    </row>
    <row r="11" spans="1:24" hidden="1">
      <c r="A11" s="477"/>
      <c r="B11" s="478"/>
      <c r="C11" s="488"/>
      <c r="D11" s="478"/>
      <c r="E11" s="478"/>
      <c r="F11" s="478"/>
      <c r="G11" s="478"/>
      <c r="H11" s="478"/>
      <c r="I11" s="482"/>
      <c r="J11" s="478"/>
      <c r="K11" s="478"/>
      <c r="L11" s="492"/>
      <c r="M11" s="480"/>
      <c r="N11" s="492"/>
      <c r="O11" s="480"/>
      <c r="P11" s="480"/>
      <c r="Q11" s="492"/>
      <c r="R11" s="480"/>
      <c r="S11" s="492"/>
      <c r="T11" s="473"/>
    </row>
    <row r="12" spans="1:24">
      <c r="A12" s="470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585" t="s">
        <v>1</v>
      </c>
      <c r="M12" s="585"/>
      <c r="N12" s="585"/>
      <c r="O12" s="472"/>
      <c r="P12" s="472"/>
      <c r="Q12" s="586" t="s">
        <v>40</v>
      </c>
      <c r="R12" s="586"/>
      <c r="S12" s="586"/>
      <c r="T12" s="473"/>
    </row>
    <row r="13" spans="1:24">
      <c r="A13" s="470"/>
      <c r="B13" s="471"/>
      <c r="C13" s="471"/>
      <c r="D13" s="471"/>
      <c r="E13" s="471"/>
      <c r="F13" s="471"/>
      <c r="G13" s="471"/>
      <c r="H13" s="471"/>
      <c r="I13" s="471"/>
      <c r="J13" s="471"/>
      <c r="K13" s="471"/>
      <c r="L13" s="580" t="s">
        <v>577</v>
      </c>
      <c r="M13" s="580"/>
      <c r="N13" s="580"/>
      <c r="O13" s="474"/>
      <c r="P13" s="474"/>
      <c r="Q13" s="580" t="s">
        <v>577</v>
      </c>
      <c r="R13" s="580"/>
      <c r="S13" s="580"/>
      <c r="T13" s="473"/>
    </row>
    <row r="14" spans="1:24">
      <c r="A14" s="470"/>
      <c r="B14" s="471"/>
      <c r="C14" s="471"/>
      <c r="D14" s="471"/>
      <c r="E14" s="471"/>
      <c r="F14" s="471"/>
      <c r="G14" s="471"/>
      <c r="H14" s="471"/>
      <c r="I14" s="475" t="s">
        <v>571</v>
      </c>
      <c r="J14" s="471"/>
      <c r="K14" s="476">
        <v>45291</v>
      </c>
      <c r="L14" s="476">
        <v>44926</v>
      </c>
      <c r="M14" s="474"/>
      <c r="N14" s="476">
        <v>44561</v>
      </c>
      <c r="O14" s="474"/>
      <c r="P14" s="476">
        <v>45291</v>
      </c>
      <c r="Q14" s="476">
        <v>44926</v>
      </c>
      <c r="R14" s="474"/>
      <c r="S14" s="476">
        <v>44561</v>
      </c>
      <c r="T14" s="473"/>
    </row>
    <row r="15" spans="1:24">
      <c r="A15" s="477"/>
      <c r="B15" s="478"/>
      <c r="C15" s="479" t="s">
        <v>572</v>
      </c>
      <c r="D15" s="478"/>
      <c r="E15" s="478"/>
      <c r="F15" s="478"/>
      <c r="G15" s="478"/>
      <c r="H15" s="478"/>
      <c r="I15" s="478"/>
      <c r="J15" s="478"/>
      <c r="K15" s="478"/>
      <c r="L15" s="480"/>
      <c r="M15" s="480"/>
      <c r="N15" s="480"/>
      <c r="O15" s="480"/>
      <c r="P15" s="480"/>
      <c r="Q15" s="480"/>
      <c r="R15" s="480"/>
      <c r="S15" s="481"/>
      <c r="T15" s="473"/>
    </row>
    <row r="16" spans="1:24">
      <c r="A16" s="477"/>
      <c r="B16" s="478"/>
      <c r="C16" s="581" t="s">
        <v>573</v>
      </c>
      <c r="D16" s="581"/>
      <c r="E16" s="581"/>
      <c r="F16" s="581"/>
      <c r="G16" s="581"/>
      <c r="H16" s="478"/>
      <c r="I16" s="482" t="s">
        <v>295</v>
      </c>
      <c r="J16" s="478"/>
      <c r="K16" s="483">
        <v>65913645.680915445</v>
      </c>
      <c r="L16" s="484">
        <v>40906588</v>
      </c>
      <c r="M16" s="484"/>
      <c r="N16" s="484">
        <v>-13178039.800000029</v>
      </c>
      <c r="O16" s="484"/>
      <c r="P16" s="484">
        <v>38406939.741999976</v>
      </c>
      <c r="Q16" s="484">
        <v>66391957.560000002</v>
      </c>
      <c r="R16" s="484"/>
      <c r="S16" s="484">
        <v>-13501676.349999964</v>
      </c>
      <c r="T16" s="473"/>
    </row>
    <row r="17" spans="1:20">
      <c r="A17" s="477"/>
      <c r="B17" s="478"/>
      <c r="C17" s="478" t="s">
        <v>574</v>
      </c>
      <c r="D17" s="478"/>
      <c r="E17" s="478"/>
      <c r="F17" s="478"/>
      <c r="G17" s="478"/>
      <c r="H17" s="478"/>
      <c r="I17" s="482" t="s">
        <v>575</v>
      </c>
      <c r="J17" s="478"/>
      <c r="K17" s="483">
        <v>2433817779.9890423</v>
      </c>
      <c r="L17" s="487">
        <v>1883987939</v>
      </c>
      <c r="M17" s="480"/>
      <c r="N17" s="487">
        <v>583296703</v>
      </c>
      <c r="O17" s="480"/>
      <c r="P17" s="480">
        <v>2433817779.9890423</v>
      </c>
      <c r="Q17" s="487">
        <v>1883987939</v>
      </c>
      <c r="R17" s="480"/>
      <c r="S17" s="487">
        <v>583296703</v>
      </c>
      <c r="T17" s="473"/>
    </row>
    <row r="18" spans="1:20" ht="22.5" thickBot="1">
      <c r="A18" s="477"/>
      <c r="B18" s="478"/>
      <c r="C18" s="488" t="s">
        <v>572</v>
      </c>
      <c r="D18" s="478"/>
      <c r="E18" s="478"/>
      <c r="F18" s="478"/>
      <c r="G18" s="478"/>
      <c r="H18" s="478"/>
      <c r="I18" s="482" t="s">
        <v>576</v>
      </c>
      <c r="J18" s="478"/>
      <c r="K18" s="500">
        <f>K16/K17</f>
        <v>2.7082407821514151E-2</v>
      </c>
      <c r="L18" s="500">
        <f>L16/L17</f>
        <v>2.1712765327846401E-2</v>
      </c>
      <c r="M18" s="474"/>
      <c r="N18" s="500">
        <f>N16/N17</f>
        <v>-2.2592344054446042E-2</v>
      </c>
      <c r="O18" s="474"/>
      <c r="P18" s="500">
        <f>P16/P17</f>
        <v>1.5780532157248395E-2</v>
      </c>
      <c r="Q18" s="500">
        <f>Q16/Q17</f>
        <v>3.5240118148123667E-2</v>
      </c>
      <c r="R18" s="480"/>
      <c r="S18" s="500">
        <f>S16/S17</f>
        <v>-2.31471844098525E-2</v>
      </c>
      <c r="T18" s="473"/>
    </row>
    <row r="19" spans="1:20" ht="22.5" thickTop="1">
      <c r="A19" s="477"/>
      <c r="B19" s="478"/>
      <c r="C19" s="478" t="s">
        <v>578</v>
      </c>
      <c r="D19" s="478"/>
      <c r="E19" s="478"/>
      <c r="F19" s="478"/>
      <c r="G19" s="478"/>
      <c r="H19" s="478"/>
      <c r="I19" s="478"/>
      <c r="J19" s="478"/>
      <c r="K19" s="478"/>
      <c r="L19" s="492"/>
      <c r="M19" s="471"/>
      <c r="N19" s="492"/>
      <c r="O19" s="471"/>
      <c r="P19" s="471"/>
      <c r="Q19" s="492"/>
      <c r="R19" s="471"/>
      <c r="S19" s="492"/>
      <c r="T19" s="473"/>
    </row>
    <row r="20" spans="1:20">
      <c r="A20" s="477"/>
      <c r="B20" s="478" t="s">
        <v>579</v>
      </c>
      <c r="C20" s="488"/>
      <c r="D20" s="478"/>
      <c r="E20" s="478"/>
      <c r="F20" s="478"/>
      <c r="G20" s="478"/>
      <c r="H20" s="478"/>
      <c r="I20" s="478"/>
      <c r="J20" s="478"/>
      <c r="K20" s="493">
        <f>ROUND(K17,0)</f>
        <v>2433817780</v>
      </c>
      <c r="L20" s="493">
        <f t="shared" ref="L20" si="0">ROUND(L17,0)</f>
        <v>1883987939</v>
      </c>
      <c r="M20" s="471"/>
      <c r="N20" s="492"/>
      <c r="O20" s="471"/>
      <c r="P20" s="493">
        <f>ROUND(P17,0)</f>
        <v>2433817780</v>
      </c>
      <c r="Q20" s="493">
        <f>ROUND(Q17,0)</f>
        <v>1883987939</v>
      </c>
      <c r="R20" s="471"/>
      <c r="S20" s="492"/>
      <c r="T20" s="473"/>
    </row>
    <row r="21" spans="1:20" ht="12" customHeight="1" thickBot="1">
      <c r="A21" s="494"/>
      <c r="B21" s="495"/>
      <c r="C21" s="495"/>
      <c r="D21" s="495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495"/>
      <c r="R21" s="495"/>
      <c r="S21" s="495"/>
      <c r="T21" s="496"/>
    </row>
  </sheetData>
  <mergeCells count="10">
    <mergeCell ref="L13:N13"/>
    <mergeCell ref="Q13:S13"/>
    <mergeCell ref="C16:G16"/>
    <mergeCell ref="K2:N2"/>
    <mergeCell ref="P2:S2"/>
    <mergeCell ref="K3:N3"/>
    <mergeCell ref="P3:S3"/>
    <mergeCell ref="C6:G6"/>
    <mergeCell ref="L12:N12"/>
    <mergeCell ref="Q12:S12"/>
  </mergeCells>
  <pageMargins left="0.7" right="0.7" top="0.75" bottom="0.75" header="0.3" footer="0.3"/>
  <pageSetup scale="38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109375" defaultRowHeight="14.25"/>
  <cols>
    <col min="1" max="1" width="8.7109375" style="195"/>
    <col min="2" max="2" width="20.140625" style="195" bestFit="1" customWidth="1"/>
    <col min="3" max="3" width="19.42578125" style="195" customWidth="1"/>
    <col min="4" max="4" width="22.42578125" style="195" customWidth="1"/>
    <col min="5" max="5" width="20.85546875" style="195" customWidth="1"/>
    <col min="6" max="6" width="5.140625" style="195" hidden="1" customWidth="1"/>
    <col min="7" max="7" width="8.42578125" style="195" hidden="1" customWidth="1"/>
    <col min="8" max="8" width="5.140625" style="195" hidden="1" customWidth="1"/>
    <col min="9" max="9" width="8.42578125" style="195" hidden="1" customWidth="1"/>
    <col min="10" max="10" width="26.85546875" style="195" customWidth="1"/>
    <col min="11" max="11" width="22.7109375" style="195" customWidth="1"/>
    <col min="12" max="12" width="5.140625" style="195" customWidth="1"/>
    <col min="13" max="13" width="20.140625" style="195" customWidth="1"/>
    <col min="14" max="14" width="23.85546875" style="195" customWidth="1"/>
    <col min="15" max="15" width="22.140625" style="195" customWidth="1"/>
    <col min="16" max="16" width="28.7109375" style="195" bestFit="1" customWidth="1"/>
    <col min="17" max="17" width="12" style="195" customWidth="1"/>
    <col min="18" max="19" width="20.140625" style="195" customWidth="1"/>
    <col min="20" max="20" width="22.140625" style="195" customWidth="1"/>
    <col min="21" max="21" width="25.5703125" style="195" customWidth="1"/>
    <col min="22" max="16384" width="8.7109375" style="195"/>
  </cols>
  <sheetData>
    <row r="3" spans="2:17" ht="19.5">
      <c r="B3" s="193" t="s">
        <v>292</v>
      </c>
      <c r="C3" s="194"/>
    </row>
    <row r="4" spans="2:17" s="241" customFormat="1" ht="19.5">
      <c r="B4" s="269"/>
      <c r="E4" s="195"/>
      <c r="F4" s="195"/>
      <c r="G4" s="195"/>
      <c r="H4" s="195"/>
      <c r="I4" s="195"/>
      <c r="J4" s="195"/>
      <c r="K4" s="195"/>
    </row>
    <row r="5" spans="2:17" s="241" customFormat="1" ht="19.5">
      <c r="B5" s="269"/>
      <c r="E5" s="195"/>
      <c r="F5" s="195"/>
      <c r="G5" s="195"/>
      <c r="H5" s="195"/>
      <c r="I5" s="195"/>
      <c r="J5" s="264" t="s">
        <v>315</v>
      </c>
      <c r="K5" s="265" t="s">
        <v>314</v>
      </c>
    </row>
    <row r="6" spans="2:17" s="241" customFormat="1" ht="19.5">
      <c r="B6" s="269"/>
      <c r="E6" s="195"/>
      <c r="F6" s="195"/>
      <c r="G6" s="195"/>
      <c r="H6" s="195"/>
      <c r="I6" s="195"/>
      <c r="J6" s="264" t="s">
        <v>263</v>
      </c>
      <c r="K6" s="265" t="s">
        <v>263</v>
      </c>
    </row>
    <row r="7" spans="2:17" s="241" customFormat="1" ht="19.5">
      <c r="B7" s="269"/>
      <c r="E7" s="195"/>
      <c r="F7" s="195"/>
      <c r="G7" s="195"/>
      <c r="H7" s="195"/>
      <c r="I7" s="195"/>
      <c r="J7" s="258">
        <f>P36</f>
        <v>2467177648.8563533</v>
      </c>
      <c r="K7" s="266">
        <f>'Weighted share Q2''22'!E8</f>
        <v>2472271703</v>
      </c>
    </row>
    <row r="8" spans="2:17" s="241" customFormat="1" ht="19.5">
      <c r="B8" s="269"/>
      <c r="E8" s="267" t="s">
        <v>34</v>
      </c>
      <c r="F8" s="195"/>
      <c r="G8" s="195"/>
      <c r="H8" s="195"/>
      <c r="I8" s="195"/>
      <c r="J8" s="270">
        <f>ROUND(J7/1000,0)</f>
        <v>2467178</v>
      </c>
      <c r="K8" s="270">
        <f>ROUND(K7/1000,0)</f>
        <v>2472272</v>
      </c>
    </row>
    <row r="9" spans="2:17" s="241" customFormat="1" ht="19.5">
      <c r="B9" s="269"/>
      <c r="E9" s="195"/>
      <c r="F9" s="195"/>
      <c r="G9" s="195"/>
      <c r="H9" s="195"/>
      <c r="I9" s="195"/>
      <c r="J9" s="195"/>
      <c r="K9" s="195"/>
    </row>
    <row r="10" spans="2:17" s="241" customFormat="1" ht="19.5">
      <c r="B10" s="269"/>
      <c r="E10" s="195"/>
      <c r="F10" s="195"/>
      <c r="G10" s="195"/>
      <c r="H10" s="195"/>
      <c r="I10" s="195"/>
      <c r="J10" s="264" t="s">
        <v>315</v>
      </c>
      <c r="K10" s="265" t="s">
        <v>314</v>
      </c>
    </row>
    <row r="11" spans="2:17" s="241" customFormat="1" ht="19.5">
      <c r="B11" s="269"/>
      <c r="E11" s="195"/>
      <c r="F11" s="195"/>
      <c r="G11" s="195"/>
      <c r="H11" s="195"/>
      <c r="I11" s="195"/>
      <c r="J11" s="264" t="s">
        <v>262</v>
      </c>
      <c r="K11" s="265" t="s">
        <v>262</v>
      </c>
    </row>
    <row r="12" spans="2:17" s="241" customFormat="1" ht="19.5">
      <c r="B12" s="269"/>
      <c r="E12" s="195"/>
      <c r="F12" s="195"/>
      <c r="G12" s="195"/>
      <c r="H12" s="195"/>
      <c r="I12" s="195"/>
      <c r="J12" s="258">
        <f>E47</f>
        <v>2455128845.8571429</v>
      </c>
      <c r="K12" s="266">
        <f>'Weighted share Q2''22'!C8</f>
        <v>1437677131</v>
      </c>
    </row>
    <row r="13" spans="2:17" s="241" customFormat="1" ht="19.5">
      <c r="B13" s="269"/>
      <c r="E13" s="267" t="s">
        <v>34</v>
      </c>
      <c r="F13" s="195"/>
      <c r="G13" s="195"/>
      <c r="H13" s="195"/>
      <c r="I13" s="195"/>
      <c r="J13" s="270">
        <f>ROUND(J12/1000,0)</f>
        <v>2455129</v>
      </c>
      <c r="K13" s="270">
        <f>ROUND(K12/1000,0)</f>
        <v>1437677</v>
      </c>
    </row>
    <row r="14" spans="2:17" s="241" customFormat="1" ht="19.5">
      <c r="B14" s="269"/>
      <c r="E14" s="195"/>
      <c r="F14" s="195"/>
      <c r="G14" s="195"/>
      <c r="H14" s="195"/>
      <c r="I14" s="195"/>
      <c r="J14" s="195"/>
      <c r="K14" s="195"/>
    </row>
    <row r="15" spans="2:17" s="241" customFormat="1" ht="19.5">
      <c r="B15" s="269"/>
    </row>
    <row r="16" spans="2:17">
      <c r="B16" s="196" t="s">
        <v>293</v>
      </c>
      <c r="C16" s="197"/>
      <c r="D16" s="198" t="s">
        <v>294</v>
      </c>
      <c r="E16" s="199"/>
      <c r="F16" s="199"/>
      <c r="G16" s="199"/>
      <c r="H16" s="199"/>
      <c r="I16" s="199"/>
      <c r="J16" s="199"/>
      <c r="K16" s="200" t="s">
        <v>295</v>
      </c>
      <c r="L16" s="197"/>
      <c r="M16" s="197"/>
      <c r="N16" s="197"/>
      <c r="O16" s="197"/>
      <c r="P16" s="201" t="s">
        <v>296</v>
      </c>
      <c r="Q16" s="201"/>
    </row>
    <row r="17" spans="2:21">
      <c r="B17" s="587" t="s">
        <v>267</v>
      </c>
      <c r="C17" s="587" t="s">
        <v>298</v>
      </c>
      <c r="D17" s="587" t="s">
        <v>299</v>
      </c>
      <c r="E17" s="202" t="s">
        <v>300</v>
      </c>
      <c r="F17" s="203"/>
      <c r="G17" s="203" t="s">
        <v>300</v>
      </c>
      <c r="H17" s="203"/>
      <c r="I17" s="203" t="s">
        <v>300</v>
      </c>
      <c r="J17" s="587" t="s">
        <v>301</v>
      </c>
      <c r="K17" s="204" t="s">
        <v>302</v>
      </c>
      <c r="L17" s="205"/>
      <c r="M17" s="587" t="s">
        <v>303</v>
      </c>
      <c r="N17" s="587" t="s">
        <v>303</v>
      </c>
      <c r="O17" s="587" t="s">
        <v>304</v>
      </c>
      <c r="P17" s="587" t="s">
        <v>305</v>
      </c>
      <c r="Q17" s="268"/>
    </row>
    <row r="18" spans="2:21">
      <c r="B18" s="587"/>
      <c r="C18" s="587"/>
      <c r="D18" s="587"/>
      <c r="E18" s="206" t="s">
        <v>308</v>
      </c>
      <c r="F18" s="207"/>
      <c r="G18" s="208" t="s">
        <v>308</v>
      </c>
      <c r="H18" s="207"/>
      <c r="I18" s="208" t="s">
        <v>308</v>
      </c>
      <c r="J18" s="587"/>
      <c r="K18" s="209" t="s">
        <v>308</v>
      </c>
      <c r="L18" s="210"/>
      <c r="M18" s="587"/>
      <c r="N18" s="587"/>
      <c r="O18" s="587"/>
      <c r="P18" s="587"/>
      <c r="Q18" s="268"/>
    </row>
    <row r="19" spans="2:21">
      <c r="B19" s="211">
        <v>44927</v>
      </c>
      <c r="C19" s="212" t="s">
        <v>309</v>
      </c>
      <c r="D19" s="213">
        <v>2472271703</v>
      </c>
      <c r="E19" s="213">
        <f>D19*0.25</f>
        <v>618067925.75</v>
      </c>
      <c r="F19" s="213"/>
      <c r="G19" s="214">
        <v>0</v>
      </c>
      <c r="H19" s="213"/>
      <c r="I19" s="214"/>
      <c r="J19" s="213">
        <f>D19</f>
        <v>2472271703</v>
      </c>
      <c r="K19" s="215">
        <v>618067925.75</v>
      </c>
      <c r="L19" s="216"/>
      <c r="M19" s="214">
        <f>D19</f>
        <v>2472271703</v>
      </c>
      <c r="N19" s="214">
        <f>M19</f>
        <v>2472271703</v>
      </c>
      <c r="O19" s="213">
        <f>B20-B19</f>
        <v>152</v>
      </c>
      <c r="P19" s="213">
        <f t="shared" ref="P19:P35" si="0">N19*O19/$O$36</f>
        <v>2076161872.1325967</v>
      </c>
      <c r="Q19" s="228"/>
    </row>
    <row r="20" spans="2:21">
      <c r="B20" s="220">
        <v>45079</v>
      </c>
      <c r="C20" s="221" t="s">
        <v>310</v>
      </c>
      <c r="D20" s="219">
        <v>-1400000</v>
      </c>
      <c r="E20" s="219">
        <f>D20*0.44</f>
        <v>-616000</v>
      </c>
      <c r="F20" s="219"/>
      <c r="G20" s="219"/>
      <c r="H20" s="219"/>
      <c r="I20" s="219"/>
      <c r="J20" s="219">
        <f t="shared" ref="J20:J35" si="1">D20</f>
        <v>-1400000</v>
      </c>
      <c r="K20" s="222">
        <v>609840</v>
      </c>
      <c r="L20" s="223"/>
      <c r="M20" s="224">
        <f t="shared" ref="M20:M35" si="2">D20</f>
        <v>-1400000</v>
      </c>
      <c r="N20" s="224">
        <f>M20+N19</f>
        <v>2470871703</v>
      </c>
      <c r="O20" s="219">
        <f t="shared" ref="O20:O34" si="3">B21-B20</f>
        <v>4</v>
      </c>
      <c r="P20" s="219">
        <f t="shared" si="0"/>
        <v>54604899.513812155</v>
      </c>
      <c r="Q20" s="228"/>
    </row>
    <row r="21" spans="2:21">
      <c r="B21" s="220">
        <v>45083</v>
      </c>
      <c r="C21" s="221" t="s">
        <v>310</v>
      </c>
      <c r="D21" s="219">
        <v>-2100000</v>
      </c>
      <c r="E21" s="219">
        <f t="shared" ref="E21:E35" si="4">D21*0.44</f>
        <v>-924000</v>
      </c>
      <c r="F21" s="219"/>
      <c r="G21" s="219"/>
      <c r="H21" s="219"/>
      <c r="I21" s="219"/>
      <c r="J21" s="219">
        <f t="shared" si="1"/>
        <v>-2100000</v>
      </c>
      <c r="K21" s="222">
        <v>924000</v>
      </c>
      <c r="L21" s="223"/>
      <c r="M21" s="224">
        <f t="shared" si="2"/>
        <v>-2100000</v>
      </c>
      <c r="N21" s="224">
        <f t="shared" ref="N21:N35" si="5">M21+N20</f>
        <v>2468771703</v>
      </c>
      <c r="O21" s="219">
        <f t="shared" si="3"/>
        <v>1</v>
      </c>
      <c r="P21" s="219">
        <f t="shared" si="0"/>
        <v>13639622.668508288</v>
      </c>
      <c r="Q21" s="228"/>
    </row>
    <row r="22" spans="2:21">
      <c r="B22" s="220">
        <v>45084</v>
      </c>
      <c r="C22" s="221" t="s">
        <v>310</v>
      </c>
      <c r="D22" s="219">
        <v>-7500000</v>
      </c>
      <c r="E22" s="219">
        <f t="shared" si="4"/>
        <v>-3300000</v>
      </c>
      <c r="F22" s="219"/>
      <c r="G22" s="219"/>
      <c r="H22" s="219"/>
      <c r="I22" s="219"/>
      <c r="J22" s="219">
        <f t="shared" si="1"/>
        <v>-7500000</v>
      </c>
      <c r="K22" s="222">
        <v>3300000</v>
      </c>
      <c r="L22" s="223"/>
      <c r="M22" s="224">
        <f t="shared" si="2"/>
        <v>-7500000</v>
      </c>
      <c r="N22" s="224">
        <f t="shared" si="5"/>
        <v>2461271703</v>
      </c>
      <c r="O22" s="219">
        <f t="shared" si="3"/>
        <v>1</v>
      </c>
      <c r="P22" s="219">
        <f t="shared" si="0"/>
        <v>13598186.20441989</v>
      </c>
      <c r="Q22" s="228"/>
    </row>
    <row r="23" spans="2:21">
      <c r="B23" s="220">
        <v>45085</v>
      </c>
      <c r="C23" s="221" t="s">
        <v>310</v>
      </c>
      <c r="D23" s="219">
        <v>-16000000</v>
      </c>
      <c r="E23" s="219">
        <f t="shared" si="4"/>
        <v>-7040000</v>
      </c>
      <c r="F23" s="219"/>
      <c r="G23" s="219"/>
      <c r="H23" s="219"/>
      <c r="I23" s="219"/>
      <c r="J23" s="219">
        <f t="shared" si="1"/>
        <v>-16000000</v>
      </c>
      <c r="K23" s="222">
        <v>7040000</v>
      </c>
      <c r="L23" s="223"/>
      <c r="M23" s="224">
        <f t="shared" si="2"/>
        <v>-16000000</v>
      </c>
      <c r="N23" s="224">
        <f t="shared" si="5"/>
        <v>2445271703</v>
      </c>
      <c r="O23" s="219">
        <f t="shared" si="3"/>
        <v>5</v>
      </c>
      <c r="P23" s="219">
        <f t="shared" si="0"/>
        <v>67548942.07182321</v>
      </c>
      <c r="Q23" s="228"/>
      <c r="R23" s="229"/>
      <c r="S23" s="229"/>
      <c r="T23" s="229"/>
      <c r="U23" s="230"/>
    </row>
    <row r="24" spans="2:21">
      <c r="B24" s="220">
        <v>45090</v>
      </c>
      <c r="C24" s="221" t="s">
        <v>310</v>
      </c>
      <c r="D24" s="219">
        <v>-4500000</v>
      </c>
      <c r="E24" s="219">
        <f t="shared" si="4"/>
        <v>-1980000</v>
      </c>
      <c r="F24" s="219"/>
      <c r="G24" s="219"/>
      <c r="H24" s="219"/>
      <c r="I24" s="219"/>
      <c r="J24" s="219">
        <f t="shared" si="1"/>
        <v>-4500000</v>
      </c>
      <c r="K24" s="222">
        <v>2016900</v>
      </c>
      <c r="L24" s="223"/>
      <c r="M24" s="224">
        <f t="shared" si="2"/>
        <v>-4500000</v>
      </c>
      <c r="N24" s="224">
        <f t="shared" si="5"/>
        <v>2440771703</v>
      </c>
      <c r="O24" s="219">
        <f t="shared" si="3"/>
        <v>1</v>
      </c>
      <c r="P24" s="219">
        <f t="shared" si="0"/>
        <v>13484926.535911603</v>
      </c>
      <c r="Q24" s="228"/>
      <c r="R24" s="229"/>
      <c r="S24" s="229"/>
      <c r="T24" s="229"/>
    </row>
    <row r="25" spans="2:21">
      <c r="B25" s="220">
        <v>45091</v>
      </c>
      <c r="C25" s="221" t="s">
        <v>310</v>
      </c>
      <c r="D25" s="219">
        <v>-5000000</v>
      </c>
      <c r="E25" s="219">
        <f t="shared" si="4"/>
        <v>-2200000</v>
      </c>
      <c r="F25" s="219"/>
      <c r="G25" s="219"/>
      <c r="H25" s="219"/>
      <c r="I25" s="219"/>
      <c r="J25" s="219">
        <f t="shared" si="1"/>
        <v>-5000000</v>
      </c>
      <c r="K25" s="222">
        <v>2250000</v>
      </c>
      <c r="L25" s="223"/>
      <c r="M25" s="224">
        <f t="shared" si="2"/>
        <v>-5000000</v>
      </c>
      <c r="N25" s="224">
        <f t="shared" si="5"/>
        <v>2435771703</v>
      </c>
      <c r="O25" s="219">
        <f t="shared" si="3"/>
        <v>1</v>
      </c>
      <c r="P25" s="219">
        <f t="shared" si="0"/>
        <v>13457302.226519337</v>
      </c>
      <c r="Q25" s="228"/>
    </row>
    <row r="26" spans="2:21">
      <c r="B26" s="220">
        <v>45092</v>
      </c>
      <c r="C26" s="221" t="s">
        <v>310</v>
      </c>
      <c r="D26" s="219">
        <v>-1000000</v>
      </c>
      <c r="E26" s="219">
        <f t="shared" si="4"/>
        <v>-440000</v>
      </c>
      <c r="F26" s="219"/>
      <c r="G26" s="219"/>
      <c r="H26" s="219"/>
      <c r="I26" s="219"/>
      <c r="J26" s="219">
        <f t="shared" si="1"/>
        <v>-1000000</v>
      </c>
      <c r="K26" s="222">
        <v>440000</v>
      </c>
      <c r="L26" s="223"/>
      <c r="M26" s="224">
        <f t="shared" si="2"/>
        <v>-1000000</v>
      </c>
      <c r="N26" s="224">
        <f t="shared" si="5"/>
        <v>2434771703</v>
      </c>
      <c r="O26" s="219">
        <f t="shared" si="3"/>
        <v>1</v>
      </c>
      <c r="P26" s="219">
        <f t="shared" si="0"/>
        <v>13451777.364640884</v>
      </c>
      <c r="Q26" s="228"/>
      <c r="R26" s="231"/>
      <c r="S26" s="231"/>
      <c r="T26" s="232"/>
    </row>
    <row r="27" spans="2:21" s="241" customFormat="1">
      <c r="B27" s="233">
        <v>45093</v>
      </c>
      <c r="C27" s="234" t="s">
        <v>310</v>
      </c>
      <c r="D27" s="235">
        <v>-500000</v>
      </c>
      <c r="E27" s="235">
        <f t="shared" si="4"/>
        <v>-220000</v>
      </c>
      <c r="F27" s="235"/>
      <c r="G27" s="235"/>
      <c r="H27" s="235"/>
      <c r="I27" s="235"/>
      <c r="J27" s="235">
        <f t="shared" si="1"/>
        <v>-500000</v>
      </c>
      <c r="K27" s="236">
        <v>220000</v>
      </c>
      <c r="L27" s="237"/>
      <c r="M27" s="238">
        <f t="shared" si="2"/>
        <v>-500000</v>
      </c>
      <c r="N27" s="238">
        <f t="shared" si="5"/>
        <v>2434271703</v>
      </c>
      <c r="O27" s="235">
        <f t="shared" si="3"/>
        <v>3</v>
      </c>
      <c r="P27" s="235">
        <f t="shared" si="0"/>
        <v>40347044.80110497</v>
      </c>
      <c r="Q27" s="239"/>
      <c r="R27" s="231"/>
      <c r="S27" s="231"/>
      <c r="T27" s="240"/>
    </row>
    <row r="28" spans="2:21" s="241" customFormat="1">
      <c r="B28" s="233">
        <v>45096</v>
      </c>
      <c r="C28" s="234" t="s">
        <v>310</v>
      </c>
      <c r="D28" s="235">
        <v>-500000</v>
      </c>
      <c r="E28" s="235">
        <f t="shared" si="4"/>
        <v>-220000</v>
      </c>
      <c r="F28" s="235"/>
      <c r="G28" s="235"/>
      <c r="H28" s="235"/>
      <c r="I28" s="235"/>
      <c r="J28" s="235">
        <f t="shared" si="1"/>
        <v>-500000</v>
      </c>
      <c r="K28" s="236">
        <v>220000</v>
      </c>
      <c r="L28" s="237"/>
      <c r="M28" s="238">
        <f t="shared" si="2"/>
        <v>-500000</v>
      </c>
      <c r="N28" s="238">
        <f t="shared" si="5"/>
        <v>2433771703</v>
      </c>
      <c r="O28" s="235">
        <f t="shared" si="3"/>
        <v>1</v>
      </c>
      <c r="P28" s="235">
        <f t="shared" si="0"/>
        <v>13446252.502762431</v>
      </c>
      <c r="Q28" s="239"/>
      <c r="R28" s="242"/>
      <c r="S28" s="242"/>
      <c r="T28" s="240"/>
    </row>
    <row r="29" spans="2:21" s="241" customFormat="1">
      <c r="B29" s="233">
        <v>45097</v>
      </c>
      <c r="C29" s="234" t="s">
        <v>310</v>
      </c>
      <c r="D29" s="235">
        <v>-1000000</v>
      </c>
      <c r="E29" s="235">
        <f t="shared" si="4"/>
        <v>-440000</v>
      </c>
      <c r="F29" s="235"/>
      <c r="G29" s="235"/>
      <c r="H29" s="235"/>
      <c r="I29" s="235"/>
      <c r="J29" s="235">
        <f t="shared" si="1"/>
        <v>-1000000</v>
      </c>
      <c r="K29" s="236">
        <v>443700</v>
      </c>
      <c r="L29" s="237"/>
      <c r="M29" s="238">
        <f t="shared" si="2"/>
        <v>-1000000</v>
      </c>
      <c r="N29" s="238">
        <f t="shared" si="5"/>
        <v>2432771703</v>
      </c>
      <c r="O29" s="235">
        <f t="shared" si="3"/>
        <v>1</v>
      </c>
      <c r="P29" s="235">
        <f t="shared" si="0"/>
        <v>13440727.640883978</v>
      </c>
      <c r="Q29" s="239"/>
    </row>
    <row r="30" spans="2:21" s="241" customFormat="1">
      <c r="B30" s="233">
        <v>45098</v>
      </c>
      <c r="C30" s="234" t="s">
        <v>310</v>
      </c>
      <c r="D30" s="235">
        <v>-2000000</v>
      </c>
      <c r="E30" s="235">
        <f t="shared" si="4"/>
        <v>-880000</v>
      </c>
      <c r="F30" s="235"/>
      <c r="G30" s="235"/>
      <c r="H30" s="235"/>
      <c r="I30" s="235"/>
      <c r="J30" s="235">
        <f t="shared" si="1"/>
        <v>-2000000</v>
      </c>
      <c r="K30" s="236">
        <v>880000</v>
      </c>
      <c r="L30" s="237"/>
      <c r="M30" s="238">
        <f t="shared" si="2"/>
        <v>-2000000</v>
      </c>
      <c r="N30" s="238">
        <f t="shared" si="5"/>
        <v>2430771703</v>
      </c>
      <c r="O30" s="235">
        <f t="shared" si="3"/>
        <v>1</v>
      </c>
      <c r="P30" s="235">
        <f t="shared" si="0"/>
        <v>13429677.917127071</v>
      </c>
      <c r="Q30" s="239"/>
      <c r="S30" s="243"/>
    </row>
    <row r="31" spans="2:21" s="241" customFormat="1">
      <c r="B31" s="233">
        <v>45099</v>
      </c>
      <c r="C31" s="234" t="s">
        <v>310</v>
      </c>
      <c r="D31" s="235">
        <v>-500000</v>
      </c>
      <c r="E31" s="235">
        <f t="shared" si="4"/>
        <v>-220000</v>
      </c>
      <c r="F31" s="235"/>
      <c r="G31" s="235"/>
      <c r="H31" s="235"/>
      <c r="I31" s="235"/>
      <c r="J31" s="235">
        <f t="shared" si="1"/>
        <v>-500000</v>
      </c>
      <c r="K31" s="236">
        <v>220000</v>
      </c>
      <c r="L31" s="237"/>
      <c r="M31" s="238">
        <f t="shared" si="2"/>
        <v>-500000</v>
      </c>
      <c r="N31" s="238">
        <f t="shared" si="5"/>
        <v>2430271703</v>
      </c>
      <c r="O31" s="235">
        <f t="shared" si="3"/>
        <v>1</v>
      </c>
      <c r="P31" s="235">
        <f t="shared" si="0"/>
        <v>13426915.486187845</v>
      </c>
      <c r="Q31" s="239"/>
      <c r="S31" s="243"/>
    </row>
    <row r="32" spans="2:21" s="241" customFormat="1">
      <c r="B32" s="233">
        <v>45100</v>
      </c>
      <c r="C32" s="234" t="s">
        <v>310</v>
      </c>
      <c r="D32" s="235">
        <v>-2474600</v>
      </c>
      <c r="E32" s="235">
        <f t="shared" si="4"/>
        <v>-1088824</v>
      </c>
      <c r="F32" s="235"/>
      <c r="G32" s="235"/>
      <c r="H32" s="235"/>
      <c r="I32" s="235"/>
      <c r="J32" s="235">
        <f t="shared" si="1"/>
        <v>-2474600</v>
      </c>
      <c r="K32" s="236">
        <v>1080657.82</v>
      </c>
      <c r="L32" s="237"/>
      <c r="M32" s="238">
        <f t="shared" si="2"/>
        <v>-2474600</v>
      </c>
      <c r="N32" s="238">
        <f t="shared" si="5"/>
        <v>2427797103</v>
      </c>
      <c r="O32" s="235">
        <f t="shared" si="3"/>
        <v>3</v>
      </c>
      <c r="P32" s="235">
        <f t="shared" si="0"/>
        <v>40239730.988950275</v>
      </c>
      <c r="Q32" s="239"/>
      <c r="S32" s="243"/>
    </row>
    <row r="33" spans="2:17" s="241" customFormat="1">
      <c r="B33" s="233">
        <v>45103</v>
      </c>
      <c r="C33" s="234" t="s">
        <v>310</v>
      </c>
      <c r="D33" s="235">
        <v>-3025400</v>
      </c>
      <c r="E33" s="235">
        <f t="shared" si="4"/>
        <v>-1331176</v>
      </c>
      <c r="F33" s="235"/>
      <c r="G33" s="235"/>
      <c r="H33" s="235"/>
      <c r="I33" s="235"/>
      <c r="J33" s="235">
        <f t="shared" si="1"/>
        <v>-3025400</v>
      </c>
      <c r="K33" s="236">
        <v>1331176</v>
      </c>
      <c r="L33" s="237"/>
      <c r="M33" s="238">
        <f t="shared" si="2"/>
        <v>-3025400</v>
      </c>
      <c r="N33" s="238">
        <f t="shared" si="5"/>
        <v>2424771703</v>
      </c>
      <c r="O33" s="235">
        <f t="shared" si="3"/>
        <v>1</v>
      </c>
      <c r="P33" s="235">
        <f t="shared" si="0"/>
        <v>13396528.745856354</v>
      </c>
      <c r="Q33" s="239"/>
    </row>
    <row r="34" spans="2:17" s="241" customFormat="1">
      <c r="B34" s="233">
        <v>45104</v>
      </c>
      <c r="C34" s="234" t="s">
        <v>310</v>
      </c>
      <c r="D34" s="235">
        <v>-1500000</v>
      </c>
      <c r="E34" s="235">
        <f t="shared" si="4"/>
        <v>-660000</v>
      </c>
      <c r="F34" s="235"/>
      <c r="G34" s="235"/>
      <c r="H34" s="235"/>
      <c r="I34" s="235"/>
      <c r="J34" s="235">
        <f t="shared" si="1"/>
        <v>-1500000</v>
      </c>
      <c r="K34" s="236">
        <v>660000</v>
      </c>
      <c r="L34" s="237"/>
      <c r="M34" s="238">
        <f t="shared" si="2"/>
        <v>-1500000</v>
      </c>
      <c r="N34" s="238">
        <f t="shared" si="5"/>
        <v>2423271703</v>
      </c>
      <c r="O34" s="235">
        <f t="shared" si="3"/>
        <v>1</v>
      </c>
      <c r="P34" s="235">
        <f t="shared" si="0"/>
        <v>13388241.453038674</v>
      </c>
      <c r="Q34" s="239"/>
    </row>
    <row r="35" spans="2:17" s="241" customFormat="1">
      <c r="B35" s="233">
        <v>45105</v>
      </c>
      <c r="C35" s="234" t="s">
        <v>310</v>
      </c>
      <c r="D35" s="235">
        <v>-3000000</v>
      </c>
      <c r="E35" s="235">
        <f t="shared" si="4"/>
        <v>-1320000</v>
      </c>
      <c r="F35" s="235"/>
      <c r="G35" s="235"/>
      <c r="H35" s="235"/>
      <c r="I35" s="235"/>
      <c r="J35" s="235">
        <f t="shared" si="1"/>
        <v>-3000000</v>
      </c>
      <c r="K35" s="236">
        <v>1320000</v>
      </c>
      <c r="L35" s="237"/>
      <c r="M35" s="238">
        <f t="shared" si="2"/>
        <v>-3000000</v>
      </c>
      <c r="N35" s="238">
        <f t="shared" si="5"/>
        <v>2420271703</v>
      </c>
      <c r="O35" s="235">
        <f>B36-B35+1</f>
        <v>3</v>
      </c>
      <c r="P35" s="235">
        <f t="shared" si="0"/>
        <v>40115000.602209948</v>
      </c>
      <c r="Q35" s="239"/>
    </row>
    <row r="36" spans="2:17" ht="15" thickBot="1">
      <c r="B36" s="244">
        <v>45107</v>
      </c>
      <c r="C36" s="245" t="s">
        <v>311</v>
      </c>
      <c r="D36" s="227">
        <f>SUM(D19:D35)</f>
        <v>2420271703</v>
      </c>
      <c r="E36" s="227">
        <f>SUM(E19:E35)</f>
        <v>595187925.75</v>
      </c>
      <c r="F36" s="227">
        <v>0</v>
      </c>
      <c r="G36" s="227">
        <v>0</v>
      </c>
      <c r="H36" s="227">
        <v>0</v>
      </c>
      <c r="I36" s="227">
        <v>0</v>
      </c>
      <c r="J36" s="227">
        <f>SUM(J19:J35)</f>
        <v>2420271703</v>
      </c>
      <c r="K36" s="246">
        <f>E36</f>
        <v>595187925.75</v>
      </c>
      <c r="L36" s="247"/>
      <c r="M36" s="248">
        <f>SUM(M19:M35)</f>
        <v>2420271703</v>
      </c>
      <c r="N36" s="248">
        <f>SUM(N19:N35)</f>
        <v>41487744351</v>
      </c>
      <c r="O36" s="227">
        <f>SUM(O19:O35)</f>
        <v>181</v>
      </c>
      <c r="P36" s="227">
        <f>SUM(P19:P35)</f>
        <v>2467177648.8563533</v>
      </c>
      <c r="Q36" s="249"/>
    </row>
    <row r="37" spans="2:17" ht="15" thickTop="1">
      <c r="B37" s="250"/>
      <c r="D37" s="251"/>
      <c r="E37" s="251"/>
      <c r="F37" s="251"/>
      <c r="G37" s="251"/>
      <c r="H37" s="251"/>
      <c r="I37" s="251"/>
      <c r="J37" s="252" t="s">
        <v>312</v>
      </c>
      <c r="K37" s="253">
        <v>618067925.75</v>
      </c>
      <c r="L37" s="253"/>
      <c r="M37" s="251"/>
      <c r="N37" s="251"/>
      <c r="O37" s="251"/>
      <c r="P37" s="254">
        <f>D19-P36</f>
        <v>5094054.1436467171</v>
      </c>
      <c r="Q37" s="229"/>
    </row>
    <row r="38" spans="2:17" ht="15" thickBot="1">
      <c r="B38" s="250"/>
      <c r="D38" s="251"/>
      <c r="E38" s="251"/>
      <c r="F38" s="251"/>
      <c r="G38" s="251"/>
      <c r="H38" s="251"/>
      <c r="I38" s="251"/>
      <c r="J38" s="255" t="s">
        <v>313</v>
      </c>
      <c r="K38" s="256">
        <f>K37-K36</f>
        <v>22880000</v>
      </c>
      <c r="L38" s="257"/>
      <c r="M38" s="251"/>
      <c r="N38" s="251"/>
      <c r="O38" s="251"/>
      <c r="P38" s="251"/>
      <c r="Q38" s="229"/>
    </row>
    <row r="39" spans="2:17" ht="15" thickTop="1">
      <c r="D39" s="258"/>
      <c r="M39" s="258"/>
    </row>
    <row r="40" spans="2:17">
      <c r="D40" s="258"/>
      <c r="M40" s="258"/>
    </row>
    <row r="41" spans="2:17">
      <c r="B41" s="201"/>
      <c r="C41" s="201"/>
      <c r="D41" s="197"/>
      <c r="E41" s="201" t="s">
        <v>297</v>
      </c>
    </row>
    <row r="42" spans="2:17">
      <c r="B42" s="587" t="s">
        <v>306</v>
      </c>
      <c r="C42" s="587" t="s">
        <v>307</v>
      </c>
      <c r="D42" s="587" t="s">
        <v>304</v>
      </c>
      <c r="E42" s="587" t="s">
        <v>305</v>
      </c>
    </row>
    <row r="43" spans="2:17">
      <c r="B43" s="587"/>
      <c r="C43" s="587"/>
      <c r="D43" s="587"/>
      <c r="E43" s="587"/>
    </row>
    <row r="44" spans="2:17">
      <c r="B44" s="217">
        <v>45017</v>
      </c>
      <c r="C44" s="218">
        <v>45046</v>
      </c>
      <c r="D44" s="219">
        <f>C44-B44+1</f>
        <v>30</v>
      </c>
      <c r="E44" s="219">
        <f>N19*D44/$D$47</f>
        <v>815034627.3626374</v>
      </c>
    </row>
    <row r="45" spans="2:17">
      <c r="B45" s="225">
        <v>45047</v>
      </c>
      <c r="C45" s="218">
        <v>45077</v>
      </c>
      <c r="D45" s="219">
        <f>C45-B45+1</f>
        <v>31</v>
      </c>
      <c r="E45" s="219">
        <f>N19*D45/$D$47</f>
        <v>842202448.27472532</v>
      </c>
    </row>
    <row r="46" spans="2:17">
      <c r="B46" s="225">
        <v>45078</v>
      </c>
      <c r="C46" s="225">
        <v>45107</v>
      </c>
      <c r="D46" s="219">
        <f>C46-B46+1</f>
        <v>30</v>
      </c>
      <c r="E46" s="219">
        <f>N35*D46/D47</f>
        <v>797891770.21978021</v>
      </c>
    </row>
    <row r="47" spans="2:17" ht="15" thickBot="1">
      <c r="B47" s="226"/>
      <c r="C47" s="226"/>
      <c r="D47" s="226">
        <f>SUM(D44:D46)</f>
        <v>91</v>
      </c>
      <c r="E47" s="227">
        <f>SUM(E44:E46)</f>
        <v>2455128845.8571429</v>
      </c>
    </row>
    <row r="48" spans="2:17" ht="15" thickTop="1">
      <c r="D48" s="258"/>
    </row>
    <row r="49" spans="4:17">
      <c r="D49" s="258"/>
      <c r="N49" s="272" t="s">
        <v>320</v>
      </c>
    </row>
    <row r="50" spans="4:17">
      <c r="D50" s="258"/>
      <c r="N50" s="272" t="s">
        <v>321</v>
      </c>
    </row>
    <row r="51" spans="4:17">
      <c r="D51" s="258"/>
    </row>
    <row r="52" spans="4:17">
      <c r="D52" s="258"/>
    </row>
    <row r="53" spans="4:17">
      <c r="D53" s="258"/>
    </row>
    <row r="54" spans="4:17" ht="21.75">
      <c r="D54" s="259"/>
      <c r="J54" s="198"/>
      <c r="K54" s="260"/>
      <c r="Q54" s="261"/>
    </row>
    <row r="55" spans="4:17" ht="21.75">
      <c r="D55" s="259"/>
      <c r="Q55" s="261"/>
    </row>
    <row r="56" spans="4:17">
      <c r="J56" s="200"/>
      <c r="K56" s="262"/>
      <c r="Q56" s="263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135" customWidth="1"/>
    <col min="2" max="2" width="20" style="135" customWidth="1"/>
    <col min="3" max="3" width="18.140625" style="135" bestFit="1" customWidth="1"/>
    <col min="4" max="4" width="20.140625" style="135" customWidth="1"/>
    <col min="5" max="5" width="19" style="135" customWidth="1"/>
    <col min="6" max="6" width="21.42578125" style="135" bestFit="1" customWidth="1"/>
    <col min="7" max="7" width="9" style="135"/>
    <col min="8" max="8" width="18.140625" style="135" bestFit="1" customWidth="1"/>
    <col min="9" max="9" width="15.42578125" style="135" customWidth="1"/>
    <col min="10" max="10" width="9" style="135"/>
    <col min="11" max="11" width="15.140625" style="135" bestFit="1" customWidth="1"/>
    <col min="12" max="12" width="14.42578125" style="135" bestFit="1" customWidth="1"/>
    <col min="13" max="13" width="15.85546875" style="135" customWidth="1"/>
    <col min="14" max="14" width="17" style="135" bestFit="1" customWidth="1"/>
    <col min="15" max="15" width="16.42578125" style="135" bestFit="1" customWidth="1"/>
    <col min="16" max="16384" width="9" style="135"/>
  </cols>
  <sheetData>
    <row r="1" spans="1:12">
      <c r="A1" s="134" t="s">
        <v>255</v>
      </c>
      <c r="B1" s="134" t="s">
        <v>256</v>
      </c>
      <c r="C1" s="134" t="s">
        <v>257</v>
      </c>
    </row>
    <row r="2" spans="1:12">
      <c r="A2" s="134" t="s">
        <v>258</v>
      </c>
      <c r="B2" s="136">
        <v>85750</v>
      </c>
      <c r="C2" s="137">
        <v>221304</v>
      </c>
    </row>
    <row r="3" spans="1:12">
      <c r="A3" s="134" t="s">
        <v>259</v>
      </c>
      <c r="B3" s="137">
        <f>B4-B2</f>
        <v>318068</v>
      </c>
      <c r="C3" s="137">
        <f>C4-C2</f>
        <v>316781</v>
      </c>
    </row>
    <row r="4" spans="1:12">
      <c r="B4" s="137">
        <v>403818</v>
      </c>
      <c r="C4" s="137">
        <f>538086-1</f>
        <v>538085</v>
      </c>
    </row>
    <row r="6" spans="1:12">
      <c r="B6" s="134" t="s">
        <v>262</v>
      </c>
      <c r="C6" s="134" t="s">
        <v>262</v>
      </c>
      <c r="E6" s="134" t="s">
        <v>263</v>
      </c>
      <c r="F6" s="134" t="s">
        <v>263</v>
      </c>
    </row>
    <row r="7" spans="1:12">
      <c r="A7" s="135" t="s">
        <v>264</v>
      </c>
      <c r="B7" s="138">
        <v>2472271.7030000002</v>
      </c>
      <c r="C7" s="138">
        <v>1132544.2819999999</v>
      </c>
      <c r="E7" s="138"/>
      <c r="F7" s="138"/>
    </row>
    <row r="8" spans="1:12">
      <c r="A8" s="135" t="s">
        <v>265</v>
      </c>
      <c r="B8" s="191">
        <v>2472271703</v>
      </c>
      <c r="C8" s="192">
        <v>1437677131</v>
      </c>
      <c r="E8" s="191">
        <v>2472271703</v>
      </c>
      <c r="F8" s="192">
        <v>1285953615</v>
      </c>
    </row>
    <row r="9" spans="1:12">
      <c r="B9" s="138">
        <f>B8/1000</f>
        <v>2472271.7030000002</v>
      </c>
      <c r="C9" s="138">
        <f>C8/1000</f>
        <v>1437677.1310000001</v>
      </c>
      <c r="E9" s="138">
        <f>E8/1000</f>
        <v>2472271.7030000002</v>
      </c>
      <c r="F9" s="138">
        <f>F8/1000</f>
        <v>1285953.615</v>
      </c>
    </row>
    <row r="11" spans="1:12">
      <c r="A11" s="165" t="s">
        <v>273</v>
      </c>
    </row>
    <row r="12" spans="1:12">
      <c r="A12" s="166" t="s">
        <v>283</v>
      </c>
    </row>
    <row r="13" spans="1:12">
      <c r="A13" s="174" t="s">
        <v>267</v>
      </c>
      <c r="B13" s="175"/>
      <c r="C13" s="174" t="s">
        <v>276</v>
      </c>
      <c r="D13" s="174" t="s">
        <v>270</v>
      </c>
      <c r="E13" s="174" t="s">
        <v>271</v>
      </c>
      <c r="F13" s="174" t="s">
        <v>272</v>
      </c>
      <c r="G13" s="175"/>
      <c r="H13" s="174" t="s">
        <v>260</v>
      </c>
      <c r="I13" s="175"/>
      <c r="J13" s="175" t="s">
        <v>279</v>
      </c>
      <c r="K13" s="175"/>
      <c r="L13" s="175" t="s">
        <v>280</v>
      </c>
    </row>
    <row r="14" spans="1:12">
      <c r="A14" s="159">
        <v>44562</v>
      </c>
      <c r="B14" s="135" t="s">
        <v>269</v>
      </c>
      <c r="C14" s="162">
        <v>1250000000</v>
      </c>
      <c r="D14" s="162">
        <f>C14</f>
        <v>1250000000</v>
      </c>
      <c r="E14" s="160"/>
      <c r="F14" s="161"/>
      <c r="J14" s="135">
        <v>0.25</v>
      </c>
      <c r="K14" s="162">
        <f>C14*J14</f>
        <v>312500000</v>
      </c>
    </row>
    <row r="15" spans="1:12">
      <c r="A15" s="159">
        <v>44713</v>
      </c>
      <c r="B15" s="135" t="s">
        <v>261</v>
      </c>
      <c r="C15" s="162">
        <v>-50000000</v>
      </c>
      <c r="D15" s="162">
        <f>D14+C15</f>
        <v>1200000000</v>
      </c>
      <c r="E15" s="160"/>
      <c r="F15" s="161"/>
      <c r="J15" s="135">
        <v>0.25</v>
      </c>
      <c r="K15" s="162">
        <f>C15*J15</f>
        <v>-12500000</v>
      </c>
    </row>
    <row r="16" spans="1:12">
      <c r="A16" s="159">
        <v>44722</v>
      </c>
      <c r="B16" s="135" t="s">
        <v>289</v>
      </c>
      <c r="C16" s="162">
        <v>1800000000</v>
      </c>
      <c r="D16" s="162">
        <f>D15+C16</f>
        <v>3000000000</v>
      </c>
      <c r="J16" s="135">
        <v>0.25</v>
      </c>
      <c r="K16" s="162">
        <f>C16*J16</f>
        <v>450000000</v>
      </c>
    </row>
    <row r="17" spans="1:15" ht="13.5" thickBot="1">
      <c r="A17" s="177">
        <v>44742</v>
      </c>
      <c r="B17" s="165" t="s">
        <v>275</v>
      </c>
      <c r="C17" s="178">
        <f>SUM(C14:C16)</f>
        <v>3000000000</v>
      </c>
      <c r="D17" s="179">
        <f>C17</f>
        <v>3000000000</v>
      </c>
      <c r="J17" s="165">
        <v>0.25</v>
      </c>
      <c r="K17" s="179">
        <f>C17*J17</f>
        <v>750000000</v>
      </c>
    </row>
    <row r="19" spans="1:15">
      <c r="A19" s="166" t="s">
        <v>277</v>
      </c>
    </row>
    <row r="20" spans="1:15">
      <c r="A20" s="135" t="s">
        <v>273</v>
      </c>
    </row>
    <row r="21" spans="1:15" s="168" customFormat="1" ht="25.5">
      <c r="A21" s="174" t="s">
        <v>267</v>
      </c>
      <c r="B21" s="175"/>
      <c r="C21" s="174" t="s">
        <v>276</v>
      </c>
      <c r="D21" s="174" t="s">
        <v>270</v>
      </c>
      <c r="E21" s="174" t="s">
        <v>271</v>
      </c>
      <c r="F21" s="174" t="s">
        <v>272</v>
      </c>
      <c r="G21" s="175"/>
      <c r="H21" s="174" t="s">
        <v>260</v>
      </c>
      <c r="I21" s="175"/>
      <c r="J21" s="175" t="s">
        <v>279</v>
      </c>
      <c r="K21" s="175"/>
      <c r="L21" s="175" t="s">
        <v>280</v>
      </c>
      <c r="M21" s="176" t="s">
        <v>281</v>
      </c>
      <c r="N21" s="176" t="s">
        <v>291</v>
      </c>
      <c r="O21" s="176" t="s">
        <v>290</v>
      </c>
    </row>
    <row r="22" spans="1:15">
      <c r="A22" s="159">
        <v>44562</v>
      </c>
      <c r="B22" s="135" t="s">
        <v>269</v>
      </c>
      <c r="C22" s="162">
        <v>857000000</v>
      </c>
      <c r="D22" s="162">
        <f>C22</f>
        <v>857000000</v>
      </c>
      <c r="E22" s="160">
        <f>A24-A22</f>
        <v>5</v>
      </c>
      <c r="F22" s="161">
        <f>D22*E22/$E$29</f>
        <v>23805555.555555556</v>
      </c>
      <c r="J22" s="135">
        <v>0.25</v>
      </c>
      <c r="K22" s="162">
        <f>C22*J22</f>
        <v>214250000</v>
      </c>
      <c r="L22" s="162">
        <v>319821962.93000001</v>
      </c>
      <c r="O22" s="162">
        <f>SUM(L22:N22)</f>
        <v>319821962.93000001</v>
      </c>
    </row>
    <row r="23" spans="1:15">
      <c r="A23" s="163" t="s">
        <v>278</v>
      </c>
      <c r="C23" s="162"/>
      <c r="D23" s="162"/>
      <c r="E23" s="160"/>
      <c r="F23" s="161"/>
    </row>
    <row r="24" spans="1:15">
      <c r="A24" s="190">
        <v>44567</v>
      </c>
      <c r="B24" s="135" t="s">
        <v>285</v>
      </c>
      <c r="C24" s="164">
        <v>65000000</v>
      </c>
      <c r="D24" s="164">
        <f>D22+C24</f>
        <v>922000000</v>
      </c>
      <c r="E24" s="171">
        <f>A25-A24</f>
        <v>8</v>
      </c>
      <c r="F24" s="172">
        <f>D24*E24/$E$29</f>
        <v>40977777.777777776</v>
      </c>
      <c r="H24" s="169">
        <v>0.90300000000000002</v>
      </c>
      <c r="I24" s="164">
        <f>C24*H24</f>
        <v>58695000</v>
      </c>
      <c r="J24" s="170">
        <v>0.25</v>
      </c>
      <c r="K24" s="164">
        <f>C24*J24</f>
        <v>16250000</v>
      </c>
      <c r="L24" s="164">
        <f>I24-K24</f>
        <v>42445000</v>
      </c>
      <c r="M24" s="170"/>
      <c r="N24" s="170"/>
      <c r="O24" s="162">
        <f>SUM(L24:N24)</f>
        <v>42445000</v>
      </c>
    </row>
    <row r="25" spans="1:15">
      <c r="A25" s="190">
        <v>44575</v>
      </c>
      <c r="B25" s="135" t="s">
        <v>286</v>
      </c>
      <c r="C25" s="164">
        <v>55520000</v>
      </c>
      <c r="D25" s="164">
        <f>D24+C25</f>
        <v>977520000</v>
      </c>
      <c r="E25" s="171">
        <f t="shared" ref="E25:E28" si="0">A26-A25</f>
        <v>3</v>
      </c>
      <c r="F25" s="172">
        <f t="shared" ref="F25:F28" si="1">D25*E25/$E$29</f>
        <v>16292000</v>
      </c>
      <c r="H25" s="169">
        <v>0.89300000000000002</v>
      </c>
      <c r="I25" s="164">
        <f>C25*H25</f>
        <v>49579360</v>
      </c>
      <c r="J25" s="170">
        <v>0.25</v>
      </c>
      <c r="K25" s="164">
        <f t="shared" ref="K25:K27" si="2">C25*J25</f>
        <v>13880000</v>
      </c>
      <c r="L25" s="164">
        <f t="shared" ref="L25:L28" si="3">I25-K25</f>
        <v>35699360</v>
      </c>
      <c r="M25" s="170"/>
      <c r="N25" s="170"/>
      <c r="O25" s="162">
        <f>SUM(L25:N25)</f>
        <v>35699360</v>
      </c>
    </row>
    <row r="26" spans="1:15">
      <c r="A26" s="190">
        <v>44578</v>
      </c>
      <c r="B26" s="135" t="s">
        <v>287</v>
      </c>
      <c r="C26" s="164">
        <v>183080000</v>
      </c>
      <c r="D26" s="164">
        <f t="shared" ref="D26:D28" si="4">D25+C26</f>
        <v>1160600000</v>
      </c>
      <c r="E26" s="171">
        <f t="shared" si="0"/>
        <v>21</v>
      </c>
      <c r="F26" s="172">
        <f t="shared" si="1"/>
        <v>135403333.33333334</v>
      </c>
      <c r="H26" s="169">
        <v>0.89300000000000002</v>
      </c>
      <c r="I26" s="164">
        <f>C26*H26</f>
        <v>163490440</v>
      </c>
      <c r="J26" s="170">
        <v>0.25</v>
      </c>
      <c r="K26" s="164">
        <f t="shared" si="2"/>
        <v>45770000</v>
      </c>
      <c r="L26" s="164">
        <f t="shared" si="3"/>
        <v>117720440</v>
      </c>
      <c r="M26" s="170"/>
      <c r="N26" s="170"/>
      <c r="O26" s="162">
        <f>SUM(L26:N26)</f>
        <v>117720440</v>
      </c>
    </row>
    <row r="27" spans="1:15">
      <c r="A27" s="190">
        <v>44599</v>
      </c>
      <c r="B27" s="135" t="s">
        <v>288</v>
      </c>
      <c r="C27" s="164">
        <v>39400000</v>
      </c>
      <c r="D27" s="164">
        <f t="shared" si="4"/>
        <v>1200000000</v>
      </c>
      <c r="E27" s="171">
        <f t="shared" si="0"/>
        <v>123</v>
      </c>
      <c r="F27" s="172">
        <f t="shared" si="1"/>
        <v>820000000</v>
      </c>
      <c r="H27" s="169">
        <v>0.9000639289340101</v>
      </c>
      <c r="I27" s="164">
        <f>C27*H27</f>
        <v>35462518.799999997</v>
      </c>
      <c r="J27" s="170">
        <v>0.25</v>
      </c>
      <c r="K27" s="164">
        <f t="shared" si="2"/>
        <v>9850000</v>
      </c>
      <c r="L27" s="164">
        <f t="shared" si="3"/>
        <v>25612518.799999997</v>
      </c>
      <c r="M27" s="171">
        <v>-170620</v>
      </c>
      <c r="N27" s="171"/>
      <c r="O27" s="162">
        <f>SUM(L27:N27)</f>
        <v>25441898.799999997</v>
      </c>
    </row>
    <row r="28" spans="1:15">
      <c r="A28" s="190">
        <v>44722</v>
      </c>
      <c r="B28" s="135" t="s">
        <v>274</v>
      </c>
      <c r="C28" s="181">
        <v>1272271703</v>
      </c>
      <c r="D28" s="181">
        <f t="shared" si="4"/>
        <v>2472271703</v>
      </c>
      <c r="E28" s="182">
        <f t="shared" si="0"/>
        <v>20</v>
      </c>
      <c r="F28" s="183">
        <f t="shared" si="1"/>
        <v>274696855.8888889</v>
      </c>
      <c r="H28" s="184">
        <v>0.5</v>
      </c>
      <c r="I28" s="181">
        <f>C28*H28</f>
        <v>636135851.5</v>
      </c>
      <c r="J28" s="185">
        <v>0.25</v>
      </c>
      <c r="K28" s="181">
        <f t="shared" ref="K28" si="5">C28*J28</f>
        <v>318067925.75</v>
      </c>
      <c r="L28" s="181">
        <f t="shared" si="3"/>
        <v>318067925.75</v>
      </c>
      <c r="M28" s="187">
        <f>-1456939.52-M27</f>
        <v>-1286319.52</v>
      </c>
      <c r="N28" s="187">
        <v>-133679384.17</v>
      </c>
      <c r="O28" s="162">
        <f>SUM(L28:N28)</f>
        <v>183102222.06</v>
      </c>
    </row>
    <row r="29" spans="1:15" ht="13.5" thickBot="1">
      <c r="A29" s="177">
        <v>44742</v>
      </c>
      <c r="B29" s="165" t="s">
        <v>275</v>
      </c>
      <c r="C29" s="178">
        <f>SUM(C22:C28)</f>
        <v>2472271703</v>
      </c>
      <c r="D29" s="179">
        <f>C29</f>
        <v>2472271703</v>
      </c>
      <c r="E29" s="180">
        <f>SUM(E22:E28)</f>
        <v>180</v>
      </c>
      <c r="F29" s="173">
        <f>SUM(F22:F28)</f>
        <v>1311175522.5555556</v>
      </c>
      <c r="I29" s="179">
        <f>SUM(I24:I28)</f>
        <v>943363170.29999995</v>
      </c>
      <c r="K29" s="179">
        <f>SUM(K24:K28)</f>
        <v>403817925.75</v>
      </c>
      <c r="L29" s="179">
        <f>SUM(L24:L28)</f>
        <v>539545244.54999995</v>
      </c>
      <c r="M29" s="186">
        <f>SUM(M22:M28)</f>
        <v>-1456939.52</v>
      </c>
      <c r="N29" s="186">
        <f>SUM(N22:N28)</f>
        <v>-133679384.17</v>
      </c>
      <c r="O29" s="186">
        <f>SUM(O22:O28)</f>
        <v>724230883.78999996</v>
      </c>
    </row>
    <row r="32" spans="1:15">
      <c r="C32" s="162"/>
    </row>
    <row r="33" spans="1:14">
      <c r="A33" s="135" t="s">
        <v>268</v>
      </c>
    </row>
    <row r="34" spans="1:14" ht="25.5">
      <c r="A34" s="174" t="s">
        <v>267</v>
      </c>
      <c r="B34" s="175"/>
      <c r="C34" s="174" t="s">
        <v>276</v>
      </c>
      <c r="D34" s="174" t="s">
        <v>270</v>
      </c>
      <c r="E34" s="174" t="s">
        <v>271</v>
      </c>
      <c r="F34" s="174" t="s">
        <v>272</v>
      </c>
      <c r="G34" s="175"/>
      <c r="H34" s="175" t="s">
        <v>260</v>
      </c>
      <c r="I34" s="175"/>
      <c r="J34" s="175" t="s">
        <v>279</v>
      </c>
      <c r="K34" s="175"/>
      <c r="L34" s="175" t="s">
        <v>280</v>
      </c>
      <c r="M34" s="176" t="s">
        <v>281</v>
      </c>
      <c r="N34" s="176"/>
    </row>
    <row r="35" spans="1:14">
      <c r="A35" s="159">
        <v>44652</v>
      </c>
      <c r="B35" s="135" t="s">
        <v>269</v>
      </c>
      <c r="C35" s="162">
        <f>SUM(C22:C27)</f>
        <v>1200000000</v>
      </c>
      <c r="D35" s="162">
        <f>C35</f>
        <v>1200000000</v>
      </c>
      <c r="E35" s="160">
        <f>A36-A35</f>
        <v>70</v>
      </c>
      <c r="F35" s="161">
        <f>D35*E35/$E$37</f>
        <v>933333333.33333337</v>
      </c>
    </row>
    <row r="36" spans="1:14">
      <c r="A36" s="190">
        <v>44722</v>
      </c>
      <c r="B36" s="135" t="s">
        <v>274</v>
      </c>
      <c r="C36" s="162">
        <v>1272271703</v>
      </c>
      <c r="D36" s="162">
        <f>D35+C36</f>
        <v>2472271703</v>
      </c>
      <c r="E36" s="160">
        <f t="shared" ref="E36" si="6">A37-A36</f>
        <v>20</v>
      </c>
      <c r="F36" s="161">
        <f>D36*E36/$E$37</f>
        <v>549393711.77777779</v>
      </c>
      <c r="H36" s="167">
        <v>0.5</v>
      </c>
      <c r="I36" s="162">
        <f>C36*H36</f>
        <v>636135851.5</v>
      </c>
      <c r="J36" s="135">
        <v>0.25</v>
      </c>
      <c r="K36" s="162">
        <f t="shared" ref="K36" si="7">C36*J36</f>
        <v>318067925.75</v>
      </c>
      <c r="L36" s="162">
        <f t="shared" ref="L36" si="8">I36-K36</f>
        <v>318067925.75</v>
      </c>
    </row>
    <row r="37" spans="1:14" ht="13.5" thickBot="1">
      <c r="A37" s="177">
        <v>44742</v>
      </c>
      <c r="B37" s="165" t="s">
        <v>275</v>
      </c>
      <c r="C37" s="178">
        <f>SUM(C35:C36)</f>
        <v>2472271703</v>
      </c>
      <c r="D37" s="179">
        <f>C37</f>
        <v>2472271703</v>
      </c>
      <c r="E37" s="180">
        <f>SUM(E35:E36)</f>
        <v>90</v>
      </c>
      <c r="F37" s="188">
        <f>SUM(F35:F36)</f>
        <v>1482727045.1111112</v>
      </c>
      <c r="H37" s="161"/>
      <c r="I37" s="179">
        <f>SUM(I36)</f>
        <v>636135851.5</v>
      </c>
      <c r="K37" s="179">
        <f>SUM(K36)</f>
        <v>318067925.75</v>
      </c>
      <c r="L37" s="179">
        <f>SUM(L36)</f>
        <v>318067925.75</v>
      </c>
    </row>
  </sheetData>
  <pageMargins left="0.7" right="0.7" top="0.75" bottom="0.75" header="0.3" footer="0.3"/>
  <pageSetup paperSize="9" scale="31" orientation="portrait" r:id="rId1"/>
  <ignoredErrors>
    <ignoredError sqref="D29 D36:D37" formula="1"/>
    <ignoredError sqref="C35" formulaRange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135" customWidth="1"/>
    <col min="2" max="2" width="19.140625" style="135" bestFit="1" customWidth="1"/>
    <col min="3" max="3" width="15.85546875" style="135" bestFit="1" customWidth="1"/>
    <col min="4" max="4" width="16" style="135" bestFit="1" customWidth="1"/>
    <col min="5" max="5" width="8.85546875" style="135" bestFit="1" customWidth="1"/>
    <col min="6" max="6" width="22" style="135" bestFit="1" customWidth="1"/>
    <col min="7" max="7" width="9" style="135"/>
    <col min="8" max="8" width="9.5703125" style="135" bestFit="1" customWidth="1"/>
    <col min="9" max="9" width="14.140625" style="135" bestFit="1" customWidth="1"/>
    <col min="10" max="10" width="9.42578125" style="135" bestFit="1" customWidth="1"/>
    <col min="11" max="11" width="14.140625" style="135" bestFit="1" customWidth="1"/>
    <col min="12" max="12" width="14.7109375" style="135" bestFit="1" customWidth="1"/>
    <col min="13" max="13" width="13.7109375" style="135" bestFit="1" customWidth="1"/>
    <col min="14" max="16384" width="9" style="135"/>
  </cols>
  <sheetData>
    <row r="1" spans="1:13">
      <c r="A1" s="165" t="s">
        <v>282</v>
      </c>
    </row>
    <row r="2" spans="1:13">
      <c r="A2" s="166" t="s">
        <v>283</v>
      </c>
    </row>
    <row r="3" spans="1:13">
      <c r="A3" s="174" t="s">
        <v>267</v>
      </c>
      <c r="B3" s="175"/>
      <c r="C3" s="174" t="s">
        <v>276</v>
      </c>
      <c r="D3" s="174" t="s">
        <v>270</v>
      </c>
      <c r="E3" s="174" t="s">
        <v>271</v>
      </c>
      <c r="F3" s="174" t="s">
        <v>272</v>
      </c>
      <c r="G3" s="175"/>
      <c r="H3" s="175" t="s">
        <v>260</v>
      </c>
      <c r="I3" s="175"/>
      <c r="J3" s="175" t="s">
        <v>279</v>
      </c>
      <c r="K3" s="175"/>
      <c r="L3" s="175" t="s">
        <v>280</v>
      </c>
    </row>
    <row r="4" spans="1:13">
      <c r="A4" s="159">
        <v>44562</v>
      </c>
      <c r="B4" s="135" t="s">
        <v>269</v>
      </c>
      <c r="C4" s="162">
        <v>1250000000</v>
      </c>
      <c r="D4" s="162">
        <f>C4</f>
        <v>1250000000</v>
      </c>
      <c r="E4" s="160"/>
      <c r="F4" s="161"/>
      <c r="J4" s="135">
        <v>0.25</v>
      </c>
      <c r="K4" s="162">
        <f>C4*J4</f>
        <v>312500000</v>
      </c>
    </row>
    <row r="5" spans="1:13">
      <c r="A5" s="159"/>
      <c r="B5" s="135" t="s">
        <v>289</v>
      </c>
      <c r="C5" s="162">
        <v>0</v>
      </c>
      <c r="D5" s="162">
        <f>D4+C5</f>
        <v>1250000000</v>
      </c>
      <c r="J5" s="135">
        <v>0.25</v>
      </c>
      <c r="K5" s="162">
        <f>C5*J5</f>
        <v>0</v>
      </c>
    </row>
    <row r="6" spans="1:13" ht="13.5" thickBot="1">
      <c r="A6" s="177">
        <v>44651</v>
      </c>
      <c r="B6" s="165" t="s">
        <v>275</v>
      </c>
      <c r="C6" s="178">
        <f>SUM(C4:C5)</f>
        <v>1250000000</v>
      </c>
      <c r="D6" s="179">
        <f>C6</f>
        <v>1250000000</v>
      </c>
      <c r="J6" s="165">
        <v>0.25</v>
      </c>
      <c r="K6" s="179">
        <f>C6*J6</f>
        <v>312500000</v>
      </c>
    </row>
    <row r="7" spans="1:13">
      <c r="A7" s="165"/>
    </row>
    <row r="8" spans="1:13">
      <c r="A8" s="166" t="s">
        <v>277</v>
      </c>
    </row>
    <row r="9" spans="1:13" ht="25.5">
      <c r="A9" s="174" t="s">
        <v>267</v>
      </c>
      <c r="B9" s="175"/>
      <c r="C9" s="174" t="s">
        <v>276</v>
      </c>
      <c r="D9" s="174" t="s">
        <v>270</v>
      </c>
      <c r="E9" s="174" t="s">
        <v>271</v>
      </c>
      <c r="F9" s="174" t="s">
        <v>272</v>
      </c>
      <c r="G9" s="175"/>
      <c r="H9" s="175" t="s">
        <v>260</v>
      </c>
      <c r="I9" s="175"/>
      <c r="J9" s="175" t="s">
        <v>279</v>
      </c>
      <c r="K9" s="175"/>
      <c r="L9" s="175" t="s">
        <v>280</v>
      </c>
      <c r="M9" s="176" t="s">
        <v>281</v>
      </c>
    </row>
    <row r="10" spans="1:13">
      <c r="A10" s="159">
        <v>44562</v>
      </c>
      <c r="B10" s="135" t="s">
        <v>269</v>
      </c>
      <c r="C10" s="162">
        <v>857000000</v>
      </c>
      <c r="D10" s="162">
        <f>C10</f>
        <v>857000000</v>
      </c>
      <c r="E10" s="160">
        <f>A12-A10</f>
        <v>5</v>
      </c>
      <c r="F10" s="161">
        <f>D10*E10/$E$16</f>
        <v>48146067.415730335</v>
      </c>
      <c r="J10" s="135">
        <v>0.25</v>
      </c>
      <c r="K10" s="162">
        <f>C10*J10</f>
        <v>214250000</v>
      </c>
    </row>
    <row r="11" spans="1:13">
      <c r="A11" s="163" t="s">
        <v>284</v>
      </c>
      <c r="C11" s="162"/>
      <c r="D11" s="162"/>
      <c r="E11" s="160"/>
      <c r="F11" s="161"/>
    </row>
    <row r="12" spans="1:13">
      <c r="A12" s="190">
        <v>44567</v>
      </c>
      <c r="B12" s="135" t="s">
        <v>285</v>
      </c>
      <c r="C12" s="164">
        <v>65000000</v>
      </c>
      <c r="D12" s="164">
        <f>D10+C12</f>
        <v>922000000</v>
      </c>
      <c r="E12" s="171">
        <f>A13-A12</f>
        <v>8</v>
      </c>
      <c r="F12" s="161">
        <f>D12*E12/$E$16</f>
        <v>82876404.494382024</v>
      </c>
      <c r="H12" s="169">
        <v>0.90300000000000002</v>
      </c>
      <c r="I12" s="164">
        <f>C12*H12</f>
        <v>58695000</v>
      </c>
      <c r="J12" s="170">
        <v>0.25</v>
      </c>
      <c r="K12" s="164">
        <f>C12*J12</f>
        <v>16250000</v>
      </c>
      <c r="L12" s="164">
        <f>I12-K12</f>
        <v>42445000</v>
      </c>
      <c r="M12" s="170"/>
    </row>
    <row r="13" spans="1:13">
      <c r="A13" s="190">
        <v>44575</v>
      </c>
      <c r="B13" s="135" t="s">
        <v>286</v>
      </c>
      <c r="C13" s="164">
        <v>55520000</v>
      </c>
      <c r="D13" s="164">
        <f>D12+C13</f>
        <v>977520000</v>
      </c>
      <c r="E13" s="171">
        <f t="shared" ref="E13:E15" si="0">A14-A13</f>
        <v>3</v>
      </c>
      <c r="F13" s="161">
        <f t="shared" ref="F13:F15" si="1">D13*E13/$E$16</f>
        <v>32950112.359550562</v>
      </c>
      <c r="H13" s="169">
        <v>0.89300000000000002</v>
      </c>
      <c r="I13" s="164">
        <f>C13*H13</f>
        <v>49579360</v>
      </c>
      <c r="J13" s="170">
        <v>0.25</v>
      </c>
      <c r="K13" s="164">
        <f t="shared" ref="K13:K15" si="2">C13*J13</f>
        <v>13880000</v>
      </c>
      <c r="L13" s="164">
        <f t="shared" ref="L13:L15" si="3">I13-K13</f>
        <v>35699360</v>
      </c>
      <c r="M13" s="170"/>
    </row>
    <row r="14" spans="1:13">
      <c r="A14" s="190">
        <v>44578</v>
      </c>
      <c r="B14" s="135" t="s">
        <v>287</v>
      </c>
      <c r="C14" s="164">
        <v>183080000</v>
      </c>
      <c r="D14" s="164">
        <f t="shared" ref="D14:D15" si="4">D13+C14</f>
        <v>1160600000</v>
      </c>
      <c r="E14" s="171">
        <f t="shared" si="0"/>
        <v>21</v>
      </c>
      <c r="F14" s="161">
        <f t="shared" si="1"/>
        <v>273849438.2022472</v>
      </c>
      <c r="H14" s="169">
        <v>0.89300000000000002</v>
      </c>
      <c r="I14" s="164">
        <f>C14*H14</f>
        <v>163490440</v>
      </c>
      <c r="J14" s="170">
        <v>0.25</v>
      </c>
      <c r="K14" s="164">
        <f t="shared" si="2"/>
        <v>45770000</v>
      </c>
      <c r="L14" s="164">
        <f t="shared" si="3"/>
        <v>117720440</v>
      </c>
      <c r="M14" s="170"/>
    </row>
    <row r="15" spans="1:13">
      <c r="A15" s="190">
        <v>44599</v>
      </c>
      <c r="B15" s="135" t="s">
        <v>288</v>
      </c>
      <c r="C15" s="164">
        <v>39400000</v>
      </c>
      <c r="D15" s="164">
        <f t="shared" si="4"/>
        <v>1200000000</v>
      </c>
      <c r="E15" s="171">
        <f t="shared" si="0"/>
        <v>52</v>
      </c>
      <c r="F15" s="161">
        <f t="shared" si="1"/>
        <v>701123595.50561798</v>
      </c>
      <c r="H15" s="169">
        <v>0.9000639289340101</v>
      </c>
      <c r="I15" s="164">
        <f>C15*H15</f>
        <v>35462518.799999997</v>
      </c>
      <c r="J15" s="170">
        <v>0.25</v>
      </c>
      <c r="K15" s="164">
        <f t="shared" si="2"/>
        <v>9850000</v>
      </c>
      <c r="L15" s="164">
        <f t="shared" si="3"/>
        <v>25612518.799999997</v>
      </c>
      <c r="M15" s="171">
        <v>-170620</v>
      </c>
    </row>
    <row r="16" spans="1:13" s="165" customFormat="1" ht="13.5" thickBot="1">
      <c r="A16" s="177">
        <v>44651</v>
      </c>
      <c r="B16" s="165" t="s">
        <v>275</v>
      </c>
      <c r="C16" s="178">
        <f>SUM(C10:C15)</f>
        <v>1200000000</v>
      </c>
      <c r="D16" s="179">
        <f>C16</f>
        <v>1200000000</v>
      </c>
      <c r="E16" s="180">
        <f>SUM(E10:E15)</f>
        <v>89</v>
      </c>
      <c r="F16" s="173">
        <f>SUM(F10:F15)</f>
        <v>1138945617.9775281</v>
      </c>
      <c r="H16" s="189"/>
    </row>
    <row r="18" spans="3:3">
      <c r="C18" s="161"/>
    </row>
    <row r="19" spans="3:3">
      <c r="C19" s="162"/>
    </row>
    <row r="20" spans="3:3">
      <c r="C20" s="162"/>
    </row>
    <row r="22" spans="3:3">
      <c r="C22" s="162"/>
    </row>
  </sheetData>
  <pageMargins left="0.7" right="0.7" top="0.75" bottom="0.75" header="0.3" footer="0.3"/>
  <pageSetup paperSize="9" orientation="portrait" r:id="rId1"/>
  <ignoredErrors>
    <ignoredError sqref="D5 D16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101" customWidth="1"/>
    <col min="3" max="3" width="70.140625" style="101" customWidth="1"/>
    <col min="4" max="4" width="9.85546875" style="101" customWidth="1"/>
    <col min="5" max="5" width="17.140625" style="101" customWidth="1"/>
    <col min="6" max="6" width="1.42578125" style="101" customWidth="1"/>
    <col min="7" max="7" width="17.140625" style="101" customWidth="1"/>
    <col min="8" max="8" width="1.42578125" style="101" customWidth="1"/>
    <col min="9" max="9" width="17.140625" style="101" customWidth="1"/>
    <col min="10" max="10" width="1.42578125" style="101" customWidth="1"/>
    <col min="11" max="11" width="17.140625" style="101" customWidth="1"/>
    <col min="12" max="256" width="10.140625" style="101"/>
    <col min="257" max="258" width="1.85546875" style="101" customWidth="1"/>
    <col min="259" max="259" width="70.140625" style="101" customWidth="1"/>
    <col min="260" max="260" width="9.85546875" style="101" customWidth="1"/>
    <col min="261" max="261" width="17.140625" style="101" customWidth="1"/>
    <col min="262" max="262" width="1.42578125" style="101" customWidth="1"/>
    <col min="263" max="263" width="17.140625" style="101" customWidth="1"/>
    <col min="264" max="264" width="1.42578125" style="101" customWidth="1"/>
    <col min="265" max="265" width="17.140625" style="101" customWidth="1"/>
    <col min="266" max="266" width="1.42578125" style="101" customWidth="1"/>
    <col min="267" max="267" width="17.140625" style="101" customWidth="1"/>
    <col min="268" max="512" width="10.140625" style="101"/>
    <col min="513" max="514" width="1.85546875" style="101" customWidth="1"/>
    <col min="515" max="515" width="70.140625" style="101" customWidth="1"/>
    <col min="516" max="516" width="9.85546875" style="101" customWidth="1"/>
    <col min="517" max="517" width="17.140625" style="101" customWidth="1"/>
    <col min="518" max="518" width="1.42578125" style="101" customWidth="1"/>
    <col min="519" max="519" width="17.140625" style="101" customWidth="1"/>
    <col min="520" max="520" width="1.42578125" style="101" customWidth="1"/>
    <col min="521" max="521" width="17.140625" style="101" customWidth="1"/>
    <col min="522" max="522" width="1.42578125" style="101" customWidth="1"/>
    <col min="523" max="523" width="17.140625" style="101" customWidth="1"/>
    <col min="524" max="768" width="10.140625" style="101"/>
    <col min="769" max="770" width="1.85546875" style="101" customWidth="1"/>
    <col min="771" max="771" width="70.140625" style="101" customWidth="1"/>
    <col min="772" max="772" width="9.85546875" style="101" customWidth="1"/>
    <col min="773" max="773" width="17.140625" style="101" customWidth="1"/>
    <col min="774" max="774" width="1.42578125" style="101" customWidth="1"/>
    <col min="775" max="775" width="17.140625" style="101" customWidth="1"/>
    <col min="776" max="776" width="1.42578125" style="101" customWidth="1"/>
    <col min="777" max="777" width="17.140625" style="101" customWidth="1"/>
    <col min="778" max="778" width="1.42578125" style="101" customWidth="1"/>
    <col min="779" max="779" width="17.140625" style="101" customWidth="1"/>
    <col min="780" max="1024" width="10.140625" style="101"/>
    <col min="1025" max="1026" width="1.85546875" style="101" customWidth="1"/>
    <col min="1027" max="1027" width="70.140625" style="101" customWidth="1"/>
    <col min="1028" max="1028" width="9.85546875" style="101" customWidth="1"/>
    <col min="1029" max="1029" width="17.140625" style="101" customWidth="1"/>
    <col min="1030" max="1030" width="1.42578125" style="101" customWidth="1"/>
    <col min="1031" max="1031" width="17.140625" style="101" customWidth="1"/>
    <col min="1032" max="1032" width="1.42578125" style="101" customWidth="1"/>
    <col min="1033" max="1033" width="17.140625" style="101" customWidth="1"/>
    <col min="1034" max="1034" width="1.42578125" style="101" customWidth="1"/>
    <col min="1035" max="1035" width="17.140625" style="101" customWidth="1"/>
    <col min="1036" max="1280" width="10.140625" style="101"/>
    <col min="1281" max="1282" width="1.85546875" style="101" customWidth="1"/>
    <col min="1283" max="1283" width="70.140625" style="101" customWidth="1"/>
    <col min="1284" max="1284" width="9.85546875" style="101" customWidth="1"/>
    <col min="1285" max="1285" width="17.140625" style="101" customWidth="1"/>
    <col min="1286" max="1286" width="1.42578125" style="101" customWidth="1"/>
    <col min="1287" max="1287" width="17.140625" style="101" customWidth="1"/>
    <col min="1288" max="1288" width="1.42578125" style="101" customWidth="1"/>
    <col min="1289" max="1289" width="17.140625" style="101" customWidth="1"/>
    <col min="1290" max="1290" width="1.42578125" style="101" customWidth="1"/>
    <col min="1291" max="1291" width="17.140625" style="101" customWidth="1"/>
    <col min="1292" max="1536" width="10.140625" style="101"/>
    <col min="1537" max="1538" width="1.85546875" style="101" customWidth="1"/>
    <col min="1539" max="1539" width="70.140625" style="101" customWidth="1"/>
    <col min="1540" max="1540" width="9.85546875" style="101" customWidth="1"/>
    <col min="1541" max="1541" width="17.140625" style="101" customWidth="1"/>
    <col min="1542" max="1542" width="1.42578125" style="101" customWidth="1"/>
    <col min="1543" max="1543" width="17.140625" style="101" customWidth="1"/>
    <col min="1544" max="1544" width="1.42578125" style="101" customWidth="1"/>
    <col min="1545" max="1545" width="17.140625" style="101" customWidth="1"/>
    <col min="1546" max="1546" width="1.42578125" style="101" customWidth="1"/>
    <col min="1547" max="1547" width="17.140625" style="101" customWidth="1"/>
    <col min="1548" max="1792" width="10.140625" style="101"/>
    <col min="1793" max="1794" width="1.85546875" style="101" customWidth="1"/>
    <col min="1795" max="1795" width="70.140625" style="101" customWidth="1"/>
    <col min="1796" max="1796" width="9.85546875" style="101" customWidth="1"/>
    <col min="1797" max="1797" width="17.140625" style="101" customWidth="1"/>
    <col min="1798" max="1798" width="1.42578125" style="101" customWidth="1"/>
    <col min="1799" max="1799" width="17.140625" style="101" customWidth="1"/>
    <col min="1800" max="1800" width="1.42578125" style="101" customWidth="1"/>
    <col min="1801" max="1801" width="17.140625" style="101" customWidth="1"/>
    <col min="1802" max="1802" width="1.42578125" style="101" customWidth="1"/>
    <col min="1803" max="1803" width="17.140625" style="101" customWidth="1"/>
    <col min="1804" max="2048" width="10.140625" style="101"/>
    <col min="2049" max="2050" width="1.85546875" style="101" customWidth="1"/>
    <col min="2051" max="2051" width="70.140625" style="101" customWidth="1"/>
    <col min="2052" max="2052" width="9.85546875" style="101" customWidth="1"/>
    <col min="2053" max="2053" width="17.140625" style="101" customWidth="1"/>
    <col min="2054" max="2054" width="1.42578125" style="101" customWidth="1"/>
    <col min="2055" max="2055" width="17.140625" style="101" customWidth="1"/>
    <col min="2056" max="2056" width="1.42578125" style="101" customWidth="1"/>
    <col min="2057" max="2057" width="17.140625" style="101" customWidth="1"/>
    <col min="2058" max="2058" width="1.42578125" style="101" customWidth="1"/>
    <col min="2059" max="2059" width="17.140625" style="101" customWidth="1"/>
    <col min="2060" max="2304" width="10.140625" style="101"/>
    <col min="2305" max="2306" width="1.85546875" style="101" customWidth="1"/>
    <col min="2307" max="2307" width="70.140625" style="101" customWidth="1"/>
    <col min="2308" max="2308" width="9.85546875" style="101" customWidth="1"/>
    <col min="2309" max="2309" width="17.140625" style="101" customWidth="1"/>
    <col min="2310" max="2310" width="1.42578125" style="101" customWidth="1"/>
    <col min="2311" max="2311" width="17.140625" style="101" customWidth="1"/>
    <col min="2312" max="2312" width="1.42578125" style="101" customWidth="1"/>
    <col min="2313" max="2313" width="17.140625" style="101" customWidth="1"/>
    <col min="2314" max="2314" width="1.42578125" style="101" customWidth="1"/>
    <col min="2315" max="2315" width="17.140625" style="101" customWidth="1"/>
    <col min="2316" max="2560" width="10.140625" style="101"/>
    <col min="2561" max="2562" width="1.85546875" style="101" customWidth="1"/>
    <col min="2563" max="2563" width="70.140625" style="101" customWidth="1"/>
    <col min="2564" max="2564" width="9.85546875" style="101" customWidth="1"/>
    <col min="2565" max="2565" width="17.140625" style="101" customWidth="1"/>
    <col min="2566" max="2566" width="1.42578125" style="101" customWidth="1"/>
    <col min="2567" max="2567" width="17.140625" style="101" customWidth="1"/>
    <col min="2568" max="2568" width="1.42578125" style="101" customWidth="1"/>
    <col min="2569" max="2569" width="17.140625" style="101" customWidth="1"/>
    <col min="2570" max="2570" width="1.42578125" style="101" customWidth="1"/>
    <col min="2571" max="2571" width="17.140625" style="101" customWidth="1"/>
    <col min="2572" max="2816" width="10.140625" style="101"/>
    <col min="2817" max="2818" width="1.85546875" style="101" customWidth="1"/>
    <col min="2819" max="2819" width="70.140625" style="101" customWidth="1"/>
    <col min="2820" max="2820" width="9.85546875" style="101" customWidth="1"/>
    <col min="2821" max="2821" width="17.140625" style="101" customWidth="1"/>
    <col min="2822" max="2822" width="1.42578125" style="101" customWidth="1"/>
    <col min="2823" max="2823" width="17.140625" style="101" customWidth="1"/>
    <col min="2824" max="2824" width="1.42578125" style="101" customWidth="1"/>
    <col min="2825" max="2825" width="17.140625" style="101" customWidth="1"/>
    <col min="2826" max="2826" width="1.42578125" style="101" customWidth="1"/>
    <col min="2827" max="2827" width="17.140625" style="101" customWidth="1"/>
    <col min="2828" max="3072" width="10.140625" style="101"/>
    <col min="3073" max="3074" width="1.85546875" style="101" customWidth="1"/>
    <col min="3075" max="3075" width="70.140625" style="101" customWidth="1"/>
    <col min="3076" max="3076" width="9.85546875" style="101" customWidth="1"/>
    <col min="3077" max="3077" width="17.140625" style="101" customWidth="1"/>
    <col min="3078" max="3078" width="1.42578125" style="101" customWidth="1"/>
    <col min="3079" max="3079" width="17.140625" style="101" customWidth="1"/>
    <col min="3080" max="3080" width="1.42578125" style="101" customWidth="1"/>
    <col min="3081" max="3081" width="17.140625" style="101" customWidth="1"/>
    <col min="3082" max="3082" width="1.42578125" style="101" customWidth="1"/>
    <col min="3083" max="3083" width="17.140625" style="101" customWidth="1"/>
    <col min="3084" max="3328" width="10.140625" style="101"/>
    <col min="3329" max="3330" width="1.85546875" style="101" customWidth="1"/>
    <col min="3331" max="3331" width="70.140625" style="101" customWidth="1"/>
    <col min="3332" max="3332" width="9.85546875" style="101" customWidth="1"/>
    <col min="3333" max="3333" width="17.140625" style="101" customWidth="1"/>
    <col min="3334" max="3334" width="1.42578125" style="101" customWidth="1"/>
    <col min="3335" max="3335" width="17.140625" style="101" customWidth="1"/>
    <col min="3336" max="3336" width="1.42578125" style="101" customWidth="1"/>
    <col min="3337" max="3337" width="17.140625" style="101" customWidth="1"/>
    <col min="3338" max="3338" width="1.42578125" style="101" customWidth="1"/>
    <col min="3339" max="3339" width="17.140625" style="101" customWidth="1"/>
    <col min="3340" max="3584" width="10.140625" style="101"/>
    <col min="3585" max="3586" width="1.85546875" style="101" customWidth="1"/>
    <col min="3587" max="3587" width="70.140625" style="101" customWidth="1"/>
    <col min="3588" max="3588" width="9.85546875" style="101" customWidth="1"/>
    <col min="3589" max="3589" width="17.140625" style="101" customWidth="1"/>
    <col min="3590" max="3590" width="1.42578125" style="101" customWidth="1"/>
    <col min="3591" max="3591" width="17.140625" style="101" customWidth="1"/>
    <col min="3592" max="3592" width="1.42578125" style="101" customWidth="1"/>
    <col min="3593" max="3593" width="17.140625" style="101" customWidth="1"/>
    <col min="3594" max="3594" width="1.42578125" style="101" customWidth="1"/>
    <col min="3595" max="3595" width="17.140625" style="101" customWidth="1"/>
    <col min="3596" max="3840" width="10.140625" style="101"/>
    <col min="3841" max="3842" width="1.85546875" style="101" customWidth="1"/>
    <col min="3843" max="3843" width="70.140625" style="101" customWidth="1"/>
    <col min="3844" max="3844" width="9.85546875" style="101" customWidth="1"/>
    <col min="3845" max="3845" width="17.140625" style="101" customWidth="1"/>
    <col min="3846" max="3846" width="1.42578125" style="101" customWidth="1"/>
    <col min="3847" max="3847" width="17.140625" style="101" customWidth="1"/>
    <col min="3848" max="3848" width="1.42578125" style="101" customWidth="1"/>
    <col min="3849" max="3849" width="17.140625" style="101" customWidth="1"/>
    <col min="3850" max="3850" width="1.42578125" style="101" customWidth="1"/>
    <col min="3851" max="3851" width="17.140625" style="101" customWidth="1"/>
    <col min="3852" max="4096" width="10.140625" style="101"/>
    <col min="4097" max="4098" width="1.85546875" style="101" customWidth="1"/>
    <col min="4099" max="4099" width="70.140625" style="101" customWidth="1"/>
    <col min="4100" max="4100" width="9.85546875" style="101" customWidth="1"/>
    <col min="4101" max="4101" width="17.140625" style="101" customWidth="1"/>
    <col min="4102" max="4102" width="1.42578125" style="101" customWidth="1"/>
    <col min="4103" max="4103" width="17.140625" style="101" customWidth="1"/>
    <col min="4104" max="4104" width="1.42578125" style="101" customWidth="1"/>
    <col min="4105" max="4105" width="17.140625" style="101" customWidth="1"/>
    <col min="4106" max="4106" width="1.42578125" style="101" customWidth="1"/>
    <col min="4107" max="4107" width="17.140625" style="101" customWidth="1"/>
    <col min="4108" max="4352" width="10.140625" style="101"/>
    <col min="4353" max="4354" width="1.85546875" style="101" customWidth="1"/>
    <col min="4355" max="4355" width="70.140625" style="101" customWidth="1"/>
    <col min="4356" max="4356" width="9.85546875" style="101" customWidth="1"/>
    <col min="4357" max="4357" width="17.140625" style="101" customWidth="1"/>
    <col min="4358" max="4358" width="1.42578125" style="101" customWidth="1"/>
    <col min="4359" max="4359" width="17.140625" style="101" customWidth="1"/>
    <col min="4360" max="4360" width="1.42578125" style="101" customWidth="1"/>
    <col min="4361" max="4361" width="17.140625" style="101" customWidth="1"/>
    <col min="4362" max="4362" width="1.42578125" style="101" customWidth="1"/>
    <col min="4363" max="4363" width="17.140625" style="101" customWidth="1"/>
    <col min="4364" max="4608" width="10.140625" style="101"/>
    <col min="4609" max="4610" width="1.85546875" style="101" customWidth="1"/>
    <col min="4611" max="4611" width="70.140625" style="101" customWidth="1"/>
    <col min="4612" max="4612" width="9.85546875" style="101" customWidth="1"/>
    <col min="4613" max="4613" width="17.140625" style="101" customWidth="1"/>
    <col min="4614" max="4614" width="1.42578125" style="101" customWidth="1"/>
    <col min="4615" max="4615" width="17.140625" style="101" customWidth="1"/>
    <col min="4616" max="4616" width="1.42578125" style="101" customWidth="1"/>
    <col min="4617" max="4617" width="17.140625" style="101" customWidth="1"/>
    <col min="4618" max="4618" width="1.42578125" style="101" customWidth="1"/>
    <col min="4619" max="4619" width="17.140625" style="101" customWidth="1"/>
    <col min="4620" max="4864" width="10.140625" style="101"/>
    <col min="4865" max="4866" width="1.85546875" style="101" customWidth="1"/>
    <col min="4867" max="4867" width="70.140625" style="101" customWidth="1"/>
    <col min="4868" max="4868" width="9.85546875" style="101" customWidth="1"/>
    <col min="4869" max="4869" width="17.140625" style="101" customWidth="1"/>
    <col min="4870" max="4870" width="1.42578125" style="101" customWidth="1"/>
    <col min="4871" max="4871" width="17.140625" style="101" customWidth="1"/>
    <col min="4872" max="4872" width="1.42578125" style="101" customWidth="1"/>
    <col min="4873" max="4873" width="17.140625" style="101" customWidth="1"/>
    <col min="4874" max="4874" width="1.42578125" style="101" customWidth="1"/>
    <col min="4875" max="4875" width="17.140625" style="101" customWidth="1"/>
    <col min="4876" max="5120" width="10.140625" style="101"/>
    <col min="5121" max="5122" width="1.85546875" style="101" customWidth="1"/>
    <col min="5123" max="5123" width="70.140625" style="101" customWidth="1"/>
    <col min="5124" max="5124" width="9.85546875" style="101" customWidth="1"/>
    <col min="5125" max="5125" width="17.140625" style="101" customWidth="1"/>
    <col min="5126" max="5126" width="1.42578125" style="101" customWidth="1"/>
    <col min="5127" max="5127" width="17.140625" style="101" customWidth="1"/>
    <col min="5128" max="5128" width="1.42578125" style="101" customWidth="1"/>
    <col min="5129" max="5129" width="17.140625" style="101" customWidth="1"/>
    <col min="5130" max="5130" width="1.42578125" style="101" customWidth="1"/>
    <col min="5131" max="5131" width="17.140625" style="101" customWidth="1"/>
    <col min="5132" max="5376" width="10.140625" style="101"/>
    <col min="5377" max="5378" width="1.85546875" style="101" customWidth="1"/>
    <col min="5379" max="5379" width="70.140625" style="101" customWidth="1"/>
    <col min="5380" max="5380" width="9.85546875" style="101" customWidth="1"/>
    <col min="5381" max="5381" width="17.140625" style="101" customWidth="1"/>
    <col min="5382" max="5382" width="1.42578125" style="101" customWidth="1"/>
    <col min="5383" max="5383" width="17.140625" style="101" customWidth="1"/>
    <col min="5384" max="5384" width="1.42578125" style="101" customWidth="1"/>
    <col min="5385" max="5385" width="17.140625" style="101" customWidth="1"/>
    <col min="5386" max="5386" width="1.42578125" style="101" customWidth="1"/>
    <col min="5387" max="5387" width="17.140625" style="101" customWidth="1"/>
    <col min="5388" max="5632" width="10.140625" style="101"/>
    <col min="5633" max="5634" width="1.85546875" style="101" customWidth="1"/>
    <col min="5635" max="5635" width="70.140625" style="101" customWidth="1"/>
    <col min="5636" max="5636" width="9.85546875" style="101" customWidth="1"/>
    <col min="5637" max="5637" width="17.140625" style="101" customWidth="1"/>
    <col min="5638" max="5638" width="1.42578125" style="101" customWidth="1"/>
    <col min="5639" max="5639" width="17.140625" style="101" customWidth="1"/>
    <col min="5640" max="5640" width="1.42578125" style="101" customWidth="1"/>
    <col min="5641" max="5641" width="17.140625" style="101" customWidth="1"/>
    <col min="5642" max="5642" width="1.42578125" style="101" customWidth="1"/>
    <col min="5643" max="5643" width="17.140625" style="101" customWidth="1"/>
    <col min="5644" max="5888" width="10.140625" style="101"/>
    <col min="5889" max="5890" width="1.85546875" style="101" customWidth="1"/>
    <col min="5891" max="5891" width="70.140625" style="101" customWidth="1"/>
    <col min="5892" max="5892" width="9.85546875" style="101" customWidth="1"/>
    <col min="5893" max="5893" width="17.140625" style="101" customWidth="1"/>
    <col min="5894" max="5894" width="1.42578125" style="101" customWidth="1"/>
    <col min="5895" max="5895" width="17.140625" style="101" customWidth="1"/>
    <col min="5896" max="5896" width="1.42578125" style="101" customWidth="1"/>
    <col min="5897" max="5897" width="17.140625" style="101" customWidth="1"/>
    <col min="5898" max="5898" width="1.42578125" style="101" customWidth="1"/>
    <col min="5899" max="5899" width="17.140625" style="101" customWidth="1"/>
    <col min="5900" max="6144" width="10.140625" style="101"/>
    <col min="6145" max="6146" width="1.85546875" style="101" customWidth="1"/>
    <col min="6147" max="6147" width="70.140625" style="101" customWidth="1"/>
    <col min="6148" max="6148" width="9.85546875" style="101" customWidth="1"/>
    <col min="6149" max="6149" width="17.140625" style="101" customWidth="1"/>
    <col min="6150" max="6150" width="1.42578125" style="101" customWidth="1"/>
    <col min="6151" max="6151" width="17.140625" style="101" customWidth="1"/>
    <col min="6152" max="6152" width="1.42578125" style="101" customWidth="1"/>
    <col min="6153" max="6153" width="17.140625" style="101" customWidth="1"/>
    <col min="6154" max="6154" width="1.42578125" style="101" customWidth="1"/>
    <col min="6155" max="6155" width="17.140625" style="101" customWidth="1"/>
    <col min="6156" max="6400" width="10.140625" style="101"/>
    <col min="6401" max="6402" width="1.85546875" style="101" customWidth="1"/>
    <col min="6403" max="6403" width="70.140625" style="101" customWidth="1"/>
    <col min="6404" max="6404" width="9.85546875" style="101" customWidth="1"/>
    <col min="6405" max="6405" width="17.140625" style="101" customWidth="1"/>
    <col min="6406" max="6406" width="1.42578125" style="101" customWidth="1"/>
    <col min="6407" max="6407" width="17.140625" style="101" customWidth="1"/>
    <col min="6408" max="6408" width="1.42578125" style="101" customWidth="1"/>
    <col min="6409" max="6409" width="17.140625" style="101" customWidth="1"/>
    <col min="6410" max="6410" width="1.42578125" style="101" customWidth="1"/>
    <col min="6411" max="6411" width="17.140625" style="101" customWidth="1"/>
    <col min="6412" max="6656" width="10.140625" style="101"/>
    <col min="6657" max="6658" width="1.85546875" style="101" customWidth="1"/>
    <col min="6659" max="6659" width="70.140625" style="101" customWidth="1"/>
    <col min="6660" max="6660" width="9.85546875" style="101" customWidth="1"/>
    <col min="6661" max="6661" width="17.140625" style="101" customWidth="1"/>
    <col min="6662" max="6662" width="1.42578125" style="101" customWidth="1"/>
    <col min="6663" max="6663" width="17.140625" style="101" customWidth="1"/>
    <col min="6664" max="6664" width="1.42578125" style="101" customWidth="1"/>
    <col min="6665" max="6665" width="17.140625" style="101" customWidth="1"/>
    <col min="6666" max="6666" width="1.42578125" style="101" customWidth="1"/>
    <col min="6667" max="6667" width="17.140625" style="101" customWidth="1"/>
    <col min="6668" max="6912" width="10.140625" style="101"/>
    <col min="6913" max="6914" width="1.85546875" style="101" customWidth="1"/>
    <col min="6915" max="6915" width="70.140625" style="101" customWidth="1"/>
    <col min="6916" max="6916" width="9.85546875" style="101" customWidth="1"/>
    <col min="6917" max="6917" width="17.140625" style="101" customWidth="1"/>
    <col min="6918" max="6918" width="1.42578125" style="101" customWidth="1"/>
    <col min="6919" max="6919" width="17.140625" style="101" customWidth="1"/>
    <col min="6920" max="6920" width="1.42578125" style="101" customWidth="1"/>
    <col min="6921" max="6921" width="17.140625" style="101" customWidth="1"/>
    <col min="6922" max="6922" width="1.42578125" style="101" customWidth="1"/>
    <col min="6923" max="6923" width="17.140625" style="101" customWidth="1"/>
    <col min="6924" max="7168" width="10.140625" style="101"/>
    <col min="7169" max="7170" width="1.85546875" style="101" customWidth="1"/>
    <col min="7171" max="7171" width="70.140625" style="101" customWidth="1"/>
    <col min="7172" max="7172" width="9.85546875" style="101" customWidth="1"/>
    <col min="7173" max="7173" width="17.140625" style="101" customWidth="1"/>
    <col min="7174" max="7174" width="1.42578125" style="101" customWidth="1"/>
    <col min="7175" max="7175" width="17.140625" style="101" customWidth="1"/>
    <col min="7176" max="7176" width="1.42578125" style="101" customWidth="1"/>
    <col min="7177" max="7177" width="17.140625" style="101" customWidth="1"/>
    <col min="7178" max="7178" width="1.42578125" style="101" customWidth="1"/>
    <col min="7179" max="7179" width="17.140625" style="101" customWidth="1"/>
    <col min="7180" max="7424" width="10.140625" style="101"/>
    <col min="7425" max="7426" width="1.85546875" style="101" customWidth="1"/>
    <col min="7427" max="7427" width="70.140625" style="101" customWidth="1"/>
    <col min="7428" max="7428" width="9.85546875" style="101" customWidth="1"/>
    <col min="7429" max="7429" width="17.140625" style="101" customWidth="1"/>
    <col min="7430" max="7430" width="1.42578125" style="101" customWidth="1"/>
    <col min="7431" max="7431" width="17.140625" style="101" customWidth="1"/>
    <col min="7432" max="7432" width="1.42578125" style="101" customWidth="1"/>
    <col min="7433" max="7433" width="17.140625" style="101" customWidth="1"/>
    <col min="7434" max="7434" width="1.42578125" style="101" customWidth="1"/>
    <col min="7435" max="7435" width="17.140625" style="101" customWidth="1"/>
    <col min="7436" max="7680" width="10.140625" style="101"/>
    <col min="7681" max="7682" width="1.85546875" style="101" customWidth="1"/>
    <col min="7683" max="7683" width="70.140625" style="101" customWidth="1"/>
    <col min="7684" max="7684" width="9.85546875" style="101" customWidth="1"/>
    <col min="7685" max="7685" width="17.140625" style="101" customWidth="1"/>
    <col min="7686" max="7686" width="1.42578125" style="101" customWidth="1"/>
    <col min="7687" max="7687" width="17.140625" style="101" customWidth="1"/>
    <col min="7688" max="7688" width="1.42578125" style="101" customWidth="1"/>
    <col min="7689" max="7689" width="17.140625" style="101" customWidth="1"/>
    <col min="7690" max="7690" width="1.42578125" style="101" customWidth="1"/>
    <col min="7691" max="7691" width="17.140625" style="101" customWidth="1"/>
    <col min="7692" max="7936" width="10.140625" style="101"/>
    <col min="7937" max="7938" width="1.85546875" style="101" customWidth="1"/>
    <col min="7939" max="7939" width="70.140625" style="101" customWidth="1"/>
    <col min="7940" max="7940" width="9.85546875" style="101" customWidth="1"/>
    <col min="7941" max="7941" width="17.140625" style="101" customWidth="1"/>
    <col min="7942" max="7942" width="1.42578125" style="101" customWidth="1"/>
    <col min="7943" max="7943" width="17.140625" style="101" customWidth="1"/>
    <col min="7944" max="7944" width="1.42578125" style="101" customWidth="1"/>
    <col min="7945" max="7945" width="17.140625" style="101" customWidth="1"/>
    <col min="7946" max="7946" width="1.42578125" style="101" customWidth="1"/>
    <col min="7947" max="7947" width="17.140625" style="101" customWidth="1"/>
    <col min="7948" max="8192" width="10.140625" style="101"/>
    <col min="8193" max="8194" width="1.85546875" style="101" customWidth="1"/>
    <col min="8195" max="8195" width="70.140625" style="101" customWidth="1"/>
    <col min="8196" max="8196" width="9.85546875" style="101" customWidth="1"/>
    <col min="8197" max="8197" width="17.140625" style="101" customWidth="1"/>
    <col min="8198" max="8198" width="1.42578125" style="101" customWidth="1"/>
    <col min="8199" max="8199" width="17.140625" style="101" customWidth="1"/>
    <col min="8200" max="8200" width="1.42578125" style="101" customWidth="1"/>
    <col min="8201" max="8201" width="17.140625" style="101" customWidth="1"/>
    <col min="8202" max="8202" width="1.42578125" style="101" customWidth="1"/>
    <col min="8203" max="8203" width="17.140625" style="101" customWidth="1"/>
    <col min="8204" max="8448" width="10.140625" style="101"/>
    <col min="8449" max="8450" width="1.85546875" style="101" customWidth="1"/>
    <col min="8451" max="8451" width="70.140625" style="101" customWidth="1"/>
    <col min="8452" max="8452" width="9.85546875" style="101" customWidth="1"/>
    <col min="8453" max="8453" width="17.140625" style="101" customWidth="1"/>
    <col min="8454" max="8454" width="1.42578125" style="101" customWidth="1"/>
    <col min="8455" max="8455" width="17.140625" style="101" customWidth="1"/>
    <col min="8456" max="8456" width="1.42578125" style="101" customWidth="1"/>
    <col min="8457" max="8457" width="17.140625" style="101" customWidth="1"/>
    <col min="8458" max="8458" width="1.42578125" style="101" customWidth="1"/>
    <col min="8459" max="8459" width="17.140625" style="101" customWidth="1"/>
    <col min="8460" max="8704" width="10.140625" style="101"/>
    <col min="8705" max="8706" width="1.85546875" style="101" customWidth="1"/>
    <col min="8707" max="8707" width="70.140625" style="101" customWidth="1"/>
    <col min="8708" max="8708" width="9.85546875" style="101" customWidth="1"/>
    <col min="8709" max="8709" width="17.140625" style="101" customWidth="1"/>
    <col min="8710" max="8710" width="1.42578125" style="101" customWidth="1"/>
    <col min="8711" max="8711" width="17.140625" style="101" customWidth="1"/>
    <col min="8712" max="8712" width="1.42578125" style="101" customWidth="1"/>
    <col min="8713" max="8713" width="17.140625" style="101" customWidth="1"/>
    <col min="8714" max="8714" width="1.42578125" style="101" customWidth="1"/>
    <col min="8715" max="8715" width="17.140625" style="101" customWidth="1"/>
    <col min="8716" max="8960" width="10.140625" style="101"/>
    <col min="8961" max="8962" width="1.85546875" style="101" customWidth="1"/>
    <col min="8963" max="8963" width="70.140625" style="101" customWidth="1"/>
    <col min="8964" max="8964" width="9.85546875" style="101" customWidth="1"/>
    <col min="8965" max="8965" width="17.140625" style="101" customWidth="1"/>
    <col min="8966" max="8966" width="1.42578125" style="101" customWidth="1"/>
    <col min="8967" max="8967" width="17.140625" style="101" customWidth="1"/>
    <col min="8968" max="8968" width="1.42578125" style="101" customWidth="1"/>
    <col min="8969" max="8969" width="17.140625" style="101" customWidth="1"/>
    <col min="8970" max="8970" width="1.42578125" style="101" customWidth="1"/>
    <col min="8971" max="8971" width="17.140625" style="101" customWidth="1"/>
    <col min="8972" max="9216" width="10.140625" style="101"/>
    <col min="9217" max="9218" width="1.85546875" style="101" customWidth="1"/>
    <col min="9219" max="9219" width="70.140625" style="101" customWidth="1"/>
    <col min="9220" max="9220" width="9.85546875" style="101" customWidth="1"/>
    <col min="9221" max="9221" width="17.140625" style="101" customWidth="1"/>
    <col min="9222" max="9222" width="1.42578125" style="101" customWidth="1"/>
    <col min="9223" max="9223" width="17.140625" style="101" customWidth="1"/>
    <col min="9224" max="9224" width="1.42578125" style="101" customWidth="1"/>
    <col min="9225" max="9225" width="17.140625" style="101" customWidth="1"/>
    <col min="9226" max="9226" width="1.42578125" style="101" customWidth="1"/>
    <col min="9227" max="9227" width="17.140625" style="101" customWidth="1"/>
    <col min="9228" max="9472" width="10.140625" style="101"/>
    <col min="9473" max="9474" width="1.85546875" style="101" customWidth="1"/>
    <col min="9475" max="9475" width="70.140625" style="101" customWidth="1"/>
    <col min="9476" max="9476" width="9.85546875" style="101" customWidth="1"/>
    <col min="9477" max="9477" width="17.140625" style="101" customWidth="1"/>
    <col min="9478" max="9478" width="1.42578125" style="101" customWidth="1"/>
    <col min="9479" max="9479" width="17.140625" style="101" customWidth="1"/>
    <col min="9480" max="9480" width="1.42578125" style="101" customWidth="1"/>
    <col min="9481" max="9481" width="17.140625" style="101" customWidth="1"/>
    <col min="9482" max="9482" width="1.42578125" style="101" customWidth="1"/>
    <col min="9483" max="9483" width="17.140625" style="101" customWidth="1"/>
    <col min="9484" max="9728" width="10.140625" style="101"/>
    <col min="9729" max="9730" width="1.85546875" style="101" customWidth="1"/>
    <col min="9731" max="9731" width="70.140625" style="101" customWidth="1"/>
    <col min="9732" max="9732" width="9.85546875" style="101" customWidth="1"/>
    <col min="9733" max="9733" width="17.140625" style="101" customWidth="1"/>
    <col min="9734" max="9734" width="1.42578125" style="101" customWidth="1"/>
    <col min="9735" max="9735" width="17.140625" style="101" customWidth="1"/>
    <col min="9736" max="9736" width="1.42578125" style="101" customWidth="1"/>
    <col min="9737" max="9737" width="17.140625" style="101" customWidth="1"/>
    <col min="9738" max="9738" width="1.42578125" style="101" customWidth="1"/>
    <col min="9739" max="9739" width="17.140625" style="101" customWidth="1"/>
    <col min="9740" max="9984" width="10.140625" style="101"/>
    <col min="9985" max="9986" width="1.85546875" style="101" customWidth="1"/>
    <col min="9987" max="9987" width="70.140625" style="101" customWidth="1"/>
    <col min="9988" max="9988" width="9.85546875" style="101" customWidth="1"/>
    <col min="9989" max="9989" width="17.140625" style="101" customWidth="1"/>
    <col min="9990" max="9990" width="1.42578125" style="101" customWidth="1"/>
    <col min="9991" max="9991" width="17.140625" style="101" customWidth="1"/>
    <col min="9992" max="9992" width="1.42578125" style="101" customWidth="1"/>
    <col min="9993" max="9993" width="17.140625" style="101" customWidth="1"/>
    <col min="9994" max="9994" width="1.42578125" style="101" customWidth="1"/>
    <col min="9995" max="9995" width="17.140625" style="101" customWidth="1"/>
    <col min="9996" max="10240" width="10.140625" style="101"/>
    <col min="10241" max="10242" width="1.85546875" style="101" customWidth="1"/>
    <col min="10243" max="10243" width="70.140625" style="101" customWidth="1"/>
    <col min="10244" max="10244" width="9.85546875" style="101" customWidth="1"/>
    <col min="10245" max="10245" width="17.140625" style="101" customWidth="1"/>
    <col min="10246" max="10246" width="1.42578125" style="101" customWidth="1"/>
    <col min="10247" max="10247" width="17.140625" style="101" customWidth="1"/>
    <col min="10248" max="10248" width="1.42578125" style="101" customWidth="1"/>
    <col min="10249" max="10249" width="17.140625" style="101" customWidth="1"/>
    <col min="10250" max="10250" width="1.42578125" style="101" customWidth="1"/>
    <col min="10251" max="10251" width="17.140625" style="101" customWidth="1"/>
    <col min="10252" max="10496" width="10.140625" style="101"/>
    <col min="10497" max="10498" width="1.85546875" style="101" customWidth="1"/>
    <col min="10499" max="10499" width="70.140625" style="101" customWidth="1"/>
    <col min="10500" max="10500" width="9.85546875" style="101" customWidth="1"/>
    <col min="10501" max="10501" width="17.140625" style="101" customWidth="1"/>
    <col min="10502" max="10502" width="1.42578125" style="101" customWidth="1"/>
    <col min="10503" max="10503" width="17.140625" style="101" customWidth="1"/>
    <col min="10504" max="10504" width="1.42578125" style="101" customWidth="1"/>
    <col min="10505" max="10505" width="17.140625" style="101" customWidth="1"/>
    <col min="10506" max="10506" width="1.42578125" style="101" customWidth="1"/>
    <col min="10507" max="10507" width="17.140625" style="101" customWidth="1"/>
    <col min="10508" max="10752" width="10.140625" style="101"/>
    <col min="10753" max="10754" width="1.85546875" style="101" customWidth="1"/>
    <col min="10755" max="10755" width="70.140625" style="101" customWidth="1"/>
    <col min="10756" max="10756" width="9.85546875" style="101" customWidth="1"/>
    <col min="10757" max="10757" width="17.140625" style="101" customWidth="1"/>
    <col min="10758" max="10758" width="1.42578125" style="101" customWidth="1"/>
    <col min="10759" max="10759" width="17.140625" style="101" customWidth="1"/>
    <col min="10760" max="10760" width="1.42578125" style="101" customWidth="1"/>
    <col min="10761" max="10761" width="17.140625" style="101" customWidth="1"/>
    <col min="10762" max="10762" width="1.42578125" style="101" customWidth="1"/>
    <col min="10763" max="10763" width="17.140625" style="101" customWidth="1"/>
    <col min="10764" max="11008" width="10.140625" style="101"/>
    <col min="11009" max="11010" width="1.85546875" style="101" customWidth="1"/>
    <col min="11011" max="11011" width="70.140625" style="101" customWidth="1"/>
    <col min="11012" max="11012" width="9.85546875" style="101" customWidth="1"/>
    <col min="11013" max="11013" width="17.140625" style="101" customWidth="1"/>
    <col min="11014" max="11014" width="1.42578125" style="101" customWidth="1"/>
    <col min="11015" max="11015" width="17.140625" style="101" customWidth="1"/>
    <col min="11016" max="11016" width="1.42578125" style="101" customWidth="1"/>
    <col min="11017" max="11017" width="17.140625" style="101" customWidth="1"/>
    <col min="11018" max="11018" width="1.42578125" style="101" customWidth="1"/>
    <col min="11019" max="11019" width="17.140625" style="101" customWidth="1"/>
    <col min="11020" max="11264" width="10.140625" style="101"/>
    <col min="11265" max="11266" width="1.85546875" style="101" customWidth="1"/>
    <col min="11267" max="11267" width="70.140625" style="101" customWidth="1"/>
    <col min="11268" max="11268" width="9.85546875" style="101" customWidth="1"/>
    <col min="11269" max="11269" width="17.140625" style="101" customWidth="1"/>
    <col min="11270" max="11270" width="1.42578125" style="101" customWidth="1"/>
    <col min="11271" max="11271" width="17.140625" style="101" customWidth="1"/>
    <col min="11272" max="11272" width="1.42578125" style="101" customWidth="1"/>
    <col min="11273" max="11273" width="17.140625" style="101" customWidth="1"/>
    <col min="11274" max="11274" width="1.42578125" style="101" customWidth="1"/>
    <col min="11275" max="11275" width="17.140625" style="101" customWidth="1"/>
    <col min="11276" max="11520" width="10.140625" style="101"/>
    <col min="11521" max="11522" width="1.85546875" style="101" customWidth="1"/>
    <col min="11523" max="11523" width="70.140625" style="101" customWidth="1"/>
    <col min="11524" max="11524" width="9.85546875" style="101" customWidth="1"/>
    <col min="11525" max="11525" width="17.140625" style="101" customWidth="1"/>
    <col min="11526" max="11526" width="1.42578125" style="101" customWidth="1"/>
    <col min="11527" max="11527" width="17.140625" style="101" customWidth="1"/>
    <col min="11528" max="11528" width="1.42578125" style="101" customWidth="1"/>
    <col min="11529" max="11529" width="17.140625" style="101" customWidth="1"/>
    <col min="11530" max="11530" width="1.42578125" style="101" customWidth="1"/>
    <col min="11531" max="11531" width="17.140625" style="101" customWidth="1"/>
    <col min="11532" max="11776" width="10.140625" style="101"/>
    <col min="11777" max="11778" width="1.85546875" style="101" customWidth="1"/>
    <col min="11779" max="11779" width="70.140625" style="101" customWidth="1"/>
    <col min="11780" max="11780" width="9.85546875" style="101" customWidth="1"/>
    <col min="11781" max="11781" width="17.140625" style="101" customWidth="1"/>
    <col min="11782" max="11782" width="1.42578125" style="101" customWidth="1"/>
    <col min="11783" max="11783" width="17.140625" style="101" customWidth="1"/>
    <col min="11784" max="11784" width="1.42578125" style="101" customWidth="1"/>
    <col min="11785" max="11785" width="17.140625" style="101" customWidth="1"/>
    <col min="11786" max="11786" width="1.42578125" style="101" customWidth="1"/>
    <col min="11787" max="11787" width="17.140625" style="101" customWidth="1"/>
    <col min="11788" max="12032" width="10.140625" style="101"/>
    <col min="12033" max="12034" width="1.85546875" style="101" customWidth="1"/>
    <col min="12035" max="12035" width="70.140625" style="101" customWidth="1"/>
    <col min="12036" max="12036" width="9.85546875" style="101" customWidth="1"/>
    <col min="12037" max="12037" width="17.140625" style="101" customWidth="1"/>
    <col min="12038" max="12038" width="1.42578125" style="101" customWidth="1"/>
    <col min="12039" max="12039" width="17.140625" style="101" customWidth="1"/>
    <col min="12040" max="12040" width="1.42578125" style="101" customWidth="1"/>
    <col min="12041" max="12041" width="17.140625" style="101" customWidth="1"/>
    <col min="12042" max="12042" width="1.42578125" style="101" customWidth="1"/>
    <col min="12043" max="12043" width="17.140625" style="101" customWidth="1"/>
    <col min="12044" max="12288" width="10.140625" style="101"/>
    <col min="12289" max="12290" width="1.85546875" style="101" customWidth="1"/>
    <col min="12291" max="12291" width="70.140625" style="101" customWidth="1"/>
    <col min="12292" max="12292" width="9.85546875" style="101" customWidth="1"/>
    <col min="12293" max="12293" width="17.140625" style="101" customWidth="1"/>
    <col min="12294" max="12294" width="1.42578125" style="101" customWidth="1"/>
    <col min="12295" max="12295" width="17.140625" style="101" customWidth="1"/>
    <col min="12296" max="12296" width="1.42578125" style="101" customWidth="1"/>
    <col min="12297" max="12297" width="17.140625" style="101" customWidth="1"/>
    <col min="12298" max="12298" width="1.42578125" style="101" customWidth="1"/>
    <col min="12299" max="12299" width="17.140625" style="101" customWidth="1"/>
    <col min="12300" max="12544" width="10.140625" style="101"/>
    <col min="12545" max="12546" width="1.85546875" style="101" customWidth="1"/>
    <col min="12547" max="12547" width="70.140625" style="101" customWidth="1"/>
    <col min="12548" max="12548" width="9.85546875" style="101" customWidth="1"/>
    <col min="12549" max="12549" width="17.140625" style="101" customWidth="1"/>
    <col min="12550" max="12550" width="1.42578125" style="101" customWidth="1"/>
    <col min="12551" max="12551" width="17.140625" style="101" customWidth="1"/>
    <col min="12552" max="12552" width="1.42578125" style="101" customWidth="1"/>
    <col min="12553" max="12553" width="17.140625" style="101" customWidth="1"/>
    <col min="12554" max="12554" width="1.42578125" style="101" customWidth="1"/>
    <col min="12555" max="12555" width="17.140625" style="101" customWidth="1"/>
    <col min="12556" max="12800" width="10.140625" style="101"/>
    <col min="12801" max="12802" width="1.85546875" style="101" customWidth="1"/>
    <col min="12803" max="12803" width="70.140625" style="101" customWidth="1"/>
    <col min="12804" max="12804" width="9.85546875" style="101" customWidth="1"/>
    <col min="12805" max="12805" width="17.140625" style="101" customWidth="1"/>
    <col min="12806" max="12806" width="1.42578125" style="101" customWidth="1"/>
    <col min="12807" max="12807" width="17.140625" style="101" customWidth="1"/>
    <col min="12808" max="12808" width="1.42578125" style="101" customWidth="1"/>
    <col min="12809" max="12809" width="17.140625" style="101" customWidth="1"/>
    <col min="12810" max="12810" width="1.42578125" style="101" customWidth="1"/>
    <col min="12811" max="12811" width="17.140625" style="101" customWidth="1"/>
    <col min="12812" max="13056" width="10.140625" style="101"/>
    <col min="13057" max="13058" width="1.85546875" style="101" customWidth="1"/>
    <col min="13059" max="13059" width="70.140625" style="101" customWidth="1"/>
    <col min="13060" max="13060" width="9.85546875" style="101" customWidth="1"/>
    <col min="13061" max="13061" width="17.140625" style="101" customWidth="1"/>
    <col min="13062" max="13062" width="1.42578125" style="101" customWidth="1"/>
    <col min="13063" max="13063" width="17.140625" style="101" customWidth="1"/>
    <col min="13064" max="13064" width="1.42578125" style="101" customWidth="1"/>
    <col min="13065" max="13065" width="17.140625" style="101" customWidth="1"/>
    <col min="13066" max="13066" width="1.42578125" style="101" customWidth="1"/>
    <col min="13067" max="13067" width="17.140625" style="101" customWidth="1"/>
    <col min="13068" max="13312" width="10.140625" style="101"/>
    <col min="13313" max="13314" width="1.85546875" style="101" customWidth="1"/>
    <col min="13315" max="13315" width="70.140625" style="101" customWidth="1"/>
    <col min="13316" max="13316" width="9.85546875" style="101" customWidth="1"/>
    <col min="13317" max="13317" width="17.140625" style="101" customWidth="1"/>
    <col min="13318" max="13318" width="1.42578125" style="101" customWidth="1"/>
    <col min="13319" max="13319" width="17.140625" style="101" customWidth="1"/>
    <col min="13320" max="13320" width="1.42578125" style="101" customWidth="1"/>
    <col min="13321" max="13321" width="17.140625" style="101" customWidth="1"/>
    <col min="13322" max="13322" width="1.42578125" style="101" customWidth="1"/>
    <col min="13323" max="13323" width="17.140625" style="101" customWidth="1"/>
    <col min="13324" max="13568" width="10.140625" style="101"/>
    <col min="13569" max="13570" width="1.85546875" style="101" customWidth="1"/>
    <col min="13571" max="13571" width="70.140625" style="101" customWidth="1"/>
    <col min="13572" max="13572" width="9.85546875" style="101" customWidth="1"/>
    <col min="13573" max="13573" width="17.140625" style="101" customWidth="1"/>
    <col min="13574" max="13574" width="1.42578125" style="101" customWidth="1"/>
    <col min="13575" max="13575" width="17.140625" style="101" customWidth="1"/>
    <col min="13576" max="13576" width="1.42578125" style="101" customWidth="1"/>
    <col min="13577" max="13577" width="17.140625" style="101" customWidth="1"/>
    <col min="13578" max="13578" width="1.42578125" style="101" customWidth="1"/>
    <col min="13579" max="13579" width="17.140625" style="101" customWidth="1"/>
    <col min="13580" max="13824" width="10.140625" style="101"/>
    <col min="13825" max="13826" width="1.85546875" style="101" customWidth="1"/>
    <col min="13827" max="13827" width="70.140625" style="101" customWidth="1"/>
    <col min="13828" max="13828" width="9.85546875" style="101" customWidth="1"/>
    <col min="13829" max="13829" width="17.140625" style="101" customWidth="1"/>
    <col min="13830" max="13830" width="1.42578125" style="101" customWidth="1"/>
    <col min="13831" max="13831" width="17.140625" style="101" customWidth="1"/>
    <col min="13832" max="13832" width="1.42578125" style="101" customWidth="1"/>
    <col min="13833" max="13833" width="17.140625" style="101" customWidth="1"/>
    <col min="13834" max="13834" width="1.42578125" style="101" customWidth="1"/>
    <col min="13835" max="13835" width="17.140625" style="101" customWidth="1"/>
    <col min="13836" max="14080" width="10.140625" style="101"/>
    <col min="14081" max="14082" width="1.85546875" style="101" customWidth="1"/>
    <col min="14083" max="14083" width="70.140625" style="101" customWidth="1"/>
    <col min="14084" max="14084" width="9.85546875" style="101" customWidth="1"/>
    <col min="14085" max="14085" width="17.140625" style="101" customWidth="1"/>
    <col min="14086" max="14086" width="1.42578125" style="101" customWidth="1"/>
    <col min="14087" max="14087" width="17.140625" style="101" customWidth="1"/>
    <col min="14088" max="14088" width="1.42578125" style="101" customWidth="1"/>
    <col min="14089" max="14089" width="17.140625" style="101" customWidth="1"/>
    <col min="14090" max="14090" width="1.42578125" style="101" customWidth="1"/>
    <col min="14091" max="14091" width="17.140625" style="101" customWidth="1"/>
    <col min="14092" max="14336" width="10.140625" style="101"/>
    <col min="14337" max="14338" width="1.85546875" style="101" customWidth="1"/>
    <col min="14339" max="14339" width="70.140625" style="101" customWidth="1"/>
    <col min="14340" max="14340" width="9.85546875" style="101" customWidth="1"/>
    <col min="14341" max="14341" width="17.140625" style="101" customWidth="1"/>
    <col min="14342" max="14342" width="1.42578125" style="101" customWidth="1"/>
    <col min="14343" max="14343" width="17.140625" style="101" customWidth="1"/>
    <col min="14344" max="14344" width="1.42578125" style="101" customWidth="1"/>
    <col min="14345" max="14345" width="17.140625" style="101" customWidth="1"/>
    <col min="14346" max="14346" width="1.42578125" style="101" customWidth="1"/>
    <col min="14347" max="14347" width="17.140625" style="101" customWidth="1"/>
    <col min="14348" max="14592" width="10.140625" style="101"/>
    <col min="14593" max="14594" width="1.85546875" style="101" customWidth="1"/>
    <col min="14595" max="14595" width="70.140625" style="101" customWidth="1"/>
    <col min="14596" max="14596" width="9.85546875" style="101" customWidth="1"/>
    <col min="14597" max="14597" width="17.140625" style="101" customWidth="1"/>
    <col min="14598" max="14598" width="1.42578125" style="101" customWidth="1"/>
    <col min="14599" max="14599" width="17.140625" style="101" customWidth="1"/>
    <col min="14600" max="14600" width="1.42578125" style="101" customWidth="1"/>
    <col min="14601" max="14601" width="17.140625" style="101" customWidth="1"/>
    <col min="14602" max="14602" width="1.42578125" style="101" customWidth="1"/>
    <col min="14603" max="14603" width="17.140625" style="101" customWidth="1"/>
    <col min="14604" max="14848" width="10.140625" style="101"/>
    <col min="14849" max="14850" width="1.85546875" style="101" customWidth="1"/>
    <col min="14851" max="14851" width="70.140625" style="101" customWidth="1"/>
    <col min="14852" max="14852" width="9.85546875" style="101" customWidth="1"/>
    <col min="14853" max="14853" width="17.140625" style="101" customWidth="1"/>
    <col min="14854" max="14854" width="1.42578125" style="101" customWidth="1"/>
    <col min="14855" max="14855" width="17.140625" style="101" customWidth="1"/>
    <col min="14856" max="14856" width="1.42578125" style="101" customWidth="1"/>
    <col min="14857" max="14857" width="17.140625" style="101" customWidth="1"/>
    <col min="14858" max="14858" width="1.42578125" style="101" customWidth="1"/>
    <col min="14859" max="14859" width="17.140625" style="101" customWidth="1"/>
    <col min="14860" max="15104" width="10.140625" style="101"/>
    <col min="15105" max="15106" width="1.85546875" style="101" customWidth="1"/>
    <col min="15107" max="15107" width="70.140625" style="101" customWidth="1"/>
    <col min="15108" max="15108" width="9.85546875" style="101" customWidth="1"/>
    <col min="15109" max="15109" width="17.140625" style="101" customWidth="1"/>
    <col min="15110" max="15110" width="1.42578125" style="101" customWidth="1"/>
    <col min="15111" max="15111" width="17.140625" style="101" customWidth="1"/>
    <col min="15112" max="15112" width="1.42578125" style="101" customWidth="1"/>
    <col min="15113" max="15113" width="17.140625" style="101" customWidth="1"/>
    <col min="15114" max="15114" width="1.42578125" style="101" customWidth="1"/>
    <col min="15115" max="15115" width="17.140625" style="101" customWidth="1"/>
    <col min="15116" max="15360" width="10.140625" style="101"/>
    <col min="15361" max="15362" width="1.85546875" style="101" customWidth="1"/>
    <col min="15363" max="15363" width="70.140625" style="101" customWidth="1"/>
    <col min="15364" max="15364" width="9.85546875" style="101" customWidth="1"/>
    <col min="15365" max="15365" width="17.140625" style="101" customWidth="1"/>
    <col min="15366" max="15366" width="1.42578125" style="101" customWidth="1"/>
    <col min="15367" max="15367" width="17.140625" style="101" customWidth="1"/>
    <col min="15368" max="15368" width="1.42578125" style="101" customWidth="1"/>
    <col min="15369" max="15369" width="17.140625" style="101" customWidth="1"/>
    <col min="15370" max="15370" width="1.42578125" style="101" customWidth="1"/>
    <col min="15371" max="15371" width="17.140625" style="101" customWidth="1"/>
    <col min="15372" max="15616" width="10.140625" style="101"/>
    <col min="15617" max="15618" width="1.85546875" style="101" customWidth="1"/>
    <col min="15619" max="15619" width="70.140625" style="101" customWidth="1"/>
    <col min="15620" max="15620" width="9.85546875" style="101" customWidth="1"/>
    <col min="15621" max="15621" width="17.140625" style="101" customWidth="1"/>
    <col min="15622" max="15622" width="1.42578125" style="101" customWidth="1"/>
    <col min="15623" max="15623" width="17.140625" style="101" customWidth="1"/>
    <col min="15624" max="15624" width="1.42578125" style="101" customWidth="1"/>
    <col min="15625" max="15625" width="17.140625" style="101" customWidth="1"/>
    <col min="15626" max="15626" width="1.42578125" style="101" customWidth="1"/>
    <col min="15627" max="15627" width="17.140625" style="101" customWidth="1"/>
    <col min="15628" max="15872" width="10.140625" style="101"/>
    <col min="15873" max="15874" width="1.85546875" style="101" customWidth="1"/>
    <col min="15875" max="15875" width="70.140625" style="101" customWidth="1"/>
    <col min="15876" max="15876" width="9.85546875" style="101" customWidth="1"/>
    <col min="15877" max="15877" width="17.140625" style="101" customWidth="1"/>
    <col min="15878" max="15878" width="1.42578125" style="101" customWidth="1"/>
    <col min="15879" max="15879" width="17.140625" style="101" customWidth="1"/>
    <col min="15880" max="15880" width="1.42578125" style="101" customWidth="1"/>
    <col min="15881" max="15881" width="17.140625" style="101" customWidth="1"/>
    <col min="15882" max="15882" width="1.42578125" style="101" customWidth="1"/>
    <col min="15883" max="15883" width="17.140625" style="101" customWidth="1"/>
    <col min="15884" max="16128" width="10.140625" style="101"/>
    <col min="16129" max="16130" width="1.85546875" style="101" customWidth="1"/>
    <col min="16131" max="16131" width="70.140625" style="101" customWidth="1"/>
    <col min="16132" max="16132" width="9.85546875" style="101" customWidth="1"/>
    <col min="16133" max="16133" width="17.140625" style="101" customWidth="1"/>
    <col min="16134" max="16134" width="1.42578125" style="101" customWidth="1"/>
    <col min="16135" max="16135" width="17.140625" style="101" customWidth="1"/>
    <col min="16136" max="16136" width="1.42578125" style="101" customWidth="1"/>
    <col min="16137" max="16137" width="17.140625" style="101" customWidth="1"/>
    <col min="16138" max="16138" width="1.42578125" style="101" customWidth="1"/>
    <col min="16139" max="16139" width="17.140625" style="101" customWidth="1"/>
    <col min="16140" max="16384" width="10.140625" style="101"/>
  </cols>
  <sheetData>
    <row r="1" spans="1:11" ht="24" customHeight="1">
      <c r="A1" s="588" t="s">
        <v>130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</row>
    <row r="2" spans="1:11" ht="24" customHeight="1">
      <c r="A2" s="588" t="s">
        <v>83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</row>
    <row r="3" spans="1:11" ht="24" customHeight="1">
      <c r="A3" s="588" t="s">
        <v>184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</row>
    <row r="4" spans="1:11" ht="24" customHeight="1">
      <c r="A4" s="102"/>
      <c r="B4" s="102"/>
      <c r="C4" s="102"/>
      <c r="D4" s="102"/>
      <c r="E4" s="590" t="s">
        <v>27</v>
      </c>
      <c r="F4" s="590"/>
      <c r="G4" s="590"/>
      <c r="H4" s="102"/>
      <c r="I4" s="590" t="s">
        <v>40</v>
      </c>
      <c r="J4" s="590"/>
      <c r="K4" s="590"/>
    </row>
    <row r="5" spans="1:11" ht="24" customHeight="1">
      <c r="A5" s="102"/>
      <c r="B5" s="102"/>
      <c r="C5" s="102"/>
      <c r="D5" s="102"/>
      <c r="E5" s="589" t="s">
        <v>183</v>
      </c>
      <c r="F5" s="589"/>
      <c r="G5" s="589"/>
      <c r="H5" s="102"/>
      <c r="I5" s="589" t="s">
        <v>183</v>
      </c>
      <c r="J5" s="589"/>
      <c r="K5" s="589"/>
    </row>
    <row r="6" spans="1:11" ht="24" customHeight="1">
      <c r="A6" s="102"/>
      <c r="B6" s="102"/>
      <c r="C6" s="102"/>
      <c r="D6" s="102"/>
      <c r="E6" s="589" t="s">
        <v>124</v>
      </c>
      <c r="F6" s="589"/>
      <c r="G6" s="589"/>
      <c r="H6" s="102"/>
      <c r="I6" s="589" t="s">
        <v>124</v>
      </c>
      <c r="J6" s="589"/>
      <c r="K6" s="589"/>
    </row>
    <row r="7" spans="1:11" ht="24" customHeight="1">
      <c r="A7" s="102"/>
      <c r="B7" s="102"/>
      <c r="C7" s="102"/>
      <c r="D7" s="102"/>
      <c r="E7" s="119">
        <v>2562</v>
      </c>
      <c r="F7" s="119"/>
      <c r="G7" s="119">
        <v>2561</v>
      </c>
      <c r="H7" s="102"/>
      <c r="I7" s="119">
        <v>2562</v>
      </c>
      <c r="J7" s="119"/>
      <c r="K7" s="119">
        <v>2561</v>
      </c>
    </row>
    <row r="8" spans="1:11" ht="24" customHeight="1">
      <c r="A8" s="102"/>
      <c r="B8" s="102"/>
      <c r="C8" s="102"/>
      <c r="D8" s="102"/>
      <c r="E8" s="591" t="s">
        <v>34</v>
      </c>
      <c r="F8" s="591"/>
      <c r="G8" s="591"/>
      <c r="H8" s="591"/>
      <c r="I8" s="591"/>
      <c r="J8" s="591"/>
      <c r="K8" s="591"/>
    </row>
    <row r="9" spans="1:11" ht="24" customHeight="1">
      <c r="A9" s="103" t="s">
        <v>23</v>
      </c>
      <c r="G9" s="102"/>
      <c r="K9" s="102"/>
    </row>
    <row r="10" spans="1:11" ht="24" customHeight="1">
      <c r="A10" t="s">
        <v>185</v>
      </c>
      <c r="E10" s="104"/>
      <c r="F10" s="105"/>
      <c r="G10" s="104">
        <v>97165</v>
      </c>
      <c r="H10" s="105"/>
      <c r="I10" s="104"/>
      <c r="J10" s="105"/>
      <c r="K10" s="104">
        <v>113333</v>
      </c>
    </row>
    <row r="11" spans="1:11" ht="24" customHeight="1">
      <c r="A11" s="124" t="s">
        <v>129</v>
      </c>
      <c r="E11" s="106"/>
      <c r="F11" s="105"/>
      <c r="G11" s="106"/>
      <c r="H11" s="105"/>
      <c r="I11" s="106"/>
      <c r="J11" s="105"/>
      <c r="K11" s="106"/>
    </row>
    <row r="12" spans="1:11" ht="24" customHeight="1">
      <c r="C12" s="101" t="s">
        <v>132</v>
      </c>
      <c r="E12" s="104"/>
      <c r="F12" s="105"/>
      <c r="G12" s="104">
        <v>69</v>
      </c>
      <c r="H12" s="105"/>
      <c r="I12" s="104"/>
      <c r="J12" s="105"/>
      <c r="K12" s="104">
        <v>69</v>
      </c>
    </row>
    <row r="13" spans="1:11" ht="24" customHeight="1">
      <c r="C13" s="101" t="s">
        <v>133</v>
      </c>
      <c r="E13" s="104"/>
      <c r="F13" s="105"/>
      <c r="G13" s="104">
        <v>19939</v>
      </c>
      <c r="H13" s="105"/>
      <c r="I13" s="104"/>
      <c r="J13" s="105"/>
      <c r="K13" s="104">
        <v>1447</v>
      </c>
    </row>
    <row r="14" spans="1:11" ht="24" customHeight="1">
      <c r="C14" s="101" t="s">
        <v>134</v>
      </c>
      <c r="E14" s="104"/>
      <c r="F14" s="105"/>
      <c r="G14" s="104">
        <v>58</v>
      </c>
      <c r="H14" s="105"/>
      <c r="I14" s="104"/>
      <c r="J14" s="105"/>
      <c r="K14" s="104">
        <v>0</v>
      </c>
    </row>
    <row r="15" spans="1:11" ht="24" customHeight="1">
      <c r="C15" s="101" t="s">
        <v>135</v>
      </c>
      <c r="E15" s="104"/>
      <c r="F15" s="105"/>
      <c r="G15" s="104">
        <v>-341</v>
      </c>
      <c r="H15" s="105"/>
      <c r="I15" s="104"/>
      <c r="J15" s="105"/>
      <c r="K15" s="104">
        <v>1002</v>
      </c>
    </row>
    <row r="16" spans="1:11" ht="24" customHeight="1">
      <c r="C16" s="101" t="s">
        <v>136</v>
      </c>
      <c r="E16" s="104"/>
      <c r="F16" s="105"/>
      <c r="G16" s="104">
        <v>0</v>
      </c>
      <c r="H16" s="105"/>
      <c r="I16" s="104"/>
      <c r="J16" s="105"/>
      <c r="K16" s="104">
        <v>0</v>
      </c>
    </row>
    <row r="17" spans="1:11" ht="24" customHeight="1">
      <c r="C17" s="101" t="s">
        <v>137</v>
      </c>
      <c r="E17" s="104"/>
      <c r="F17" s="105"/>
      <c r="G17" s="104">
        <v>749</v>
      </c>
      <c r="H17" s="105"/>
      <c r="I17" s="104"/>
      <c r="J17" s="105"/>
      <c r="K17" s="104">
        <v>17</v>
      </c>
    </row>
    <row r="18" spans="1:11" ht="24" customHeight="1">
      <c r="C18" s="101" t="s">
        <v>138</v>
      </c>
      <c r="E18" s="104"/>
      <c r="F18" s="105"/>
      <c r="G18" s="104">
        <v>0</v>
      </c>
      <c r="H18" s="105"/>
      <c r="I18" s="104"/>
      <c r="J18" s="105"/>
      <c r="K18" s="104">
        <v>0</v>
      </c>
    </row>
    <row r="19" spans="1:11" ht="24" customHeight="1">
      <c r="C19" s="101" t="s">
        <v>139</v>
      </c>
      <c r="E19" s="104"/>
      <c r="F19" s="105"/>
      <c r="G19" s="104">
        <v>0</v>
      </c>
      <c r="H19" s="105"/>
      <c r="I19" s="104"/>
      <c r="J19" s="105"/>
      <c r="K19" s="104">
        <v>0</v>
      </c>
    </row>
    <row r="20" spans="1:11" ht="24" customHeight="1">
      <c r="C20" s="101" t="s">
        <v>140</v>
      </c>
      <c r="E20" s="104"/>
      <c r="F20" s="105"/>
      <c r="G20" s="104">
        <v>1151</v>
      </c>
      <c r="H20" s="105"/>
      <c r="I20" s="104"/>
      <c r="J20" s="105"/>
      <c r="K20" s="104">
        <v>200</v>
      </c>
    </row>
    <row r="21" spans="1:11" ht="24" customHeight="1">
      <c r="C21" s="101" t="s">
        <v>141</v>
      </c>
      <c r="E21" s="104"/>
      <c r="F21" s="105"/>
      <c r="G21" s="104">
        <v>0</v>
      </c>
      <c r="H21" s="105"/>
      <c r="I21" s="104"/>
      <c r="J21" s="105"/>
      <c r="K21" s="104">
        <v>-34440</v>
      </c>
    </row>
    <row r="22" spans="1:11" ht="24" customHeight="1">
      <c r="C22" s="101" t="s">
        <v>142</v>
      </c>
      <c r="E22" s="104"/>
      <c r="F22" s="105"/>
      <c r="G22" s="104">
        <v>-79027</v>
      </c>
      <c r="H22" s="105"/>
      <c r="I22" s="104"/>
      <c r="J22" s="105"/>
      <c r="K22" s="104">
        <v>-80697</v>
      </c>
    </row>
    <row r="23" spans="1:11" ht="24" customHeight="1">
      <c r="C23" s="101" t="s">
        <v>143</v>
      </c>
      <c r="E23" s="104"/>
      <c r="F23" s="105"/>
      <c r="G23" s="104">
        <v>0</v>
      </c>
      <c r="H23" s="105"/>
      <c r="I23" s="104"/>
      <c r="J23" s="105"/>
      <c r="K23" s="104">
        <v>17</v>
      </c>
    </row>
    <row r="24" spans="1:11" ht="24" customHeight="1">
      <c r="C24" s="101" t="s">
        <v>144</v>
      </c>
      <c r="E24" s="104"/>
      <c r="F24" s="105"/>
      <c r="G24" s="104">
        <v>294</v>
      </c>
      <c r="H24" s="105"/>
      <c r="I24" s="104"/>
      <c r="J24" s="105"/>
      <c r="K24" s="104">
        <v>294</v>
      </c>
    </row>
    <row r="25" spans="1:11" ht="24" customHeight="1">
      <c r="C25" s="101" t="s">
        <v>145</v>
      </c>
      <c r="E25" s="104"/>
      <c r="F25" s="105"/>
      <c r="G25" s="104">
        <v>-502</v>
      </c>
      <c r="H25" s="105"/>
      <c r="I25" s="104"/>
      <c r="J25" s="105"/>
      <c r="K25" s="104">
        <v>-502</v>
      </c>
    </row>
    <row r="26" spans="1:11" ht="24" customHeight="1">
      <c r="C26" s="101" t="s">
        <v>146</v>
      </c>
      <c r="E26" s="104"/>
      <c r="F26" s="105"/>
      <c r="G26" s="104">
        <v>-4</v>
      </c>
      <c r="H26" s="105"/>
      <c r="I26" s="104"/>
      <c r="J26" s="105"/>
      <c r="K26" s="104">
        <v>0</v>
      </c>
    </row>
    <row r="27" spans="1:11" ht="24" customHeight="1">
      <c r="C27" s="101" t="s">
        <v>147</v>
      </c>
      <c r="E27" s="104"/>
      <c r="F27" s="105"/>
      <c r="G27" s="104">
        <v>2023</v>
      </c>
      <c r="H27" s="105"/>
      <c r="I27" s="104"/>
      <c r="J27" s="105"/>
      <c r="K27" s="104">
        <v>1466</v>
      </c>
    </row>
    <row r="28" spans="1:11" ht="24" customHeight="1">
      <c r="C28" s="101" t="s">
        <v>148</v>
      </c>
      <c r="E28" s="104"/>
      <c r="F28" s="105"/>
      <c r="G28" s="104">
        <v>679</v>
      </c>
      <c r="H28" s="105"/>
      <c r="I28" s="104"/>
      <c r="J28" s="105"/>
      <c r="K28" s="104">
        <v>679</v>
      </c>
    </row>
    <row r="29" spans="1:11" ht="24" customHeight="1">
      <c r="A29" s="101" t="s">
        <v>149</v>
      </c>
      <c r="E29" s="107">
        <f>SUM(E10:E28)</f>
        <v>0</v>
      </c>
      <c r="F29" s="105"/>
      <c r="G29" s="107">
        <f>SUM(G10:G28)</f>
        <v>42253</v>
      </c>
      <c r="H29" s="106"/>
      <c r="I29" s="107">
        <f>SUM(I10:I28)</f>
        <v>0</v>
      </c>
      <c r="J29" s="106"/>
      <c r="K29" s="107">
        <f>SUM(K10:K28)</f>
        <v>2885</v>
      </c>
    </row>
    <row r="30" spans="1:11" ht="24" customHeight="1">
      <c r="A30" s="101" t="s">
        <v>150</v>
      </c>
      <c r="E30" s="105"/>
      <c r="F30" s="105"/>
      <c r="G30" s="105"/>
      <c r="H30" s="106"/>
      <c r="I30" s="105"/>
      <c r="J30" s="106"/>
      <c r="K30" s="105"/>
    </row>
    <row r="31" spans="1:11" ht="24" customHeight="1">
      <c r="C31" s="101" t="s">
        <v>151</v>
      </c>
      <c r="E31" s="104"/>
      <c r="F31" s="105"/>
      <c r="G31" s="104">
        <v>0</v>
      </c>
      <c r="H31" s="106"/>
      <c r="I31" s="104"/>
      <c r="J31" s="106"/>
      <c r="K31" s="104">
        <v>0</v>
      </c>
    </row>
    <row r="32" spans="1:11" ht="24" customHeight="1">
      <c r="C32" s="101" t="s">
        <v>152</v>
      </c>
      <c r="E32" s="104"/>
      <c r="F32" s="105"/>
      <c r="G32" s="104">
        <v>0</v>
      </c>
      <c r="H32" s="106"/>
      <c r="I32" s="104"/>
      <c r="J32" s="106"/>
      <c r="K32" s="104">
        <v>0</v>
      </c>
    </row>
    <row r="33" spans="1:11" ht="24" customHeight="1">
      <c r="C33" s="101" t="s">
        <v>153</v>
      </c>
      <c r="E33" s="104"/>
      <c r="F33" s="105"/>
      <c r="G33" s="104">
        <v>19352</v>
      </c>
      <c r="H33" s="106"/>
      <c r="I33" s="104"/>
      <c r="J33" s="106"/>
      <c r="K33" s="104">
        <v>18244</v>
      </c>
    </row>
    <row r="34" spans="1:11" ht="24" customHeight="1">
      <c r="C34" s="101" t="s">
        <v>24</v>
      </c>
      <c r="E34" s="104"/>
      <c r="F34" s="105"/>
      <c r="G34" s="104">
        <v>-4135</v>
      </c>
      <c r="H34" s="106"/>
      <c r="I34" s="104"/>
      <c r="J34" s="106"/>
      <c r="K34" s="104">
        <v>3221</v>
      </c>
    </row>
    <row r="35" spans="1:11" ht="24" customHeight="1">
      <c r="C35" s="101" t="s">
        <v>7</v>
      </c>
      <c r="E35" s="104"/>
      <c r="F35" s="105"/>
      <c r="G35" s="104">
        <v>5970</v>
      </c>
      <c r="H35" s="106"/>
      <c r="I35" s="104"/>
      <c r="J35" s="106"/>
      <c r="K35" s="104">
        <v>0</v>
      </c>
    </row>
    <row r="36" spans="1:11" ht="24" customHeight="1">
      <c r="A36" s="101" t="s">
        <v>154</v>
      </c>
      <c r="E36" s="104"/>
      <c r="F36" s="105"/>
      <c r="G36" s="104"/>
      <c r="H36" s="106"/>
      <c r="I36" s="104"/>
      <c r="J36" s="106"/>
      <c r="K36" s="104"/>
    </row>
    <row r="37" spans="1:11" ht="24" customHeight="1">
      <c r="C37" s="101" t="s">
        <v>155</v>
      </c>
      <c r="E37" s="104"/>
      <c r="F37" s="105"/>
      <c r="G37" s="104">
        <v>-27843</v>
      </c>
      <c r="H37" s="106"/>
      <c r="I37" s="104"/>
      <c r="J37" s="106"/>
      <c r="K37" s="104">
        <v>-16152</v>
      </c>
    </row>
    <row r="38" spans="1:11" ht="24" customHeight="1">
      <c r="C38" s="101" t="s">
        <v>156</v>
      </c>
      <c r="E38" s="104"/>
      <c r="F38" s="105"/>
      <c r="G38" s="104">
        <v>-324</v>
      </c>
      <c r="H38" s="106"/>
      <c r="I38" s="104"/>
      <c r="J38" s="106"/>
      <c r="K38" s="104">
        <v>-41</v>
      </c>
    </row>
    <row r="39" spans="1:11" ht="24" customHeight="1">
      <c r="C39" s="101" t="s">
        <v>157</v>
      </c>
      <c r="E39" s="108"/>
      <c r="F39" s="105"/>
      <c r="G39" s="108">
        <v>-3</v>
      </c>
      <c r="H39" s="106"/>
      <c r="I39" s="108"/>
      <c r="J39" s="106"/>
      <c r="K39" s="108">
        <v>-4</v>
      </c>
    </row>
    <row r="40" spans="1:11" ht="24" customHeight="1">
      <c r="A40" s="101" t="s">
        <v>158</v>
      </c>
      <c r="E40" s="109">
        <f>SUM(E29:E39)</f>
        <v>0</v>
      </c>
      <c r="F40" s="105"/>
      <c r="G40" s="109">
        <f>SUM(G29:G39)</f>
        <v>35270</v>
      </c>
      <c r="H40" s="106"/>
      <c r="I40" s="109">
        <f>SUM(I29:I39)</f>
        <v>0</v>
      </c>
      <c r="J40" s="106"/>
      <c r="K40" s="109">
        <f>SUM(K29:K39)</f>
        <v>8153</v>
      </c>
    </row>
    <row r="41" spans="1:11" ht="24" customHeight="1">
      <c r="C41" s="101" t="s">
        <v>159</v>
      </c>
      <c r="E41" s="109"/>
      <c r="F41" s="105"/>
      <c r="G41" s="109">
        <v>4</v>
      </c>
      <c r="H41" s="106"/>
      <c r="J41" s="106"/>
      <c r="K41" s="109">
        <v>0</v>
      </c>
    </row>
    <row r="42" spans="1:11" ht="24" customHeight="1">
      <c r="C42" s="101" t="s">
        <v>160</v>
      </c>
      <c r="E42" s="104"/>
      <c r="F42" s="105"/>
      <c r="G42" s="104">
        <v>-3637</v>
      </c>
      <c r="H42" s="106"/>
      <c r="J42" s="106"/>
      <c r="K42" s="104">
        <v>-830</v>
      </c>
    </row>
    <row r="43" spans="1:11" ht="24" customHeight="1">
      <c r="A43" s="103" t="s">
        <v>161</v>
      </c>
      <c r="E43" s="110">
        <f>SUM(E40:E42)</f>
        <v>0</v>
      </c>
      <c r="F43" s="105"/>
      <c r="G43" s="110">
        <f>SUM(G40:G42)</f>
        <v>31637</v>
      </c>
      <c r="H43" s="106"/>
      <c r="I43" s="110">
        <f>SUM(I40:I42)</f>
        <v>0</v>
      </c>
      <c r="J43" s="106"/>
      <c r="K43" s="110">
        <f>SUM(K40:K42)</f>
        <v>7323</v>
      </c>
    </row>
    <row r="44" spans="1:11" ht="24" customHeight="1">
      <c r="E44" s="112"/>
      <c r="F44" s="112"/>
      <c r="G44" s="112"/>
      <c r="H44" s="112"/>
      <c r="I44" s="112"/>
      <c r="J44" s="112"/>
      <c r="K44" s="112"/>
    </row>
    <row r="45" spans="1:11" ht="24" customHeight="1">
      <c r="A45" s="588" t="s">
        <v>130</v>
      </c>
      <c r="B45" s="588"/>
      <c r="C45" s="588"/>
      <c r="D45" s="588"/>
      <c r="E45" s="588"/>
      <c r="F45" s="588"/>
      <c r="G45" s="588"/>
      <c r="H45" s="588"/>
      <c r="I45" s="588"/>
      <c r="J45" s="588"/>
      <c r="K45" s="588"/>
    </row>
    <row r="46" spans="1:11" ht="24" customHeight="1">
      <c r="A46" s="588" t="s">
        <v>83</v>
      </c>
      <c r="B46" s="588"/>
      <c r="C46" s="588"/>
      <c r="D46" s="588"/>
      <c r="E46" s="588"/>
      <c r="F46" s="588"/>
      <c r="G46" s="588"/>
      <c r="H46" s="588"/>
      <c r="I46" s="588"/>
      <c r="J46" s="588"/>
      <c r="K46" s="588"/>
    </row>
    <row r="47" spans="1:11" ht="24" customHeight="1">
      <c r="A47" s="588" t="s">
        <v>131</v>
      </c>
      <c r="B47" s="588"/>
      <c r="C47" s="588"/>
      <c r="D47" s="588"/>
      <c r="E47" s="588"/>
      <c r="F47" s="588"/>
      <c r="G47" s="588"/>
      <c r="H47" s="588"/>
      <c r="I47" s="588"/>
      <c r="J47" s="588"/>
      <c r="K47" s="588"/>
    </row>
    <row r="48" spans="1:11" ht="24" customHeight="1">
      <c r="A48" s="125"/>
      <c r="B48" s="125"/>
      <c r="C48" s="125"/>
      <c r="D48" s="125"/>
      <c r="E48" s="590" t="s">
        <v>27</v>
      </c>
      <c r="F48" s="590"/>
      <c r="G48" s="590"/>
      <c r="H48" s="102"/>
      <c r="I48" s="590" t="s">
        <v>40</v>
      </c>
      <c r="J48" s="590"/>
      <c r="K48" s="590"/>
    </row>
    <row r="49" spans="1:11" ht="24" customHeight="1">
      <c r="A49" s="125"/>
      <c r="B49" s="125"/>
      <c r="C49" s="125"/>
      <c r="D49" s="125"/>
      <c r="E49" s="589" t="s">
        <v>183</v>
      </c>
      <c r="F49" s="589"/>
      <c r="G49" s="589"/>
      <c r="H49" s="102"/>
      <c r="I49" s="589" t="s">
        <v>183</v>
      </c>
      <c r="J49" s="589"/>
      <c r="K49" s="589"/>
    </row>
    <row r="50" spans="1:11" ht="24" customHeight="1">
      <c r="A50" s="125"/>
      <c r="B50" s="125"/>
      <c r="C50" s="125"/>
      <c r="D50" s="125"/>
      <c r="E50" s="589" t="s">
        <v>124</v>
      </c>
      <c r="F50" s="589"/>
      <c r="G50" s="589"/>
      <c r="H50" s="102"/>
      <c r="I50" s="589" t="s">
        <v>124</v>
      </c>
      <c r="J50" s="589"/>
      <c r="K50" s="589"/>
    </row>
    <row r="51" spans="1:11" ht="24" customHeight="1">
      <c r="A51" s="125"/>
      <c r="B51" s="125"/>
      <c r="C51" s="125"/>
      <c r="D51" s="125"/>
      <c r="E51" s="119">
        <v>2562</v>
      </c>
      <c r="F51" s="119"/>
      <c r="G51" s="119">
        <v>2561</v>
      </c>
      <c r="H51" s="102"/>
      <c r="I51" s="119">
        <v>2562</v>
      </c>
      <c r="J51" s="119"/>
      <c r="K51" s="119">
        <v>2561</v>
      </c>
    </row>
    <row r="52" spans="1:11" ht="24" customHeight="1">
      <c r="A52" s="125"/>
      <c r="B52" s="125"/>
      <c r="C52" s="125"/>
      <c r="D52" s="125"/>
      <c r="E52" s="591" t="s">
        <v>34</v>
      </c>
      <c r="F52" s="591"/>
      <c r="G52" s="591"/>
      <c r="H52" s="591"/>
      <c r="I52" s="591"/>
      <c r="J52" s="591"/>
      <c r="K52" s="591"/>
    </row>
    <row r="53" spans="1:11" ht="24" customHeight="1">
      <c r="A53" s="103" t="s">
        <v>25</v>
      </c>
      <c r="B53" s="103"/>
      <c r="E53" s="113"/>
      <c r="F53" s="112"/>
      <c r="G53" s="102"/>
      <c r="K53" s="102"/>
    </row>
    <row r="54" spans="1:11" ht="24" customHeight="1">
      <c r="A54" s="103"/>
      <c r="B54" s="103"/>
      <c r="C54" s="101" t="s">
        <v>162</v>
      </c>
      <c r="E54" s="104"/>
      <c r="F54" s="111"/>
      <c r="G54" s="104">
        <v>-138</v>
      </c>
      <c r="H54" s="111"/>
      <c r="I54" s="104"/>
      <c r="J54" s="111"/>
      <c r="K54" s="104">
        <v>-138</v>
      </c>
    </row>
    <row r="55" spans="1:11" ht="24" customHeight="1">
      <c r="C55" s="101" t="s">
        <v>163</v>
      </c>
      <c r="E55" s="104"/>
      <c r="F55" s="105"/>
      <c r="G55" s="104">
        <v>0</v>
      </c>
      <c r="H55" s="105"/>
      <c r="I55" s="104"/>
      <c r="J55" s="105"/>
      <c r="K55" s="104">
        <v>0</v>
      </c>
    </row>
    <row r="56" spans="1:11" ht="24" customHeight="1">
      <c r="C56" s="101" t="s">
        <v>164</v>
      </c>
      <c r="E56" s="104"/>
      <c r="F56" s="105"/>
      <c r="G56" s="104">
        <v>-934089</v>
      </c>
      <c r="H56" s="105"/>
      <c r="I56" s="104"/>
      <c r="J56" s="105"/>
      <c r="K56" s="104">
        <v>-934089</v>
      </c>
    </row>
    <row r="57" spans="1:11" ht="24" customHeight="1">
      <c r="C57" s="101" t="s">
        <v>165</v>
      </c>
      <c r="E57" s="104"/>
      <c r="F57" s="105"/>
      <c r="G57" s="104">
        <v>0</v>
      </c>
      <c r="H57" s="105"/>
      <c r="I57" s="104"/>
      <c r="J57" s="105"/>
      <c r="K57" s="104">
        <v>0</v>
      </c>
    </row>
    <row r="58" spans="1:11" ht="24" customHeight="1">
      <c r="C58" s="101" t="s">
        <v>166</v>
      </c>
      <c r="E58" s="104"/>
      <c r="F58" s="105"/>
      <c r="G58" s="104">
        <v>-41607</v>
      </c>
      <c r="H58" s="105"/>
      <c r="I58" s="104"/>
      <c r="J58" s="105"/>
      <c r="K58" s="104">
        <v>-143</v>
      </c>
    </row>
    <row r="59" spans="1:11" ht="24" customHeight="1">
      <c r="C59" s="101" t="s">
        <v>167</v>
      </c>
      <c r="E59" s="104"/>
      <c r="F59" s="105"/>
      <c r="G59" s="104">
        <v>0</v>
      </c>
      <c r="H59" s="105"/>
      <c r="I59" s="104"/>
      <c r="J59" s="105"/>
      <c r="K59" s="104">
        <v>0</v>
      </c>
    </row>
    <row r="60" spans="1:11" ht="24" customHeight="1">
      <c r="C60" s="101" t="s">
        <v>168</v>
      </c>
      <c r="E60" s="104"/>
      <c r="F60" s="105"/>
      <c r="G60" s="104">
        <v>-858</v>
      </c>
      <c r="H60" s="105"/>
      <c r="I60" s="104"/>
      <c r="J60" s="105"/>
      <c r="K60" s="104">
        <v>0</v>
      </c>
    </row>
    <row r="61" spans="1:11" ht="24" customHeight="1">
      <c r="A61" s="103" t="s">
        <v>169</v>
      </c>
      <c r="B61" s="103"/>
      <c r="C61" s="103"/>
      <c r="D61" s="103"/>
      <c r="E61" s="110">
        <f>SUM(E54:E60)</f>
        <v>0</v>
      </c>
      <c r="F61" s="111"/>
      <c r="G61" s="110">
        <f>SUM(G54:G60)</f>
        <v>-976692</v>
      </c>
      <c r="H61" s="111"/>
      <c r="I61" s="110">
        <f>SUM(I54:I60)</f>
        <v>0</v>
      </c>
      <c r="J61" s="111"/>
      <c r="K61" s="110">
        <f>SUM(K54:K60)</f>
        <v>-934370</v>
      </c>
    </row>
    <row r="62" spans="1:11" ht="24" customHeight="1">
      <c r="A62" s="103" t="s">
        <v>26</v>
      </c>
      <c r="B62" s="103"/>
      <c r="C62" s="103"/>
      <c r="E62" s="111"/>
      <c r="F62" s="111"/>
      <c r="G62" s="111"/>
      <c r="H62" s="111"/>
      <c r="I62" s="111"/>
      <c r="J62" s="111"/>
      <c r="K62" s="111"/>
    </row>
    <row r="63" spans="1:11" ht="24" customHeight="1">
      <c r="A63" s="103"/>
      <c r="B63" s="103"/>
      <c r="C63" s="101" t="s">
        <v>170</v>
      </c>
      <c r="E63" s="104"/>
      <c r="F63" s="111"/>
      <c r="G63" s="104">
        <v>655118</v>
      </c>
      <c r="H63" s="111"/>
      <c r="I63" s="104"/>
      <c r="J63" s="111"/>
      <c r="K63" s="104">
        <v>599118</v>
      </c>
    </row>
    <row r="64" spans="1:11" ht="24" customHeight="1">
      <c r="A64" s="103"/>
      <c r="B64" s="103"/>
      <c r="C64" s="101" t="s">
        <v>171</v>
      </c>
      <c r="E64" s="104"/>
      <c r="F64" s="111"/>
      <c r="G64" s="104">
        <v>-612618</v>
      </c>
      <c r="H64" s="111"/>
      <c r="I64" s="104"/>
      <c r="J64" s="111"/>
      <c r="K64" s="104">
        <v>-592618</v>
      </c>
    </row>
    <row r="65" spans="1:11" ht="23.25" customHeight="1">
      <c r="C65" s="101" t="s">
        <v>172</v>
      </c>
      <c r="E65" s="104"/>
      <c r="F65" s="106"/>
      <c r="G65" s="104">
        <v>377971</v>
      </c>
      <c r="H65" s="105"/>
      <c r="I65" s="104"/>
      <c r="J65" s="105"/>
      <c r="K65" s="104">
        <v>377971</v>
      </c>
    </row>
    <row r="66" spans="1:11" ht="24" customHeight="1">
      <c r="C66" s="101" t="s">
        <v>173</v>
      </c>
      <c r="E66" s="104"/>
      <c r="F66" s="105"/>
      <c r="G66" s="104">
        <v>-61812</v>
      </c>
      <c r="H66" s="105"/>
      <c r="I66" s="104"/>
      <c r="J66" s="105"/>
      <c r="K66" s="104">
        <v>-54147</v>
      </c>
    </row>
    <row r="67" spans="1:11" ht="24" customHeight="1">
      <c r="C67" s="101" t="s">
        <v>174</v>
      </c>
      <c r="E67" s="104"/>
      <c r="F67" s="105"/>
      <c r="G67" s="104">
        <v>-343</v>
      </c>
      <c r="H67" s="105"/>
      <c r="I67" s="104"/>
      <c r="J67" s="105"/>
      <c r="K67" s="104">
        <v>-343</v>
      </c>
    </row>
    <row r="68" spans="1:11" ht="24" customHeight="1">
      <c r="C68" s="101" t="s">
        <v>175</v>
      </c>
      <c r="D68" s="106"/>
      <c r="E68" s="104"/>
      <c r="F68" s="105"/>
      <c r="G68" s="104">
        <v>-11799</v>
      </c>
      <c r="H68" s="105"/>
      <c r="I68" s="104"/>
      <c r="J68" s="105"/>
      <c r="K68" s="104">
        <v>0</v>
      </c>
    </row>
    <row r="69" spans="1:11" ht="24" customHeight="1">
      <c r="C69" s="101" t="s">
        <v>176</v>
      </c>
      <c r="E69" s="104"/>
      <c r="F69" s="105"/>
      <c r="G69" s="104">
        <v>-1959</v>
      </c>
      <c r="H69" s="105"/>
      <c r="I69" s="104"/>
      <c r="J69" s="105"/>
      <c r="K69" s="104">
        <v>-1399</v>
      </c>
    </row>
    <row r="70" spans="1:11" ht="24" customHeight="1">
      <c r="C70" s="101" t="s">
        <v>177</v>
      </c>
      <c r="E70" s="104"/>
      <c r="F70" s="105"/>
      <c r="G70" s="104">
        <v>-2956</v>
      </c>
      <c r="H70" s="105"/>
      <c r="I70" s="104"/>
      <c r="J70" s="105"/>
      <c r="K70" s="104">
        <v>-2956</v>
      </c>
    </row>
    <row r="71" spans="1:11" ht="24" customHeight="1">
      <c r="C71" s="101" t="s">
        <v>178</v>
      </c>
      <c r="E71" s="104"/>
      <c r="F71" s="105"/>
      <c r="G71" s="104">
        <v>600000</v>
      </c>
      <c r="H71" s="105"/>
      <c r="I71" s="104"/>
      <c r="J71" s="105"/>
      <c r="K71" s="104">
        <v>600000</v>
      </c>
    </row>
    <row r="72" spans="1:11" ht="24" customHeight="1">
      <c r="A72" s="103" t="s">
        <v>179</v>
      </c>
      <c r="B72" s="103"/>
      <c r="C72" s="103"/>
      <c r="D72" s="103"/>
      <c r="E72" s="110">
        <f>SUM(E63:E71)</f>
        <v>0</v>
      </c>
      <c r="F72" s="111"/>
      <c r="G72" s="110">
        <f>SUM(G63:G71)</f>
        <v>941602</v>
      </c>
      <c r="H72" s="111"/>
      <c r="I72" s="110">
        <f>SUM(I63:I71)</f>
        <v>0</v>
      </c>
      <c r="J72" s="111"/>
      <c r="K72" s="110">
        <f>SUM(K63:K71)</f>
        <v>925626</v>
      </c>
    </row>
    <row r="73" spans="1:11" ht="24" customHeight="1">
      <c r="A73" s="103" t="s">
        <v>180</v>
      </c>
      <c r="B73" s="103"/>
      <c r="C73" s="103"/>
      <c r="D73" s="103"/>
      <c r="E73" s="114">
        <f>E72+E61+E43</f>
        <v>0</v>
      </c>
      <c r="F73" s="111"/>
      <c r="G73" s="114">
        <f>G72+G61+G43</f>
        <v>-3453</v>
      </c>
      <c r="H73" s="111"/>
      <c r="I73" s="114">
        <f>I72+I61+I43</f>
        <v>0</v>
      </c>
      <c r="J73" s="111"/>
      <c r="K73" s="114">
        <f>K72+K61+K43</f>
        <v>-1421</v>
      </c>
    </row>
    <row r="74" spans="1:11" ht="24" customHeight="1">
      <c r="A74" s="101" t="s">
        <v>181</v>
      </c>
      <c r="B74" s="103"/>
      <c r="C74" s="103"/>
      <c r="D74" s="103"/>
      <c r="E74" s="108"/>
      <c r="F74" s="111"/>
      <c r="G74" s="108">
        <v>-58</v>
      </c>
      <c r="H74" s="111"/>
      <c r="I74" s="108"/>
      <c r="J74" s="111"/>
      <c r="K74" s="108">
        <v>-2</v>
      </c>
    </row>
    <row r="75" spans="1:11" ht="24" customHeight="1">
      <c r="A75" s="103" t="s">
        <v>182</v>
      </c>
      <c r="B75" s="103"/>
      <c r="C75" s="103"/>
      <c r="D75" s="103"/>
      <c r="E75" s="115">
        <f>SUM(E73:E74)</f>
        <v>0</v>
      </c>
      <c r="F75" s="111"/>
      <c r="G75" s="115">
        <f>SUM(G73:G74)</f>
        <v>-3511</v>
      </c>
      <c r="H75" s="111"/>
      <c r="I75" s="115">
        <f>SUM(I73:I74)</f>
        <v>0</v>
      </c>
      <c r="J75" s="111"/>
      <c r="K75" s="115">
        <f>SUM(K73:K74)</f>
        <v>-1423</v>
      </c>
    </row>
    <row r="76" spans="1:11" ht="24" customHeight="1">
      <c r="A76" s="103" t="s">
        <v>125</v>
      </c>
      <c r="B76" s="103"/>
      <c r="C76" s="103"/>
      <c r="D76" s="102"/>
      <c r="E76" s="116"/>
      <c r="F76" s="111"/>
      <c r="G76" s="116">
        <v>47206</v>
      </c>
      <c r="H76" s="111"/>
      <c r="I76" s="116"/>
      <c r="J76" s="111"/>
      <c r="K76" s="116">
        <v>9930</v>
      </c>
    </row>
    <row r="77" spans="1:11" ht="24" customHeight="1" thickBot="1">
      <c r="A77" s="103" t="s">
        <v>126</v>
      </c>
      <c r="B77" s="103"/>
      <c r="C77" s="103"/>
      <c r="D77" s="102"/>
      <c r="E77" s="117">
        <f>SUM(E75:E76)</f>
        <v>0</v>
      </c>
      <c r="F77" s="111"/>
      <c r="G77" s="117">
        <f>SUM(G75:G76)</f>
        <v>43695</v>
      </c>
      <c r="H77" s="111"/>
      <c r="I77" s="117">
        <f>SUM(I75:I76)</f>
        <v>0</v>
      </c>
      <c r="J77" s="111"/>
      <c r="K77" s="117">
        <f>SUM(K75:K76)</f>
        <v>8507</v>
      </c>
    </row>
    <row r="78" spans="1:11" ht="24" customHeight="1" thickTop="1">
      <c r="A78" s="103"/>
      <c r="B78" s="103"/>
      <c r="C78" s="103"/>
      <c r="D78" s="102"/>
      <c r="E78" s="111"/>
      <c r="F78" s="118"/>
      <c r="G78" s="111"/>
      <c r="H78" s="118"/>
      <c r="I78" s="111"/>
      <c r="J78" s="118"/>
      <c r="K78" s="111"/>
    </row>
    <row r="79" spans="1:11" ht="24" customHeight="1">
      <c r="A79" s="103"/>
      <c r="B79" s="103"/>
      <c r="C79" s="103"/>
      <c r="D79" s="102"/>
      <c r="E79" s="111"/>
      <c r="F79" s="118"/>
      <c r="G79" s="111"/>
      <c r="H79" s="118"/>
      <c r="I79" s="111"/>
      <c r="J79" s="118"/>
      <c r="K79" s="111"/>
    </row>
    <row r="80" spans="1:11" ht="24" customHeight="1">
      <c r="A80" s="103"/>
      <c r="B80" s="103"/>
      <c r="C80" s="103"/>
      <c r="D80" s="102"/>
      <c r="E80" s="111"/>
      <c r="F80" s="118"/>
      <c r="G80" s="111"/>
      <c r="H80" s="118"/>
      <c r="I80" s="111"/>
      <c r="J80" s="118"/>
      <c r="K80" s="111"/>
    </row>
    <row r="81" spans="1:11" ht="24" customHeight="1">
      <c r="A81" s="103"/>
      <c r="B81" s="103"/>
      <c r="C81" s="103"/>
      <c r="D81" s="102"/>
      <c r="E81" s="111"/>
      <c r="F81" s="118"/>
      <c r="G81" s="111"/>
      <c r="H81" s="118"/>
      <c r="I81" s="111"/>
      <c r="J81" s="118"/>
      <c r="K81" s="111"/>
    </row>
    <row r="82" spans="1:11" ht="24" customHeight="1">
      <c r="A82" s="103"/>
      <c r="B82" s="103"/>
      <c r="C82" s="103"/>
      <c r="D82" s="102"/>
      <c r="E82" s="111"/>
      <c r="F82" s="118"/>
      <c r="G82" s="111"/>
      <c r="H82" s="118"/>
      <c r="I82" s="111"/>
      <c r="J82" s="118"/>
      <c r="K82" s="111"/>
    </row>
    <row r="83" spans="1:11" ht="24" customHeight="1">
      <c r="A83" s="103"/>
      <c r="B83" s="103"/>
      <c r="C83" s="103"/>
      <c r="D83" s="102"/>
      <c r="E83" s="111"/>
      <c r="F83" s="118"/>
      <c r="G83" s="111"/>
      <c r="H83" s="118"/>
      <c r="I83" s="111"/>
      <c r="J83" s="118"/>
      <c r="K83" s="111"/>
    </row>
    <row r="84" spans="1:11" ht="24" customHeight="1">
      <c r="A84" s="103"/>
      <c r="B84" s="103"/>
      <c r="C84" s="103"/>
      <c r="D84" s="102"/>
      <c r="E84" s="111"/>
      <c r="F84" s="118"/>
      <c r="G84" s="111"/>
      <c r="H84" s="118"/>
      <c r="I84" s="111"/>
      <c r="J84" s="118"/>
      <c r="K84" s="111"/>
    </row>
    <row r="85" spans="1:11" ht="24" customHeight="1">
      <c r="A85" s="103"/>
      <c r="B85" s="103"/>
      <c r="C85" s="103"/>
      <c r="D85" s="102"/>
      <c r="E85" s="111"/>
      <c r="F85" s="118"/>
      <c r="G85" s="111"/>
      <c r="H85" s="118"/>
      <c r="I85" s="111"/>
      <c r="J85" s="118"/>
      <c r="K85" s="111"/>
    </row>
    <row r="86" spans="1:11" ht="24" customHeight="1">
      <c r="A86" s="103"/>
      <c r="B86" s="103"/>
      <c r="C86" s="103"/>
      <c r="D86" s="102"/>
      <c r="E86" s="111"/>
      <c r="F86" s="118"/>
      <c r="G86" s="111"/>
      <c r="H86" s="118"/>
      <c r="I86" s="111"/>
      <c r="J86" s="118"/>
      <c r="K86" s="111"/>
    </row>
    <row r="87" spans="1:11" ht="24" customHeight="1">
      <c r="A87" s="103"/>
      <c r="B87" s="103"/>
      <c r="C87" s="103"/>
      <c r="D87" s="102"/>
      <c r="E87" s="111"/>
      <c r="F87" s="118"/>
      <c r="G87" s="111"/>
      <c r="H87" s="118"/>
      <c r="I87" s="111"/>
      <c r="J87" s="118"/>
      <c r="K87" s="111"/>
    </row>
    <row r="88" spans="1:11" ht="24" customHeight="1">
      <c r="A88" s="103"/>
      <c r="B88" s="103"/>
      <c r="C88" s="103"/>
      <c r="D88" s="102"/>
      <c r="E88" s="111"/>
      <c r="F88" s="118"/>
      <c r="G88" s="111"/>
      <c r="H88" s="118"/>
      <c r="I88" s="111"/>
      <c r="J88" s="118"/>
      <c r="K88" s="111"/>
    </row>
    <row r="89" spans="1:11" ht="24" customHeight="1">
      <c r="A89" s="103"/>
      <c r="B89" s="103"/>
      <c r="C89" s="103"/>
      <c r="D89" s="102"/>
      <c r="E89" s="111"/>
      <c r="F89" s="118"/>
      <c r="G89" s="111"/>
      <c r="H89" s="118"/>
      <c r="I89" s="111"/>
      <c r="J89" s="118"/>
      <c r="K89" s="111"/>
    </row>
    <row r="90" spans="1:11" ht="24" customHeight="1">
      <c r="D90" s="119"/>
      <c r="E90" s="112"/>
      <c r="F90" s="112"/>
      <c r="G90" s="112"/>
      <c r="H90" s="112"/>
      <c r="I90" s="112"/>
      <c r="J90" s="112"/>
      <c r="K90" s="112"/>
    </row>
    <row r="91" spans="1:11" ht="23.85" customHeight="1">
      <c r="E91" s="120">
        <v>-43695</v>
      </c>
      <c r="F91" s="121">
        <v>0</v>
      </c>
      <c r="G91" s="121">
        <v>72294</v>
      </c>
      <c r="H91" s="121"/>
      <c r="I91" s="106">
        <v>-8507</v>
      </c>
      <c r="J91" s="121"/>
      <c r="K91" s="122">
        <v>24361</v>
      </c>
    </row>
    <row r="92" spans="1:11" ht="23.85" customHeight="1">
      <c r="G92" s="121">
        <f>+G77-G91</f>
        <v>-28599</v>
      </c>
      <c r="K92" s="121">
        <f>+K77-K91</f>
        <v>-15854</v>
      </c>
    </row>
    <row r="93" spans="1:11" ht="23.85" customHeight="1"/>
    <row r="94" spans="1:11" ht="23.85" customHeight="1">
      <c r="G94" s="123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BS-6-8</vt:lpstr>
      <vt:lpstr>PL6-7 (3)</vt:lpstr>
      <vt:lpstr>PL9-10</vt:lpstr>
      <vt:lpstr>SH11</vt:lpstr>
      <vt:lpstr>SH12</vt:lpstr>
      <vt:lpstr>SH13</vt:lpstr>
      <vt:lpstr>BL (2)</vt:lpstr>
      <vt:lpstr>BL6-9 (2)</vt:lpstr>
      <vt:lpstr>SH14</vt:lpstr>
      <vt:lpstr>cf15-16</vt:lpstr>
      <vt:lpstr>Weighted share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'BS-6-8'!Print_Area</vt:lpstr>
      <vt:lpstr>'cf15-16'!Print_Area</vt:lpstr>
      <vt:lpstr>'PL6-7 (3)'!Print_Area</vt:lpstr>
      <vt:lpstr>'PL9-10'!Print_Area</vt:lpstr>
      <vt:lpstr>'SH11'!Print_Area</vt:lpstr>
      <vt:lpstr>'SH12'!Print_Area</vt:lpstr>
      <vt:lpstr>'SH13'!Print_Area</vt:lpstr>
      <vt:lpstr>'SH14'!Print_Area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lastPrinted>2024-02-29T03:03:22Z</cp:lastPrinted>
  <dcterms:created xsi:type="dcterms:W3CDTF">2004-12-22T08:07:18Z</dcterms:created>
  <dcterms:modified xsi:type="dcterms:W3CDTF">2024-02-29T04:42:55Z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