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Z:\(19) YEAR 23-66 (PUBLIC)\SA (1655021)\"/>
    </mc:Choice>
  </mc:AlternateContent>
  <xr:revisionPtr revIDLastSave="0" documentId="13_ncr:1_{7DE69A77-4459-4EEB-A9A8-99ADAF96515D}" xr6:coauthVersionLast="47" xr6:coauthVersionMax="47" xr10:uidLastSave="{00000000-0000-0000-0000-000000000000}"/>
  <bookViews>
    <workbookView xWindow="-110" yWindow="-110" windowWidth="19420" windowHeight="11620" tabRatio="817" activeTab="1" xr2:uid="{00000000-000D-0000-FFFF-FFFF00000000}"/>
  </bookViews>
  <sheets>
    <sheet name="BS" sheetId="25" r:id="rId1"/>
    <sheet name="PL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BS!$A$1:$I$141</definedName>
    <definedName name="_xlnm.Print_Area" localSheetId="1">PL!$A$1:$I$95</definedName>
    <definedName name="_xlnm.Print_Area" localSheetId="2">'SE (conso)'!$A$1:$Y$46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52" l="1"/>
  <c r="A54" i="55"/>
  <c r="Q24" i="53" l="1"/>
  <c r="I25" i="53"/>
  <c r="U30" i="45"/>
  <c r="Y30" i="45" s="1"/>
  <c r="M31" i="45"/>
  <c r="I82" i="25" l="1"/>
  <c r="G82" i="25"/>
  <c r="E82" i="25"/>
  <c r="C82" i="25"/>
  <c r="G69" i="25"/>
  <c r="C69" i="25"/>
  <c r="E23" i="25"/>
  <c r="I23" i="25"/>
  <c r="G23" i="25"/>
  <c r="C101" i="55"/>
  <c r="G104" i="55"/>
  <c r="C104" i="55"/>
  <c r="I23" i="53"/>
  <c r="Q23" i="53" s="1"/>
  <c r="G30" i="53"/>
  <c r="G31" i="53" s="1"/>
  <c r="G18" i="53"/>
  <c r="G19" i="53" s="1"/>
  <c r="Y33" i="45"/>
  <c r="M29" i="45"/>
  <c r="U29" i="45" s="1"/>
  <c r="Y29" i="45" s="1"/>
  <c r="G39" i="45"/>
  <c r="G40" i="45" s="1"/>
  <c r="G24" i="45"/>
  <c r="C23" i="25"/>
  <c r="G127" i="25"/>
  <c r="C127" i="25"/>
  <c r="C40" i="25" l="1"/>
  <c r="I101" i="55" l="1"/>
  <c r="I81" i="55"/>
  <c r="E101" i="55"/>
  <c r="E81" i="55"/>
  <c r="O18" i="53"/>
  <c r="O19" i="53" s="1"/>
  <c r="O22" i="53" s="1"/>
  <c r="M15" i="53"/>
  <c r="Q15" i="53" s="1"/>
  <c r="Q14" i="53"/>
  <c r="Q13" i="53"/>
  <c r="S24" i="45"/>
  <c r="S25" i="45" s="1"/>
  <c r="M24" i="45"/>
  <c r="M25" i="45" s="1"/>
  <c r="U20" i="45"/>
  <c r="Y20" i="45" s="1"/>
  <c r="U19" i="45"/>
  <c r="Y19" i="45" s="1"/>
  <c r="U18" i="45"/>
  <c r="Y18" i="45" s="1"/>
  <c r="U17" i="45"/>
  <c r="Y17" i="45" s="1"/>
  <c r="U16" i="45"/>
  <c r="Y16" i="45" s="1"/>
  <c r="I40" i="52"/>
  <c r="I41" i="52" s="1"/>
  <c r="I19" i="52"/>
  <c r="I20" i="52" s="1"/>
  <c r="I13" i="52"/>
  <c r="E40" i="52"/>
  <c r="E41" i="52" s="1"/>
  <c r="E20" i="52"/>
  <c r="E13" i="52"/>
  <c r="I127" i="25"/>
  <c r="I129" i="25" s="1"/>
  <c r="E127" i="25"/>
  <c r="E129" i="25" s="1"/>
  <c r="I69" i="25"/>
  <c r="E69" i="25"/>
  <c r="I40" i="25"/>
  <c r="E40" i="25"/>
  <c r="U38" i="45"/>
  <c r="W38" i="45"/>
  <c r="E22" i="52" l="1"/>
  <c r="E28" i="52" s="1"/>
  <c r="E30" i="52" s="1"/>
  <c r="E10" i="55" s="1"/>
  <c r="E28" i="55" s="1"/>
  <c r="E44" i="55" s="1"/>
  <c r="E46" i="55" s="1"/>
  <c r="E103" i="55" s="1"/>
  <c r="E105" i="55" s="1"/>
  <c r="I22" i="52"/>
  <c r="I28" i="52" s="1"/>
  <c r="I30" i="52" s="1"/>
  <c r="E83" i="25"/>
  <c r="E130" i="25" s="1"/>
  <c r="E41" i="25"/>
  <c r="I41" i="25"/>
  <c r="I83" i="25"/>
  <c r="I130" i="25" s="1"/>
  <c r="Q21" i="45"/>
  <c r="U21" i="45" s="1"/>
  <c r="Y21" i="45" s="1"/>
  <c r="E42" i="52"/>
  <c r="O29" i="53"/>
  <c r="Q29" i="53" s="1"/>
  <c r="E45" i="52" l="1"/>
  <c r="E47" i="52" s="1"/>
  <c r="E59" i="52"/>
  <c r="E61" i="52" s="1"/>
  <c r="I10" i="55"/>
  <c r="I28" i="55" s="1"/>
  <c r="I44" i="55" s="1"/>
  <c r="I46" i="55" s="1"/>
  <c r="I103" i="55" s="1"/>
  <c r="I105" i="55" s="1"/>
  <c r="I45" i="52"/>
  <c r="I47" i="52" s="1"/>
  <c r="I42" i="52"/>
  <c r="Y35" i="45"/>
  <c r="U34" i="45"/>
  <c r="Y32" i="45"/>
  <c r="S39" i="45"/>
  <c r="C39" i="45"/>
  <c r="O39" i="45"/>
  <c r="W24" i="45"/>
  <c r="U23" i="45"/>
  <c r="Y23" i="45" s="1"/>
  <c r="U22" i="45"/>
  <c r="Y22" i="45" s="1"/>
  <c r="U15" i="45"/>
  <c r="Y15" i="45" s="1"/>
  <c r="M28" i="45"/>
  <c r="I59" i="52" l="1"/>
  <c r="I61" i="52" s="1"/>
  <c r="S40" i="45"/>
  <c r="Y24" i="45"/>
  <c r="U24" i="45"/>
  <c r="U25" i="45" s="1"/>
  <c r="U28" i="45" s="1"/>
  <c r="O30" i="53" l="1"/>
  <c r="O31" i="53" s="1"/>
  <c r="C40" i="52"/>
  <c r="C41" i="52" s="1"/>
  <c r="G40" i="52"/>
  <c r="C30" i="53" l="1"/>
  <c r="E30" i="53"/>
  <c r="I30" i="53"/>
  <c r="K30" i="53"/>
  <c r="Q17" i="53"/>
  <c r="Q16" i="53"/>
  <c r="Q12" i="53"/>
  <c r="M18" i="53"/>
  <c r="M19" i="53" s="1"/>
  <c r="M22" i="53" s="1"/>
  <c r="Q18" i="53" l="1"/>
  <c r="Q19" i="53" s="1"/>
  <c r="Q22" i="53" s="1"/>
  <c r="K18" i="53" l="1"/>
  <c r="K19" i="53" s="1"/>
  <c r="C18" i="53"/>
  <c r="C19" i="53" s="1"/>
  <c r="E18" i="53"/>
  <c r="E19" i="53" s="1"/>
  <c r="I18" i="53"/>
  <c r="I19" i="53" s="1"/>
  <c r="I22" i="53" s="1"/>
  <c r="W37" i="45" l="1"/>
  <c r="Y34" i="45"/>
  <c r="M39" i="45"/>
  <c r="M40" i="45" s="1"/>
  <c r="I31" i="53"/>
  <c r="K22" i="53"/>
  <c r="E22" i="53"/>
  <c r="C22" i="53"/>
  <c r="O24" i="45"/>
  <c r="K24" i="45"/>
  <c r="K25" i="45" s="1"/>
  <c r="K28" i="45" s="1"/>
  <c r="I24" i="45"/>
  <c r="I25" i="45" s="1"/>
  <c r="I28" i="45" s="1"/>
  <c r="E24" i="45"/>
  <c r="E25" i="45" s="1"/>
  <c r="E28" i="45" s="1"/>
  <c r="C24" i="45"/>
  <c r="C25" i="45" s="1"/>
  <c r="C28" i="45" s="1"/>
  <c r="C40" i="45" s="1"/>
  <c r="K39" i="45"/>
  <c r="I39" i="45"/>
  <c r="E39" i="45"/>
  <c r="O25" i="45" l="1"/>
  <c r="O28" i="45" s="1"/>
  <c r="E40" i="45"/>
  <c r="I40" i="45"/>
  <c r="K40" i="45"/>
  <c r="W25" i="45"/>
  <c r="W28" i="45" s="1"/>
  <c r="Y25" i="45"/>
  <c r="Y28" i="45" s="1"/>
  <c r="E31" i="53"/>
  <c r="C31" i="53"/>
  <c r="Y38" i="45"/>
  <c r="W39" i="45"/>
  <c r="Q24" i="45"/>
  <c r="Q25" i="45" s="1"/>
  <c r="Q28" i="45" s="1"/>
  <c r="W40" i="45" l="1"/>
  <c r="C20" i="52" l="1"/>
  <c r="H101" i="55" l="1"/>
  <c r="F101" i="55"/>
  <c r="D101" i="55"/>
  <c r="C81" i="55"/>
  <c r="G20" i="52" l="1"/>
  <c r="G13" i="52"/>
  <c r="C13" i="52"/>
  <c r="C22" i="52" s="1"/>
  <c r="G40" i="25" l="1"/>
  <c r="G22" i="52" l="1"/>
  <c r="G28" i="52" s="1"/>
  <c r="C28" i="52"/>
  <c r="C30" i="52" l="1"/>
  <c r="G30" i="52"/>
  <c r="C10" i="55" l="1"/>
  <c r="C28" i="55" s="1"/>
  <c r="Q27" i="53"/>
  <c r="K31" i="53"/>
  <c r="C42" i="52"/>
  <c r="Q37" i="45"/>
  <c r="G10" i="55"/>
  <c r="G45" i="52"/>
  <c r="C61" i="52" l="1"/>
  <c r="Q39" i="45"/>
  <c r="U37" i="45"/>
  <c r="U39" i="45" s="1"/>
  <c r="U40" i="45" s="1"/>
  <c r="O40" i="45"/>
  <c r="C44" i="55"/>
  <c r="C46" i="55" s="1"/>
  <c r="C103" i="55" s="1"/>
  <c r="C105" i="55" s="1"/>
  <c r="M28" i="53"/>
  <c r="Q28" i="53" s="1"/>
  <c r="Q30" i="53" s="1"/>
  <c r="Q31" i="53" s="1"/>
  <c r="G47" i="52"/>
  <c r="Q40" i="45" l="1"/>
  <c r="Y36" i="45"/>
  <c r="Y37" i="45"/>
  <c r="Y39" i="45" s="1"/>
  <c r="C47" i="52"/>
  <c r="C83" i="25"/>
  <c r="G41" i="25"/>
  <c r="C129" i="25" l="1"/>
  <c r="C130" i="25" s="1"/>
  <c r="Y40" i="45"/>
  <c r="C41" i="25"/>
  <c r="G41" i="52"/>
  <c r="G42" i="52" s="1"/>
  <c r="G83" i="25"/>
  <c r="G59" i="52" l="1"/>
  <c r="G61" i="52" s="1"/>
  <c r="M30" i="53" l="1"/>
  <c r="M31" i="53" s="1"/>
  <c r="G129" i="25" l="1"/>
  <c r="G130" i="25" s="1"/>
  <c r="G101" i="55" l="1"/>
  <c r="G81" i="55" l="1"/>
  <c r="G28" i="55" l="1"/>
  <c r="G44" i="55" s="1"/>
  <c r="G45" i="55" l="1"/>
  <c r="G46" i="55" s="1"/>
  <c r="G103" i="55" s="1"/>
  <c r="G105" i="55" s="1"/>
</calcChain>
</file>

<file path=xl/sharedStrings.xml><?xml version="1.0" encoding="utf-8"?>
<sst xmlns="http://schemas.openxmlformats.org/spreadsheetml/2006/main" count="505" uniqueCount="268">
  <si>
    <t>STATEMENTS  OF  FINANCIAL  POSITION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</si>
  <si>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</si>
  <si>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</si>
  <si>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</si>
  <si>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</si>
  <si>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</si>
  <si>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</si>
  <si>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</si>
  <si>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</si>
  <si>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</si>
  <si>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</si>
  <si>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</si>
  <si>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</si>
  <si>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</si>
  <si>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</si>
  <si>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</si>
  <si>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</si>
  <si>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</si>
  <si>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</si>
  <si>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</si>
  <si>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</si>
  <si>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</si>
  <si>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</si>
  <si>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</si>
  <si>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</si>
  <si>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</si>
  <si>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</si>
  <si>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</si>
  <si>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</si>
  <si>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Long-term debentures</t>
  </si>
  <si>
    <t>Provisions for employee benefit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</si>
  <si>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</si>
  <si>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</si>
  <si>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</si>
  <si>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</si>
  <si>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</si>
  <si>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</si>
  <si>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</si>
  <si>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</si>
  <si>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Deficits on business combination under common control</t>
  </si>
  <si>
    <t>Unappropriated</t>
  </si>
  <si>
    <t>Non-controlling interests</t>
  </si>
  <si>
    <t>STATEMENTS  OF  PROFIT  OR  LOSS  AND  OTHER  COMPREHENSIVE  INCOME</t>
  </si>
  <si>
    <t>Revenues</t>
  </si>
  <si>
    <t>Revenues from services</t>
  </si>
  <si>
    <t>Total revenues</t>
  </si>
  <si>
    <t>Cost of services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</si>
  <si>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</si>
  <si>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</si>
  <si>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</si>
  <si>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</si>
  <si>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</si>
  <si>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</si>
  <si>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</si>
  <si>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</si>
  <si>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</si>
  <si>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</si>
  <si>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Deficits on </t>
  </si>
  <si>
    <t xml:space="preserve">business </t>
  </si>
  <si>
    <t xml:space="preserve">under common </t>
  </si>
  <si>
    <t>control</t>
  </si>
  <si>
    <t xml:space="preserve">combination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</si>
  <si>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</si>
  <si>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</si>
  <si>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</si>
  <si>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</si>
  <si>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</si>
  <si>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</si>
  <si>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 xml:space="preserve">shareholders' </t>
  </si>
  <si>
    <t>equity</t>
  </si>
  <si>
    <t>STATEMENTS  OF  CASH  FLOWS</t>
  </si>
  <si>
    <t>UNIT : THOUSAND  BAHT</t>
  </si>
  <si>
    <t>Cash flows from operating activities</t>
  </si>
  <si>
    <t>Adjustments for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</si>
  <si>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</si>
  <si>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</si>
  <si>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</si>
  <si>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</si>
  <si>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</si>
  <si>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</si>
  <si>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</si>
  <si>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</si>
  <si>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Repayments of long-term debentures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</si>
  <si>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</si>
  <si>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</si>
  <si>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</si>
  <si>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</si>
  <si>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</si>
  <si>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Employee benefit expenses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</si>
  <si>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</si>
  <si>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</si>
  <si>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</si>
  <si>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</si>
  <si>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Cash paid for purchasing investments in subsidiaries</t>
  </si>
  <si>
    <t>Cash paid for front-end fee</t>
  </si>
  <si>
    <t>Current income tax payable</t>
  </si>
  <si>
    <t>CONSOLIDATED  FINANCIAL  STATEMENTS</t>
  </si>
  <si>
    <t>SEPARATE  FINANCIAL  STATEMENTS</t>
  </si>
  <si>
    <t>Owners of the parent</t>
  </si>
  <si>
    <t xml:space="preserve">Authorized share capital </t>
  </si>
  <si>
    <t>Notes to the financial statements form an integral part of these statements</t>
  </si>
  <si>
    <t xml:space="preserve">Cash and cash equivalents as at December 31, </t>
  </si>
  <si>
    <t>Profit for the years</t>
  </si>
  <si>
    <t>Components of other comprehensive income that</t>
  </si>
  <si>
    <t>Total comprehensive income for the years</t>
  </si>
  <si>
    <t>Earning per share</t>
  </si>
  <si>
    <t>Proceeds from long-term debentures</t>
  </si>
  <si>
    <t>Total shareholders’ equity</t>
  </si>
  <si>
    <t>Total liabilities and shareholders’ equity</t>
  </si>
  <si>
    <t>shareholders’</t>
  </si>
  <si>
    <t>Other intangible assets</t>
  </si>
  <si>
    <t>Total components of other comprehensive income that</t>
  </si>
  <si>
    <t>Cash received from increase in share capital of subsidiaries</t>
  </si>
  <si>
    <t xml:space="preserve">interests </t>
  </si>
  <si>
    <t xml:space="preserve">Surplus </t>
  </si>
  <si>
    <t xml:space="preserve">arising from </t>
  </si>
  <si>
    <t xml:space="preserve"> ownership </t>
  </si>
  <si>
    <t>changes in the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</si>
  <si>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</si>
  <si>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Income tax expense</t>
  </si>
  <si>
    <t>Profit before income tax expense</t>
  </si>
  <si>
    <t>SIAMESE  ASSET  PUBLIC  COMPANY  LIMITED  AND  ITS  SUBSIDIARIES</t>
  </si>
  <si>
    <t>Commission paid to obtain contracts</t>
  </si>
  <si>
    <t>Short-term loans to related parties</t>
  </si>
  <si>
    <t>before changes in operating assets and liabilities</t>
  </si>
  <si>
    <t>Retained earnings</t>
  </si>
  <si>
    <t>Cash provided by operating activities</t>
  </si>
  <si>
    <t>Revenues from sales of real estate and goods</t>
  </si>
  <si>
    <t>Cost of sales of real estate and goods</t>
  </si>
  <si>
    <t>will not be subsequently reclassified to profit or loss:</t>
  </si>
  <si>
    <t>will not be subsequently reclassified to profit or loss</t>
  </si>
  <si>
    <t>Legal reserve</t>
  </si>
  <si>
    <t xml:space="preserve">Retained earnings </t>
  </si>
  <si>
    <t>Appropriated</t>
  </si>
  <si>
    <t>Right-of-use assets</t>
  </si>
  <si>
    <t>Finance income</t>
  </si>
  <si>
    <t>Profit from operating activities</t>
  </si>
  <si>
    <t>Cash paid for purchase of investment properties</t>
  </si>
  <si>
    <t>Cash received from short-term loan to persons and related parties</t>
  </si>
  <si>
    <t>Cash received from sale of investment properties</t>
  </si>
  <si>
    <t>Cash received from sale of property, plant and equipment</t>
  </si>
  <si>
    <t>- Lease liabilities</t>
  </si>
  <si>
    <t>Lease liabilities</t>
  </si>
  <si>
    <t>Warranty paid</t>
  </si>
  <si>
    <t>Other current financial assets</t>
  </si>
  <si>
    <t>Long-term borrowings from related persons</t>
  </si>
  <si>
    <t>Cash paid for income tax</t>
  </si>
  <si>
    <t>Depreciation and amortization</t>
  </si>
  <si>
    <t>Profit for the year</t>
  </si>
  <si>
    <t>in a subsidiary</t>
  </si>
  <si>
    <t>Long-term loan to a related party</t>
  </si>
  <si>
    <t>Investment in joint ventures</t>
  </si>
  <si>
    <t>Expenses</t>
  </si>
  <si>
    <t>Total expenses</t>
  </si>
  <si>
    <t>Cash paid for lease liabilities and finance lease liabilities</t>
  </si>
  <si>
    <t>Cash paid for short-term loan to persons and related parties</t>
  </si>
  <si>
    <t>Total comprehensive income for the year</t>
  </si>
  <si>
    <t>Advance payment for land purchase</t>
  </si>
  <si>
    <t>1,185,645,690 ordinary shares of Baht 1 each, fully paid</t>
  </si>
  <si>
    <t>Paid dividends</t>
  </si>
  <si>
    <t>Deferred tax liabilities</t>
  </si>
  <si>
    <t>Cash paid dividends</t>
  </si>
  <si>
    <t>Cash received from sale of right-of-use assets</t>
  </si>
  <si>
    <t>Cash paid for long-term loan to persons and related parties</t>
  </si>
  <si>
    <t>As at</t>
  </si>
  <si>
    <t>December 31,</t>
  </si>
  <si>
    <t xml:space="preserve"> </t>
  </si>
  <si>
    <t>Long-term borrowings from other party</t>
  </si>
  <si>
    <t>Cash (used in) provided by operating activities</t>
  </si>
  <si>
    <t>Net cash (used in) provided by operating activities</t>
  </si>
  <si>
    <t>2022</t>
  </si>
  <si>
    <t>For year ended December 31, 2022</t>
  </si>
  <si>
    <t>Balance as at December 31, 2022</t>
  </si>
  <si>
    <t>Balance as at January 1, 2022</t>
  </si>
  <si>
    <t>Finance lease current receivables</t>
  </si>
  <si>
    <t>Finance lease non-current receivables</t>
  </si>
  <si>
    <t>Warrants</t>
  </si>
  <si>
    <t>Current portion of loans purchased of receivables</t>
  </si>
  <si>
    <t>Non-current portion of loans purchased of receivables</t>
  </si>
  <si>
    <t>Gains on revaluation</t>
  </si>
  <si>
    <t>of land</t>
  </si>
  <si>
    <t>Other comprehensive income for the year</t>
  </si>
  <si>
    <t>Share of loss of investment in joint ventures</t>
  </si>
  <si>
    <t>Gain on revaluation of assets</t>
  </si>
  <si>
    <t>Income tax relating to components of other comprehensive income</t>
  </si>
  <si>
    <t>that will not be subsequently reclassified to profit or loss</t>
  </si>
  <si>
    <t>Basic earning per share</t>
  </si>
  <si>
    <t>Diluted earning per share</t>
  </si>
  <si>
    <t>Proceeds from subscription</t>
  </si>
  <si>
    <t>Gain on</t>
  </si>
  <si>
    <t xml:space="preserve">revaluation </t>
  </si>
  <si>
    <t>on land</t>
  </si>
  <si>
    <t>Changing in ownership of investment in a subsidiary</t>
  </si>
  <si>
    <t>Paid dividends by subsidiary</t>
  </si>
  <si>
    <t>1,775,683,850 ordinary shares of Baht 1 each</t>
  </si>
  <si>
    <t>Other surpluses (deficits)</t>
  </si>
  <si>
    <t>Other components of shareholders’ equity</t>
  </si>
  <si>
    <t>Dividend income</t>
  </si>
  <si>
    <t>Gain on sale of fixed assets</t>
  </si>
  <si>
    <t xml:space="preserve">Warranty claim expense (reversal) </t>
  </si>
  <si>
    <t>Reversal of impairment of investment in a subsidiary</t>
  </si>
  <si>
    <t>Gain on fair value change in investment property</t>
  </si>
  <si>
    <t>Finance lease receivables</t>
  </si>
  <si>
    <t>Employee benefit expenses paid</t>
  </si>
  <si>
    <t>Cash received from dividend from subsidiary</t>
  </si>
  <si>
    <t xml:space="preserve">Other components of </t>
  </si>
  <si>
    <t xml:space="preserve"> shareholders’ equity </t>
  </si>
  <si>
    <t>Decrease (increase) from other current financial assets</t>
  </si>
  <si>
    <t>Land and cost of project awaiting for development</t>
  </si>
  <si>
    <t>Employee's warrants expense</t>
  </si>
  <si>
    <t>Loans purchased of receivables</t>
  </si>
  <si>
    <t xml:space="preserve">Net cash provided by financing activities </t>
  </si>
  <si>
    <t>Other comprehensive income for the years, net of tax</t>
  </si>
  <si>
    <t>Cash paid for purchase of right-of-use assets</t>
  </si>
  <si>
    <t>Cash paid for purchase of other intangible assets</t>
  </si>
  <si>
    <t>Net cash (used in) provided by in investing activities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</si>
  <si>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</si>
  <si>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</si>
  <si>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</si>
  <si>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short-term borrowings from related parties</t>
  </si>
  <si>
    <r>
      <t xml:space="preserve">AS  AT  DECEMBER  </t>
    </r>
    <r>
      <rPr>
        <b/>
        <sz val="12"/>
        <rFont val="Times New Roman"/>
        <family val="1"/>
      </rPr>
      <t>31,  2023</t>
    </r>
  </si>
  <si>
    <t>2023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</si>
  <si>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</si>
  <si>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</si>
  <si>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For year ended December 31, 2023</t>
  </si>
  <si>
    <t>Balance as at January 1, 2023</t>
  </si>
  <si>
    <t>Balance as at December 31, 2023</t>
  </si>
  <si>
    <t>1,192,701,447 ordinary shares of Baht 1 each, fully paid</t>
  </si>
  <si>
    <t>Share premium on expired warrant</t>
  </si>
  <si>
    <t>Impairment loss determined in accordance with TFRS 9</t>
  </si>
  <si>
    <t>Increase in ordinary shares</t>
  </si>
  <si>
    <t>Expired warrant</t>
  </si>
  <si>
    <t>Share premium</t>
  </si>
  <si>
    <t>on expired</t>
  </si>
  <si>
    <t>warrants</t>
  </si>
  <si>
    <t>Non controlling interest in investment in subsidiary</t>
  </si>
  <si>
    <t>Other current assets</t>
  </si>
  <si>
    <t>Cash paid for purchase of investments in joint venture</t>
  </si>
  <si>
    <t>Cash received from exercised warrants</t>
  </si>
  <si>
    <t>3 and 5</t>
  </si>
  <si>
    <t>Short-term borrowings from financial institutions</t>
  </si>
  <si>
    <t>3 and 20</t>
  </si>
  <si>
    <t>Other non-current liabilities</t>
  </si>
  <si>
    <t>1,775,945,183 ordinary shares of Baht 1 each</t>
  </si>
  <si>
    <t>3 and 28</t>
  </si>
  <si>
    <t>Other comprehensive (loss) income for the year</t>
  </si>
  <si>
    <t>Short-term borrowings from related party</t>
  </si>
  <si>
    <t>Short-term borrowings from related person</t>
  </si>
  <si>
    <t>Profit attributable to</t>
  </si>
  <si>
    <t>Total comprehensive income attributable to</t>
  </si>
  <si>
    <t>Change in expected credit loss</t>
  </si>
  <si>
    <t>Loss from change in use of asset</t>
  </si>
  <si>
    <t>Intercompany transaction in joint venture</t>
  </si>
  <si>
    <t>Advance received from agreements to buy and to sell land - Subsidiary</t>
  </si>
  <si>
    <t>Advance received from agreement to buy and to sell</t>
  </si>
  <si>
    <t>Cash received from purchasing investments in subsidiaries</t>
  </si>
  <si>
    <t>Proceeds from other short-term borrowings from other person</t>
  </si>
  <si>
    <t>Cash paid (proceeds) for changing in ownership in a subsidiary</t>
  </si>
  <si>
    <t>Proceeds from capital increase of preferred shares  in a subsidiary</t>
  </si>
  <si>
    <t>Cash paid for dividend to non-controlling interest</t>
  </si>
  <si>
    <t>-</t>
  </si>
  <si>
    <t>Net increase (decrease) in cash and cash equivalents</t>
  </si>
  <si>
    <t>- Long-term borrowings from financial institutions</t>
  </si>
  <si>
    <t>Surplus arising from changes in ownership interest</t>
  </si>
  <si>
    <t>Other comprehensive income (loss) for the year</t>
  </si>
  <si>
    <t xml:space="preserve">Decrease in restricted bank deposits 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</si>
  <si>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</si>
  <si>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t xml:space="preserve">Gain (loss) on remeasurements of defined benefit plans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</si>
</sst>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</numFmts>
  <fonts count="405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0"/>
      <name val="Times New Roman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09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2" fillId="0" borderId="0"/>
    <xf numFmtId="171" fontId="403" fillId="0" borderId="0" applyFont="0" applyFill="0" applyBorder="0" applyAlignment="0" applyProtection="0"/>
    <xf numFmtId="9" fontId="403" fillId="0" borderId="0" applyFont="0" applyFill="0" applyBorder="0" applyAlignment="0" applyProtection="0"/>
    <xf numFmtId="0" fontId="104" fillId="0" borderId="0"/>
  </cellStyleXfs>
  <cellXfs count="247">
    <xf numFmtId="0" fontId="0" fillId="0" borderId="0" xfId="0">
      <alignment vertical="top" wrapText="1"/>
    </xf>
    <xf numFmtId="0" fontId="391" fillId="0" borderId="0" xfId="0" applyFont="1" applyAlignment="1">
      <alignment horizontal="center" vertical="center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176" fontId="73" fillId="0" borderId="0" xfId="32" applyFont="1" applyFill="1" applyBorder="1" applyAlignment="1">
      <alignment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329" fontId="73" fillId="0" borderId="209" xfId="312" applyNumberFormat="1" applyFont="1" applyFill="1" applyBorder="1"/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30" fontId="73" fillId="0" borderId="0" xfId="391" applyNumberFormat="1" applyFont="1" applyFill="1" applyAlignment="1">
      <alignment vertical="center"/>
    </xf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330" fontId="73" fillId="0" borderId="0" xfId="391" applyNumberFormat="1" applyFont="1" applyFill="1" applyAlignment="1">
      <alignment horizontal="center" vertical="center"/>
    </xf>
    <xf numFmtId="186" fontId="400" fillId="0" borderId="0" xfId="32" applyNumberFormat="1" applyFont="1" applyFill="1" applyBorder="1" applyAlignment="1" applyProtection="1">
      <alignment horizontal="right"/>
    </xf>
    <xf numFmtId="3" fontId="400" fillId="0" borderId="0" xfId="32" applyNumberFormat="1" applyFont="1" applyFill="1" applyBorder="1" applyAlignment="1" applyProtection="1">
      <alignment horizontal="right"/>
    </xf>
    <xf numFmtId="3" fontId="400" fillId="0" borderId="0" xfId="391" applyNumberFormat="1" applyFont="1" applyFill="1" applyAlignment="1">
      <alignment horizontal="right"/>
    </xf>
    <xf numFmtId="3" fontId="400" fillId="0" borderId="0" xfId="32" quotePrefix="1" applyNumberFormat="1" applyFont="1" applyFill="1" applyBorder="1">
      <alignment vertical="top" wrapText="1"/>
    </xf>
    <xf numFmtId="3" fontId="400" fillId="0" borderId="0" xfId="32" applyNumberFormat="1" applyFont="1" applyFill="1" applyBorder="1">
      <alignment vertical="top" wrapText="1"/>
    </xf>
    <xf numFmtId="41" fontId="73" fillId="0" borderId="0" xfId="391" applyNumberFormat="1" applyFont="1" applyFill="1" applyAlignment="1">
      <alignment vertical="center"/>
    </xf>
    <xf numFmtId="327" fontId="349" fillId="0" borderId="0" xfId="312" applyNumberFormat="1" applyFont="1" applyFill="1" applyAlignment="1">
      <alignment horizontal="center" vertical="center"/>
    </xf>
    <xf numFmtId="329" fontId="73" fillId="0" borderId="114" xfId="312" applyNumberFormat="1" applyFont="1" applyFill="1" applyBorder="1"/>
    <xf numFmtId="0" fontId="73" fillId="0" borderId="0" xfId="0" applyFont="1" applyAlignment="1">
      <alignment horizontal="center"/>
    </xf>
    <xf numFmtId="176" fontId="345" fillId="0" borderId="0" xfId="32" applyFont="1" applyFill="1" applyBorder="1">
      <alignment vertical="top" wrapText="1"/>
    </xf>
    <xf numFmtId="3" fontId="394" fillId="0" borderId="0" xfId="32" applyNumberFormat="1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176" fontId="30" fillId="0" borderId="0" xfId="32" applyFill="1" applyBorder="1">
      <alignment vertical="top" wrapText="1"/>
    </xf>
    <xf numFmtId="327" fontId="349" fillId="0" borderId="210" xfId="312" applyNumberFormat="1" applyFont="1" applyFill="1" applyBorder="1" applyAlignment="1">
      <alignment horizontal="center"/>
    </xf>
    <xf numFmtId="329" fontId="73" fillId="0" borderId="210" xfId="312" applyNumberFormat="1" applyFont="1" applyFill="1" applyBorder="1"/>
    <xf numFmtId="327" fontId="349" fillId="0" borderId="0" xfId="312" applyNumberFormat="1" applyFont="1" applyFill="1" applyBorder="1" applyAlignment="1">
      <alignment horizontal="center"/>
    </xf>
    <xf numFmtId="41" fontId="73" fillId="0" borderId="0" xfId="391" applyNumberFormat="1" applyFont="1" applyFill="1" applyBorder="1" applyAlignment="1">
      <alignment vertical="center"/>
    </xf>
    <xf numFmtId="333" fontId="73" fillId="0" borderId="0" xfId="312" applyNumberFormat="1" applyFont="1" applyFill="1" applyBorder="1" applyAlignment="1">
      <alignment horizontal="center" vertical="center"/>
    </xf>
    <xf numFmtId="0" fontId="395" fillId="0" borderId="0" xfId="93" applyFont="1" applyAlignment="1"/>
    <xf numFmtId="0" fontId="391" fillId="0" borderId="114" xfId="93" applyFont="1" applyBorder="1" applyAlignment="1">
      <alignment horizontal="center"/>
    </xf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0" fontId="73" fillId="0" borderId="0" xfId="93" applyFont="1" applyAlignment="1"/>
    <xf numFmtId="41" fontId="391" fillId="0" borderId="0" xfId="10891" applyNumberFormat="1" applyFont="1" applyAlignment="1">
      <alignment horizontal="center"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0" fontId="391" fillId="0" borderId="0" xfId="93" applyFont="1" applyAlignment="1">
      <alignment horizont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7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center" vertical="center"/>
    </xf>
    <xf numFmtId="3" fontId="400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horizontal="right" vertical="center"/>
    </xf>
    <xf numFmtId="200" fontId="73" fillId="0" borderId="0" xfId="0" applyNumberFormat="1" applyFont="1" applyAlignment="1">
      <alignment vertical="center"/>
    </xf>
    <xf numFmtId="41" fontId="73" fillId="0" borderId="210" xfId="0" applyNumberFormat="1" applyFont="1" applyBorder="1" applyAlignment="1">
      <alignment horizontal="right" vertical="center"/>
    </xf>
    <xf numFmtId="3" fontId="73" fillId="0" borderId="0" xfId="0" applyNumberFormat="1" applyFont="1" applyAlignment="1">
      <alignment vertical="center"/>
    </xf>
    <xf numFmtId="0" fontId="345" fillId="0" borderId="0" xfId="0" applyFont="1">
      <alignment vertical="top" wrapText="1"/>
    </xf>
    <xf numFmtId="41" fontId="73" fillId="0" borderId="209" xfId="0" applyNumberFormat="1" applyFont="1" applyBorder="1" applyAlignment="1">
      <alignment horizontal="right" vertical="center"/>
    </xf>
    <xf numFmtId="37" fontId="73" fillId="0" borderId="0" xfId="0" applyNumberFormat="1" applyFont="1" applyAlignment="1">
      <alignment vertical="center"/>
    </xf>
    <xf numFmtId="3" fontId="400" fillId="0" borderId="0" xfId="0" applyNumberFormat="1" applyFont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404" fillId="0" borderId="114" xfId="0" applyFont="1" applyBorder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404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1" fontId="391" fillId="0" borderId="0" xfId="0" applyNumberFormat="1" applyFont="1" applyAlignment="1">
      <alignment horizontal="center"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quotePrefix="1" applyFont="1" applyAlignment="1">
      <alignment horizontal="center" vertical="center"/>
    </xf>
    <xf numFmtId="0" fontId="391" fillId="0" borderId="0" xfId="0" applyFont="1" applyAlignment="1">
      <alignment vertical="center"/>
    </xf>
    <xf numFmtId="175" fontId="392" fillId="0" borderId="0" xfId="0" applyNumberFormat="1" applyFont="1" applyAlignment="1"/>
    <xf numFmtId="182" fontId="73" fillId="0" borderId="0" xfId="0" applyNumberFormat="1" applyFont="1" applyAlignment="1"/>
    <xf numFmtId="186" fontId="73" fillId="0" borderId="0" xfId="0" applyNumberFormat="1" applyFont="1" applyAlignment="1"/>
    <xf numFmtId="175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left" vertical="center" indent="2"/>
    </xf>
    <xf numFmtId="200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86" fontId="400" fillId="0" borderId="0" xfId="0" applyNumberFormat="1" applyFont="1" applyAlignment="1">
      <alignment horizontal="center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41" fontId="400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" fontId="73" fillId="0" borderId="0" xfId="0" applyNumberFormat="1" applyFont="1" applyAlignment="1"/>
    <xf numFmtId="200" fontId="394" fillId="0" borderId="0" xfId="0" applyNumberFormat="1" applyFont="1" applyAlignment="1">
      <alignment horizontal="center" vertical="center"/>
    </xf>
    <xf numFmtId="0" fontId="73" fillId="0" borderId="0" xfId="0" quotePrefix="1" applyFont="1" applyAlignment="1">
      <alignment horizontal="left" vertical="center" indent="3"/>
    </xf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2"/>
    </xf>
    <xf numFmtId="175" fontId="393" fillId="0" borderId="0" xfId="0" applyNumberFormat="1" applyFont="1" applyAlignment="1"/>
    <xf numFmtId="180" fontId="73" fillId="0" borderId="0" xfId="0" applyNumberFormat="1" applyFont="1" applyAlignment="1"/>
    <xf numFmtId="0" fontId="391" fillId="0" borderId="0" xfId="0" applyFont="1" applyAlignment="1">
      <alignment horizontal="left" vertical="center" indent="1"/>
    </xf>
    <xf numFmtId="332" fontId="73" fillId="0" borderId="0" xfId="0" applyNumberFormat="1" applyFont="1" applyAlignment="1">
      <alignment horizontal="center" vertical="center"/>
    </xf>
    <xf numFmtId="41" fontId="73" fillId="0" borderId="212" xfId="0" applyNumberFormat="1" applyFont="1" applyBorder="1" applyAlignment="1">
      <alignment horizontal="right" vertical="center"/>
    </xf>
    <xf numFmtId="175" fontId="392" fillId="0" borderId="0" xfId="0" applyNumberFormat="1" applyFont="1" applyAlignment="1">
      <alignment vertical="center"/>
    </xf>
    <xf numFmtId="41" fontId="73" fillId="0" borderId="211" xfId="0" applyNumberFormat="1" applyFont="1" applyBorder="1" applyAlignment="1">
      <alignment horizontal="right" vertical="center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0" fontId="345" fillId="0" borderId="0" xfId="0" applyFont="1" applyAlignment="1">
      <alignment vertical="center" wrapText="1"/>
    </xf>
    <xf numFmtId="4" fontId="394" fillId="0" borderId="0" xfId="0" applyNumberFormat="1" applyFont="1" applyAlignment="1">
      <alignment horizontal="center"/>
    </xf>
    <xf numFmtId="175" fontId="397" fillId="0" borderId="0" xfId="0" applyNumberFormat="1" applyFont="1" applyAlignment="1"/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330" fontId="345" fillId="0" borderId="0" xfId="0" applyNumberFormat="1" applyFont="1">
      <alignment vertical="top" wrapText="1"/>
    </xf>
    <xf numFmtId="0" fontId="391" fillId="0" borderId="0" xfId="10887" applyFont="1" applyAlignment="1">
      <alignment vertical="center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331" fontId="73" fillId="0" borderId="0" xfId="0" applyNumberFormat="1" applyFont="1" applyAlignment="1">
      <alignment horizontal="right" vertical="center"/>
    </xf>
    <xf numFmtId="39" fontId="73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0" fontId="394" fillId="0" borderId="0" xfId="0" applyFont="1" applyAlignment="1"/>
    <xf numFmtId="40" fontId="394" fillId="0" borderId="0" xfId="101" applyNumberFormat="1" applyFont="1"/>
    <xf numFmtId="185" fontId="394" fillId="0" borderId="0" xfId="101" applyNumberFormat="1" applyFont="1"/>
    <xf numFmtId="187" fontId="394" fillId="0" borderId="0" xfId="101" applyNumberFormat="1" applyFont="1"/>
    <xf numFmtId="183" fontId="394" fillId="0" borderId="0" xfId="101" applyNumberFormat="1" applyFont="1"/>
    <xf numFmtId="185" fontId="395" fillId="0" borderId="0" xfId="0" applyNumberFormat="1" applyFont="1" applyAlignment="1"/>
    <xf numFmtId="187" fontId="395" fillId="0" borderId="0" xfId="0" applyNumberFormat="1" applyFont="1" applyAlignment="1"/>
    <xf numFmtId="179" fontId="73" fillId="0" borderId="0" xfId="93" applyNumberFormat="1" applyFont="1" applyAlignment="1">
      <alignment horizontal="center"/>
    </xf>
    <xf numFmtId="331" fontId="73" fillId="0" borderId="0" xfId="312" applyNumberFormat="1" applyFont="1" applyFill="1" applyBorder="1" applyAlignment="1">
      <alignment vertical="center"/>
    </xf>
    <xf numFmtId="41" fontId="73" fillId="0" borderId="114" xfId="391" applyNumberFormat="1" applyFont="1" applyFill="1" applyBorder="1" applyAlignment="1">
      <alignment vertical="center"/>
    </xf>
    <xf numFmtId="41" fontId="73" fillId="0" borderId="200" xfId="391" applyNumberFormat="1" applyFont="1" applyFill="1" applyBorder="1" applyAlignment="1">
      <alignment vertical="center"/>
    </xf>
    <xf numFmtId="333" fontId="73" fillId="0" borderId="114" xfId="312" applyNumberFormat="1" applyFont="1" applyFill="1" applyBorder="1" applyAlignment="1">
      <alignment horizontal="center" vertical="center"/>
    </xf>
    <xf numFmtId="200" fontId="28" fillId="0" borderId="0" xfId="0" applyNumberFormat="1" applyFont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 vertical="center"/>
    </xf>
    <xf numFmtId="329" fontId="28" fillId="0" borderId="0" xfId="312" applyNumberFormat="1" applyFont="1" applyFill="1" applyBorder="1"/>
    <xf numFmtId="327" fontId="349" fillId="0" borderId="209" xfId="312" applyNumberFormat="1" applyFont="1" applyFill="1" applyBorder="1" applyAlignment="1">
      <alignment horizontal="center"/>
    </xf>
    <xf numFmtId="41" fontId="73" fillId="0" borderId="114" xfId="0" applyNumberFormat="1" applyFont="1" applyBorder="1" applyAlignment="1">
      <alignment horizontal="right" vertical="center"/>
    </xf>
    <xf numFmtId="41" fontId="73" fillId="0" borderId="0" xfId="0" applyNumberFormat="1" applyFont="1" applyBorder="1" applyAlignment="1">
      <alignment horizontal="right" vertical="center"/>
    </xf>
    <xf numFmtId="0" fontId="73" fillId="0" borderId="0" xfId="147" applyFont="1" applyFill="1" applyAlignment="1">
      <alignment vertical="center"/>
    </xf>
    <xf numFmtId="0" fontId="73" fillId="0" borderId="114" xfId="0" applyFont="1" applyFill="1" applyBorder="1" applyAlignment="1">
      <alignment horizontal="center" vertical="center"/>
    </xf>
    <xf numFmtId="187" fontId="73" fillId="0" borderId="114" xfId="0" applyNumberFormat="1" applyFont="1" applyFill="1" applyBorder="1" applyAlignment="1">
      <alignment vertical="center"/>
    </xf>
    <xf numFmtId="37" fontId="73" fillId="0" borderId="114" xfId="0" applyNumberFormat="1" applyFont="1" applyFill="1" applyBorder="1" applyAlignment="1">
      <alignment vertical="center"/>
    </xf>
    <xf numFmtId="0" fontId="391" fillId="0" borderId="114" xfId="0" applyFont="1" applyFill="1" applyBorder="1" applyAlignment="1">
      <alignment horizontal="center" vertical="center"/>
    </xf>
    <xf numFmtId="0" fontId="73" fillId="0" borderId="114" xfId="68" applyFont="1" applyFill="1" applyBorder="1" applyAlignment="1">
      <alignment vertical="center"/>
    </xf>
    <xf numFmtId="0" fontId="391" fillId="0" borderId="114" xfId="0" applyFont="1" applyFill="1" applyBorder="1" applyAlignment="1">
      <alignment horizontal="right" vertical="center"/>
    </xf>
    <xf numFmtId="0" fontId="73" fillId="0" borderId="0" xfId="0" applyFont="1" applyFill="1" applyAlignment="1">
      <alignment horizontal="center"/>
    </xf>
    <xf numFmtId="37" fontId="73" fillId="0" borderId="0" xfId="0" applyNumberFormat="1" applyFont="1" applyFill="1" applyAlignment="1">
      <alignment horizontal="center"/>
    </xf>
    <xf numFmtId="4" fontId="73" fillId="0" borderId="0" xfId="0" applyNumberFormat="1" applyFont="1" applyFill="1" applyAlignment="1">
      <alignment horizontal="center"/>
    </xf>
    <xf numFmtId="0" fontId="73" fillId="0" borderId="0" xfId="0" applyFont="1" applyFill="1" applyAlignment="1"/>
    <xf numFmtId="39" fontId="73" fillId="0" borderId="0" xfId="102" applyFont="1" applyFill="1" applyAlignment="1">
      <alignment horizontal="center" vertical="center"/>
    </xf>
    <xf numFmtId="1" fontId="391" fillId="0" borderId="0" xfId="0" applyNumberFormat="1" applyFont="1" applyFill="1" applyAlignment="1">
      <alignment vertical="center"/>
    </xf>
    <xf numFmtId="0" fontId="391" fillId="0" borderId="0" xfId="0" quotePrefix="1" applyFont="1" applyFill="1" applyAlignment="1">
      <alignment horizontal="center" vertical="center"/>
    </xf>
    <xf numFmtId="49" fontId="391" fillId="0" borderId="0" xfId="0" applyNumberFormat="1" applyFont="1" applyFill="1" applyAlignment="1">
      <alignment horizontal="center" vertical="center"/>
    </xf>
    <xf numFmtId="200" fontId="391" fillId="0" borderId="0" xfId="0" applyNumberFormat="1" applyFont="1" applyFill="1" applyAlignment="1">
      <alignment horizontal="center" vertical="center"/>
    </xf>
    <xf numFmtId="0" fontId="391" fillId="0" borderId="0" xfId="0" applyFont="1" applyFill="1" applyAlignment="1">
      <alignment vertical="center"/>
    </xf>
    <xf numFmtId="39" fontId="73" fillId="0" borderId="0" xfId="102" applyFont="1" applyFill="1" applyAlignment="1">
      <alignment vertical="center"/>
    </xf>
    <xf numFmtId="37" fontId="73" fillId="0" borderId="0" xfId="68" applyNumberFormat="1" applyFont="1" applyFill="1" applyAlignment="1">
      <alignment vertical="center"/>
    </xf>
    <xf numFmtId="0" fontId="73" fillId="0" borderId="0" xfId="68" applyFont="1" applyFill="1" applyAlignment="1">
      <alignment vertical="center"/>
    </xf>
    <xf numFmtId="43" fontId="73" fillId="0" borderId="0" xfId="68" applyNumberFormat="1" applyFont="1" applyFill="1" applyAlignment="1">
      <alignment vertical="center"/>
    </xf>
    <xf numFmtId="0" fontId="73" fillId="0" borderId="0" xfId="0" applyFont="1" applyFill="1" applyAlignment="1">
      <alignment vertical="center"/>
    </xf>
    <xf numFmtId="37" fontId="73" fillId="0" borderId="0" xfId="0" applyNumberFormat="1" applyFont="1" applyFill="1" applyAlignment="1">
      <alignment vertical="center"/>
    </xf>
    <xf numFmtId="39" fontId="73" fillId="0" borderId="0" xfId="102" applyFont="1" applyFill="1" applyAlignment="1">
      <alignment horizontal="left" vertical="center" indent="1"/>
    </xf>
    <xf numFmtId="333" fontId="73" fillId="0" borderId="0" xfId="312" applyNumberFormat="1" applyFont="1" applyFill="1" applyAlignment="1">
      <alignment horizontal="center" vertical="center"/>
    </xf>
    <xf numFmtId="39" fontId="73" fillId="0" borderId="0" xfId="102" applyFont="1" applyFill="1" applyAlignment="1">
      <alignment horizontal="left" vertical="center" indent="2"/>
    </xf>
    <xf numFmtId="39" fontId="73" fillId="0" borderId="0" xfId="102" applyFont="1" applyFill="1" applyAlignment="1">
      <alignment horizontal="left" vertical="center" indent="3"/>
    </xf>
    <xf numFmtId="39" fontId="73" fillId="0" borderId="0" xfId="102" applyFont="1" applyFill="1" applyAlignment="1">
      <alignment horizontal="left" vertical="center"/>
    </xf>
    <xf numFmtId="0" fontId="73" fillId="0" borderId="0" xfId="68" applyFont="1" applyFill="1" applyAlignment="1">
      <alignment horizontal="left" vertical="center" indent="1"/>
    </xf>
    <xf numFmtId="0" fontId="73" fillId="0" borderId="0" xfId="68" applyFont="1" applyFill="1" applyAlignment="1">
      <alignment horizontal="left" vertical="center" indent="2"/>
    </xf>
    <xf numFmtId="0" fontId="391" fillId="0" borderId="0" xfId="147" applyFont="1" applyFill="1" applyAlignment="1">
      <alignment vertical="center"/>
    </xf>
    <xf numFmtId="39" fontId="391" fillId="0" borderId="0" xfId="102" applyFont="1" applyFill="1" applyAlignment="1">
      <alignment horizontal="left" vertical="center" indent="3"/>
    </xf>
    <xf numFmtId="0" fontId="391" fillId="0" borderId="0" xfId="147" applyFont="1" applyFill="1"/>
    <xf numFmtId="0" fontId="73" fillId="0" borderId="0" xfId="147" applyFont="1" applyFill="1"/>
    <xf numFmtId="0" fontId="73" fillId="0" borderId="0" xfId="0" applyFont="1" applyFill="1" applyAlignment="1">
      <alignment horizontal="center" vertical="center"/>
    </xf>
    <xf numFmtId="37" fontId="73" fillId="0" borderId="0" xfId="0" applyNumberFormat="1" applyFont="1" applyFill="1" applyAlignment="1">
      <alignment horizontal="center" vertical="center"/>
    </xf>
    <xf numFmtId="4" fontId="73" fillId="0" borderId="0" xfId="0" applyNumberFormat="1" applyFont="1" applyFill="1" applyAlignment="1">
      <alignment horizontal="center" vertical="center"/>
    </xf>
    <xf numFmtId="39" fontId="391" fillId="0" borderId="0" xfId="102" applyFont="1" applyFill="1" applyAlignment="1">
      <alignment vertical="center"/>
    </xf>
    <xf numFmtId="37" fontId="73" fillId="0" borderId="0" xfId="68" applyNumberFormat="1" applyFont="1" applyFill="1"/>
    <xf numFmtId="39" fontId="73" fillId="0" borderId="0" xfId="102" applyFont="1" applyFill="1"/>
    <xf numFmtId="0" fontId="73" fillId="0" borderId="0" xfId="102" applyNumberFormat="1" applyFont="1" applyFill="1" applyAlignment="1">
      <alignment horizontal="center"/>
    </xf>
    <xf numFmtId="0" fontId="73" fillId="0" borderId="0" xfId="68" applyFont="1" applyFill="1"/>
    <xf numFmtId="0" fontId="73" fillId="0" borderId="0" xfId="147" applyFont="1" applyFill="1" applyAlignment="1">
      <alignment horizontal="left" vertical="center" indent="1"/>
    </xf>
    <xf numFmtId="175" fontId="73" fillId="0" borderId="0" xfId="100" applyNumberFormat="1" applyFont="1" applyFill="1" applyAlignment="1">
      <alignment horizontal="left" vertical="center" indent="1"/>
    </xf>
    <xf numFmtId="41" fontId="73" fillId="0" borderId="0" xfId="0" applyNumberFormat="1" applyFont="1" applyFill="1" applyAlignment="1">
      <alignment vertical="center"/>
    </xf>
    <xf numFmtId="37" fontId="401" fillId="0" borderId="0" xfId="0" applyNumberFormat="1" applyFont="1" applyFill="1" applyAlignment="1">
      <alignment vertical="center"/>
    </xf>
    <xf numFmtId="39" fontId="391" fillId="0" borderId="0" xfId="102" applyFont="1" applyFill="1" applyAlignment="1">
      <alignment horizontal="left" vertical="center"/>
    </xf>
    <xf numFmtId="0" fontId="73" fillId="0" borderId="0" xfId="68" quotePrefix="1" applyFont="1" applyFill="1" applyAlignment="1">
      <alignment horizontal="center" vertical="center"/>
    </xf>
    <xf numFmtId="37" fontId="73" fillId="0" borderId="209" xfId="0" applyNumberFormat="1" applyFont="1" applyFill="1" applyBorder="1" applyAlignment="1">
      <alignment vertical="center"/>
    </xf>
    <xf numFmtId="41" fontId="391" fillId="0" borderId="0" xfId="147" applyNumberFormat="1" applyFont="1" applyFill="1" applyAlignment="1">
      <alignment vertical="center"/>
    </xf>
    <xf numFmtId="37" fontId="73" fillId="0" borderId="0" xfId="102" applyNumberFormat="1" applyFont="1" applyFill="1"/>
    <xf numFmtId="39" fontId="73" fillId="0" borderId="0" xfId="68" applyNumberFormat="1" applyFont="1" applyFill="1"/>
    <xf numFmtId="43" fontId="73" fillId="0" borderId="0" xfId="102" applyNumberFormat="1" applyFont="1" applyFill="1"/>
    <xf numFmtId="39" fontId="73" fillId="0" borderId="0" xfId="102" applyFont="1" applyFill="1" applyAlignment="1">
      <alignment horizontal="left"/>
    </xf>
    <xf numFmtId="43" fontId="73" fillId="0" borderId="0" xfId="68" applyNumberFormat="1" applyFont="1" applyFill="1"/>
    <xf numFmtId="329" fontId="73" fillId="0" borderId="0" xfId="312" applyNumberFormat="1" applyFont="1" applyAlignment="1"/>
    <xf numFmtId="327" fontId="349" fillId="0" borderId="0" xfId="312" applyNumberFormat="1" applyFont="1" applyAlignment="1">
      <alignment horizontal="center"/>
    </xf>
    <xf numFmtId="327" fontId="349" fillId="0" borderId="114" xfId="312" applyNumberFormat="1" applyFont="1" applyBorder="1" applyAlignment="1">
      <alignment horizontal="center"/>
    </xf>
    <xf numFmtId="3" fontId="73" fillId="0" borderId="212" xfId="0" applyNumberFormat="1" applyFont="1" applyBorder="1" applyAlignment="1">
      <alignment horizontal="right" vertical="center"/>
    </xf>
    <xf numFmtId="3" fontId="73" fillId="0" borderId="0" xfId="0" applyNumberFormat="1" applyFont="1" applyBorder="1" applyAlignment="1">
      <alignment horizontal="right" vertical="center"/>
    </xf>
    <xf numFmtId="41" fontId="73" fillId="0" borderId="0" xfId="0" applyNumberFormat="1" applyFont="1" applyAlignment="1">
      <alignment horizontal="center" vertical="center"/>
    </xf>
    <xf numFmtId="334" fontId="73" fillId="0" borderId="0" xfId="0" applyNumberFormat="1" applyFont="1" applyAlignment="1">
      <alignment vertical="center"/>
    </xf>
    <xf numFmtId="0" fontId="349" fillId="0" borderId="0" xfId="0" applyFont="1">
      <alignment vertical="top" wrapText="1"/>
    </xf>
    <xf numFmtId="334" fontId="73" fillId="0" borderId="114" xfId="0" applyNumberFormat="1" applyFont="1" applyBorder="1" applyAlignment="1">
      <alignment vertical="center"/>
    </xf>
    <xf numFmtId="0" fontId="73" fillId="0" borderId="0" xfId="68" applyFont="1" applyFill="1" applyAlignment="1">
      <alignment horizontal="center" vertical="center"/>
    </xf>
    <xf numFmtId="37" fontId="73" fillId="0" borderId="0" xfId="0" applyNumberFormat="1" applyFont="1" applyFill="1" applyBorder="1" applyAlignment="1">
      <alignment vertical="center"/>
    </xf>
    <xf numFmtId="329" fontId="73" fillId="0" borderId="114" xfId="312" applyNumberFormat="1" applyFont="1" applyFill="1" applyBorder="1" applyAlignment="1"/>
    <xf numFmtId="0" fontId="391" fillId="0" borderId="0" xfId="0" applyFont="1" applyAlignment="1">
      <alignment horizontal="center" vertical="center"/>
    </xf>
    <xf numFmtId="329" fontId="28" fillId="0" borderId="0" xfId="312" applyNumberFormat="1" applyFont="1" applyAlignment="1"/>
    <xf numFmtId="0" fontId="391" fillId="0" borderId="0" xfId="0" applyFont="1" applyFill="1" applyAlignment="1">
      <alignment horizontal="center" vertical="center"/>
    </xf>
    <xf numFmtId="0" fontId="73" fillId="0" borderId="0" xfId="0" applyFont="1" applyAlignment="1">
      <alignment vertical="top"/>
    </xf>
    <xf numFmtId="41" fontId="73" fillId="0" borderId="0" xfId="0" applyNumberFormat="1" applyFont="1" applyFill="1" applyAlignment="1">
      <alignment horizontal="center" vertical="center"/>
    </xf>
    <xf numFmtId="41" fontId="73" fillId="0" borderId="0" xfId="0" applyNumberFormat="1" applyFont="1" applyFill="1" applyBorder="1" applyAlignment="1">
      <alignment vertical="center"/>
    </xf>
    <xf numFmtId="41" fontId="73" fillId="0" borderId="114" xfId="0" applyNumberFormat="1" applyFont="1" applyFill="1" applyBorder="1" applyAlignment="1">
      <alignment vertical="center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0" fontId="391" fillId="0" borderId="0" xfId="0" applyFont="1" applyAlignment="1">
      <alignment horizontal="center" vertical="center"/>
    </xf>
    <xf numFmtId="3" fontId="73" fillId="0" borderId="114" xfId="0" applyNumberFormat="1" applyFont="1" applyBorder="1" applyAlignment="1">
      <alignment horizontal="right" vertical="center"/>
    </xf>
    <xf numFmtId="3" fontId="73" fillId="0" borderId="201" xfId="0" applyNumberFormat="1" applyFont="1" applyBorder="1" applyAlignment="1">
      <alignment horizontal="right" vertical="center"/>
    </xf>
    <xf numFmtId="3" fontId="73" fillId="0" borderId="112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41" fontId="73" fillId="0" borderId="201" xfId="0" applyNumberFormat="1" applyFont="1" applyBorder="1" applyAlignment="1">
      <alignment horizontal="right" vertical="center"/>
    </xf>
    <xf numFmtId="0" fontId="391" fillId="0" borderId="0" xfId="0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41" fontId="391" fillId="0" borderId="0" xfId="0" applyNumberFormat="1" applyFont="1" applyFill="1" applyAlignment="1">
      <alignment horizontal="center" vertical="center"/>
    </xf>
    <xf numFmtId="0" fontId="391" fillId="0" borderId="0" xfId="0" applyFont="1" applyFill="1" applyAlignment="1">
      <alignment horizontal="center" vertical="center"/>
    </xf>
  </cellXfs>
  <cellStyles count="1809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SA66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คงค้าง"/>
      <sheetName val="BS"/>
      <sheetName val="PL"/>
      <sheetName val="SE รวม"/>
      <sheetName val="SE เฉพาะ"/>
      <sheetName val="CF"/>
    </sheetNames>
    <sheetDataSet>
      <sheetData sheetId="0"/>
      <sheetData sheetId="1"/>
      <sheetData sheetId="2"/>
      <sheetData sheetId="3"/>
      <sheetData sheetId="4"/>
      <sheetData sheetId="5">
        <row r="44">
          <cell r="G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59"/>
  <sheetViews>
    <sheetView view="pageBreakPreview" topLeftCell="A37" zoomScaleNormal="100" zoomScaleSheetLayoutView="100" zoomScalePageLayoutView="69" workbookViewId="0">
      <selection activeCell="A127" sqref="A127"/>
    </sheetView>
  </sheetViews>
  <sheetFormatPr defaultColWidth="7.59765625" defaultRowHeight="20.149999999999999" customHeight="1"/>
  <cols>
    <col min="1" max="1" width="38.86328125" style="2" customWidth="1"/>
    <col min="2" max="2" width="6.796875" style="2" customWidth="1"/>
    <col min="3" max="3" width="9.19921875" style="2" customWidth="1"/>
    <col min="4" max="4" width="0.59765625" style="2" customWidth="1"/>
    <col min="5" max="5" width="9.19921875" style="2" customWidth="1"/>
    <col min="6" max="6" width="0.59765625" style="2" customWidth="1"/>
    <col min="7" max="7" width="9.19921875" style="2" customWidth="1"/>
    <col min="8" max="8" width="0.59765625" style="2" customWidth="1"/>
    <col min="9" max="9" width="9.19921875" style="2" customWidth="1"/>
    <col min="10" max="10" width="5.86328125" style="32" customWidth="1"/>
    <col min="11" max="11" width="1.06640625" style="2" customWidth="1"/>
    <col min="12" max="12" width="6.19921875" style="2" customWidth="1"/>
    <col min="13" max="13" width="1" style="2" customWidth="1"/>
    <col min="14" max="16384" width="7.59765625" style="2"/>
  </cols>
  <sheetData>
    <row r="1" spans="1:176" ht="20.149999999999999" customHeight="1">
      <c r="A1" s="238" t="s">
        <v>121</v>
      </c>
      <c r="B1" s="238"/>
      <c r="C1" s="238"/>
      <c r="D1" s="238"/>
      <c r="E1" s="238"/>
      <c r="F1" s="238"/>
      <c r="G1" s="238"/>
      <c r="H1" s="238"/>
      <c r="I1" s="238"/>
    </row>
    <row r="2" spans="1:176" ht="20.149999999999999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N2" s="31"/>
    </row>
    <row r="3" spans="1:176" ht="20.149999999999999" customHeight="1">
      <c r="A3" s="238" t="s">
        <v>220</v>
      </c>
      <c r="B3" s="238"/>
      <c r="C3" s="238"/>
      <c r="D3" s="238"/>
      <c r="E3" s="238"/>
      <c r="F3" s="238"/>
      <c r="G3" s="238"/>
      <c r="H3" s="238"/>
      <c r="I3" s="238"/>
      <c r="N3" s="31"/>
    </row>
    <row r="4" spans="1:176" s="82" customFormat="1" ht="20.149999999999999" customHeight="1">
      <c r="A4" s="77"/>
      <c r="B4" s="77"/>
      <c r="C4" s="77"/>
      <c r="D4" s="77"/>
      <c r="E4" s="77"/>
      <c r="F4" s="77"/>
      <c r="G4" s="78"/>
      <c r="H4" s="77"/>
      <c r="I4" s="79" t="s">
        <v>71</v>
      </c>
      <c r="J4" s="80"/>
      <c r="K4" s="81"/>
      <c r="L4" s="32"/>
    </row>
    <row r="5" spans="1:176" ht="6" customHeight="1">
      <c r="A5" s="31"/>
      <c r="B5" s="31"/>
      <c r="C5" s="31"/>
      <c r="D5" s="31"/>
      <c r="E5" s="31"/>
      <c r="F5" s="31"/>
      <c r="G5" s="3"/>
      <c r="H5" s="31"/>
      <c r="I5" s="4"/>
    </row>
    <row r="6" spans="1:176" s="85" customFormat="1" ht="20.149999999999999" customHeight="1">
      <c r="A6" s="5"/>
      <c r="B6" s="83" t="s">
        <v>4</v>
      </c>
      <c r="C6" s="238" t="s">
        <v>1</v>
      </c>
      <c r="D6" s="238"/>
      <c r="E6" s="238"/>
      <c r="F6" s="238"/>
      <c r="G6" s="238" t="s">
        <v>2</v>
      </c>
      <c r="H6" s="238"/>
      <c r="I6" s="238"/>
      <c r="J6" s="32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</row>
    <row r="7" spans="1:176" s="85" customFormat="1" ht="20.149999999999999" customHeight="1">
      <c r="A7" s="5"/>
      <c r="B7" s="5"/>
      <c r="C7" s="238" t="s">
        <v>3</v>
      </c>
      <c r="D7" s="238"/>
      <c r="E7" s="238"/>
      <c r="F7" s="238"/>
      <c r="G7" s="238" t="s">
        <v>3</v>
      </c>
      <c r="H7" s="238"/>
      <c r="I7" s="238"/>
      <c r="J7" s="32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</row>
    <row r="8" spans="1:176" s="85" customFormat="1" ht="20.149999999999999" customHeight="1">
      <c r="A8" s="5"/>
      <c r="B8" s="5"/>
      <c r="C8" s="1" t="s">
        <v>164</v>
      </c>
      <c r="D8" s="1"/>
      <c r="E8" s="1" t="s">
        <v>164</v>
      </c>
      <c r="F8" s="1"/>
      <c r="G8" s="1" t="s">
        <v>164</v>
      </c>
      <c r="H8" s="1"/>
      <c r="I8" s="1" t="s">
        <v>164</v>
      </c>
      <c r="J8" s="32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</row>
    <row r="9" spans="1:176" s="85" customFormat="1" ht="20.149999999999999" customHeight="1">
      <c r="A9" s="5"/>
      <c r="B9" s="5"/>
      <c r="C9" s="1" t="s">
        <v>165</v>
      </c>
      <c r="D9" s="1"/>
      <c r="E9" s="1" t="s">
        <v>165</v>
      </c>
      <c r="F9" s="1"/>
      <c r="G9" s="1" t="s">
        <v>165</v>
      </c>
      <c r="H9" s="1"/>
      <c r="I9" s="1" t="s">
        <v>165</v>
      </c>
      <c r="J9" s="32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</row>
    <row r="10" spans="1:176" ht="20.149999999999999" customHeight="1">
      <c r="C10" s="86" t="s">
        <v>221</v>
      </c>
      <c r="D10" s="1"/>
      <c r="E10" s="86" t="s">
        <v>170</v>
      </c>
      <c r="F10" s="1"/>
      <c r="G10" s="86" t="s">
        <v>221</v>
      </c>
      <c r="H10" s="1"/>
      <c r="I10" s="86" t="s">
        <v>170</v>
      </c>
    </row>
    <row r="11" spans="1:176" ht="20.149999999999999" customHeight="1">
      <c r="A11" s="1" t="s">
        <v>5</v>
      </c>
    </row>
    <row r="12" spans="1:176" ht="20.149999999999999" customHeight="1">
      <c r="A12" s="87" t="s">
        <v>6</v>
      </c>
      <c r="B12" s="88"/>
      <c r="C12" s="89"/>
      <c r="D12" s="90"/>
      <c r="E12" s="90"/>
      <c r="F12" s="90"/>
      <c r="G12" s="91"/>
      <c r="H12" s="91"/>
      <c r="I12" s="92"/>
    </row>
    <row r="13" spans="1:176" ht="20.149999999999999" customHeight="1">
      <c r="A13" s="93" t="s">
        <v>7</v>
      </c>
      <c r="B13" s="94">
        <v>4</v>
      </c>
      <c r="C13" s="67">
        <v>511971</v>
      </c>
      <c r="D13" s="25"/>
      <c r="E13" s="67">
        <v>626307</v>
      </c>
      <c r="F13" s="25"/>
      <c r="G13" s="67">
        <v>272749</v>
      </c>
      <c r="H13" s="25"/>
      <c r="I13" s="63">
        <v>315021</v>
      </c>
      <c r="J13" s="67"/>
      <c r="K13" s="67"/>
      <c r="L13" s="93"/>
    </row>
    <row r="14" spans="1:176" ht="20.149999999999999" customHeight="1">
      <c r="A14" s="93" t="s">
        <v>8</v>
      </c>
      <c r="B14" s="94" t="s">
        <v>239</v>
      </c>
      <c r="C14" s="67">
        <v>795490</v>
      </c>
      <c r="D14" s="25"/>
      <c r="E14" s="67">
        <v>727082</v>
      </c>
      <c r="F14" s="65"/>
      <c r="G14" s="67">
        <v>499678</v>
      </c>
      <c r="H14" s="65"/>
      <c r="I14" s="63">
        <v>307226</v>
      </c>
      <c r="J14" s="67"/>
      <c r="K14" s="67"/>
      <c r="L14" s="93"/>
    </row>
    <row r="15" spans="1:176" ht="20.149999999999999" customHeight="1">
      <c r="A15" s="93" t="s">
        <v>174</v>
      </c>
      <c r="B15" s="150">
        <v>6</v>
      </c>
      <c r="C15" s="67">
        <v>957</v>
      </c>
      <c r="D15" s="25"/>
      <c r="E15" s="67">
        <v>4356</v>
      </c>
      <c r="F15" s="65"/>
      <c r="G15" s="67">
        <v>412</v>
      </c>
      <c r="H15" s="65"/>
      <c r="I15" s="63">
        <v>345</v>
      </c>
      <c r="J15" s="67"/>
      <c r="K15" s="67"/>
      <c r="L15" s="93"/>
    </row>
    <row r="16" spans="1:176" ht="20.149999999999999" customHeight="1">
      <c r="A16" s="93" t="s">
        <v>122</v>
      </c>
      <c r="B16" s="150"/>
      <c r="C16" s="67">
        <v>292212</v>
      </c>
      <c r="D16" s="25"/>
      <c r="E16" s="67">
        <v>279726</v>
      </c>
      <c r="F16" s="65"/>
      <c r="G16" s="67">
        <v>22446</v>
      </c>
      <c r="H16" s="65"/>
      <c r="I16" s="63">
        <v>19244</v>
      </c>
      <c r="J16" s="67"/>
      <c r="K16" s="67"/>
      <c r="L16" s="93"/>
    </row>
    <row r="17" spans="1:14" ht="20.149999999999999" customHeight="1">
      <c r="A17" s="93" t="s">
        <v>123</v>
      </c>
      <c r="B17" s="150">
        <v>3</v>
      </c>
      <c r="C17" s="67">
        <v>20150</v>
      </c>
      <c r="D17" s="26"/>
      <c r="E17" s="67">
        <v>162500</v>
      </c>
      <c r="F17" s="26"/>
      <c r="G17" s="67">
        <v>2914057</v>
      </c>
      <c r="H17" s="74"/>
      <c r="I17" s="63">
        <v>2115116</v>
      </c>
      <c r="J17" s="67"/>
      <c r="K17" s="67"/>
      <c r="L17" s="93"/>
    </row>
    <row r="18" spans="1:14" ht="20.149999999999999" customHeight="1">
      <c r="A18" s="93" t="s">
        <v>177</v>
      </c>
      <c r="B18" s="150">
        <v>7</v>
      </c>
      <c r="C18" s="67">
        <v>21997</v>
      </c>
      <c r="D18" s="26"/>
      <c r="E18" s="67">
        <v>15638</v>
      </c>
      <c r="F18" s="26"/>
      <c r="G18" s="64">
        <v>0</v>
      </c>
      <c r="H18" s="74"/>
      <c r="I18" s="64">
        <v>0</v>
      </c>
      <c r="J18" s="67"/>
      <c r="K18" s="67"/>
      <c r="L18" s="93"/>
    </row>
    <row r="19" spans="1:14" ht="20.149999999999999" customHeight="1">
      <c r="A19" s="93" t="s">
        <v>9</v>
      </c>
      <c r="B19" s="150">
        <v>8</v>
      </c>
      <c r="C19" s="67">
        <v>12708752</v>
      </c>
      <c r="D19" s="27"/>
      <c r="E19" s="67">
        <v>10051111</v>
      </c>
      <c r="F19" s="65"/>
      <c r="G19" s="67">
        <v>5108153</v>
      </c>
      <c r="H19" s="65"/>
      <c r="I19" s="63">
        <v>4235488</v>
      </c>
      <c r="J19" s="67"/>
      <c r="K19" s="67"/>
      <c r="L19" s="93"/>
    </row>
    <row r="20" spans="1:14" ht="20.149999999999999" customHeight="1">
      <c r="A20" s="93" t="s">
        <v>157</v>
      </c>
      <c r="B20" s="150"/>
      <c r="C20" s="67">
        <v>47586</v>
      </c>
      <c r="D20" s="27"/>
      <c r="E20" s="67">
        <v>174978</v>
      </c>
      <c r="F20" s="65"/>
      <c r="G20" s="64">
        <v>0</v>
      </c>
      <c r="H20" s="65"/>
      <c r="I20" s="63">
        <v>174978</v>
      </c>
      <c r="J20" s="67"/>
      <c r="K20" s="67"/>
      <c r="L20" s="93"/>
    </row>
    <row r="21" spans="1:14" ht="20.149999999999999" customHeight="1">
      <c r="A21" s="93" t="s">
        <v>144</v>
      </c>
      <c r="B21" s="150">
        <v>9</v>
      </c>
      <c r="C21" s="67">
        <v>4382</v>
      </c>
      <c r="D21" s="27"/>
      <c r="E21" s="67">
        <v>4053</v>
      </c>
      <c r="F21" s="65"/>
      <c r="G21" s="67">
        <v>4382</v>
      </c>
      <c r="H21" s="65"/>
      <c r="I21" s="63">
        <v>4053</v>
      </c>
      <c r="J21" s="67"/>
      <c r="K21" s="67"/>
      <c r="L21" s="93"/>
      <c r="N21" s="95"/>
    </row>
    <row r="22" spans="1:14" ht="20.149999999999999" customHeight="1">
      <c r="A22" s="93" t="s">
        <v>236</v>
      </c>
      <c r="B22" s="150">
        <v>10</v>
      </c>
      <c r="C22" s="233">
        <v>7407</v>
      </c>
      <c r="D22" s="27"/>
      <c r="E22" s="236">
        <v>0</v>
      </c>
      <c r="F22" s="65"/>
      <c r="G22" s="236">
        <v>0</v>
      </c>
      <c r="H22" s="65"/>
      <c r="I22" s="64">
        <v>0</v>
      </c>
      <c r="J22" s="67"/>
      <c r="K22" s="67"/>
      <c r="L22" s="93"/>
      <c r="N22" s="95"/>
    </row>
    <row r="23" spans="1:14" ht="20.149999999999999" customHeight="1">
      <c r="A23" s="96" t="s">
        <v>11</v>
      </c>
      <c r="B23" s="94"/>
      <c r="C23" s="234">
        <f>SUM(C13:C22)</f>
        <v>14410904</v>
      </c>
      <c r="D23" s="97"/>
      <c r="E23" s="234">
        <f>SUM(E13:E22)</f>
        <v>12045751</v>
      </c>
      <c r="F23" s="97"/>
      <c r="G23" s="237">
        <f>SUM(G13:G22)</f>
        <v>8821877</v>
      </c>
      <c r="H23" s="74"/>
      <c r="I23" s="69">
        <f>SUM(I13:I22)</f>
        <v>7171471</v>
      </c>
      <c r="J23" s="67"/>
      <c r="K23" s="67"/>
    </row>
    <row r="24" spans="1:14" ht="20.149999999999999" customHeight="1">
      <c r="A24" s="91"/>
      <c r="B24" s="94"/>
      <c r="C24" s="23"/>
      <c r="D24" s="97"/>
      <c r="E24" s="23"/>
      <c r="F24" s="97"/>
      <c r="G24" s="24"/>
      <c r="H24" s="74"/>
      <c r="I24" s="24"/>
      <c r="J24" s="67"/>
      <c r="K24" s="67"/>
    </row>
    <row r="25" spans="1:14" ht="20.149999999999999" customHeight="1">
      <c r="A25" s="87" t="s">
        <v>12</v>
      </c>
      <c r="B25" s="94"/>
      <c r="C25" s="97"/>
      <c r="D25" s="97"/>
      <c r="E25" s="97"/>
      <c r="F25" s="97"/>
      <c r="G25" s="74"/>
      <c r="H25" s="74"/>
      <c r="I25" s="74"/>
      <c r="J25" s="67"/>
      <c r="K25" s="67"/>
    </row>
    <row r="26" spans="1:14" ht="20.149999999999999" customHeight="1">
      <c r="A26" s="93" t="s">
        <v>13</v>
      </c>
      <c r="B26" s="94">
        <v>11</v>
      </c>
      <c r="C26" s="67">
        <v>8432</v>
      </c>
      <c r="D26" s="65"/>
      <c r="E26" s="63">
        <v>13838</v>
      </c>
      <c r="F26" s="65"/>
      <c r="G26" s="67">
        <v>6828</v>
      </c>
      <c r="H26" s="65"/>
      <c r="I26" s="63">
        <v>13838</v>
      </c>
      <c r="J26" s="98"/>
      <c r="K26" s="99"/>
      <c r="L26" s="99"/>
      <c r="M26" s="99"/>
    </row>
    <row r="27" spans="1:14" ht="20.149999999999999" customHeight="1">
      <c r="A27" s="93" t="s">
        <v>14</v>
      </c>
      <c r="B27" s="94">
        <v>12</v>
      </c>
      <c r="C27" s="151">
        <v>0</v>
      </c>
      <c r="D27" s="65"/>
      <c r="E27" s="64">
        <v>0</v>
      </c>
      <c r="F27" s="65"/>
      <c r="G27" s="67">
        <v>1003057</v>
      </c>
      <c r="H27" s="65"/>
      <c r="I27" s="63">
        <v>820157</v>
      </c>
      <c r="J27" s="100"/>
      <c r="K27" s="6"/>
      <c r="L27" s="99"/>
      <c r="M27" s="6"/>
    </row>
    <row r="28" spans="1:14" ht="20.149999999999999" customHeight="1">
      <c r="A28" s="93" t="s">
        <v>151</v>
      </c>
      <c r="B28" s="94">
        <v>13</v>
      </c>
      <c r="C28" s="67">
        <v>89426</v>
      </c>
      <c r="D28" s="65"/>
      <c r="E28" s="63">
        <v>60792</v>
      </c>
      <c r="F28" s="65"/>
      <c r="G28" s="67">
        <v>106508</v>
      </c>
      <c r="H28" s="65"/>
      <c r="I28" s="63">
        <v>28458</v>
      </c>
      <c r="J28" s="100"/>
      <c r="K28" s="99"/>
      <c r="L28" s="99"/>
      <c r="M28" s="99"/>
    </row>
    <row r="29" spans="1:14" ht="20.149999999999999" customHeight="1">
      <c r="A29" s="93" t="s">
        <v>175</v>
      </c>
      <c r="B29" s="94">
        <v>6</v>
      </c>
      <c r="C29" s="67">
        <v>17215</v>
      </c>
      <c r="D29" s="65"/>
      <c r="E29" s="63">
        <v>68568</v>
      </c>
      <c r="F29" s="65"/>
      <c r="G29" s="67">
        <v>8204</v>
      </c>
      <c r="H29" s="65"/>
      <c r="I29" s="63">
        <v>8616</v>
      </c>
      <c r="J29" s="100"/>
      <c r="K29" s="99"/>
      <c r="L29" s="99"/>
      <c r="M29" s="99"/>
    </row>
    <row r="30" spans="1:14" ht="20.149999999999999" customHeight="1">
      <c r="A30" s="93" t="s">
        <v>178</v>
      </c>
      <c r="B30" s="94">
        <v>7</v>
      </c>
      <c r="C30" s="67">
        <v>90350</v>
      </c>
      <c r="D30" s="65"/>
      <c r="E30" s="63">
        <v>102935</v>
      </c>
      <c r="F30" s="65"/>
      <c r="G30" s="64">
        <v>0</v>
      </c>
      <c r="H30" s="65"/>
      <c r="I30" s="64">
        <v>0</v>
      </c>
      <c r="J30" s="100"/>
      <c r="K30" s="99"/>
      <c r="L30" s="99"/>
      <c r="M30" s="99"/>
    </row>
    <row r="31" spans="1:14" ht="20.149999999999999" customHeight="1">
      <c r="A31" s="93" t="s">
        <v>150</v>
      </c>
      <c r="B31" s="94">
        <v>3</v>
      </c>
      <c r="C31" s="64">
        <v>0</v>
      </c>
      <c r="D31" s="65"/>
      <c r="E31" s="64">
        <v>0</v>
      </c>
      <c r="F31" s="65"/>
      <c r="G31" s="67">
        <v>2157234</v>
      </c>
      <c r="H31" s="65"/>
      <c r="I31" s="63">
        <v>1578534</v>
      </c>
      <c r="J31" s="100"/>
      <c r="K31" s="6"/>
      <c r="L31" s="99"/>
      <c r="M31" s="6"/>
    </row>
    <row r="32" spans="1:14" ht="20.149999999999999" customHeight="1">
      <c r="A32" s="93" t="s">
        <v>208</v>
      </c>
      <c r="B32" s="94">
        <v>14</v>
      </c>
      <c r="C32" s="64">
        <v>0</v>
      </c>
      <c r="D32" s="65"/>
      <c r="E32" s="63">
        <v>250033</v>
      </c>
      <c r="F32" s="65"/>
      <c r="G32" s="64">
        <v>0</v>
      </c>
      <c r="H32" s="65"/>
      <c r="I32" s="63">
        <v>250033</v>
      </c>
      <c r="J32" s="100"/>
      <c r="K32" s="99"/>
      <c r="L32" s="99"/>
      <c r="M32" s="99"/>
    </row>
    <row r="33" spans="1:176" ht="20.149999999999999" customHeight="1">
      <c r="A33" s="93" t="s">
        <v>15</v>
      </c>
      <c r="B33" s="94">
        <v>15</v>
      </c>
      <c r="C33" s="67">
        <v>1664893</v>
      </c>
      <c r="D33" s="65"/>
      <c r="E33" s="63">
        <v>865963</v>
      </c>
      <c r="F33" s="65"/>
      <c r="G33" s="67">
        <v>1083326</v>
      </c>
      <c r="H33" s="65"/>
      <c r="I33" s="63">
        <v>733045</v>
      </c>
      <c r="J33" s="100"/>
      <c r="K33" s="99"/>
      <c r="L33" s="99"/>
      <c r="M33" s="99"/>
    </row>
    <row r="34" spans="1:176" ht="20.149999999999999" customHeight="1">
      <c r="A34" s="93" t="s">
        <v>16</v>
      </c>
      <c r="B34" s="94">
        <v>16</v>
      </c>
      <c r="C34" s="67">
        <v>5236865</v>
      </c>
      <c r="D34" s="65"/>
      <c r="E34" s="63">
        <v>3178333</v>
      </c>
      <c r="F34" s="65">
        <v>1889478</v>
      </c>
      <c r="G34" s="67">
        <v>2426366</v>
      </c>
      <c r="H34" s="65"/>
      <c r="I34" s="63">
        <v>1012932</v>
      </c>
      <c r="J34" s="100"/>
      <c r="K34" s="99"/>
      <c r="L34" s="99"/>
      <c r="M34" s="99"/>
    </row>
    <row r="35" spans="1:176" ht="20.149999999999999" customHeight="1">
      <c r="A35" s="93" t="s">
        <v>134</v>
      </c>
      <c r="B35" s="94">
        <v>17</v>
      </c>
      <c r="C35" s="67">
        <v>10635</v>
      </c>
      <c r="D35" s="65"/>
      <c r="E35" s="63">
        <v>12388</v>
      </c>
      <c r="F35" s="65"/>
      <c r="G35" s="67">
        <v>10635</v>
      </c>
      <c r="H35" s="65"/>
      <c r="I35" s="63">
        <v>12388</v>
      </c>
      <c r="J35" s="100"/>
      <c r="K35" s="99"/>
      <c r="L35" s="99"/>
      <c r="M35" s="99"/>
    </row>
    <row r="36" spans="1:176" ht="20.149999999999999" customHeight="1">
      <c r="A36" s="93" t="s">
        <v>110</v>
      </c>
      <c r="B36" s="94"/>
      <c r="C36" s="67">
        <v>4378</v>
      </c>
      <c r="D36" s="65"/>
      <c r="E36" s="63">
        <v>5230</v>
      </c>
      <c r="F36" s="65"/>
      <c r="G36" s="67">
        <v>2462</v>
      </c>
      <c r="H36" s="65"/>
      <c r="I36" s="63">
        <v>3254</v>
      </c>
      <c r="J36" s="100"/>
      <c r="K36" s="99"/>
      <c r="L36" s="99"/>
      <c r="M36" s="99"/>
    </row>
    <row r="37" spans="1:176" ht="20.149999999999999" customHeight="1">
      <c r="A37" s="93" t="s">
        <v>17</v>
      </c>
      <c r="B37" s="94">
        <v>18</v>
      </c>
      <c r="C37" s="67">
        <v>75528</v>
      </c>
      <c r="D37" s="65"/>
      <c r="E37" s="63">
        <v>50267</v>
      </c>
      <c r="F37" s="65"/>
      <c r="G37" s="64">
        <v>0</v>
      </c>
      <c r="H37" s="65"/>
      <c r="I37" s="64">
        <v>0</v>
      </c>
      <c r="J37" s="100"/>
      <c r="K37" s="99"/>
      <c r="L37" s="99"/>
      <c r="M37" s="99"/>
    </row>
    <row r="38" spans="1:176" ht="20.149999999999999" customHeight="1">
      <c r="A38" s="93" t="s">
        <v>10</v>
      </c>
      <c r="B38" s="16"/>
      <c r="C38" s="67">
        <v>19072</v>
      </c>
      <c r="D38" s="27"/>
      <c r="E38" s="63">
        <v>18401</v>
      </c>
      <c r="F38" s="27"/>
      <c r="G38" s="67">
        <v>11476</v>
      </c>
      <c r="H38" s="74"/>
      <c r="I38" s="66">
        <v>15370</v>
      </c>
      <c r="J38" s="100"/>
      <c r="K38" s="99"/>
      <c r="L38" s="33"/>
      <c r="M38" s="99"/>
    </row>
    <row r="39" spans="1:176" ht="20.149999999999999" customHeight="1">
      <c r="A39" s="93" t="s">
        <v>18</v>
      </c>
      <c r="B39" s="94">
        <v>19</v>
      </c>
      <c r="C39" s="233">
        <v>39485</v>
      </c>
      <c r="D39" s="65"/>
      <c r="E39" s="63">
        <v>29569</v>
      </c>
      <c r="F39" s="65"/>
      <c r="G39" s="233">
        <v>33252</v>
      </c>
      <c r="H39" s="65"/>
      <c r="I39" s="63">
        <v>18153</v>
      </c>
      <c r="J39" s="100"/>
      <c r="K39" s="99"/>
      <c r="L39" s="99"/>
      <c r="M39" s="99"/>
    </row>
    <row r="40" spans="1:176" s="85" customFormat="1" ht="20.149999999999999" customHeight="1">
      <c r="A40" s="96" t="s">
        <v>19</v>
      </c>
      <c r="B40" s="94"/>
      <c r="C40" s="234">
        <f>SUM(C26:C39)</f>
        <v>7256279</v>
      </c>
      <c r="D40" s="102"/>
      <c r="E40" s="69">
        <f>SUM(E26:E39)</f>
        <v>4656317</v>
      </c>
      <c r="F40" s="102"/>
      <c r="G40" s="234">
        <f>SUM(G26:G39)</f>
        <v>6849348</v>
      </c>
      <c r="H40" s="102"/>
      <c r="I40" s="69">
        <f>SUM(I26:I39)</f>
        <v>4494778</v>
      </c>
      <c r="J40" s="32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</row>
    <row r="41" spans="1:176" s="85" customFormat="1" ht="20.149999999999999" customHeight="1" thickBot="1">
      <c r="A41" s="87" t="s">
        <v>20</v>
      </c>
      <c r="B41" s="94"/>
      <c r="C41" s="235">
        <f>C23+C40</f>
        <v>21667183</v>
      </c>
      <c r="D41" s="102"/>
      <c r="E41" s="72">
        <f>E23+E40</f>
        <v>16702068</v>
      </c>
      <c r="F41" s="102"/>
      <c r="G41" s="235">
        <f>G23+G40</f>
        <v>15671225</v>
      </c>
      <c r="H41" s="102"/>
      <c r="I41" s="72">
        <f>I23+I40</f>
        <v>11666249</v>
      </c>
      <c r="J41" s="32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</row>
    <row r="42" spans="1:176" s="85" customFormat="1" ht="20.149999999999999" customHeight="1" thickTop="1">
      <c r="A42" s="87"/>
      <c r="B42" s="94"/>
      <c r="C42" s="63"/>
      <c r="D42" s="102"/>
      <c r="E42" s="63"/>
      <c r="F42" s="102"/>
      <c r="G42" s="63"/>
      <c r="H42" s="102"/>
      <c r="I42" s="63"/>
      <c r="J42" s="32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</row>
    <row r="43" spans="1:176" s="85" customFormat="1" ht="20.149999999999999" customHeight="1">
      <c r="A43" s="87"/>
      <c r="B43" s="94"/>
      <c r="C43" s="63"/>
      <c r="D43" s="102"/>
      <c r="E43" s="63"/>
      <c r="F43" s="102"/>
      <c r="G43" s="63"/>
      <c r="H43" s="102"/>
      <c r="I43" s="63"/>
      <c r="J43" s="32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</row>
    <row r="44" spans="1:176" s="85" customFormat="1" ht="20.149999999999999" customHeight="1">
      <c r="A44" s="87"/>
      <c r="B44" s="94"/>
      <c r="C44" s="63"/>
      <c r="D44" s="102"/>
      <c r="E44" s="63"/>
      <c r="F44" s="102"/>
      <c r="G44" s="63"/>
      <c r="H44" s="102"/>
      <c r="I44" s="63"/>
      <c r="J44" s="32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</row>
    <row r="45" spans="1:176" s="85" customFormat="1" ht="20.149999999999999" customHeight="1">
      <c r="A45" s="87"/>
      <c r="B45" s="94"/>
      <c r="C45" s="63"/>
      <c r="D45" s="102"/>
      <c r="E45" s="63"/>
      <c r="F45" s="102"/>
      <c r="G45" s="63"/>
      <c r="H45" s="102"/>
      <c r="I45" s="63"/>
      <c r="J45" s="32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</row>
    <row r="46" spans="1:176" s="85" customFormat="1" ht="20.149999999999999" customHeight="1">
      <c r="A46" s="87"/>
      <c r="B46" s="94"/>
      <c r="C46" s="63"/>
      <c r="D46" s="102"/>
      <c r="E46" s="63"/>
      <c r="F46" s="102"/>
      <c r="G46" s="63"/>
      <c r="H46" s="102"/>
      <c r="I46" s="63"/>
      <c r="J46" s="32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</row>
    <row r="47" spans="1:176" s="85" customFormat="1" ht="20.149999999999999" customHeight="1">
      <c r="A47" s="103" t="s">
        <v>100</v>
      </c>
      <c r="B47" s="94"/>
      <c r="C47" s="63"/>
      <c r="D47" s="102"/>
      <c r="E47" s="63"/>
      <c r="F47" s="102"/>
      <c r="G47" s="63"/>
      <c r="H47" s="102"/>
      <c r="I47" s="63"/>
      <c r="J47" s="32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</row>
    <row r="48" spans="1:176" s="82" customFormat="1" ht="20.149999999999999" customHeight="1">
      <c r="A48" s="238" t="s">
        <v>121</v>
      </c>
      <c r="B48" s="238"/>
      <c r="C48" s="238"/>
      <c r="D48" s="238"/>
      <c r="E48" s="238"/>
      <c r="F48" s="238"/>
      <c r="G48" s="238"/>
      <c r="H48" s="238"/>
      <c r="I48" s="238"/>
      <c r="J48" s="32"/>
    </row>
    <row r="49" spans="1:12" s="82" customFormat="1" ht="20.149999999999999" customHeight="1">
      <c r="A49" s="238" t="s">
        <v>21</v>
      </c>
      <c r="B49" s="238"/>
      <c r="C49" s="238"/>
      <c r="D49" s="238"/>
      <c r="E49" s="238"/>
      <c r="F49" s="238"/>
      <c r="G49" s="238"/>
      <c r="H49" s="238"/>
      <c r="I49" s="238"/>
      <c r="J49" s="32"/>
    </row>
    <row r="50" spans="1:12" s="82" customFormat="1" ht="20.149999999999999" customHeight="1">
      <c r="A50" s="238" t="s">
        <v>220</v>
      </c>
      <c r="B50" s="238"/>
      <c r="C50" s="238"/>
      <c r="D50" s="238"/>
      <c r="E50" s="238"/>
      <c r="F50" s="238"/>
      <c r="G50" s="238"/>
      <c r="H50" s="238"/>
      <c r="I50" s="238"/>
      <c r="J50" s="32"/>
    </row>
    <row r="51" spans="1:12" s="82" customFormat="1" ht="20.149999999999999" customHeight="1">
      <c r="A51" s="77"/>
      <c r="B51" s="77"/>
      <c r="C51" s="77"/>
      <c r="D51" s="77"/>
      <c r="E51" s="77"/>
      <c r="F51" s="77"/>
      <c r="G51" s="78"/>
      <c r="H51" s="77"/>
      <c r="I51" s="79" t="s">
        <v>71</v>
      </c>
      <c r="J51" s="80"/>
      <c r="K51" s="81"/>
      <c r="L51" s="32"/>
    </row>
    <row r="52" spans="1:12" ht="6" customHeight="1">
      <c r="A52" s="31"/>
      <c r="B52" s="31"/>
      <c r="C52" s="31"/>
      <c r="D52" s="31"/>
      <c r="E52" s="31"/>
      <c r="F52" s="31"/>
      <c r="G52" s="3"/>
      <c r="H52" s="31"/>
      <c r="I52" s="4"/>
    </row>
    <row r="53" spans="1:12" ht="20.149999999999999" customHeight="1">
      <c r="A53" s="5"/>
      <c r="B53" s="83" t="s">
        <v>4</v>
      </c>
      <c r="C53" s="238" t="s">
        <v>1</v>
      </c>
      <c r="D53" s="238"/>
      <c r="E53" s="238"/>
      <c r="F53" s="238"/>
      <c r="G53" s="238" t="s">
        <v>2</v>
      </c>
      <c r="H53" s="238"/>
      <c r="I53" s="238"/>
    </row>
    <row r="54" spans="1:12" ht="20.149999999999999" customHeight="1">
      <c r="A54" s="5"/>
      <c r="B54" s="5"/>
      <c r="C54" s="238" t="s">
        <v>3</v>
      </c>
      <c r="D54" s="238"/>
      <c r="E54" s="238"/>
      <c r="F54" s="238"/>
      <c r="G54" s="238" t="s">
        <v>3</v>
      </c>
      <c r="H54" s="238"/>
      <c r="I54" s="238"/>
    </row>
    <row r="55" spans="1:12" ht="20.149999999999999" customHeight="1">
      <c r="A55" s="5"/>
      <c r="B55" s="5"/>
      <c r="C55" s="1" t="s">
        <v>164</v>
      </c>
      <c r="D55" s="1"/>
      <c r="E55" s="1" t="s">
        <v>164</v>
      </c>
      <c r="F55" s="1"/>
      <c r="G55" s="1" t="s">
        <v>164</v>
      </c>
      <c r="H55" s="1"/>
      <c r="I55" s="1" t="s">
        <v>164</v>
      </c>
    </row>
    <row r="56" spans="1:12" ht="20.149999999999999" customHeight="1">
      <c r="A56" s="5"/>
      <c r="B56" s="5"/>
      <c r="C56" s="1" t="s">
        <v>165</v>
      </c>
      <c r="D56" s="1"/>
      <c r="E56" s="1" t="s">
        <v>165</v>
      </c>
      <c r="F56" s="1"/>
      <c r="G56" s="1" t="s">
        <v>165</v>
      </c>
      <c r="H56" s="1"/>
      <c r="I56" s="1" t="s">
        <v>165</v>
      </c>
    </row>
    <row r="57" spans="1:12" ht="20.149999999999999" customHeight="1">
      <c r="C57" s="86" t="s">
        <v>221</v>
      </c>
      <c r="D57" s="1"/>
      <c r="E57" s="86" t="s">
        <v>170</v>
      </c>
      <c r="F57" s="1"/>
      <c r="G57" s="86" t="s">
        <v>221</v>
      </c>
      <c r="H57" s="1"/>
      <c r="I57" s="86" t="s">
        <v>170</v>
      </c>
    </row>
    <row r="58" spans="1:12" ht="20.149999999999999" customHeight="1">
      <c r="A58" s="1" t="s">
        <v>22</v>
      </c>
      <c r="B58" s="31"/>
      <c r="C58" s="31"/>
      <c r="D58" s="31"/>
    </row>
    <row r="59" spans="1:12" ht="20.149999999999999" customHeight="1">
      <c r="A59" s="87" t="s">
        <v>23</v>
      </c>
      <c r="B59" s="94"/>
      <c r="C59" s="90"/>
      <c r="D59" s="90"/>
      <c r="E59" s="90"/>
      <c r="F59" s="90"/>
      <c r="G59" s="91"/>
      <c r="H59" s="91"/>
      <c r="I59" s="104"/>
    </row>
    <row r="60" spans="1:12" ht="20.149999999999999" customHeight="1">
      <c r="A60" s="93" t="s">
        <v>240</v>
      </c>
      <c r="B60" s="115">
        <v>22.1</v>
      </c>
      <c r="C60" s="63">
        <v>92800</v>
      </c>
      <c r="D60" s="63"/>
      <c r="E60" s="64">
        <v>0</v>
      </c>
      <c r="F60" s="63"/>
      <c r="G60" s="63">
        <v>92800</v>
      </c>
      <c r="H60" s="63"/>
      <c r="I60" s="64">
        <v>0</v>
      </c>
    </row>
    <row r="61" spans="1:12" ht="20.149999999999999" customHeight="1">
      <c r="A61" s="93" t="s">
        <v>24</v>
      </c>
      <c r="B61" s="94" t="s">
        <v>241</v>
      </c>
      <c r="C61" s="63">
        <v>2636715</v>
      </c>
      <c r="D61" s="63"/>
      <c r="E61" s="63">
        <v>2218603</v>
      </c>
      <c r="F61" s="63"/>
      <c r="G61" s="63">
        <v>1430454</v>
      </c>
      <c r="H61" s="63"/>
      <c r="I61" s="63">
        <v>735051</v>
      </c>
    </row>
    <row r="62" spans="1:12" ht="20.149999999999999" customHeight="1">
      <c r="A62" s="93" t="s">
        <v>25</v>
      </c>
      <c r="B62" s="105"/>
      <c r="C62" s="63"/>
      <c r="D62" s="63"/>
      <c r="E62" s="63"/>
      <c r="F62" s="63"/>
      <c r="G62" s="63"/>
      <c r="H62" s="63"/>
      <c r="I62" s="63"/>
    </row>
    <row r="63" spans="1:12" ht="20.149999999999999" customHeight="1">
      <c r="A63" s="106" t="s">
        <v>26</v>
      </c>
      <c r="B63" s="94">
        <v>21</v>
      </c>
      <c r="C63" s="63">
        <v>2534451</v>
      </c>
      <c r="D63" s="63"/>
      <c r="E63" s="63">
        <v>1075143</v>
      </c>
      <c r="F63" s="63"/>
      <c r="G63" s="63">
        <v>2534451</v>
      </c>
      <c r="H63" s="63"/>
      <c r="I63" s="63">
        <v>1075143</v>
      </c>
    </row>
    <row r="64" spans="1:12" ht="20.149999999999999" customHeight="1">
      <c r="A64" s="106" t="s">
        <v>262</v>
      </c>
      <c r="B64" s="115">
        <v>22.2</v>
      </c>
      <c r="C64" s="63">
        <v>2166033</v>
      </c>
      <c r="D64" s="63"/>
      <c r="E64" s="63">
        <v>898688</v>
      </c>
      <c r="F64" s="63"/>
      <c r="G64" s="63">
        <v>2166033</v>
      </c>
      <c r="H64" s="63"/>
      <c r="I64" s="63">
        <v>898688</v>
      </c>
    </row>
    <row r="65" spans="1:13" ht="20.149999999999999" customHeight="1">
      <c r="A65" s="106" t="s">
        <v>141</v>
      </c>
      <c r="B65" s="94">
        <v>17</v>
      </c>
      <c r="C65" s="63">
        <v>3700</v>
      </c>
      <c r="D65" s="63"/>
      <c r="E65" s="63">
        <v>3113</v>
      </c>
      <c r="F65" s="63"/>
      <c r="G65" s="63">
        <v>3321</v>
      </c>
      <c r="H65" s="63"/>
      <c r="I65" s="63">
        <v>2763</v>
      </c>
    </row>
    <row r="66" spans="1:13" ht="20.149999999999999" customHeight="1">
      <c r="A66" s="93" t="s">
        <v>246</v>
      </c>
      <c r="B66" s="94">
        <v>3</v>
      </c>
      <c r="C66" s="64">
        <v>0</v>
      </c>
      <c r="D66" s="64"/>
      <c r="E66" s="64">
        <v>0</v>
      </c>
      <c r="F66" s="63"/>
      <c r="G66" s="63">
        <v>200000</v>
      </c>
      <c r="H66" s="63"/>
      <c r="I66" s="64">
        <v>0</v>
      </c>
    </row>
    <row r="67" spans="1:13" ht="20.149999999999999" customHeight="1">
      <c r="A67" s="93" t="s">
        <v>247</v>
      </c>
      <c r="B67" s="115">
        <v>23.1</v>
      </c>
      <c r="C67" s="63">
        <v>100000</v>
      </c>
      <c r="D67" s="63"/>
      <c r="E67" s="64">
        <v>0</v>
      </c>
      <c r="F67" s="63"/>
      <c r="G67" s="63">
        <v>100000</v>
      </c>
      <c r="H67" s="63"/>
      <c r="I67" s="64">
        <v>0</v>
      </c>
    </row>
    <row r="68" spans="1:13" ht="20.149999999999999" customHeight="1">
      <c r="A68" s="93" t="s">
        <v>95</v>
      </c>
      <c r="B68" s="105"/>
      <c r="C68" s="63">
        <v>2042</v>
      </c>
      <c r="D68" s="63"/>
      <c r="E68" s="63">
        <v>8219</v>
      </c>
      <c r="F68" s="63"/>
      <c r="G68" s="64">
        <v>0</v>
      </c>
      <c r="H68" s="63"/>
      <c r="I68" s="64">
        <v>0</v>
      </c>
    </row>
    <row r="69" spans="1:13" ht="20.149999999999999" customHeight="1">
      <c r="A69" s="96" t="s">
        <v>27</v>
      </c>
      <c r="B69" s="94"/>
      <c r="C69" s="69">
        <f>SUM(C60:C68)</f>
        <v>7535741</v>
      </c>
      <c r="D69" s="63"/>
      <c r="E69" s="69">
        <f>SUM(E61:E68)</f>
        <v>4203766</v>
      </c>
      <c r="F69" s="63"/>
      <c r="G69" s="69">
        <f>SUM(G60:G68)</f>
        <v>6527059</v>
      </c>
      <c r="H69" s="63"/>
      <c r="I69" s="69">
        <f>SUM(I61:I68)</f>
        <v>2711645</v>
      </c>
    </row>
    <row r="70" spans="1:13" ht="20.149999999999999" customHeight="1">
      <c r="A70" s="91"/>
      <c r="B70" s="94"/>
      <c r="C70" s="23"/>
      <c r="D70" s="97"/>
      <c r="E70" s="23"/>
      <c r="F70" s="97"/>
      <c r="G70" s="24"/>
      <c r="H70" s="74"/>
      <c r="I70" s="24"/>
      <c r="J70" s="67"/>
      <c r="K70" s="67"/>
    </row>
    <row r="71" spans="1:13" ht="20.149999999999999" customHeight="1">
      <c r="A71" s="87" t="s">
        <v>28</v>
      </c>
      <c r="B71" s="94"/>
      <c r="C71" s="63"/>
      <c r="D71" s="63"/>
      <c r="E71" s="63"/>
      <c r="F71" s="63"/>
      <c r="G71" s="63"/>
      <c r="H71" s="63"/>
      <c r="I71" s="63"/>
    </row>
    <row r="72" spans="1:13" ht="20.149999999999999" customHeight="1">
      <c r="A72" s="93" t="s">
        <v>85</v>
      </c>
      <c r="B72" s="105"/>
      <c r="C72" s="63">
        <v>212612</v>
      </c>
      <c r="D72" s="63"/>
      <c r="E72" s="63">
        <v>102116</v>
      </c>
      <c r="F72" s="63"/>
      <c r="G72" s="63">
        <v>57687</v>
      </c>
      <c r="H72" s="63"/>
      <c r="I72" s="63">
        <v>14266</v>
      </c>
      <c r="J72" s="107"/>
      <c r="K72" s="108"/>
      <c r="L72" s="108"/>
      <c r="M72" s="108"/>
    </row>
    <row r="73" spans="1:13" ht="20.149999999999999" customHeight="1">
      <c r="A73" s="93" t="s">
        <v>29</v>
      </c>
      <c r="B73" s="94">
        <v>21</v>
      </c>
      <c r="C73" s="63">
        <v>1985074</v>
      </c>
      <c r="D73" s="63"/>
      <c r="E73" s="63">
        <v>2532091</v>
      </c>
      <c r="F73" s="63"/>
      <c r="G73" s="63">
        <v>1985074</v>
      </c>
      <c r="H73" s="63"/>
      <c r="I73" s="63">
        <v>2532091</v>
      </c>
      <c r="J73" s="109"/>
      <c r="K73" s="108"/>
      <c r="L73" s="108"/>
      <c r="M73" s="6"/>
    </row>
    <row r="74" spans="1:13" ht="20.149999999999999" customHeight="1">
      <c r="A74" s="93" t="s">
        <v>83</v>
      </c>
      <c r="B74" s="115">
        <v>22.2</v>
      </c>
      <c r="C74" s="63">
        <v>5134806</v>
      </c>
      <c r="D74" s="63">
        <v>0</v>
      </c>
      <c r="E74" s="63">
        <v>4696495</v>
      </c>
      <c r="F74" s="63"/>
      <c r="G74" s="63">
        <v>1849850</v>
      </c>
      <c r="H74" s="63">
        <v>0</v>
      </c>
      <c r="I74" s="63">
        <v>2480153</v>
      </c>
      <c r="J74" s="107"/>
      <c r="K74" s="108"/>
      <c r="L74" s="108"/>
      <c r="M74" s="108"/>
    </row>
    <row r="75" spans="1:13" ht="20.149999999999999" customHeight="1">
      <c r="A75" s="93" t="s">
        <v>142</v>
      </c>
      <c r="B75" s="94">
        <v>17</v>
      </c>
      <c r="C75" s="63">
        <v>10592</v>
      </c>
      <c r="D75" s="63"/>
      <c r="E75" s="63">
        <v>13324</v>
      </c>
      <c r="F75" s="63"/>
      <c r="G75" s="63">
        <v>7402</v>
      </c>
      <c r="H75" s="63"/>
      <c r="I75" s="63">
        <v>9755</v>
      </c>
      <c r="J75" s="107"/>
      <c r="K75" s="108"/>
      <c r="L75" s="108"/>
      <c r="M75" s="108"/>
    </row>
    <row r="76" spans="1:13" ht="20.149999999999999" customHeight="1">
      <c r="A76" s="93" t="s">
        <v>167</v>
      </c>
      <c r="B76" s="115">
        <v>23.2</v>
      </c>
      <c r="C76" s="63">
        <v>36763</v>
      </c>
      <c r="D76" s="63"/>
      <c r="E76" s="63">
        <v>36763</v>
      </c>
      <c r="F76" s="63"/>
      <c r="G76" s="64">
        <v>0</v>
      </c>
      <c r="H76" s="63">
        <v>0</v>
      </c>
      <c r="I76" s="29">
        <v>0</v>
      </c>
      <c r="J76" s="107"/>
      <c r="K76" s="108"/>
      <c r="L76" s="108"/>
      <c r="M76" s="108"/>
    </row>
    <row r="77" spans="1:13" ht="20.149999999999999" customHeight="1">
      <c r="A77" s="93" t="s">
        <v>145</v>
      </c>
      <c r="B77" s="94">
        <v>3</v>
      </c>
      <c r="C77" s="63">
        <v>226010</v>
      </c>
      <c r="D77" s="63"/>
      <c r="E77" s="63">
        <v>226010</v>
      </c>
      <c r="F77" s="63"/>
      <c r="G77" s="63">
        <v>107468</v>
      </c>
      <c r="H77" s="63"/>
      <c r="I77" s="63">
        <v>107468</v>
      </c>
      <c r="J77" s="107"/>
      <c r="K77" s="108"/>
      <c r="L77" s="108"/>
      <c r="M77" s="108"/>
    </row>
    <row r="78" spans="1:13" ht="20.149999999999999" customHeight="1">
      <c r="A78" s="93" t="s">
        <v>30</v>
      </c>
      <c r="B78" s="94">
        <v>24</v>
      </c>
      <c r="C78" s="63">
        <v>58972</v>
      </c>
      <c r="D78" s="63"/>
      <c r="E78" s="63">
        <v>44805</v>
      </c>
      <c r="F78" s="63"/>
      <c r="G78" s="63">
        <v>27936</v>
      </c>
      <c r="H78" s="63"/>
      <c r="I78" s="63">
        <v>20869</v>
      </c>
      <c r="J78" s="110"/>
      <c r="K78" s="108"/>
      <c r="L78" s="108"/>
      <c r="M78" s="108"/>
    </row>
    <row r="79" spans="1:13" ht="20.149999999999999" customHeight="1">
      <c r="A79" s="93" t="s">
        <v>160</v>
      </c>
      <c r="B79" s="94">
        <v>18</v>
      </c>
      <c r="C79" s="63">
        <v>458365</v>
      </c>
      <c r="D79" s="63"/>
      <c r="E79" s="63">
        <v>166344</v>
      </c>
      <c r="F79" s="63"/>
      <c r="G79" s="63">
        <v>322760</v>
      </c>
      <c r="H79" s="63"/>
      <c r="I79" s="63">
        <v>68415</v>
      </c>
      <c r="J79" s="110"/>
      <c r="K79" s="108"/>
      <c r="L79" s="108"/>
      <c r="M79" s="108"/>
    </row>
    <row r="80" spans="1:13" ht="20.149999999999999" customHeight="1">
      <c r="A80" s="93" t="s">
        <v>31</v>
      </c>
      <c r="B80" s="94">
        <v>25</v>
      </c>
      <c r="C80" s="63">
        <v>10301</v>
      </c>
      <c r="D80" s="63"/>
      <c r="E80" s="63">
        <v>12069</v>
      </c>
      <c r="F80" s="63"/>
      <c r="G80" s="63">
        <v>5362</v>
      </c>
      <c r="H80" s="63"/>
      <c r="I80" s="63">
        <v>7289</v>
      </c>
      <c r="J80" s="107"/>
      <c r="K80" s="108"/>
      <c r="L80" s="108"/>
      <c r="M80" s="108"/>
    </row>
    <row r="81" spans="1:176" ht="20.149999999999999" customHeight="1">
      <c r="A81" s="93" t="s">
        <v>242</v>
      </c>
      <c r="B81" s="94"/>
      <c r="C81" s="63">
        <v>7593</v>
      </c>
      <c r="D81" s="63"/>
      <c r="E81" s="64">
        <v>0</v>
      </c>
      <c r="F81" s="63"/>
      <c r="G81" s="63">
        <v>5485</v>
      </c>
      <c r="H81" s="63"/>
      <c r="I81" s="64">
        <v>0</v>
      </c>
      <c r="J81" s="107"/>
      <c r="K81" s="108"/>
      <c r="L81" s="108"/>
      <c r="M81" s="108"/>
    </row>
    <row r="82" spans="1:176" s="85" customFormat="1" ht="20.149999999999999" customHeight="1">
      <c r="A82" s="96" t="s">
        <v>32</v>
      </c>
      <c r="B82" s="88"/>
      <c r="C82" s="69">
        <f>SUM(C72:C81)</f>
        <v>8141088</v>
      </c>
      <c r="D82" s="63"/>
      <c r="E82" s="69">
        <f>SUM(E72:E81)</f>
        <v>7830017</v>
      </c>
      <c r="F82" s="63"/>
      <c r="G82" s="69">
        <f>SUM(G72:G81)</f>
        <v>4369024</v>
      </c>
      <c r="H82" s="63"/>
      <c r="I82" s="69">
        <f>SUM(I72:I81)</f>
        <v>5240306</v>
      </c>
      <c r="J82" s="32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4"/>
      <c r="CL82" s="84"/>
      <c r="CM82" s="84"/>
      <c r="CN82" s="84"/>
      <c r="CO82" s="84"/>
      <c r="CP82" s="84"/>
      <c r="CQ82" s="84"/>
      <c r="CR82" s="84"/>
      <c r="CS82" s="84"/>
      <c r="CT82" s="84"/>
      <c r="CU82" s="84"/>
      <c r="CV82" s="84"/>
      <c r="CW82" s="84"/>
      <c r="CX82" s="84"/>
      <c r="CY82" s="84"/>
      <c r="CZ82" s="84"/>
      <c r="DA82" s="84"/>
      <c r="DB82" s="84"/>
      <c r="DC82" s="84"/>
      <c r="DD82" s="84"/>
      <c r="DE82" s="84"/>
      <c r="DF82" s="84"/>
      <c r="DG82" s="84"/>
      <c r="DH82" s="84"/>
      <c r="DI82" s="84"/>
      <c r="DJ82" s="84"/>
      <c r="DK82" s="84"/>
      <c r="DL82" s="84"/>
      <c r="DM82" s="84"/>
      <c r="DN82" s="84"/>
      <c r="DO82" s="84"/>
      <c r="DP82" s="84"/>
      <c r="DQ82" s="84"/>
      <c r="DR82" s="84"/>
      <c r="DS82" s="84"/>
      <c r="DT82" s="84"/>
      <c r="DU82" s="84"/>
      <c r="DV82" s="84"/>
      <c r="DW82" s="84"/>
      <c r="DX82" s="84"/>
      <c r="DY82" s="84"/>
      <c r="DZ82" s="84"/>
      <c r="EA82" s="84"/>
      <c r="EB82" s="84"/>
      <c r="EC82" s="84"/>
      <c r="ED82" s="84"/>
      <c r="EE82" s="84"/>
      <c r="EF82" s="84"/>
      <c r="EG82" s="84"/>
      <c r="EH82" s="84"/>
      <c r="EI82" s="84"/>
      <c r="EJ82" s="84"/>
      <c r="EK82" s="84"/>
      <c r="EL82" s="84"/>
      <c r="EM82" s="84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4"/>
      <c r="EZ82" s="84"/>
      <c r="FA82" s="84"/>
      <c r="FB82" s="84"/>
      <c r="FC82" s="84"/>
      <c r="FD82" s="84"/>
      <c r="FE82" s="84"/>
      <c r="FF82" s="84"/>
      <c r="FG82" s="84"/>
      <c r="FH82" s="84"/>
      <c r="FI82" s="84"/>
      <c r="FJ82" s="84"/>
      <c r="FK82" s="84"/>
      <c r="FL82" s="84"/>
      <c r="FM82" s="84"/>
      <c r="FN82" s="84"/>
      <c r="FO82" s="84"/>
      <c r="FP82" s="84"/>
      <c r="FQ82" s="84"/>
      <c r="FR82" s="84"/>
      <c r="FS82" s="84"/>
      <c r="FT82" s="84"/>
    </row>
    <row r="83" spans="1:176" ht="20.149999999999999" customHeight="1">
      <c r="A83" s="111" t="s">
        <v>33</v>
      </c>
      <c r="B83" s="112"/>
      <c r="C83" s="69">
        <f>C69+C82</f>
        <v>15676829</v>
      </c>
      <c r="D83" s="63"/>
      <c r="E83" s="69">
        <f>E69+E82</f>
        <v>12033783</v>
      </c>
      <c r="F83" s="63"/>
      <c r="G83" s="69">
        <f>G69+G82</f>
        <v>10896083</v>
      </c>
      <c r="H83" s="63"/>
      <c r="I83" s="69">
        <f>I69+I82</f>
        <v>7951951</v>
      </c>
    </row>
    <row r="84" spans="1:176" ht="20.149999999999999" customHeight="1">
      <c r="A84" s="91"/>
      <c r="B84" s="88"/>
      <c r="C84" s="90"/>
      <c r="D84" s="90"/>
      <c r="E84" s="90"/>
      <c r="F84" s="90"/>
      <c r="G84" s="91"/>
      <c r="H84" s="91"/>
      <c r="I84" s="113"/>
    </row>
    <row r="85" spans="1:176" ht="20.149999999999999" customHeight="1">
      <c r="A85" s="91"/>
      <c r="B85" s="88"/>
      <c r="C85" s="90"/>
      <c r="D85" s="90"/>
      <c r="E85" s="90"/>
      <c r="F85" s="90"/>
      <c r="G85" s="91"/>
      <c r="H85" s="91"/>
      <c r="I85" s="113"/>
    </row>
    <row r="86" spans="1:176" ht="20.149999999999999" customHeight="1">
      <c r="A86" s="91"/>
      <c r="B86" s="88"/>
      <c r="C86" s="90"/>
      <c r="D86" s="90"/>
      <c r="E86" s="90"/>
      <c r="F86" s="90"/>
      <c r="G86" s="91"/>
      <c r="H86" s="91"/>
      <c r="I86" s="113"/>
      <c r="J86" s="231"/>
    </row>
    <row r="87" spans="1:176" ht="20.149999999999999" customHeight="1">
      <c r="A87" s="91"/>
      <c r="B87" s="88"/>
      <c r="C87" s="90"/>
      <c r="D87" s="90"/>
      <c r="E87" s="90"/>
      <c r="F87" s="90"/>
      <c r="G87" s="91"/>
      <c r="H87" s="91"/>
      <c r="I87" s="113"/>
      <c r="J87" s="231"/>
    </row>
    <row r="88" spans="1:176" ht="20.149999999999999" customHeight="1">
      <c r="A88" s="91"/>
      <c r="B88" s="88"/>
      <c r="C88" s="90"/>
      <c r="D88" s="90"/>
      <c r="E88" s="90"/>
      <c r="F88" s="90"/>
      <c r="G88" s="91"/>
      <c r="H88" s="91"/>
      <c r="I88" s="113"/>
      <c r="J88" s="231"/>
    </row>
    <row r="89" spans="1:176" ht="20.149999999999999" customHeight="1">
      <c r="A89" s="91"/>
      <c r="B89" s="88"/>
      <c r="C89" s="90"/>
      <c r="D89" s="90"/>
      <c r="E89" s="90"/>
      <c r="F89" s="90"/>
      <c r="G89" s="91"/>
      <c r="H89" s="91"/>
      <c r="I89" s="113"/>
      <c r="J89" s="231"/>
    </row>
    <row r="93" spans="1:176" ht="20.149999999999999" customHeight="1">
      <c r="A93" s="91"/>
      <c r="B93" s="88"/>
      <c r="C93" s="90"/>
      <c r="D93" s="90"/>
      <c r="E93" s="90"/>
      <c r="F93" s="90"/>
      <c r="G93" s="91"/>
      <c r="H93" s="91"/>
      <c r="I93" s="113"/>
    </row>
    <row r="94" spans="1:176" ht="20.149999999999999" customHeight="1">
      <c r="A94" s="103" t="s">
        <v>100</v>
      </c>
      <c r="B94" s="88"/>
      <c r="C94" s="90"/>
      <c r="D94" s="90"/>
      <c r="E94" s="90"/>
      <c r="F94" s="90"/>
      <c r="G94" s="91"/>
      <c r="H94" s="91"/>
      <c r="I94" s="113"/>
    </row>
    <row r="95" spans="1:176" s="82" customFormat="1" ht="20.149999999999999" customHeight="1">
      <c r="A95" s="238" t="s">
        <v>121</v>
      </c>
      <c r="B95" s="238"/>
      <c r="C95" s="238"/>
      <c r="D95" s="238"/>
      <c r="E95" s="238"/>
      <c r="F95" s="238"/>
      <c r="G95" s="238"/>
      <c r="H95" s="238"/>
      <c r="I95" s="238"/>
      <c r="J95" s="32"/>
    </row>
    <row r="96" spans="1:176" s="82" customFormat="1" ht="20.149999999999999" customHeight="1">
      <c r="A96" s="238" t="s">
        <v>21</v>
      </c>
      <c r="B96" s="238"/>
      <c r="C96" s="238"/>
      <c r="D96" s="238"/>
      <c r="E96" s="238"/>
      <c r="F96" s="238"/>
      <c r="G96" s="238"/>
      <c r="H96" s="238"/>
      <c r="I96" s="238"/>
      <c r="J96" s="32"/>
    </row>
    <row r="97" spans="1:12" s="82" customFormat="1" ht="20.149999999999999" customHeight="1">
      <c r="A97" s="238" t="s">
        <v>220</v>
      </c>
      <c r="B97" s="238"/>
      <c r="C97" s="238"/>
      <c r="D97" s="238"/>
      <c r="E97" s="238"/>
      <c r="F97" s="238"/>
      <c r="G97" s="238"/>
      <c r="H97" s="238"/>
      <c r="I97" s="238"/>
      <c r="J97" s="32"/>
    </row>
    <row r="98" spans="1:12" s="82" customFormat="1" ht="20.149999999999999" customHeight="1">
      <c r="A98" s="77"/>
      <c r="B98" s="77"/>
      <c r="C98" s="77"/>
      <c r="D98" s="77"/>
      <c r="E98" s="77"/>
      <c r="F98" s="77"/>
      <c r="G98" s="78"/>
      <c r="H98" s="77"/>
      <c r="I98" s="79" t="s">
        <v>71</v>
      </c>
      <c r="J98" s="80"/>
      <c r="K98" s="81"/>
      <c r="L98" s="32"/>
    </row>
    <row r="99" spans="1:12" ht="6" customHeight="1">
      <c r="A99" s="31"/>
      <c r="B99" s="31"/>
      <c r="C99" s="31"/>
      <c r="D99" s="31"/>
      <c r="E99" s="31"/>
      <c r="F99" s="31"/>
      <c r="G99" s="3"/>
      <c r="H99" s="31"/>
      <c r="I99" s="4"/>
    </row>
    <row r="100" spans="1:12" ht="20.149999999999999" customHeight="1">
      <c r="A100" s="5"/>
      <c r="B100" s="83" t="s">
        <v>4</v>
      </c>
      <c r="C100" s="238" t="s">
        <v>1</v>
      </c>
      <c r="D100" s="238"/>
      <c r="E100" s="238"/>
      <c r="F100" s="238"/>
      <c r="G100" s="238" t="s">
        <v>2</v>
      </c>
      <c r="H100" s="238"/>
      <c r="I100" s="238"/>
    </row>
    <row r="101" spans="1:12" ht="20.149999999999999" customHeight="1">
      <c r="A101" s="5"/>
      <c r="B101" s="5"/>
      <c r="C101" s="238" t="s">
        <v>3</v>
      </c>
      <c r="D101" s="238"/>
      <c r="E101" s="238"/>
      <c r="F101" s="238"/>
      <c r="G101" s="238" t="s">
        <v>3</v>
      </c>
      <c r="H101" s="238"/>
      <c r="I101" s="238"/>
    </row>
    <row r="102" spans="1:12" ht="20.149999999999999" customHeight="1">
      <c r="A102" s="5"/>
      <c r="B102" s="5"/>
      <c r="C102" s="1" t="s">
        <v>164</v>
      </c>
      <c r="D102" s="1"/>
      <c r="E102" s="1" t="s">
        <v>164</v>
      </c>
      <c r="F102" s="1"/>
      <c r="G102" s="1" t="s">
        <v>164</v>
      </c>
      <c r="H102" s="1"/>
      <c r="I102" s="1" t="s">
        <v>164</v>
      </c>
    </row>
    <row r="103" spans="1:12" ht="20.149999999999999" customHeight="1">
      <c r="A103" s="5"/>
      <c r="B103" s="5"/>
      <c r="C103" s="1" t="s">
        <v>165</v>
      </c>
      <c r="D103" s="1"/>
      <c r="E103" s="1" t="s">
        <v>165</v>
      </c>
      <c r="F103" s="1"/>
      <c r="G103" s="1" t="s">
        <v>165</v>
      </c>
      <c r="H103" s="1"/>
      <c r="I103" s="1" t="s">
        <v>165</v>
      </c>
    </row>
    <row r="104" spans="1:12" ht="20.149999999999999" customHeight="1">
      <c r="C104" s="86" t="s">
        <v>221</v>
      </c>
      <c r="D104" s="1"/>
      <c r="E104" s="86" t="s">
        <v>170</v>
      </c>
      <c r="F104" s="1"/>
      <c r="G104" s="86" t="s">
        <v>221</v>
      </c>
      <c r="H104" s="1"/>
      <c r="I104" s="86" t="s">
        <v>170</v>
      </c>
    </row>
    <row r="105" spans="1:12" ht="20.149999999999999" customHeight="1">
      <c r="A105" s="232" t="s">
        <v>37</v>
      </c>
      <c r="B105" s="31"/>
      <c r="C105" s="31"/>
      <c r="D105" s="31"/>
      <c r="E105" s="31"/>
      <c r="F105" s="31"/>
      <c r="G105" s="31"/>
      <c r="H105" s="31"/>
      <c r="I105" s="31"/>
    </row>
    <row r="106" spans="1:12" ht="20.149999999999999" customHeight="1">
      <c r="A106" s="87" t="s">
        <v>34</v>
      </c>
      <c r="B106" s="88"/>
      <c r="C106" s="91"/>
      <c r="D106" s="91"/>
      <c r="E106" s="91"/>
      <c r="F106" s="91"/>
      <c r="G106" s="91"/>
      <c r="H106" s="91"/>
      <c r="I106" s="113"/>
    </row>
    <row r="107" spans="1:12" ht="20.149999999999999" customHeight="1">
      <c r="A107" s="82" t="s">
        <v>35</v>
      </c>
      <c r="B107" s="94"/>
      <c r="C107" s="91"/>
      <c r="D107" s="91"/>
      <c r="E107" s="91"/>
      <c r="F107" s="91"/>
      <c r="G107" s="91"/>
      <c r="H107" s="91"/>
      <c r="I107" s="113"/>
    </row>
    <row r="108" spans="1:12" ht="20.149999999999999" customHeight="1">
      <c r="A108" s="93" t="s">
        <v>99</v>
      </c>
      <c r="B108" s="88"/>
      <c r="C108" s="91"/>
      <c r="D108" s="91"/>
      <c r="E108" s="91"/>
      <c r="F108" s="91"/>
      <c r="G108" s="91"/>
      <c r="H108" s="91"/>
      <c r="I108" s="113"/>
    </row>
    <row r="109" spans="1:12" ht="20.149999999999999" customHeight="1" thickBot="1">
      <c r="A109" s="101" t="s">
        <v>243</v>
      </c>
      <c r="B109" s="115">
        <v>26.1</v>
      </c>
      <c r="C109" s="214">
        <v>1775945</v>
      </c>
      <c r="D109" s="91"/>
      <c r="E109" s="155"/>
      <c r="F109" s="91"/>
      <c r="G109" s="214">
        <v>1775945</v>
      </c>
      <c r="H109" s="91"/>
      <c r="I109" s="155"/>
    </row>
    <row r="110" spans="1:12" ht="20.149999999999999" customHeight="1" thickTop="1">
      <c r="A110" s="93" t="s">
        <v>99</v>
      </c>
      <c r="B110" s="88"/>
      <c r="C110" s="91"/>
      <c r="D110" s="91"/>
      <c r="E110" s="91"/>
      <c r="F110" s="91"/>
      <c r="G110" s="91"/>
      <c r="H110" s="91"/>
      <c r="I110" s="113"/>
    </row>
    <row r="111" spans="1:12" ht="20.149999999999999" customHeight="1" thickBot="1">
      <c r="A111" s="101" t="s">
        <v>194</v>
      </c>
      <c r="B111" s="115">
        <v>26.1</v>
      </c>
      <c r="C111" s="215"/>
      <c r="D111" s="91"/>
      <c r="E111" s="116">
        <v>1775684</v>
      </c>
      <c r="F111" s="91"/>
      <c r="G111" s="215"/>
      <c r="H111" s="91"/>
      <c r="I111" s="116">
        <v>1775684</v>
      </c>
    </row>
    <row r="112" spans="1:12" ht="20.149999999999999" customHeight="1" thickTop="1">
      <c r="A112" s="93" t="s">
        <v>36</v>
      </c>
      <c r="B112" s="115"/>
      <c r="C112" s="146"/>
      <c r="D112" s="63"/>
      <c r="E112" s="146"/>
      <c r="F112" s="63"/>
      <c r="G112" s="63"/>
      <c r="H112" s="63"/>
      <c r="I112" s="63"/>
    </row>
    <row r="113" spans="1:10" ht="20.149999999999999" customHeight="1">
      <c r="A113" s="101" t="s">
        <v>227</v>
      </c>
      <c r="B113" s="115">
        <v>26.2</v>
      </c>
      <c r="C113" s="63">
        <v>1192701</v>
      </c>
      <c r="D113" s="63"/>
      <c r="E113" s="64">
        <v>0</v>
      </c>
      <c r="F113" s="63"/>
      <c r="G113" s="63">
        <v>1192701</v>
      </c>
      <c r="H113" s="63"/>
      <c r="I113" s="64">
        <v>0</v>
      </c>
    </row>
    <row r="114" spans="1:10" ht="20.149999999999999" customHeight="1">
      <c r="A114" s="93" t="s">
        <v>36</v>
      </c>
      <c r="B114" s="88"/>
      <c r="C114" s="63"/>
      <c r="D114" s="63"/>
      <c r="E114" s="63"/>
      <c r="F114" s="63"/>
      <c r="G114" s="216"/>
      <c r="H114" s="63"/>
      <c r="I114" s="63"/>
    </row>
    <row r="115" spans="1:10" ht="20.149999999999999" customHeight="1">
      <c r="A115" s="101" t="s">
        <v>158</v>
      </c>
      <c r="B115" s="115">
        <v>26.2</v>
      </c>
      <c r="C115" s="64">
        <v>0</v>
      </c>
      <c r="D115" s="63"/>
      <c r="E115" s="63">
        <v>1185645</v>
      </c>
      <c r="F115" s="63"/>
      <c r="G115" s="64">
        <v>0</v>
      </c>
      <c r="H115" s="63"/>
      <c r="I115" s="63">
        <v>1185645</v>
      </c>
    </row>
    <row r="116" spans="1:10" s="82" customFormat="1" ht="20.149999999999999" customHeight="1">
      <c r="A116" s="82" t="s">
        <v>38</v>
      </c>
      <c r="B116" s="94"/>
      <c r="C116" s="63">
        <v>1417897</v>
      </c>
      <c r="D116" s="63"/>
      <c r="E116" s="63">
        <v>1369876</v>
      </c>
      <c r="F116" s="63"/>
      <c r="G116" s="63">
        <v>1417897</v>
      </c>
      <c r="H116" s="63"/>
      <c r="I116" s="63">
        <v>1369876</v>
      </c>
      <c r="J116" s="32"/>
    </row>
    <row r="117" spans="1:10" s="82" customFormat="1" ht="20.149999999999999" customHeight="1">
      <c r="A117" s="82" t="s">
        <v>228</v>
      </c>
      <c r="B117" s="94"/>
      <c r="C117" s="63">
        <v>238</v>
      </c>
      <c r="D117" s="63"/>
      <c r="E117" s="64">
        <v>0</v>
      </c>
      <c r="F117" s="63"/>
      <c r="G117" s="63">
        <v>238</v>
      </c>
      <c r="H117" s="63"/>
      <c r="I117" s="64">
        <v>0</v>
      </c>
      <c r="J117" s="32"/>
    </row>
    <row r="118" spans="1:10" s="82" customFormat="1" ht="20.149999999999999" customHeight="1">
      <c r="A118" s="82" t="s">
        <v>195</v>
      </c>
      <c r="B118" s="94"/>
      <c r="C118" s="63"/>
      <c r="D118" s="63"/>
      <c r="E118" s="63"/>
      <c r="F118" s="63"/>
      <c r="G118" s="63"/>
      <c r="H118" s="63"/>
      <c r="I118" s="63"/>
      <c r="J118" s="32"/>
    </row>
    <row r="119" spans="1:10" s="82" customFormat="1" ht="20.149999999999999" customHeight="1">
      <c r="A119" s="93" t="s">
        <v>39</v>
      </c>
      <c r="B119" s="115"/>
      <c r="C119" s="63">
        <v>-5730</v>
      </c>
      <c r="D119" s="63"/>
      <c r="E119" s="63">
        <v>-5730</v>
      </c>
      <c r="F119" s="63"/>
      <c r="G119" s="64">
        <v>0</v>
      </c>
      <c r="H119" s="63"/>
      <c r="I119" s="64">
        <v>0</v>
      </c>
      <c r="J119" s="32"/>
    </row>
    <row r="120" spans="1:10" s="82" customFormat="1" ht="20.149999999999999" customHeight="1">
      <c r="A120" s="93" t="s">
        <v>263</v>
      </c>
      <c r="B120" s="115"/>
      <c r="C120" s="63">
        <v>188</v>
      </c>
      <c r="D120" s="63"/>
      <c r="E120" s="63">
        <v>188</v>
      </c>
      <c r="F120" s="63"/>
      <c r="G120" s="64">
        <v>0</v>
      </c>
      <c r="H120" s="63"/>
      <c r="I120" s="64">
        <v>0</v>
      </c>
      <c r="J120" s="32"/>
    </row>
    <row r="121" spans="1:10" s="82" customFormat="1" ht="20.149999999999999" customHeight="1">
      <c r="A121" s="82" t="s">
        <v>176</v>
      </c>
      <c r="B121" s="115">
        <v>26.2</v>
      </c>
      <c r="C121" s="63">
        <v>25998</v>
      </c>
      <c r="D121" s="63"/>
      <c r="E121" s="63">
        <v>42010</v>
      </c>
      <c r="F121" s="63"/>
      <c r="G121" s="63">
        <v>25998</v>
      </c>
      <c r="H121" s="63"/>
      <c r="I121" s="63">
        <v>42010</v>
      </c>
      <c r="J121" s="32"/>
    </row>
    <row r="122" spans="1:10" s="82" customFormat="1" ht="20.149999999999999" customHeight="1">
      <c r="A122" s="82" t="s">
        <v>125</v>
      </c>
      <c r="B122" s="117"/>
      <c r="C122" s="63"/>
      <c r="D122" s="63"/>
      <c r="E122" s="63"/>
      <c r="F122" s="63"/>
      <c r="G122" s="63"/>
      <c r="H122" s="63"/>
      <c r="I122" s="63"/>
      <c r="J122" s="32"/>
    </row>
    <row r="123" spans="1:10" s="82" customFormat="1" ht="20.149999999999999" customHeight="1">
      <c r="A123" s="93" t="s">
        <v>133</v>
      </c>
      <c r="B123" s="117"/>
      <c r="C123" s="63"/>
      <c r="D123" s="63"/>
      <c r="E123" s="63"/>
      <c r="F123" s="63"/>
      <c r="G123" s="63"/>
      <c r="H123" s="63"/>
      <c r="I123" s="63"/>
      <c r="J123" s="32"/>
    </row>
    <row r="124" spans="1:10" s="82" customFormat="1" ht="20.149999999999999" customHeight="1">
      <c r="A124" s="101" t="s">
        <v>131</v>
      </c>
      <c r="B124" s="94">
        <v>36</v>
      </c>
      <c r="C124" s="63">
        <v>59949</v>
      </c>
      <c r="D124" s="63"/>
      <c r="E124" s="63">
        <v>51887</v>
      </c>
      <c r="F124" s="63"/>
      <c r="G124" s="63">
        <v>59949</v>
      </c>
      <c r="H124" s="63"/>
      <c r="I124" s="63">
        <v>51887</v>
      </c>
      <c r="J124" s="32"/>
    </row>
    <row r="125" spans="1:10" s="82" customFormat="1" ht="20.149999999999999" customHeight="1">
      <c r="A125" s="93" t="s">
        <v>40</v>
      </c>
      <c r="B125" s="117"/>
      <c r="C125" s="63">
        <v>1304874</v>
      </c>
      <c r="D125" s="63"/>
      <c r="E125" s="63">
        <v>1182603</v>
      </c>
      <c r="F125" s="63"/>
      <c r="G125" s="63">
        <v>1012722</v>
      </c>
      <c r="H125" s="63"/>
      <c r="I125" s="63">
        <v>920996</v>
      </c>
      <c r="J125" s="32"/>
    </row>
    <row r="126" spans="1:10" s="82" customFormat="1" ht="20.149999999999999" customHeight="1">
      <c r="A126" s="82" t="s">
        <v>196</v>
      </c>
      <c r="B126" s="117"/>
      <c r="C126" s="63">
        <v>1267619</v>
      </c>
      <c r="D126" s="63"/>
      <c r="E126" s="63">
        <v>345866</v>
      </c>
      <c r="F126" s="63"/>
      <c r="G126" s="67">
        <v>1065637</v>
      </c>
      <c r="H126" s="63"/>
      <c r="I126" s="63">
        <v>143884</v>
      </c>
      <c r="J126" s="32"/>
    </row>
    <row r="127" spans="1:10" s="82" customFormat="1" ht="20.149999999999999" customHeight="1">
      <c r="A127" s="111" t="s">
        <v>86</v>
      </c>
      <c r="B127" s="117"/>
      <c r="C127" s="118">
        <f>SUM(C113:C126)</f>
        <v>5263734</v>
      </c>
      <c r="D127" s="63"/>
      <c r="E127" s="118">
        <f>SUM(E115:E126)</f>
        <v>4172345</v>
      </c>
      <c r="F127" s="63"/>
      <c r="G127" s="118">
        <f>SUM(G113:G126)</f>
        <v>4775142</v>
      </c>
      <c r="H127" s="63"/>
      <c r="I127" s="118">
        <f>SUM(I115:I126)</f>
        <v>3714298</v>
      </c>
      <c r="J127" s="32"/>
    </row>
    <row r="128" spans="1:10" s="82" customFormat="1" ht="20.149999999999999" customHeight="1">
      <c r="A128" s="82" t="s">
        <v>41</v>
      </c>
      <c r="B128" s="117"/>
      <c r="C128" s="63">
        <v>726620</v>
      </c>
      <c r="D128" s="63"/>
      <c r="E128" s="63">
        <v>495940</v>
      </c>
      <c r="F128" s="63"/>
      <c r="G128" s="64">
        <v>0</v>
      </c>
      <c r="H128" s="63"/>
      <c r="I128" s="29">
        <v>0</v>
      </c>
      <c r="J128" s="32"/>
    </row>
    <row r="129" spans="1:13" s="82" customFormat="1" ht="20.149999999999999" customHeight="1">
      <c r="A129" s="111" t="s">
        <v>107</v>
      </c>
      <c r="B129" s="117"/>
      <c r="C129" s="69">
        <f>SUM(C127:C128)</f>
        <v>5990354</v>
      </c>
      <c r="D129" s="63"/>
      <c r="E129" s="69">
        <f>SUM(E127:E128)</f>
        <v>4668285</v>
      </c>
      <c r="F129" s="63"/>
      <c r="G129" s="69">
        <f>SUM(G127:G128)</f>
        <v>4775142</v>
      </c>
      <c r="H129" s="63"/>
      <c r="I129" s="69">
        <f>SUM(I127:I128)</f>
        <v>3714298</v>
      </c>
      <c r="J129" s="32"/>
    </row>
    <row r="130" spans="1:13" s="82" customFormat="1" ht="20.149999999999999" customHeight="1" thickBot="1">
      <c r="A130" s="63" t="s">
        <v>108</v>
      </c>
      <c r="B130" s="117"/>
      <c r="C130" s="72">
        <f>C83+C129</f>
        <v>21667183</v>
      </c>
      <c r="D130" s="63"/>
      <c r="E130" s="72">
        <f>E83+E129</f>
        <v>16702068</v>
      </c>
      <c r="F130" s="63"/>
      <c r="G130" s="72">
        <f>G83+G129</f>
        <v>15671225</v>
      </c>
      <c r="H130" s="63"/>
      <c r="I130" s="72">
        <f>I83+I129</f>
        <v>11666249</v>
      </c>
      <c r="J130" s="120"/>
      <c r="K130" s="120"/>
      <c r="L130" s="120"/>
      <c r="M130" s="120"/>
    </row>
    <row r="131" spans="1:13" s="7" customFormat="1" ht="20.149999999999999" customHeight="1" thickTop="1">
      <c r="C131" s="121"/>
      <c r="D131" s="8"/>
      <c r="E131" s="121"/>
      <c r="F131" s="8"/>
      <c r="G131" s="121"/>
      <c r="I131" s="121"/>
      <c r="J131" s="32"/>
    </row>
    <row r="132" spans="1:13" s="7" customFormat="1" ht="20.149999999999999" customHeight="1">
      <c r="E132" s="35"/>
      <c r="F132" s="35"/>
      <c r="G132" s="35"/>
      <c r="H132" s="35"/>
      <c r="I132" s="35"/>
      <c r="J132" s="32"/>
    </row>
    <row r="133" spans="1:13" ht="20.149999999999999" customHeight="1">
      <c r="B133" s="91"/>
      <c r="C133" s="9"/>
      <c r="D133" s="91"/>
      <c r="E133" s="9"/>
      <c r="F133" s="91"/>
      <c r="G133" s="9"/>
      <c r="H133" s="91"/>
      <c r="I133" s="9"/>
    </row>
    <row r="134" spans="1:13" ht="20.149999999999999" customHeight="1">
      <c r="B134" s="91"/>
      <c r="C134" s="9"/>
      <c r="D134" s="91"/>
      <c r="E134" s="9"/>
      <c r="F134" s="91"/>
      <c r="G134" s="9"/>
      <c r="H134" s="91"/>
      <c r="I134" s="9"/>
    </row>
    <row r="135" spans="1:13" ht="20.149999999999999" customHeight="1">
      <c r="B135" s="91"/>
      <c r="C135" s="9"/>
      <c r="D135" s="91"/>
      <c r="E135" s="9"/>
      <c r="F135" s="91"/>
      <c r="G135" s="9"/>
      <c r="H135" s="91"/>
      <c r="I135" s="9"/>
    </row>
    <row r="136" spans="1:13" ht="20.149999999999999" customHeight="1">
      <c r="B136" s="91"/>
      <c r="C136" s="9"/>
      <c r="D136" s="91"/>
      <c r="E136" s="9"/>
      <c r="F136" s="91"/>
      <c r="G136" s="9"/>
      <c r="H136" s="91"/>
      <c r="I136" s="9"/>
    </row>
    <row r="137" spans="1:13" ht="20.149999999999999" customHeight="1">
      <c r="B137" s="91"/>
      <c r="C137" s="9"/>
      <c r="D137" s="91"/>
      <c r="E137" s="9"/>
      <c r="F137" s="91"/>
      <c r="G137" s="9"/>
      <c r="H137" s="91"/>
      <c r="I137" s="9"/>
    </row>
    <row r="138" spans="1:13" ht="20.149999999999999" customHeight="1">
      <c r="B138" s="91"/>
      <c r="C138" s="9"/>
      <c r="D138" s="91"/>
      <c r="E138" s="9"/>
      <c r="F138" s="91"/>
      <c r="G138" s="9"/>
      <c r="H138" s="91"/>
      <c r="I138" s="9"/>
    </row>
    <row r="139" spans="1:13" ht="20.149999999999999" customHeight="1">
      <c r="B139" s="91"/>
      <c r="C139" s="9"/>
      <c r="D139" s="91"/>
      <c r="E139" s="9"/>
      <c r="F139" s="91"/>
      <c r="G139" s="9"/>
      <c r="H139" s="91"/>
      <c r="I139" s="9"/>
    </row>
    <row r="140" spans="1:13" ht="20.149999999999999" customHeight="1">
      <c r="B140" s="91"/>
      <c r="C140" s="9"/>
      <c r="D140" s="91"/>
      <c r="E140" s="9"/>
      <c r="F140" s="91"/>
      <c r="G140" s="9"/>
      <c r="H140" s="91"/>
      <c r="I140" s="9"/>
    </row>
    <row r="141" spans="1:13" ht="20.149999999999999" customHeight="1">
      <c r="A141" s="103" t="s">
        <v>100</v>
      </c>
      <c r="B141" s="91"/>
      <c r="C141" s="9"/>
      <c r="D141" s="91"/>
      <c r="E141" s="9"/>
      <c r="F141" s="91"/>
      <c r="G141" s="9"/>
      <c r="H141" s="91"/>
      <c r="I141" s="9"/>
    </row>
    <row r="142" spans="1:13" ht="20.149999999999999" customHeight="1">
      <c r="B142" s="91"/>
      <c r="C142" s="9"/>
      <c r="D142" s="91"/>
      <c r="E142" s="9"/>
      <c r="F142" s="91"/>
      <c r="G142" s="9"/>
      <c r="H142" s="91"/>
      <c r="I142" s="9"/>
    </row>
    <row r="143" spans="1:13" ht="20.149999999999999" customHeight="1">
      <c r="B143" s="91"/>
      <c r="C143" s="9"/>
      <c r="D143" s="91"/>
      <c r="E143" s="9"/>
      <c r="F143" s="91"/>
      <c r="G143" s="9"/>
      <c r="H143" s="91"/>
      <c r="I143" s="9"/>
    </row>
    <row r="144" spans="1:13" ht="20.149999999999999" customHeight="1">
      <c r="B144" s="91"/>
      <c r="C144" s="9"/>
      <c r="D144" s="91"/>
      <c r="E144" s="9"/>
      <c r="F144" s="91"/>
      <c r="G144" s="9"/>
      <c r="H144" s="91"/>
      <c r="I144" s="9"/>
    </row>
    <row r="145" spans="1:9" ht="20.149999999999999" customHeight="1">
      <c r="B145" s="91"/>
      <c r="C145" s="9"/>
      <c r="D145" s="91"/>
      <c r="E145" s="9"/>
      <c r="F145" s="91"/>
      <c r="G145" s="9"/>
      <c r="H145" s="91"/>
      <c r="I145" s="9"/>
    </row>
    <row r="146" spans="1:9" ht="20.149999999999999" customHeight="1">
      <c r="B146" s="91"/>
      <c r="C146" s="9"/>
      <c r="D146" s="91"/>
      <c r="E146" s="9"/>
      <c r="F146" s="91"/>
      <c r="G146" s="9"/>
      <c r="H146" s="91"/>
      <c r="I146" s="9"/>
    </row>
    <row r="147" spans="1:9" ht="20.149999999999999" customHeight="1">
      <c r="B147" s="91"/>
      <c r="C147" s="9"/>
      <c r="D147" s="91"/>
      <c r="E147" s="9"/>
      <c r="F147" s="91"/>
      <c r="G147" s="9"/>
      <c r="H147" s="91"/>
      <c r="I147" s="9"/>
    </row>
    <row r="148" spans="1:9" ht="20.149999999999999" customHeight="1">
      <c r="B148" s="91"/>
      <c r="C148" s="9"/>
      <c r="D148" s="91"/>
      <c r="E148" s="9"/>
      <c r="F148" s="91"/>
      <c r="G148" s="9"/>
      <c r="H148" s="91"/>
      <c r="I148" s="9"/>
    </row>
    <row r="149" spans="1:9" ht="20.149999999999999" customHeight="1">
      <c r="A149" s="7"/>
      <c r="B149" s="91"/>
      <c r="C149" s="9"/>
      <c r="D149" s="91"/>
      <c r="E149" s="9"/>
      <c r="F149" s="91"/>
      <c r="G149" s="9"/>
      <c r="H149" s="91"/>
      <c r="I149" s="9"/>
    </row>
    <row r="150" spans="1:9" ht="20.149999999999999" customHeight="1">
      <c r="B150" s="91"/>
      <c r="C150" s="9"/>
      <c r="D150" s="9"/>
      <c r="E150" s="9"/>
      <c r="F150" s="9"/>
      <c r="G150" s="9"/>
      <c r="H150" s="9"/>
      <c r="I150" s="9"/>
    </row>
    <row r="151" spans="1:9" ht="20.149999999999999" customHeight="1">
      <c r="B151" s="91"/>
      <c r="C151" s="91"/>
      <c r="D151" s="91"/>
      <c r="E151" s="91"/>
      <c r="F151" s="91"/>
      <c r="G151" s="91"/>
      <c r="H151" s="91"/>
      <c r="I151" s="91"/>
    </row>
    <row r="152" spans="1:9" ht="20.149999999999999" customHeight="1">
      <c r="A152" s="239"/>
      <c r="B152" s="239"/>
      <c r="C152" s="239"/>
      <c r="D152" s="239"/>
      <c r="E152" s="239"/>
      <c r="F152" s="239"/>
      <c r="G152" s="239"/>
      <c r="H152" s="239"/>
      <c r="I152" s="239"/>
    </row>
    <row r="154" spans="1:9" ht="20.149999999999999" customHeight="1">
      <c r="C154" s="95"/>
      <c r="D154" s="95"/>
      <c r="E154" s="95"/>
      <c r="F154" s="95"/>
      <c r="G154" s="95"/>
      <c r="H154" s="95"/>
      <c r="I154" s="95"/>
    </row>
    <row r="159" spans="1:9" ht="20.149999999999999" customHeight="1">
      <c r="I159" s="10"/>
    </row>
  </sheetData>
  <mergeCells count="22">
    <mergeCell ref="A152:I152"/>
    <mergeCell ref="C54:F54"/>
    <mergeCell ref="C53:F53"/>
    <mergeCell ref="G54:I54"/>
    <mergeCell ref="G53:I53"/>
    <mergeCell ref="G100:I100"/>
    <mergeCell ref="G101:I101"/>
    <mergeCell ref="C100:F100"/>
    <mergeCell ref="C101:F101"/>
    <mergeCell ref="A1:I1"/>
    <mergeCell ref="A2:I2"/>
    <mergeCell ref="A3:I3"/>
    <mergeCell ref="A48:I48"/>
    <mergeCell ref="A49:I49"/>
    <mergeCell ref="C6:F6"/>
    <mergeCell ref="G6:I6"/>
    <mergeCell ref="A50:I50"/>
    <mergeCell ref="A95:I95"/>
    <mergeCell ref="A96:I96"/>
    <mergeCell ref="A97:I97"/>
    <mergeCell ref="C7:F7"/>
    <mergeCell ref="G7:I7"/>
  </mergeCells>
  <pageMargins left="1" right="0.5" top="1" bottom="0.5" header="0.6" footer="0.3"/>
  <pageSetup paperSize="9" scale="75" orientation="portrait" r:id="rId1"/>
  <rowBreaks count="2" manualBreakCount="2">
    <brk id="47" max="9" man="1"/>
    <brk id="9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29"/>
  <sheetViews>
    <sheetView tabSelected="1" view="pageBreakPreview" topLeftCell="A29" zoomScaleNormal="115" zoomScaleSheetLayoutView="100" zoomScalePageLayoutView="62" workbookViewId="0">
      <selection activeCell="A37" sqref="A37"/>
    </sheetView>
  </sheetViews>
  <sheetFormatPr defaultColWidth="9.19921875" defaultRowHeight="20.149999999999999" customHeight="1"/>
  <cols>
    <col min="1" max="1" width="38.6640625" style="16" customWidth="1"/>
    <col min="2" max="2" width="6.86328125" style="16" customWidth="1"/>
    <col min="3" max="3" width="8.6640625" style="143" customWidth="1"/>
    <col min="4" max="4" width="1.19921875" style="16" customWidth="1"/>
    <col min="5" max="5" width="8.6640625" style="144" customWidth="1"/>
    <col min="6" max="6" width="1.19921875" style="16" customWidth="1"/>
    <col min="7" max="7" width="8.6640625" style="16" customWidth="1"/>
    <col min="8" max="8" width="1.19921875" style="16" customWidth="1"/>
    <col min="9" max="9" width="8.6640625" style="16" customWidth="1"/>
    <col min="10" max="16384" width="9.19921875" style="71"/>
  </cols>
  <sheetData>
    <row r="1" spans="1:10" s="122" customFormat="1" ht="20.149999999999999" customHeight="1">
      <c r="A1" s="238" t="s">
        <v>121</v>
      </c>
      <c r="B1" s="238"/>
      <c r="C1" s="238"/>
      <c r="D1" s="238"/>
      <c r="E1" s="238"/>
      <c r="F1" s="238"/>
      <c r="G1" s="238"/>
      <c r="H1" s="238"/>
      <c r="I1" s="238"/>
    </row>
    <row r="2" spans="1:10" s="122" customFormat="1" ht="20.149999999999999" customHeight="1">
      <c r="A2" s="238" t="s">
        <v>42</v>
      </c>
      <c r="B2" s="238"/>
      <c r="C2" s="238"/>
      <c r="D2" s="238"/>
      <c r="E2" s="238"/>
      <c r="F2" s="238"/>
      <c r="G2" s="238"/>
      <c r="H2" s="238"/>
      <c r="I2" s="238"/>
    </row>
    <row r="3" spans="1:10" s="122" customFormat="1" ht="20.149999999999999" customHeight="1">
      <c r="A3" s="238" t="s">
        <v>222</v>
      </c>
      <c r="B3" s="238"/>
      <c r="C3" s="238"/>
      <c r="D3" s="238"/>
      <c r="E3" s="238"/>
      <c r="F3" s="238"/>
      <c r="G3" s="238"/>
      <c r="H3" s="238"/>
      <c r="I3" s="238"/>
    </row>
    <row r="4" spans="1:10" s="122" customFormat="1" ht="16.75" customHeight="1">
      <c r="A4" s="240" t="s">
        <v>71</v>
      </c>
      <c r="B4" s="240"/>
      <c r="C4" s="240"/>
      <c r="D4" s="240"/>
      <c r="E4" s="240"/>
      <c r="F4" s="240"/>
      <c r="G4" s="240"/>
      <c r="H4" s="240"/>
      <c r="I4" s="240"/>
    </row>
    <row r="5" spans="1:10" s="16" customFormat="1" ht="6" customHeight="1">
      <c r="A5" s="100"/>
      <c r="B5" s="100"/>
      <c r="C5" s="100"/>
      <c r="D5" s="100"/>
      <c r="E5" s="100"/>
      <c r="F5" s="100"/>
      <c r="G5" s="100"/>
      <c r="H5" s="100"/>
      <c r="I5" s="123"/>
      <c r="J5" s="100"/>
    </row>
    <row r="6" spans="1:10" ht="21" customHeight="1">
      <c r="A6" s="124"/>
      <c r="B6" s="125" t="s">
        <v>4</v>
      </c>
      <c r="C6" s="238" t="s">
        <v>1</v>
      </c>
      <c r="D6" s="238"/>
      <c r="E6" s="238"/>
      <c r="F6" s="1"/>
      <c r="G6" s="238" t="s">
        <v>2</v>
      </c>
      <c r="H6" s="238"/>
      <c r="I6" s="238"/>
    </row>
    <row r="7" spans="1:10" ht="21" customHeight="1">
      <c r="A7" s="124"/>
      <c r="B7" s="125"/>
      <c r="C7" s="238" t="s">
        <v>3</v>
      </c>
      <c r="D7" s="238"/>
      <c r="E7" s="238"/>
      <c r="F7" s="87"/>
      <c r="G7" s="238" t="s">
        <v>3</v>
      </c>
      <c r="H7" s="238"/>
      <c r="I7" s="238"/>
    </row>
    <row r="8" spans="1:10" ht="21" customHeight="1">
      <c r="A8" s="109"/>
      <c r="C8" s="86" t="s">
        <v>221</v>
      </c>
      <c r="D8" s="1"/>
      <c r="E8" s="86" t="s">
        <v>170</v>
      </c>
      <c r="F8" s="1"/>
      <c r="G8" s="86" t="s">
        <v>221</v>
      </c>
      <c r="H8" s="1"/>
      <c r="I8" s="86" t="s">
        <v>170</v>
      </c>
    </row>
    <row r="9" spans="1:10" ht="21" customHeight="1">
      <c r="A9" s="87" t="s">
        <v>43</v>
      </c>
      <c r="B9" s="82"/>
      <c r="C9" s="1"/>
      <c r="D9" s="126"/>
      <c r="E9" s="1" t="s">
        <v>166</v>
      </c>
      <c r="F9" s="125"/>
      <c r="G9" s="1"/>
      <c r="H9" s="126"/>
      <c r="I9" s="1"/>
    </row>
    <row r="10" spans="1:10" ht="21" customHeight="1">
      <c r="A10" s="82" t="s">
        <v>127</v>
      </c>
      <c r="B10" s="94">
        <v>3</v>
      </c>
      <c r="C10" s="63">
        <v>1122398</v>
      </c>
      <c r="D10" s="68"/>
      <c r="E10" s="63">
        <v>1809422</v>
      </c>
      <c r="F10" s="68"/>
      <c r="G10" s="73">
        <v>538753</v>
      </c>
      <c r="H10" s="68"/>
      <c r="I10" s="63">
        <v>1221685</v>
      </c>
    </row>
    <row r="11" spans="1:10" ht="21" customHeight="1">
      <c r="A11" s="82" t="s">
        <v>44</v>
      </c>
      <c r="B11" s="94">
        <v>3</v>
      </c>
      <c r="C11" s="63">
        <v>292824</v>
      </c>
      <c r="D11" s="68"/>
      <c r="E11" s="63">
        <v>222296</v>
      </c>
      <c r="F11" s="68"/>
      <c r="G11" s="73">
        <v>131157</v>
      </c>
      <c r="H11" s="68"/>
      <c r="I11" s="63">
        <v>148072</v>
      </c>
    </row>
    <row r="12" spans="1:10" ht="21" customHeight="1">
      <c r="A12" s="82" t="s">
        <v>47</v>
      </c>
      <c r="B12" s="94" t="s">
        <v>244</v>
      </c>
      <c r="C12" s="73">
        <v>580085</v>
      </c>
      <c r="D12" s="68"/>
      <c r="E12" s="63">
        <v>483327</v>
      </c>
      <c r="F12" s="68"/>
      <c r="G12" s="73">
        <v>374264</v>
      </c>
      <c r="H12" s="68"/>
      <c r="I12" s="63">
        <v>426626</v>
      </c>
    </row>
    <row r="13" spans="1:10" ht="21" customHeight="1">
      <c r="A13" s="114" t="s">
        <v>45</v>
      </c>
      <c r="B13" s="94"/>
      <c r="C13" s="69">
        <f>SUM(C10:C12)</f>
        <v>1995307</v>
      </c>
      <c r="D13" s="63"/>
      <c r="E13" s="69">
        <f>SUM(E10:E12)</f>
        <v>2515045</v>
      </c>
      <c r="F13" s="63"/>
      <c r="G13" s="69">
        <f>SUM(G10:G12)</f>
        <v>1044174</v>
      </c>
      <c r="H13" s="63"/>
      <c r="I13" s="69">
        <f>SUM(I10:I12)</f>
        <v>1796383</v>
      </c>
    </row>
    <row r="14" spans="1:10" ht="6" customHeight="1">
      <c r="A14" s="103"/>
      <c r="B14" s="94"/>
      <c r="C14" s="70"/>
      <c r="D14" s="70"/>
      <c r="E14" s="70"/>
      <c r="F14" s="70"/>
      <c r="G14" s="70"/>
      <c r="H14" s="70"/>
      <c r="I14" s="70"/>
    </row>
    <row r="15" spans="1:10" ht="21" customHeight="1">
      <c r="A15" s="119" t="s">
        <v>152</v>
      </c>
      <c r="B15" s="94"/>
      <c r="C15" s="70"/>
      <c r="D15" s="70"/>
      <c r="E15" s="70"/>
      <c r="F15" s="70"/>
      <c r="G15" s="70"/>
      <c r="H15" s="70"/>
      <c r="I15" s="70"/>
    </row>
    <row r="16" spans="1:10" ht="21" customHeight="1">
      <c r="A16" s="82" t="s">
        <v>128</v>
      </c>
      <c r="B16" s="94"/>
      <c r="C16" s="63">
        <v>-750143</v>
      </c>
      <c r="D16" s="68"/>
      <c r="E16" s="63">
        <v>-1155687</v>
      </c>
      <c r="F16" s="68"/>
      <c r="G16" s="217">
        <v>-360184</v>
      </c>
      <c r="H16" s="68"/>
      <c r="I16" s="68">
        <v>-867720</v>
      </c>
    </row>
    <row r="17" spans="1:9" ht="21" customHeight="1">
      <c r="A17" s="82" t="s">
        <v>46</v>
      </c>
      <c r="B17" s="94"/>
      <c r="C17" s="63">
        <v>-226690</v>
      </c>
      <c r="D17" s="68"/>
      <c r="E17" s="63">
        <v>-211535</v>
      </c>
      <c r="F17" s="68"/>
      <c r="G17" s="217">
        <v>-105197</v>
      </c>
      <c r="H17" s="68"/>
      <c r="I17" s="68">
        <v>-124010</v>
      </c>
    </row>
    <row r="18" spans="1:9" ht="21" customHeight="1">
      <c r="A18" s="82" t="s">
        <v>84</v>
      </c>
      <c r="B18" s="94"/>
      <c r="C18" s="63">
        <v>-174384</v>
      </c>
      <c r="D18" s="68"/>
      <c r="E18" s="63">
        <v>-264258</v>
      </c>
      <c r="F18" s="68"/>
      <c r="G18" s="217">
        <v>-92320</v>
      </c>
      <c r="H18" s="68"/>
      <c r="I18" s="68">
        <v>-146247</v>
      </c>
    </row>
    <row r="19" spans="1:9" ht="21" customHeight="1">
      <c r="A19" s="82" t="s">
        <v>48</v>
      </c>
      <c r="B19" s="94"/>
      <c r="C19" s="217">
        <v>-400695</v>
      </c>
      <c r="D19" s="68"/>
      <c r="E19" s="63">
        <v>-403172</v>
      </c>
      <c r="F19" s="68"/>
      <c r="G19" s="217">
        <v>-233410</v>
      </c>
      <c r="H19" s="68"/>
      <c r="I19" s="68">
        <f>-232460+1</f>
        <v>-232459</v>
      </c>
    </row>
    <row r="20" spans="1:9" ht="21" customHeight="1">
      <c r="A20" s="114" t="s">
        <v>153</v>
      </c>
      <c r="B20" s="94"/>
      <c r="C20" s="69">
        <f>SUM(C16:C19)</f>
        <v>-1551912</v>
      </c>
      <c r="D20" s="68"/>
      <c r="E20" s="69">
        <f>SUM(E16:E19)</f>
        <v>-2034652</v>
      </c>
      <c r="F20" s="68"/>
      <c r="G20" s="69">
        <f>SUM(G16:G19)</f>
        <v>-791111</v>
      </c>
      <c r="H20" s="68"/>
      <c r="I20" s="69">
        <f>SUM(I16:I19)</f>
        <v>-1370436</v>
      </c>
    </row>
    <row r="21" spans="1:9" ht="5.15" customHeight="1">
      <c r="A21" s="103"/>
      <c r="B21" s="94"/>
      <c r="C21" s="70"/>
      <c r="D21" s="70"/>
      <c r="E21" s="70"/>
      <c r="F21" s="70"/>
      <c r="G21" s="70"/>
      <c r="H21" s="70"/>
      <c r="I21" s="70"/>
    </row>
    <row r="22" spans="1:9" ht="21" customHeight="1">
      <c r="A22" s="127" t="s">
        <v>136</v>
      </c>
      <c r="B22" s="94"/>
      <c r="C22" s="63">
        <f>C13+C20</f>
        <v>443395</v>
      </c>
      <c r="D22" s="63"/>
      <c r="E22" s="63">
        <f>E13+E20</f>
        <v>480393</v>
      </c>
      <c r="F22" s="63"/>
      <c r="G22" s="63">
        <f>G13+G20</f>
        <v>253063</v>
      </c>
      <c r="H22" s="63"/>
      <c r="I22" s="63">
        <f>I13+I20</f>
        <v>425947</v>
      </c>
    </row>
    <row r="23" spans="1:9" ht="6" customHeight="1">
      <c r="A23" s="103"/>
      <c r="B23" s="94"/>
      <c r="C23" s="70"/>
      <c r="D23" s="70"/>
      <c r="E23" s="70"/>
      <c r="F23" s="70"/>
      <c r="G23" s="70"/>
      <c r="H23" s="70"/>
      <c r="I23" s="70"/>
    </row>
    <row r="24" spans="1:9" ht="21" customHeight="1">
      <c r="A24" s="82" t="s">
        <v>135</v>
      </c>
      <c r="B24" s="94">
        <v>3</v>
      </c>
      <c r="C24" s="63">
        <v>23168</v>
      </c>
      <c r="D24" s="218"/>
      <c r="E24" s="63">
        <v>23260</v>
      </c>
      <c r="F24" s="218"/>
      <c r="G24" s="63">
        <v>269945</v>
      </c>
      <c r="H24" s="218"/>
      <c r="I24" s="63">
        <v>169180</v>
      </c>
    </row>
    <row r="25" spans="1:9" ht="21" customHeight="1">
      <c r="A25" s="82" t="s">
        <v>74</v>
      </c>
      <c r="B25" s="94">
        <v>3</v>
      </c>
      <c r="C25" s="68">
        <v>-129327</v>
      </c>
      <c r="D25" s="68"/>
      <c r="E25" s="68">
        <v>-208628</v>
      </c>
      <c r="F25" s="68"/>
      <c r="G25" s="68">
        <v>-337404</v>
      </c>
      <c r="H25" s="68"/>
      <c r="I25" s="68">
        <v>-267441</v>
      </c>
    </row>
    <row r="26" spans="1:9" ht="21" customHeight="1">
      <c r="A26" s="103" t="s">
        <v>229</v>
      </c>
      <c r="B26" s="94"/>
      <c r="C26" s="217">
        <v>-49946</v>
      </c>
      <c r="D26" s="68"/>
      <c r="E26" s="151">
        <v>0</v>
      </c>
      <c r="F26" s="68"/>
      <c r="G26" s="151">
        <v>0</v>
      </c>
      <c r="H26" s="68"/>
      <c r="I26" s="151">
        <v>0</v>
      </c>
    </row>
    <row r="27" spans="1:9" ht="21" customHeight="1">
      <c r="A27" s="128" t="s">
        <v>182</v>
      </c>
      <c r="B27" s="94">
        <v>13</v>
      </c>
      <c r="C27" s="219">
        <v>-1419</v>
      </c>
      <c r="D27" s="68"/>
      <c r="E27" s="154">
        <v>-4784</v>
      </c>
      <c r="F27" s="68"/>
      <c r="G27" s="34">
        <v>0</v>
      </c>
      <c r="H27" s="68"/>
      <c r="I27" s="34">
        <v>0</v>
      </c>
    </row>
    <row r="28" spans="1:9" ht="21" customHeight="1">
      <c r="A28" s="87" t="s">
        <v>120</v>
      </c>
      <c r="B28" s="94"/>
      <c r="C28" s="63">
        <f>SUM(C22:C27)</f>
        <v>285871</v>
      </c>
      <c r="D28" s="63"/>
      <c r="E28" s="63">
        <f>SUM(E22:E27)</f>
        <v>290241</v>
      </c>
      <c r="F28" s="63"/>
      <c r="G28" s="63">
        <f>SUM(G22:G27)</f>
        <v>185604</v>
      </c>
      <c r="H28" s="63"/>
      <c r="I28" s="63">
        <f>SUM(I22:I27)</f>
        <v>327686</v>
      </c>
    </row>
    <row r="29" spans="1:9" ht="21" customHeight="1">
      <c r="A29" s="128" t="s">
        <v>119</v>
      </c>
      <c r="B29" s="94">
        <v>18</v>
      </c>
      <c r="C29" s="68">
        <v>-50187</v>
      </c>
      <c r="D29" s="68"/>
      <c r="E29" s="68">
        <v>-64095</v>
      </c>
      <c r="F29" s="68"/>
      <c r="G29" s="68">
        <v>-24362</v>
      </c>
      <c r="H29" s="68"/>
      <c r="I29" s="21">
        <v>-12980</v>
      </c>
    </row>
    <row r="30" spans="1:9" ht="21" customHeight="1" thickBot="1">
      <c r="A30" s="87" t="s">
        <v>102</v>
      </c>
      <c r="B30" s="94"/>
      <c r="C30" s="72">
        <f>SUM(C28:C29)</f>
        <v>235684</v>
      </c>
      <c r="D30" s="63"/>
      <c r="E30" s="72">
        <f>SUM(E28:E29)</f>
        <v>226146</v>
      </c>
      <c r="F30" s="63"/>
      <c r="G30" s="72">
        <f>SUM(G28:G29)</f>
        <v>161242</v>
      </c>
      <c r="H30" s="63"/>
      <c r="I30" s="72">
        <f>SUM(I28:I29)</f>
        <v>314706</v>
      </c>
    </row>
    <row r="31" spans="1:9" ht="15" customHeight="1" thickTop="1">
      <c r="A31" s="87"/>
      <c r="B31" s="94"/>
      <c r="C31" s="63"/>
      <c r="D31" s="63"/>
      <c r="E31" s="63"/>
      <c r="F31" s="63"/>
      <c r="G31" s="63"/>
      <c r="H31" s="63"/>
      <c r="I31" s="63"/>
    </row>
    <row r="32" spans="1:9" ht="21" customHeight="1">
      <c r="A32" s="87" t="s">
        <v>49</v>
      </c>
      <c r="B32" s="94"/>
      <c r="C32" s="11"/>
      <c r="D32" s="11"/>
      <c r="E32" s="11"/>
      <c r="F32" s="11"/>
      <c r="G32" s="11"/>
      <c r="H32" s="11"/>
      <c r="I32" s="11"/>
    </row>
    <row r="33" spans="1:14" ht="21" customHeight="1">
      <c r="A33" s="119" t="s">
        <v>103</v>
      </c>
      <c r="B33" s="94"/>
      <c r="C33" s="11"/>
      <c r="D33" s="11"/>
      <c r="E33" s="11"/>
      <c r="F33" s="11"/>
      <c r="G33" s="11"/>
      <c r="H33" s="11"/>
      <c r="I33" s="11"/>
    </row>
    <row r="34" spans="1:14" ht="21" customHeight="1">
      <c r="A34" s="114" t="s">
        <v>129</v>
      </c>
      <c r="B34" s="94"/>
      <c r="C34" s="11"/>
      <c r="D34" s="11"/>
      <c r="E34" s="11"/>
      <c r="F34" s="11"/>
      <c r="G34" s="11"/>
      <c r="H34" s="11"/>
      <c r="I34" s="11"/>
    </row>
    <row r="35" spans="1:14" ht="21" customHeight="1">
      <c r="A35" s="93" t="s">
        <v>183</v>
      </c>
      <c r="B35" s="94">
        <v>16</v>
      </c>
      <c r="C35" s="73">
        <v>1152191</v>
      </c>
      <c r="D35" s="11"/>
      <c r="E35" s="63">
        <v>432333</v>
      </c>
      <c r="F35" s="11"/>
      <c r="G35" s="73">
        <v>1152191</v>
      </c>
      <c r="H35" s="11"/>
      <c r="I35" s="63">
        <v>179855</v>
      </c>
    </row>
    <row r="36" spans="1:14" ht="21" customHeight="1">
      <c r="A36" s="93" t="s">
        <v>267</v>
      </c>
      <c r="B36" s="94"/>
      <c r="C36" s="39">
        <v>-3908</v>
      </c>
      <c r="D36" s="39"/>
      <c r="E36" s="39">
        <v>11533</v>
      </c>
      <c r="F36" s="39"/>
      <c r="G36" s="39">
        <v>-2273</v>
      </c>
      <c r="H36" s="19"/>
      <c r="I36" s="22">
        <v>7298</v>
      </c>
    </row>
    <row r="37" spans="1:14" ht="21" customHeight="1">
      <c r="A37" s="93" t="s">
        <v>184</v>
      </c>
      <c r="B37" s="94"/>
      <c r="C37" s="63"/>
      <c r="D37" s="68"/>
      <c r="E37" s="63"/>
      <c r="F37" s="68"/>
      <c r="G37" s="68"/>
      <c r="H37" s="68"/>
      <c r="I37" s="68"/>
    </row>
    <row r="38" spans="1:14" ht="21" customHeight="1">
      <c r="A38" s="101" t="s">
        <v>185</v>
      </c>
      <c r="B38" s="105"/>
      <c r="C38" s="219">
        <v>-229658</v>
      </c>
      <c r="D38" s="68"/>
      <c r="E38" s="147">
        <v>-88773</v>
      </c>
      <c r="F38" s="68"/>
      <c r="G38" s="219">
        <v>-229983</v>
      </c>
      <c r="H38" s="68"/>
      <c r="I38" s="21">
        <v>-37431</v>
      </c>
    </row>
    <row r="39" spans="1:14" ht="21" customHeight="1">
      <c r="A39" s="87" t="s">
        <v>111</v>
      </c>
      <c r="B39" s="105"/>
      <c r="C39" s="148"/>
      <c r="D39" s="19"/>
      <c r="E39" s="148"/>
      <c r="F39" s="19"/>
      <c r="G39" s="19"/>
      <c r="H39" s="19"/>
      <c r="I39" s="19"/>
    </row>
    <row r="40" spans="1:14" ht="21" customHeight="1">
      <c r="A40" s="114" t="s">
        <v>130</v>
      </c>
      <c r="B40" s="105"/>
      <c r="C40" s="147">
        <f>SUM(C35:C38)</f>
        <v>918625</v>
      </c>
      <c r="D40" s="19"/>
      <c r="E40" s="147">
        <f>SUM(E35:E38)</f>
        <v>355093</v>
      </c>
      <c r="F40" s="19"/>
      <c r="G40" s="21">
        <f>SUM(G35:G38)</f>
        <v>919935</v>
      </c>
      <c r="H40" s="19"/>
      <c r="I40" s="21">
        <f>SUM(I35:I38)</f>
        <v>149722</v>
      </c>
      <c r="J40" s="129"/>
    </row>
    <row r="41" spans="1:14" ht="21" customHeight="1">
      <c r="A41" s="87" t="s">
        <v>212</v>
      </c>
      <c r="B41" s="105"/>
      <c r="C41" s="28">
        <f>+C40</f>
        <v>918625</v>
      </c>
      <c r="D41" s="19"/>
      <c r="E41" s="28">
        <f>+E40</f>
        <v>355093</v>
      </c>
      <c r="F41" s="19"/>
      <c r="G41" s="19">
        <f>+G40</f>
        <v>919935</v>
      </c>
      <c r="H41" s="19"/>
      <c r="I41" s="19">
        <f>+I40</f>
        <v>149722</v>
      </c>
      <c r="J41" s="129"/>
    </row>
    <row r="42" spans="1:14" s="132" customFormat="1" ht="21" customHeight="1" thickBot="1">
      <c r="A42" s="130" t="s">
        <v>104</v>
      </c>
      <c r="B42" s="94"/>
      <c r="C42" s="72">
        <f>C30+C41</f>
        <v>1154309</v>
      </c>
      <c r="D42" s="63"/>
      <c r="E42" s="72">
        <f>E30+E41</f>
        <v>581239</v>
      </c>
      <c r="F42" s="63"/>
      <c r="G42" s="72">
        <f>G30+G41</f>
        <v>1081177</v>
      </c>
      <c r="H42" s="63"/>
      <c r="I42" s="72">
        <f>I30+I41</f>
        <v>464428</v>
      </c>
      <c r="J42" s="131"/>
      <c r="K42" s="71"/>
      <c r="L42" s="71"/>
      <c r="M42" s="71"/>
      <c r="N42" s="71"/>
    </row>
    <row r="43" spans="1:14" ht="15" customHeight="1" thickTop="1">
      <c r="A43" s="103"/>
      <c r="B43" s="105"/>
      <c r="C43" s="70"/>
      <c r="D43" s="70"/>
      <c r="E43" s="70"/>
      <c r="F43" s="70"/>
      <c r="G43" s="70"/>
      <c r="H43" s="70"/>
      <c r="I43" s="70"/>
    </row>
    <row r="44" spans="1:14" ht="21" customHeight="1">
      <c r="A44" s="130" t="s">
        <v>248</v>
      </c>
      <c r="B44" s="105"/>
      <c r="C44" s="73"/>
      <c r="D44" s="73"/>
      <c r="E44" s="73"/>
      <c r="F44" s="73"/>
      <c r="G44" s="73"/>
      <c r="H44" s="73"/>
      <c r="I44" s="73"/>
    </row>
    <row r="45" spans="1:14" s="122" customFormat="1" ht="21" customHeight="1">
      <c r="A45" s="133" t="s">
        <v>98</v>
      </c>
      <c r="B45" s="94"/>
      <c r="C45" s="63">
        <v>193056</v>
      </c>
      <c r="D45" s="63"/>
      <c r="E45" s="63">
        <f>E30-E46</f>
        <v>155888</v>
      </c>
      <c r="F45" s="63"/>
      <c r="G45" s="63">
        <f>G30</f>
        <v>161242</v>
      </c>
      <c r="H45" s="63"/>
      <c r="I45" s="63">
        <f>I30</f>
        <v>314706</v>
      </c>
      <c r="K45" s="71"/>
      <c r="L45" s="71"/>
      <c r="M45" s="71"/>
      <c r="N45" s="71"/>
    </row>
    <row r="46" spans="1:14" s="122" customFormat="1" ht="21" customHeight="1">
      <c r="A46" s="133" t="s">
        <v>41</v>
      </c>
      <c r="B46" s="94"/>
      <c r="C46" s="63">
        <v>42628</v>
      </c>
      <c r="D46" s="63"/>
      <c r="E46" s="63">
        <v>70258</v>
      </c>
      <c r="F46" s="63"/>
      <c r="G46" s="34">
        <v>0</v>
      </c>
      <c r="H46" s="11"/>
      <c r="I46" s="34">
        <v>0</v>
      </c>
      <c r="K46" s="71"/>
      <c r="L46" s="71"/>
      <c r="M46" s="71"/>
      <c r="N46" s="71"/>
    </row>
    <row r="47" spans="1:14" s="132" customFormat="1" ht="21" customHeight="1" thickBot="1">
      <c r="A47" s="130" t="s">
        <v>102</v>
      </c>
      <c r="B47" s="94"/>
      <c r="C47" s="72">
        <f>SUM(C45:C46)</f>
        <v>235684</v>
      </c>
      <c r="D47" s="63"/>
      <c r="E47" s="72">
        <f>SUM(E45:E46)</f>
        <v>226146</v>
      </c>
      <c r="F47" s="63"/>
      <c r="G47" s="72">
        <f>SUM(G45:G46)</f>
        <v>161242</v>
      </c>
      <c r="H47" s="63"/>
      <c r="I47" s="72">
        <f>SUM(I45:I46)</f>
        <v>314706</v>
      </c>
      <c r="J47" s="131"/>
    </row>
    <row r="48" spans="1:14" s="132" customFormat="1" ht="21" customHeight="1" thickTop="1">
      <c r="A48" s="130"/>
      <c r="B48" s="94"/>
      <c r="C48" s="155"/>
      <c r="D48" s="63"/>
      <c r="E48" s="155"/>
      <c r="F48" s="63"/>
      <c r="G48" s="155"/>
      <c r="H48" s="63"/>
      <c r="I48" s="155"/>
      <c r="J48" s="131"/>
    </row>
    <row r="49" spans="1:10" ht="21" customHeight="1">
      <c r="A49" s="103" t="str">
        <f>BS!A47</f>
        <v>Notes to the financial statements form an integral part of these statements</v>
      </c>
      <c r="B49" s="105"/>
      <c r="C49" s="70"/>
      <c r="D49" s="70"/>
      <c r="E49" s="70"/>
      <c r="F49" s="70"/>
      <c r="G49" s="70"/>
      <c r="H49" s="70"/>
      <c r="I49" s="70"/>
    </row>
    <row r="50" spans="1:10" s="122" customFormat="1" ht="20.149999999999999" customHeight="1">
      <c r="A50" s="238" t="s">
        <v>121</v>
      </c>
      <c r="B50" s="238"/>
      <c r="C50" s="238"/>
      <c r="D50" s="238"/>
      <c r="E50" s="238"/>
      <c r="F50" s="238"/>
      <c r="G50" s="238"/>
      <c r="H50" s="238"/>
      <c r="I50" s="238"/>
    </row>
    <row r="51" spans="1:10" s="122" customFormat="1" ht="20.149999999999999" customHeight="1">
      <c r="A51" s="238" t="s">
        <v>266</v>
      </c>
      <c r="B51" s="238"/>
      <c r="C51" s="238"/>
      <c r="D51" s="238"/>
      <c r="E51" s="238"/>
      <c r="F51" s="238"/>
      <c r="G51" s="238"/>
      <c r="H51" s="238"/>
      <c r="I51" s="238"/>
    </row>
    <row r="52" spans="1:10" s="122" customFormat="1" ht="20.149999999999999" customHeight="1">
      <c r="A52" s="238" t="s">
        <v>222</v>
      </c>
      <c r="B52" s="238"/>
      <c r="C52" s="238"/>
      <c r="D52" s="238"/>
      <c r="E52" s="238"/>
      <c r="F52" s="238"/>
      <c r="G52" s="238"/>
      <c r="H52" s="238"/>
      <c r="I52" s="238"/>
    </row>
    <row r="53" spans="1:10" s="122" customFormat="1" ht="16.75" customHeight="1">
      <c r="A53" s="240" t="s">
        <v>71</v>
      </c>
      <c r="B53" s="240"/>
      <c r="C53" s="240"/>
      <c r="D53" s="240"/>
      <c r="E53" s="240"/>
      <c r="F53" s="240"/>
      <c r="G53" s="240"/>
      <c r="H53" s="240"/>
      <c r="I53" s="240"/>
    </row>
    <row r="54" spans="1:10" s="16" customFormat="1" ht="6" customHeight="1">
      <c r="A54" s="100"/>
      <c r="B54" s="100"/>
      <c r="C54" s="100"/>
      <c r="D54" s="100"/>
      <c r="E54" s="100"/>
      <c r="F54" s="100"/>
      <c r="G54" s="100"/>
      <c r="H54" s="100"/>
      <c r="I54" s="123"/>
      <c r="J54" s="100"/>
    </row>
    <row r="55" spans="1:10" ht="21" customHeight="1">
      <c r="A55" s="124"/>
      <c r="B55" s="125" t="s">
        <v>4</v>
      </c>
      <c r="C55" s="238" t="s">
        <v>1</v>
      </c>
      <c r="D55" s="238"/>
      <c r="E55" s="238"/>
      <c r="F55" s="223"/>
      <c r="G55" s="238" t="s">
        <v>2</v>
      </c>
      <c r="H55" s="238"/>
      <c r="I55" s="238"/>
    </row>
    <row r="56" spans="1:10" ht="21" customHeight="1">
      <c r="A56" s="124"/>
      <c r="B56" s="125"/>
      <c r="C56" s="238" t="s">
        <v>3</v>
      </c>
      <c r="D56" s="238"/>
      <c r="E56" s="238"/>
      <c r="F56" s="87"/>
      <c r="G56" s="238" t="s">
        <v>3</v>
      </c>
      <c r="H56" s="238"/>
      <c r="I56" s="238"/>
    </row>
    <row r="57" spans="1:10" ht="21" customHeight="1">
      <c r="A57" s="109"/>
      <c r="C57" s="86" t="s">
        <v>221</v>
      </c>
      <c r="D57" s="223"/>
      <c r="E57" s="86" t="s">
        <v>170</v>
      </c>
      <c r="F57" s="223"/>
      <c r="G57" s="86" t="s">
        <v>221</v>
      </c>
      <c r="H57" s="223"/>
      <c r="I57" s="86" t="s">
        <v>170</v>
      </c>
    </row>
    <row r="58" spans="1:10" s="122" customFormat="1" ht="21" customHeight="1">
      <c r="A58" s="130" t="s">
        <v>249</v>
      </c>
      <c r="B58" s="94"/>
      <c r="C58" s="73"/>
      <c r="D58" s="73"/>
      <c r="E58" s="73"/>
      <c r="F58" s="73"/>
      <c r="G58" s="73"/>
      <c r="H58" s="73"/>
      <c r="I58" s="73"/>
    </row>
    <row r="59" spans="1:10" s="122" customFormat="1" ht="21" customHeight="1">
      <c r="A59" s="133" t="s">
        <v>98</v>
      </c>
      <c r="B59" s="94"/>
      <c r="C59" s="63">
        <v>1111721</v>
      </c>
      <c r="D59" s="63"/>
      <c r="E59" s="63">
        <f>E42-E60</f>
        <v>510666</v>
      </c>
      <c r="F59" s="63"/>
      <c r="G59" s="63">
        <f>G42</f>
        <v>1081177</v>
      </c>
      <c r="H59" s="63"/>
      <c r="I59" s="63">
        <f>I42</f>
        <v>464428</v>
      </c>
    </row>
    <row r="60" spans="1:10" s="122" customFormat="1" ht="21" customHeight="1">
      <c r="A60" s="133" t="s">
        <v>41</v>
      </c>
      <c r="B60" s="94"/>
      <c r="C60" s="63">
        <v>42588</v>
      </c>
      <c r="D60" s="63"/>
      <c r="E60" s="63">
        <v>70573</v>
      </c>
      <c r="F60" s="63"/>
      <c r="G60" s="34">
        <v>0</v>
      </c>
      <c r="H60" s="11"/>
      <c r="I60" s="34">
        <v>0</v>
      </c>
    </row>
    <row r="61" spans="1:10" s="132" customFormat="1" ht="21" customHeight="1" thickBot="1">
      <c r="A61" s="130" t="s">
        <v>104</v>
      </c>
      <c r="B61" s="94"/>
      <c r="C61" s="72">
        <f>SUM(C59:C60)</f>
        <v>1154309</v>
      </c>
      <c r="D61" s="63"/>
      <c r="E61" s="72">
        <f>SUM(E59:E60)</f>
        <v>581239</v>
      </c>
      <c r="F61" s="63"/>
      <c r="G61" s="72">
        <f>SUM(G59:G60)</f>
        <v>1081177</v>
      </c>
      <c r="H61" s="63"/>
      <c r="I61" s="72">
        <f>SUM(I59:I60)</f>
        <v>464428</v>
      </c>
      <c r="J61" s="131"/>
    </row>
    <row r="62" spans="1:10" s="134" customFormat="1" ht="21" customHeight="1" thickTop="1">
      <c r="A62" s="130"/>
      <c r="B62" s="94"/>
      <c r="C62" s="73"/>
      <c r="D62" s="73"/>
      <c r="E62" s="73"/>
      <c r="F62" s="73"/>
      <c r="G62" s="73"/>
      <c r="H62" s="73"/>
      <c r="I62" s="73"/>
    </row>
    <row r="63" spans="1:10" s="134" customFormat="1" ht="21" customHeight="1">
      <c r="A63" s="130" t="s">
        <v>105</v>
      </c>
      <c r="B63" s="94"/>
      <c r="C63" s="73"/>
      <c r="D63" s="73"/>
      <c r="E63" s="73"/>
      <c r="F63" s="73"/>
      <c r="G63" s="73"/>
      <c r="H63" s="73"/>
      <c r="I63" s="73"/>
    </row>
    <row r="64" spans="1:10" s="134" customFormat="1" ht="21" customHeight="1">
      <c r="A64" s="133" t="s">
        <v>186</v>
      </c>
      <c r="B64" s="115">
        <v>31.1</v>
      </c>
      <c r="C64" s="135">
        <v>0.13</v>
      </c>
      <c r="D64" s="135">
        <v>0.14000000000000001</v>
      </c>
      <c r="E64" s="135">
        <v>0.12</v>
      </c>
      <c r="F64" s="135"/>
      <c r="G64" s="135">
        <v>0.14000000000000001</v>
      </c>
      <c r="H64" s="135"/>
      <c r="I64" s="135">
        <v>0.27</v>
      </c>
    </row>
    <row r="65" spans="1:9" s="134" customFormat="1" ht="21" customHeight="1">
      <c r="A65" s="133" t="s">
        <v>187</v>
      </c>
      <c r="B65" s="115">
        <v>31.2</v>
      </c>
      <c r="C65" s="135">
        <v>0.13</v>
      </c>
      <c r="D65" s="135">
        <v>0.14000000000000001</v>
      </c>
      <c r="E65" s="135">
        <v>0.12</v>
      </c>
      <c r="F65" s="135"/>
      <c r="G65" s="135">
        <v>0.13</v>
      </c>
      <c r="H65" s="135"/>
      <c r="I65" s="135">
        <v>0.26</v>
      </c>
    </row>
    <row r="66" spans="1:9" s="134" customFormat="1" ht="21" customHeight="1">
      <c r="A66" s="133"/>
      <c r="B66" s="115"/>
      <c r="C66" s="135"/>
      <c r="D66" s="135"/>
      <c r="E66" s="135"/>
      <c r="F66" s="135"/>
      <c r="G66" s="135"/>
      <c r="H66" s="135"/>
      <c r="I66" s="135"/>
    </row>
    <row r="67" spans="1:9" s="134" customFormat="1" ht="21" customHeight="1">
      <c r="A67" s="133"/>
      <c r="B67" s="115"/>
      <c r="C67" s="135"/>
      <c r="D67" s="135"/>
      <c r="E67" s="135"/>
      <c r="F67" s="135"/>
      <c r="G67" s="135"/>
      <c r="H67" s="135"/>
      <c r="I67" s="135"/>
    </row>
    <row r="68" spans="1:9" s="134" customFormat="1" ht="21" customHeight="1">
      <c r="A68" s="133"/>
      <c r="B68" s="115"/>
      <c r="C68" s="135"/>
      <c r="D68" s="135"/>
      <c r="E68" s="135"/>
      <c r="F68" s="135"/>
      <c r="G68" s="135"/>
      <c r="H68" s="135"/>
      <c r="I68" s="135"/>
    </row>
    <row r="69" spans="1:9" s="134" customFormat="1" ht="21" customHeight="1">
      <c r="A69" s="133"/>
      <c r="B69" s="115"/>
      <c r="C69" s="135"/>
      <c r="D69" s="135"/>
      <c r="E69" s="135"/>
      <c r="F69" s="135"/>
      <c r="G69" s="135"/>
      <c r="H69" s="135"/>
      <c r="I69" s="135"/>
    </row>
    <row r="70" spans="1:9" s="134" customFormat="1" ht="21" customHeight="1">
      <c r="A70" s="133"/>
      <c r="B70" s="115"/>
      <c r="C70" s="135"/>
      <c r="D70" s="135"/>
      <c r="E70" s="135"/>
      <c r="F70" s="135"/>
      <c r="G70" s="135"/>
      <c r="H70" s="135"/>
      <c r="I70" s="135"/>
    </row>
    <row r="71" spans="1:9" s="134" customFormat="1" ht="21" customHeight="1">
      <c r="A71" s="133"/>
      <c r="B71" s="115"/>
      <c r="C71" s="135"/>
      <c r="D71" s="135"/>
      <c r="E71" s="135"/>
      <c r="F71" s="135"/>
      <c r="G71" s="135"/>
      <c r="H71" s="135"/>
      <c r="I71" s="135"/>
    </row>
    <row r="72" spans="1:9" s="134" customFormat="1" ht="21" customHeight="1">
      <c r="A72" s="133"/>
      <c r="B72" s="115"/>
      <c r="C72" s="135"/>
      <c r="D72" s="135"/>
      <c r="E72" s="135"/>
      <c r="F72" s="135"/>
      <c r="G72" s="135"/>
      <c r="H72" s="135"/>
      <c r="I72" s="135"/>
    </row>
    <row r="73" spans="1:9" s="134" customFormat="1" ht="21" customHeight="1">
      <c r="A73" s="133"/>
      <c r="B73" s="115"/>
      <c r="C73" s="135"/>
      <c r="D73" s="135"/>
      <c r="E73" s="135"/>
      <c r="F73" s="135"/>
      <c r="G73" s="135"/>
      <c r="H73" s="135"/>
      <c r="I73" s="135"/>
    </row>
    <row r="74" spans="1:9" s="134" customFormat="1" ht="21" customHeight="1">
      <c r="A74" s="133"/>
      <c r="B74" s="115"/>
      <c r="C74" s="135"/>
      <c r="D74" s="135"/>
      <c r="E74" s="135"/>
      <c r="F74" s="135"/>
      <c r="G74" s="135"/>
      <c r="H74" s="135"/>
      <c r="I74" s="135"/>
    </row>
    <row r="75" spans="1:9" s="134" customFormat="1" ht="21" customHeight="1">
      <c r="A75" s="133"/>
      <c r="B75" s="115"/>
      <c r="C75" s="135"/>
      <c r="D75" s="135"/>
      <c r="E75" s="135"/>
      <c r="F75" s="135"/>
      <c r="G75" s="135"/>
      <c r="H75" s="135"/>
      <c r="I75" s="135"/>
    </row>
    <row r="76" spans="1:9" s="134" customFormat="1" ht="21" customHeight="1">
      <c r="A76" s="133"/>
      <c r="B76" s="115"/>
      <c r="C76" s="135"/>
      <c r="D76" s="135"/>
      <c r="E76" s="135"/>
      <c r="F76" s="135"/>
      <c r="G76" s="135"/>
      <c r="H76" s="135"/>
      <c r="I76" s="135"/>
    </row>
    <row r="77" spans="1:9" s="134" customFormat="1" ht="21" customHeight="1">
      <c r="A77" s="133"/>
      <c r="B77" s="115"/>
      <c r="C77" s="135"/>
      <c r="D77" s="135"/>
      <c r="E77" s="135"/>
      <c r="F77" s="135"/>
      <c r="G77" s="135"/>
      <c r="H77" s="135"/>
      <c r="I77" s="135"/>
    </row>
    <row r="78" spans="1:9" s="134" customFormat="1" ht="21" customHeight="1">
      <c r="A78" s="133"/>
      <c r="B78" s="115"/>
      <c r="C78" s="135"/>
      <c r="D78" s="135"/>
      <c r="E78" s="135"/>
      <c r="F78" s="135"/>
      <c r="G78" s="135"/>
      <c r="H78" s="135"/>
      <c r="I78" s="135"/>
    </row>
    <row r="79" spans="1:9" s="134" customFormat="1" ht="21" customHeight="1">
      <c r="A79" s="133"/>
      <c r="B79" s="115"/>
      <c r="C79" s="135"/>
      <c r="D79" s="135"/>
      <c r="E79" s="135"/>
      <c r="F79" s="135"/>
      <c r="G79" s="135"/>
      <c r="H79" s="135"/>
      <c r="I79" s="135"/>
    </row>
    <row r="80" spans="1:9" s="134" customFormat="1" ht="21" customHeight="1">
      <c r="A80" s="133"/>
      <c r="B80" s="115"/>
      <c r="C80" s="135"/>
      <c r="D80" s="135"/>
      <c r="E80" s="135"/>
      <c r="F80" s="135"/>
      <c r="G80" s="135"/>
      <c r="H80" s="135"/>
      <c r="I80" s="135"/>
    </row>
    <row r="81" spans="1:9" s="134" customFormat="1" ht="21" customHeight="1">
      <c r="A81" s="133"/>
      <c r="B81" s="115"/>
      <c r="C81" s="135"/>
      <c r="D81" s="135"/>
      <c r="E81" s="135"/>
      <c r="F81" s="135"/>
      <c r="G81" s="135"/>
      <c r="H81" s="135"/>
      <c r="I81" s="135"/>
    </row>
    <row r="82" spans="1:9" s="134" customFormat="1" ht="21" customHeight="1">
      <c r="A82" s="133"/>
      <c r="B82" s="115"/>
      <c r="C82" s="135"/>
      <c r="D82" s="135"/>
      <c r="E82" s="135"/>
      <c r="F82" s="135"/>
      <c r="G82" s="135"/>
      <c r="H82" s="135"/>
      <c r="I82" s="135"/>
    </row>
    <row r="83" spans="1:9" s="134" customFormat="1" ht="21" customHeight="1">
      <c r="A83" s="133"/>
      <c r="B83" s="115"/>
      <c r="C83" s="135"/>
      <c r="D83" s="135"/>
      <c r="E83" s="135"/>
      <c r="F83" s="135"/>
      <c r="G83" s="135"/>
      <c r="H83" s="135"/>
      <c r="I83" s="135"/>
    </row>
    <row r="84" spans="1:9" s="134" customFormat="1" ht="21" customHeight="1">
      <c r="A84" s="133"/>
      <c r="B84" s="115"/>
      <c r="C84" s="135"/>
      <c r="D84" s="135"/>
      <c r="E84" s="135"/>
      <c r="F84" s="135"/>
      <c r="G84" s="135"/>
      <c r="H84" s="135"/>
      <c r="I84" s="135"/>
    </row>
    <row r="85" spans="1:9" s="134" customFormat="1" ht="21" customHeight="1">
      <c r="A85" s="133"/>
      <c r="B85" s="115"/>
      <c r="C85" s="135"/>
      <c r="D85" s="135"/>
      <c r="E85" s="135"/>
      <c r="F85" s="135"/>
      <c r="G85" s="135"/>
      <c r="H85" s="135"/>
      <c r="I85" s="135"/>
    </row>
    <row r="86" spans="1:9" s="134" customFormat="1" ht="21" customHeight="1">
      <c r="A86" s="133"/>
      <c r="B86" s="115"/>
      <c r="C86" s="135"/>
      <c r="D86" s="135"/>
      <c r="E86" s="135"/>
      <c r="F86" s="135"/>
      <c r="G86" s="135"/>
      <c r="H86" s="135"/>
      <c r="I86" s="135"/>
    </row>
    <row r="87" spans="1:9" s="134" customFormat="1" ht="21" customHeight="1">
      <c r="A87" s="133"/>
      <c r="B87" s="115"/>
      <c r="C87" s="135"/>
      <c r="D87" s="135"/>
      <c r="E87" s="135"/>
      <c r="F87" s="135"/>
      <c r="G87" s="135"/>
      <c r="H87" s="135"/>
      <c r="I87" s="135"/>
    </row>
    <row r="88" spans="1:9" s="134" customFormat="1" ht="21" customHeight="1">
      <c r="A88" s="133"/>
      <c r="B88" s="115"/>
      <c r="C88" s="135"/>
      <c r="D88" s="135"/>
      <c r="E88" s="135"/>
      <c r="F88" s="135"/>
      <c r="G88" s="135"/>
      <c r="H88" s="135"/>
      <c r="I88" s="135"/>
    </row>
    <row r="89" spans="1:9" s="134" customFormat="1" ht="21" customHeight="1">
      <c r="A89" s="133"/>
      <c r="B89" s="115"/>
      <c r="C89" s="135"/>
      <c r="D89" s="135"/>
      <c r="E89" s="135"/>
      <c r="F89" s="135"/>
      <c r="G89" s="135"/>
      <c r="H89" s="135"/>
      <c r="I89" s="135"/>
    </row>
    <row r="90" spans="1:9" s="134" customFormat="1" ht="21" customHeight="1">
      <c r="A90" s="133"/>
      <c r="B90" s="115"/>
      <c r="C90" s="135"/>
      <c r="D90" s="135"/>
      <c r="E90" s="135"/>
      <c r="F90" s="135"/>
      <c r="G90" s="135"/>
      <c r="H90" s="135"/>
      <c r="I90" s="135"/>
    </row>
    <row r="91" spans="1:9" s="134" customFormat="1" ht="21" customHeight="1">
      <c r="A91" s="133"/>
      <c r="B91" s="115"/>
      <c r="C91" s="135"/>
      <c r="D91" s="135"/>
      <c r="E91" s="135"/>
      <c r="F91" s="135"/>
      <c r="G91" s="135"/>
      <c r="H91" s="135"/>
      <c r="I91" s="135"/>
    </row>
    <row r="92" spans="1:9" s="134" customFormat="1" ht="21" customHeight="1">
      <c r="A92" s="133"/>
      <c r="B92" s="115"/>
      <c r="C92" s="135"/>
      <c r="D92" s="135"/>
      <c r="E92" s="135"/>
      <c r="F92" s="135"/>
      <c r="G92" s="135"/>
      <c r="H92" s="135"/>
      <c r="I92" s="135"/>
    </row>
    <row r="93" spans="1:9" s="134" customFormat="1" ht="21" customHeight="1">
      <c r="A93" s="133"/>
      <c r="B93" s="115"/>
      <c r="C93" s="135"/>
      <c r="D93" s="135"/>
      <c r="E93" s="135"/>
      <c r="F93" s="135"/>
      <c r="G93" s="135"/>
      <c r="H93" s="135"/>
      <c r="I93" s="135"/>
    </row>
    <row r="94" spans="1:9" s="134" customFormat="1" ht="21" customHeight="1">
      <c r="A94" s="133"/>
      <c r="B94" s="115"/>
      <c r="C94" s="135"/>
      <c r="D94" s="135"/>
      <c r="E94" s="135"/>
      <c r="F94" s="135"/>
      <c r="G94" s="135"/>
      <c r="H94" s="135"/>
      <c r="I94" s="135"/>
    </row>
    <row r="95" spans="1:9" s="137" customFormat="1" ht="21" customHeight="1">
      <c r="A95" s="226" t="s">
        <v>100</v>
      </c>
      <c r="B95" s="226"/>
      <c r="C95" s="226"/>
      <c r="D95" s="226"/>
      <c r="E95" s="226"/>
      <c r="F95" s="136"/>
      <c r="G95" s="136"/>
      <c r="H95" s="136"/>
      <c r="I95" s="136"/>
    </row>
    <row r="96" spans="1:9" s="137" customFormat="1" ht="21" customHeight="1">
      <c r="A96" s="138"/>
      <c r="B96" s="105"/>
      <c r="C96" s="136"/>
      <c r="D96" s="136"/>
      <c r="E96" s="136"/>
      <c r="F96" s="136"/>
      <c r="G96" s="136"/>
      <c r="H96" s="136"/>
      <c r="I96" s="136"/>
    </row>
    <row r="97" spans="1:9" s="137" customFormat="1" ht="21" customHeight="1">
      <c r="A97" s="138"/>
      <c r="B97" s="105"/>
      <c r="C97" s="136"/>
      <c r="D97" s="136"/>
      <c r="E97" s="136"/>
      <c r="F97" s="136"/>
      <c r="G97" s="136"/>
      <c r="H97" s="136"/>
      <c r="I97" s="136"/>
    </row>
    <row r="98" spans="1:9" s="137" customFormat="1" ht="21" customHeight="1">
      <c r="A98" s="138"/>
      <c r="B98" s="105"/>
      <c r="C98" s="136"/>
      <c r="D98" s="136"/>
      <c r="E98" s="136"/>
      <c r="F98" s="136"/>
      <c r="G98" s="136"/>
      <c r="H98" s="136"/>
      <c r="I98" s="136"/>
    </row>
    <row r="99" spans="1:9" s="137" customFormat="1" ht="21" customHeight="1">
      <c r="A99" s="138"/>
      <c r="B99" s="105"/>
      <c r="C99" s="136"/>
      <c r="D99" s="136"/>
      <c r="E99" s="136"/>
      <c r="F99" s="136"/>
      <c r="G99" s="136"/>
      <c r="H99" s="136"/>
      <c r="I99" s="136"/>
    </row>
    <row r="100" spans="1:9" s="137" customFormat="1" ht="21" customHeight="1">
      <c r="B100" s="105"/>
      <c r="C100" s="136"/>
      <c r="D100" s="136"/>
      <c r="E100" s="136"/>
      <c r="F100" s="136"/>
      <c r="G100" s="136"/>
      <c r="H100" s="136"/>
      <c r="I100" s="136"/>
    </row>
    <row r="101" spans="1:9" s="137" customFormat="1" ht="21" customHeight="1">
      <c r="A101" s="138"/>
      <c r="B101" s="105"/>
      <c r="C101" s="136"/>
      <c r="D101" s="136"/>
      <c r="E101" s="136"/>
      <c r="F101" s="136"/>
      <c r="G101" s="136"/>
      <c r="H101" s="136"/>
      <c r="I101" s="136"/>
    </row>
    <row r="102" spans="1:9" s="137" customFormat="1" ht="21" customHeight="1">
      <c r="A102" s="138"/>
      <c r="B102" s="105"/>
      <c r="C102" s="136"/>
      <c r="D102" s="136"/>
      <c r="E102" s="136"/>
      <c r="F102" s="136"/>
      <c r="G102" s="136"/>
      <c r="H102" s="136"/>
      <c r="I102" s="136"/>
    </row>
    <row r="103" spans="1:9" s="137" customFormat="1" ht="21" customHeight="1">
      <c r="A103" s="138"/>
      <c r="B103" s="105"/>
      <c r="C103" s="136"/>
      <c r="D103" s="136"/>
      <c r="E103" s="136"/>
      <c r="F103" s="136"/>
      <c r="G103" s="136"/>
      <c r="H103" s="136"/>
      <c r="I103" s="136"/>
    </row>
    <row r="104" spans="1:9" s="137" customFormat="1" ht="21" customHeight="1">
      <c r="A104" s="138"/>
      <c r="B104" s="105"/>
      <c r="C104" s="136"/>
      <c r="D104" s="136"/>
      <c r="E104" s="136"/>
      <c r="F104" s="136"/>
      <c r="G104" s="136"/>
      <c r="H104" s="136"/>
      <c r="I104" s="136"/>
    </row>
    <row r="105" spans="1:9" s="137" customFormat="1" ht="21" customHeight="1">
      <c r="A105" s="138"/>
      <c r="B105" s="105"/>
      <c r="C105" s="136"/>
      <c r="D105" s="136"/>
      <c r="E105" s="136"/>
      <c r="F105" s="136"/>
      <c r="G105" s="136"/>
      <c r="H105" s="136"/>
      <c r="I105" s="136"/>
    </row>
    <row r="106" spans="1:9" s="137" customFormat="1" ht="21" customHeight="1">
      <c r="A106" s="138"/>
      <c r="B106" s="105"/>
      <c r="C106" s="136"/>
      <c r="D106" s="136"/>
      <c r="E106" s="136"/>
      <c r="F106" s="136"/>
      <c r="G106" s="136"/>
      <c r="H106" s="136"/>
      <c r="I106" s="136"/>
    </row>
    <row r="107" spans="1:9" s="137" customFormat="1" ht="21" customHeight="1">
      <c r="A107" s="138"/>
      <c r="B107" s="105"/>
      <c r="C107" s="136"/>
      <c r="D107" s="136"/>
      <c r="E107" s="136"/>
      <c r="F107" s="136"/>
      <c r="G107" s="136"/>
      <c r="H107" s="136"/>
      <c r="I107" s="136"/>
    </row>
    <row r="108" spans="1:9" s="137" customFormat="1" ht="21" customHeight="1">
      <c r="A108" s="138"/>
      <c r="B108" s="105"/>
      <c r="C108" s="136"/>
      <c r="D108" s="136"/>
      <c r="E108" s="136"/>
      <c r="F108" s="136"/>
      <c r="G108" s="136"/>
      <c r="H108" s="136"/>
      <c r="I108" s="136"/>
    </row>
    <row r="109" spans="1:9" s="137" customFormat="1" ht="21" customHeight="1">
      <c r="A109" s="138"/>
      <c r="B109" s="105"/>
      <c r="C109" s="136"/>
      <c r="D109" s="136"/>
      <c r="E109" s="136"/>
      <c r="F109" s="136"/>
      <c r="G109" s="136"/>
      <c r="H109" s="136"/>
      <c r="I109" s="136"/>
    </row>
    <row r="110" spans="1:9" s="137" customFormat="1" ht="21" customHeight="1">
      <c r="A110" s="138"/>
      <c r="B110" s="105"/>
      <c r="C110" s="136"/>
      <c r="D110" s="136"/>
      <c r="E110" s="136"/>
      <c r="F110" s="136"/>
      <c r="G110" s="136"/>
      <c r="H110" s="136"/>
      <c r="I110" s="136"/>
    </row>
    <row r="111" spans="1:9" s="137" customFormat="1" ht="21" customHeight="1">
      <c r="A111" s="138"/>
      <c r="B111" s="105"/>
      <c r="C111" s="136"/>
      <c r="D111" s="136"/>
      <c r="E111" s="136"/>
      <c r="F111" s="136"/>
      <c r="G111" s="136"/>
      <c r="H111" s="136"/>
      <c r="I111" s="136"/>
    </row>
    <row r="112" spans="1:9" s="137" customFormat="1" ht="21" customHeight="1">
      <c r="A112" s="138"/>
      <c r="B112" s="105"/>
      <c r="C112" s="136"/>
      <c r="D112" s="136"/>
      <c r="E112" s="136"/>
      <c r="F112" s="136"/>
      <c r="G112" s="136"/>
      <c r="H112" s="136"/>
      <c r="I112" s="136"/>
    </row>
    <row r="113" spans="1:9" s="137" customFormat="1" ht="21" customHeight="1">
      <c r="A113" s="138"/>
      <c r="B113" s="105"/>
      <c r="C113" s="136"/>
      <c r="D113" s="136"/>
      <c r="E113" s="136"/>
      <c r="F113" s="136"/>
      <c r="G113" s="136"/>
      <c r="H113" s="136"/>
      <c r="I113" s="136"/>
    </row>
    <row r="114" spans="1:9" s="137" customFormat="1" ht="21" customHeight="1">
      <c r="A114" s="138"/>
      <c r="B114" s="105"/>
      <c r="C114" s="136"/>
      <c r="D114" s="136"/>
      <c r="E114" s="136"/>
      <c r="F114" s="136"/>
      <c r="G114" s="136"/>
      <c r="H114" s="136"/>
      <c r="I114" s="136"/>
    </row>
    <row r="115" spans="1:9" s="137" customFormat="1" ht="21" customHeight="1">
      <c r="A115" s="138"/>
      <c r="B115" s="105"/>
      <c r="C115" s="136"/>
      <c r="D115" s="136"/>
      <c r="E115" s="136"/>
      <c r="F115" s="136"/>
      <c r="G115" s="136"/>
      <c r="H115" s="136"/>
      <c r="I115" s="136"/>
    </row>
    <row r="116" spans="1:9" s="137" customFormat="1" ht="21" customHeight="1">
      <c r="A116" s="138"/>
      <c r="B116" s="105"/>
      <c r="C116" s="136"/>
      <c r="D116" s="136"/>
      <c r="E116" s="136"/>
      <c r="F116" s="136"/>
      <c r="G116" s="136"/>
      <c r="H116" s="136"/>
      <c r="I116" s="136"/>
    </row>
    <row r="117" spans="1:9" s="137" customFormat="1" ht="21" customHeight="1">
      <c r="A117" s="138"/>
      <c r="B117" s="105"/>
      <c r="C117" s="136"/>
      <c r="D117" s="136"/>
      <c r="E117" s="136"/>
      <c r="F117" s="136"/>
      <c r="G117" s="136"/>
      <c r="H117" s="136"/>
      <c r="I117" s="136"/>
    </row>
    <row r="118" spans="1:9" s="137" customFormat="1" ht="21" customHeight="1">
      <c r="A118" s="138"/>
      <c r="B118" s="105"/>
      <c r="C118" s="136"/>
      <c r="D118" s="136"/>
      <c r="E118" s="136"/>
      <c r="F118" s="136"/>
      <c r="G118" s="136"/>
      <c r="H118" s="136"/>
      <c r="I118" s="136"/>
    </row>
    <row r="119" spans="1:9" s="137" customFormat="1" ht="21" customHeight="1">
      <c r="A119" s="138"/>
      <c r="B119" s="105"/>
      <c r="C119" s="136"/>
      <c r="D119" s="136"/>
      <c r="E119" s="136"/>
      <c r="F119" s="136"/>
      <c r="G119" s="136"/>
      <c r="H119" s="136"/>
      <c r="I119" s="136"/>
    </row>
    <row r="120" spans="1:9" s="137" customFormat="1" ht="21" customHeight="1">
      <c r="A120" s="138"/>
      <c r="B120" s="105"/>
      <c r="C120" s="136"/>
      <c r="D120" s="136"/>
      <c r="E120" s="136"/>
      <c r="F120" s="136"/>
      <c r="G120" s="136"/>
      <c r="H120" s="136"/>
      <c r="I120" s="136"/>
    </row>
    <row r="121" spans="1:9" s="137" customFormat="1" ht="21" customHeight="1">
      <c r="A121" s="138"/>
      <c r="B121" s="105"/>
      <c r="C121" s="136"/>
      <c r="D121" s="136"/>
      <c r="E121" s="136"/>
      <c r="F121" s="136"/>
      <c r="G121" s="136"/>
      <c r="H121" s="136"/>
      <c r="I121" s="136"/>
    </row>
    <row r="122" spans="1:9" s="137" customFormat="1" ht="21" customHeight="1">
      <c r="A122" s="138"/>
      <c r="B122" s="105"/>
      <c r="C122" s="136"/>
      <c r="D122" s="136"/>
      <c r="E122" s="136"/>
      <c r="F122" s="136"/>
      <c r="G122" s="136"/>
      <c r="H122" s="136"/>
      <c r="I122" s="136"/>
    </row>
    <row r="123" spans="1:9" ht="21" customHeight="1">
      <c r="B123" s="139"/>
      <c r="C123" s="140"/>
      <c r="D123" s="139"/>
      <c r="E123" s="141"/>
      <c r="F123" s="139"/>
      <c r="G123" s="142"/>
      <c r="H123" s="142"/>
      <c r="I123" s="17"/>
    </row>
    <row r="124" spans="1:9" ht="21" customHeight="1">
      <c r="A124" s="138"/>
      <c r="B124" s="139"/>
      <c r="C124" s="140"/>
      <c r="D124" s="139"/>
      <c r="E124" s="141"/>
      <c r="F124" s="139"/>
      <c r="G124" s="142"/>
      <c r="H124" s="142"/>
      <c r="I124" s="17"/>
    </row>
    <row r="125" spans="1:9" ht="21" customHeight="1">
      <c r="A125" s="138"/>
      <c r="B125" s="139"/>
      <c r="C125" s="140"/>
      <c r="D125" s="139"/>
      <c r="E125" s="141"/>
      <c r="F125" s="139"/>
      <c r="G125" s="142"/>
      <c r="H125" s="142"/>
      <c r="I125" s="17"/>
    </row>
    <row r="126" spans="1:9" ht="21" customHeight="1">
      <c r="B126" s="139"/>
      <c r="C126" s="140"/>
      <c r="D126" s="139"/>
      <c r="E126" s="141"/>
      <c r="F126" s="139"/>
      <c r="G126" s="142"/>
      <c r="H126" s="142"/>
      <c r="I126" s="17"/>
    </row>
    <row r="127" spans="1:9" ht="21" customHeight="1">
      <c r="A127" s="138"/>
      <c r="B127" s="138"/>
      <c r="C127" s="138"/>
      <c r="D127" s="138"/>
      <c r="E127" s="138"/>
      <c r="F127" s="138"/>
      <c r="G127" s="138"/>
      <c r="H127" s="138"/>
      <c r="I127" s="138"/>
    </row>
    <row r="128" spans="1:9" ht="21" customHeight="1"/>
    <row r="129" ht="21" customHeight="1"/>
  </sheetData>
  <mergeCells count="16">
    <mergeCell ref="A53:I53"/>
    <mergeCell ref="C55:E55"/>
    <mergeCell ref="G55:I55"/>
    <mergeCell ref="C56:E56"/>
    <mergeCell ref="G56:I56"/>
    <mergeCell ref="A1:I1"/>
    <mergeCell ref="A2:I2"/>
    <mergeCell ref="A3:I3"/>
    <mergeCell ref="C6:E6"/>
    <mergeCell ref="G6:I6"/>
    <mergeCell ref="A4:I4"/>
    <mergeCell ref="A50:I50"/>
    <mergeCell ref="A51:I51"/>
    <mergeCell ref="A52:I52"/>
    <mergeCell ref="C7:E7"/>
    <mergeCell ref="G7:I7"/>
  </mergeCells>
  <pageMargins left="1" right="0.5" top="1" bottom="0.5" header="0.6" footer="0.3"/>
  <pageSetup paperSize="9" scale="75" orientation="portrait" r:id="rId1"/>
  <rowBreaks count="2" manualBreakCount="2">
    <brk id="49" max="8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64"/>
  <sheetViews>
    <sheetView view="pageBreakPreview" topLeftCell="A37" zoomScale="160" zoomScaleNormal="70" zoomScaleSheetLayoutView="160" zoomScalePageLayoutView="39" workbookViewId="0">
      <selection activeCell="A22" sqref="A22"/>
    </sheetView>
  </sheetViews>
  <sheetFormatPr defaultColWidth="6.59765625" defaultRowHeight="20.149999999999999" customHeight="1"/>
  <cols>
    <col min="1" max="1" width="31.6640625" style="41" customWidth="1"/>
    <col min="2" max="2" width="4.86328125" style="41" customWidth="1"/>
    <col min="3" max="3" width="9.19921875" style="41" customWidth="1"/>
    <col min="4" max="4" width="0.6640625" style="41" customWidth="1"/>
    <col min="5" max="5" width="9.86328125" style="41" customWidth="1"/>
    <col min="6" max="6" width="0.6640625" style="41" customWidth="1"/>
    <col min="7" max="7" width="9.86328125" style="41" customWidth="1"/>
    <col min="8" max="8" width="0.6640625" style="41" customWidth="1"/>
    <col min="9" max="9" width="9.86328125" style="41" customWidth="1"/>
    <col min="10" max="10" width="0.6640625" style="41" customWidth="1"/>
    <col min="11" max="11" width="9.86328125" style="41" customWidth="1"/>
    <col min="12" max="12" width="1" style="41" customWidth="1"/>
    <col min="13" max="13" width="8.19921875" style="41" customWidth="1"/>
    <col min="14" max="14" width="0.6640625" style="41" customWidth="1"/>
    <col min="15" max="15" width="9.86328125" style="41" customWidth="1"/>
    <col min="16" max="16" width="0.6640625" style="41" customWidth="1"/>
    <col min="17" max="17" width="9.86328125" style="41" customWidth="1"/>
    <col min="18" max="18" width="0.6640625" style="41" customWidth="1"/>
    <col min="19" max="19" width="8.6640625" style="41" customWidth="1"/>
    <col min="20" max="20" width="0.6640625" style="41" customWidth="1"/>
    <col min="21" max="21" width="9.3984375" style="41" customWidth="1"/>
    <col min="22" max="22" width="0.6640625" style="41" customWidth="1"/>
    <col min="23" max="23" width="8.3984375" style="41" customWidth="1"/>
    <col min="24" max="24" width="0.6640625" style="41" customWidth="1"/>
    <col min="25" max="25" width="9.86328125" style="41" customWidth="1"/>
    <col min="26" max="27" width="7" style="41" customWidth="1"/>
    <col min="28" max="16384" width="6.59765625" style="41"/>
  </cols>
  <sheetData>
    <row r="1" spans="1:33" ht="20.149999999999999" customHeight="1">
      <c r="A1" s="242" t="s">
        <v>121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</row>
    <row r="2" spans="1:33" ht="20.149999999999999" customHeight="1">
      <c r="A2" s="242" t="s">
        <v>50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</row>
    <row r="3" spans="1:33" ht="20.149999999999999" customHeight="1">
      <c r="A3" s="242" t="s">
        <v>96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</row>
    <row r="4" spans="1:33" ht="20.149999999999999" customHeight="1">
      <c r="A4" s="242" t="s">
        <v>223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</row>
    <row r="5" spans="1:33" ht="20.149999999999999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3" t="s">
        <v>71</v>
      </c>
    </row>
    <row r="6" spans="1:33" s="16" customFormat="1" ht="6" customHeight="1">
      <c r="A6" s="31"/>
      <c r="B6" s="31"/>
      <c r="C6" s="31"/>
      <c r="D6" s="31"/>
      <c r="E6" s="31"/>
      <c r="F6" s="31"/>
      <c r="G6" s="31"/>
      <c r="H6" s="3"/>
      <c r="I6" s="31"/>
      <c r="J6" s="4"/>
      <c r="K6" s="2"/>
      <c r="L6" s="31"/>
      <c r="M6" s="3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33" ht="17.149999999999999" customHeight="1">
      <c r="A7" s="44"/>
      <c r="B7" s="45"/>
      <c r="C7" s="45"/>
      <c r="D7" s="45"/>
      <c r="H7" s="46"/>
      <c r="I7" s="244" t="s">
        <v>195</v>
      </c>
      <c r="J7" s="244"/>
      <c r="K7" s="244"/>
      <c r="L7" s="62"/>
      <c r="M7" s="62"/>
      <c r="N7" s="46"/>
      <c r="O7" s="46"/>
      <c r="P7" s="46"/>
      <c r="Q7" s="47"/>
      <c r="R7" s="46"/>
      <c r="S7" s="75"/>
      <c r="T7" s="46"/>
      <c r="U7" s="47"/>
      <c r="V7" s="47"/>
      <c r="W7" s="47"/>
      <c r="X7" s="45"/>
      <c r="Y7" s="47"/>
    </row>
    <row r="8" spans="1:33" ht="17.149999999999999" customHeight="1">
      <c r="A8" s="44"/>
      <c r="B8" s="45"/>
      <c r="C8" s="45"/>
      <c r="D8" s="45"/>
      <c r="E8" s="48"/>
      <c r="F8" s="48"/>
      <c r="G8" s="48"/>
      <c r="H8" s="48"/>
      <c r="I8" s="48"/>
      <c r="J8" s="48"/>
      <c r="K8" s="5" t="s">
        <v>114</v>
      </c>
      <c r="L8" s="59"/>
      <c r="N8" s="48"/>
      <c r="O8" s="48"/>
      <c r="P8" s="48"/>
      <c r="Q8" s="49"/>
      <c r="R8" s="48"/>
      <c r="S8" s="75" t="s">
        <v>205</v>
      </c>
      <c r="T8" s="48"/>
      <c r="U8" s="49"/>
      <c r="V8" s="49"/>
      <c r="W8" s="49"/>
      <c r="X8" s="45"/>
      <c r="Y8" s="49"/>
    </row>
    <row r="9" spans="1:33" ht="17.149999999999999" customHeight="1">
      <c r="A9" s="44"/>
      <c r="B9" s="45"/>
      <c r="C9" s="49"/>
      <c r="D9" s="45"/>
      <c r="E9" s="49"/>
      <c r="F9" s="49"/>
      <c r="G9" s="49"/>
      <c r="H9" s="45"/>
      <c r="I9" s="5" t="s">
        <v>57</v>
      </c>
      <c r="J9" s="45"/>
      <c r="K9" s="5" t="s">
        <v>115</v>
      </c>
      <c r="L9" s="59"/>
      <c r="N9" s="5"/>
      <c r="O9" s="5"/>
      <c r="P9" s="5"/>
      <c r="Q9" s="50"/>
      <c r="R9" s="45"/>
      <c r="S9" s="76" t="s">
        <v>206</v>
      </c>
      <c r="T9" s="45"/>
      <c r="U9" s="49"/>
      <c r="V9" s="49"/>
      <c r="W9" s="49"/>
      <c r="X9" s="45"/>
      <c r="Y9" s="49"/>
    </row>
    <row r="10" spans="1:33" ht="17.149999999999999" customHeight="1">
      <c r="A10" s="47"/>
      <c r="B10" s="49"/>
      <c r="C10" s="49"/>
      <c r="D10" s="45"/>
      <c r="E10" s="50"/>
      <c r="F10" s="50"/>
      <c r="G10" s="50"/>
      <c r="H10" s="45"/>
      <c r="I10" s="5" t="s">
        <v>58</v>
      </c>
      <c r="J10" s="45"/>
      <c r="K10" s="51" t="s">
        <v>117</v>
      </c>
      <c r="L10" s="59"/>
      <c r="N10" s="5"/>
      <c r="O10" s="5"/>
      <c r="P10" s="5"/>
      <c r="Q10" s="50"/>
      <c r="R10" s="45"/>
      <c r="S10" s="48" t="s">
        <v>189</v>
      </c>
      <c r="T10" s="45"/>
      <c r="U10" s="50"/>
      <c r="V10" s="45"/>
      <c r="W10" s="50"/>
      <c r="X10" s="45"/>
      <c r="Y10" s="45"/>
    </row>
    <row r="11" spans="1:33" ht="17.149999999999999" customHeight="1">
      <c r="A11" s="47"/>
      <c r="B11" s="45"/>
      <c r="C11" s="48" t="s">
        <v>52</v>
      </c>
      <c r="D11" s="45"/>
      <c r="E11" s="51" t="s">
        <v>56</v>
      </c>
      <c r="F11" s="51"/>
      <c r="G11" s="59" t="s">
        <v>232</v>
      </c>
      <c r="H11" s="45"/>
      <c r="I11" s="51" t="s">
        <v>61</v>
      </c>
      <c r="J11" s="45"/>
      <c r="K11" s="51" t="s">
        <v>116</v>
      </c>
      <c r="L11" s="45"/>
      <c r="M11" s="59"/>
      <c r="N11" s="51"/>
      <c r="O11" s="243" t="s">
        <v>132</v>
      </c>
      <c r="P11" s="243"/>
      <c r="Q11" s="243"/>
      <c r="R11" s="45"/>
      <c r="S11" s="48" t="s">
        <v>190</v>
      </c>
      <c r="T11" s="45"/>
      <c r="U11" s="48" t="s">
        <v>62</v>
      </c>
      <c r="V11" s="45"/>
      <c r="W11" s="51" t="s">
        <v>64</v>
      </c>
      <c r="X11" s="45"/>
      <c r="Y11" s="45" t="s">
        <v>67</v>
      </c>
    </row>
    <row r="12" spans="1:33" ht="17.149999999999999" customHeight="1">
      <c r="A12" s="47"/>
      <c r="B12" s="45"/>
      <c r="C12" s="48" t="s">
        <v>53</v>
      </c>
      <c r="D12" s="45"/>
      <c r="E12" s="51" t="s">
        <v>54</v>
      </c>
      <c r="F12" s="51"/>
      <c r="G12" s="59" t="s">
        <v>233</v>
      </c>
      <c r="H12" s="45"/>
      <c r="I12" s="51" t="s">
        <v>59</v>
      </c>
      <c r="J12" s="45"/>
      <c r="K12" s="51" t="s">
        <v>113</v>
      </c>
      <c r="L12" s="12"/>
      <c r="M12" s="59"/>
      <c r="N12" s="51"/>
      <c r="O12" s="52" t="s">
        <v>133</v>
      </c>
      <c r="P12" s="52"/>
      <c r="Q12" s="52"/>
      <c r="R12" s="45"/>
      <c r="S12" s="48" t="s">
        <v>191</v>
      </c>
      <c r="T12" s="45"/>
      <c r="U12" s="48" t="s">
        <v>63</v>
      </c>
      <c r="V12" s="45"/>
      <c r="W12" s="51" t="s">
        <v>65</v>
      </c>
      <c r="X12" s="45"/>
      <c r="Y12" s="45" t="s">
        <v>68</v>
      </c>
    </row>
    <row r="13" spans="1:33" ht="17.149999999999999" customHeight="1">
      <c r="A13" s="47"/>
      <c r="B13" s="1" t="s">
        <v>4</v>
      </c>
      <c r="C13" s="48" t="s">
        <v>51</v>
      </c>
      <c r="D13" s="45"/>
      <c r="E13" s="51" t="s">
        <v>55</v>
      </c>
      <c r="F13" s="51"/>
      <c r="G13" s="59" t="s">
        <v>234</v>
      </c>
      <c r="H13" s="45"/>
      <c r="I13" s="51" t="s">
        <v>60</v>
      </c>
      <c r="J13" s="45"/>
      <c r="K13" s="5" t="s">
        <v>149</v>
      </c>
      <c r="L13" s="12"/>
      <c r="M13" s="59" t="s">
        <v>176</v>
      </c>
      <c r="N13" s="52"/>
      <c r="O13" s="52" t="s">
        <v>131</v>
      </c>
      <c r="P13" s="52"/>
      <c r="Q13" s="52" t="s">
        <v>40</v>
      </c>
      <c r="R13" s="45"/>
      <c r="S13" s="48"/>
      <c r="T13" s="45"/>
      <c r="U13" s="48" t="s">
        <v>87</v>
      </c>
      <c r="V13" s="45"/>
      <c r="W13" s="51" t="s">
        <v>66</v>
      </c>
      <c r="X13" s="45"/>
      <c r="Y13" s="45" t="s">
        <v>69</v>
      </c>
    </row>
    <row r="14" spans="1:33" ht="17.149999999999999" customHeight="1">
      <c r="A14" s="53" t="s">
        <v>171</v>
      </c>
      <c r="B14" s="44"/>
      <c r="C14" s="44"/>
      <c r="D14" s="44"/>
      <c r="E14" s="45"/>
      <c r="F14" s="45"/>
      <c r="G14" s="45"/>
      <c r="H14" s="45"/>
      <c r="I14" s="45"/>
      <c r="J14" s="45"/>
      <c r="K14" s="45"/>
      <c r="L14" s="38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</row>
    <row r="15" spans="1:33" ht="17.149999999999999" customHeight="1">
      <c r="A15" s="53" t="s">
        <v>173</v>
      </c>
      <c r="B15" s="44"/>
      <c r="C15" s="12">
        <v>1185645</v>
      </c>
      <c r="D15" s="12"/>
      <c r="E15" s="12">
        <v>1369876</v>
      </c>
      <c r="F15" s="12"/>
      <c r="G15" s="38">
        <v>0</v>
      </c>
      <c r="H15" s="12"/>
      <c r="I15" s="12">
        <v>-5730</v>
      </c>
      <c r="J15" s="12"/>
      <c r="K15" s="12">
        <v>188</v>
      </c>
      <c r="L15" s="12"/>
      <c r="M15" s="13">
        <v>0</v>
      </c>
      <c r="N15" s="12"/>
      <c r="O15" s="12">
        <v>36152</v>
      </c>
      <c r="P15" s="12"/>
      <c r="Q15" s="12">
        <v>1091634</v>
      </c>
      <c r="R15" s="12"/>
      <c r="S15" s="13">
        <v>0</v>
      </c>
      <c r="T15" s="12"/>
      <c r="U15" s="12">
        <f t="shared" ref="U15:U23" si="0">SUM(C15:S15)</f>
        <v>3677765</v>
      </c>
      <c r="V15" s="12"/>
      <c r="W15" s="12">
        <v>692567</v>
      </c>
      <c r="X15" s="12"/>
      <c r="Y15" s="12">
        <f t="shared" ref="Y15:Y23" si="1">SUM(U15:W15)</f>
        <v>4370332</v>
      </c>
    </row>
    <row r="16" spans="1:33" ht="17.149999999999999" customHeight="1">
      <c r="A16" s="54" t="s">
        <v>188</v>
      </c>
      <c r="B16" s="44"/>
      <c r="C16" s="38">
        <v>0</v>
      </c>
      <c r="D16" s="12"/>
      <c r="E16" s="38">
        <v>0</v>
      </c>
      <c r="F16" s="38"/>
      <c r="G16" s="38">
        <v>0</v>
      </c>
      <c r="H16" s="12"/>
      <c r="I16" s="38">
        <v>0</v>
      </c>
      <c r="J16" s="12"/>
      <c r="K16" s="13">
        <v>0</v>
      </c>
      <c r="L16" s="13"/>
      <c r="M16" s="13">
        <v>0</v>
      </c>
      <c r="N16" s="12"/>
      <c r="O16" s="13">
        <v>0</v>
      </c>
      <c r="P16" s="12"/>
      <c r="Q16" s="13">
        <v>0</v>
      </c>
      <c r="R16" s="12"/>
      <c r="S16" s="13">
        <v>0</v>
      </c>
      <c r="T16" s="12"/>
      <c r="U16" s="13">
        <f>SUM(C16:S16)</f>
        <v>0</v>
      </c>
      <c r="V16" s="12"/>
      <c r="W16" s="12">
        <v>1800</v>
      </c>
      <c r="X16" s="12"/>
      <c r="Y16" s="12">
        <f t="shared" ref="Y16:Y21" si="2">SUM(U16:W16)</f>
        <v>1800</v>
      </c>
      <c r="AG16" s="41" t="s">
        <v>166</v>
      </c>
    </row>
    <row r="17" spans="1:25" ht="17.149999999999999" customHeight="1">
      <c r="A17" s="54" t="s">
        <v>192</v>
      </c>
      <c r="B17" s="55">
        <v>12</v>
      </c>
      <c r="C17" s="38">
        <v>0</v>
      </c>
      <c r="D17" s="12"/>
      <c r="E17" s="38">
        <v>0</v>
      </c>
      <c r="F17" s="38"/>
      <c r="G17" s="38">
        <v>0</v>
      </c>
      <c r="H17" s="12"/>
      <c r="I17" s="38">
        <v>0</v>
      </c>
      <c r="J17" s="12"/>
      <c r="K17" s="38">
        <v>0</v>
      </c>
      <c r="L17" s="13"/>
      <c r="M17" s="38">
        <v>0</v>
      </c>
      <c r="N17" s="12"/>
      <c r="O17" s="38">
        <v>0</v>
      </c>
      <c r="P17" s="12"/>
      <c r="Q17" s="38">
        <v>0</v>
      </c>
      <c r="R17" s="12"/>
      <c r="S17" s="13">
        <v>0</v>
      </c>
      <c r="T17" s="12"/>
      <c r="U17" s="13">
        <f t="shared" ref="U17:U21" si="3">SUM(C17:S17)</f>
        <v>0</v>
      </c>
      <c r="V17" s="12"/>
      <c r="W17" s="12">
        <v>-85000</v>
      </c>
      <c r="X17" s="12"/>
      <c r="Y17" s="12">
        <f t="shared" si="2"/>
        <v>-85000</v>
      </c>
    </row>
    <row r="18" spans="1:25" ht="17.149999999999999" customHeight="1">
      <c r="A18" s="54" t="s">
        <v>159</v>
      </c>
      <c r="B18" s="55">
        <v>27</v>
      </c>
      <c r="C18" s="38">
        <v>0</v>
      </c>
      <c r="D18" s="12"/>
      <c r="E18" s="38">
        <v>0</v>
      </c>
      <c r="F18" s="38"/>
      <c r="G18" s="38">
        <v>0</v>
      </c>
      <c r="H18" s="12"/>
      <c r="I18" s="38">
        <v>0</v>
      </c>
      <c r="J18" s="12"/>
      <c r="K18" s="38">
        <v>0</v>
      </c>
      <c r="L18" s="13"/>
      <c r="M18" s="38">
        <v>0</v>
      </c>
      <c r="N18" s="12"/>
      <c r="O18" s="38">
        <v>0</v>
      </c>
      <c r="P18" s="12"/>
      <c r="Q18" s="12">
        <v>-58096</v>
      </c>
      <c r="R18" s="12"/>
      <c r="S18" s="13">
        <v>0</v>
      </c>
      <c r="T18" s="12"/>
      <c r="U18" s="12">
        <f t="shared" si="3"/>
        <v>-58096</v>
      </c>
      <c r="V18" s="12"/>
      <c r="W18" s="13">
        <v>0</v>
      </c>
      <c r="X18" s="12"/>
      <c r="Y18" s="12">
        <f t="shared" si="2"/>
        <v>-58096</v>
      </c>
    </row>
    <row r="19" spans="1:25" ht="17.149999999999999" customHeight="1">
      <c r="A19" s="54" t="s">
        <v>193</v>
      </c>
      <c r="B19" s="55">
        <v>12</v>
      </c>
      <c r="C19" s="38">
        <v>0</v>
      </c>
      <c r="D19" s="12"/>
      <c r="E19" s="38">
        <v>0</v>
      </c>
      <c r="F19" s="38"/>
      <c r="G19" s="38">
        <v>0</v>
      </c>
      <c r="H19" s="12"/>
      <c r="I19" s="38">
        <v>0</v>
      </c>
      <c r="J19" s="12"/>
      <c r="K19" s="38">
        <v>0</v>
      </c>
      <c r="L19" s="13"/>
      <c r="M19" s="38">
        <v>0</v>
      </c>
      <c r="N19" s="12"/>
      <c r="O19" s="38">
        <v>0</v>
      </c>
      <c r="P19" s="12"/>
      <c r="Q19" s="38">
        <v>0</v>
      </c>
      <c r="R19" s="12"/>
      <c r="S19" s="13">
        <v>0</v>
      </c>
      <c r="T19" s="12"/>
      <c r="U19" s="13">
        <f t="shared" si="3"/>
        <v>0</v>
      </c>
      <c r="V19" s="12"/>
      <c r="W19" s="12">
        <v>-184000</v>
      </c>
      <c r="X19" s="12"/>
      <c r="Y19" s="12">
        <f t="shared" si="2"/>
        <v>-184000</v>
      </c>
    </row>
    <row r="20" spans="1:25" ht="17.149999999999999" customHeight="1">
      <c r="A20" s="54" t="s">
        <v>176</v>
      </c>
      <c r="B20" s="49">
        <v>26.2</v>
      </c>
      <c r="C20" s="38">
        <v>0</v>
      </c>
      <c r="D20" s="12"/>
      <c r="E20" s="38">
        <v>0</v>
      </c>
      <c r="F20" s="38"/>
      <c r="G20" s="38">
        <v>0</v>
      </c>
      <c r="H20" s="12"/>
      <c r="I20" s="38">
        <v>0</v>
      </c>
      <c r="J20" s="12"/>
      <c r="K20" s="38">
        <v>0</v>
      </c>
      <c r="L20" s="13"/>
      <c r="M20" s="12">
        <v>42010</v>
      </c>
      <c r="N20" s="12"/>
      <c r="O20" s="38">
        <v>0</v>
      </c>
      <c r="P20" s="12"/>
      <c r="Q20" s="13">
        <v>0</v>
      </c>
      <c r="R20" s="12"/>
      <c r="S20" s="13">
        <v>0</v>
      </c>
      <c r="T20" s="12"/>
      <c r="U20" s="12">
        <f t="shared" si="3"/>
        <v>42010</v>
      </c>
      <c r="V20" s="12"/>
      <c r="W20" s="13">
        <v>0</v>
      </c>
      <c r="X20" s="12"/>
      <c r="Y20" s="12">
        <f t="shared" si="2"/>
        <v>42010</v>
      </c>
    </row>
    <row r="21" spans="1:25" ht="17.149999999999999" customHeight="1">
      <c r="A21" s="54" t="s">
        <v>131</v>
      </c>
      <c r="B21" s="55">
        <v>36</v>
      </c>
      <c r="C21" s="38">
        <v>0</v>
      </c>
      <c r="D21" s="12"/>
      <c r="E21" s="38">
        <v>0</v>
      </c>
      <c r="F21" s="38"/>
      <c r="G21" s="38">
        <v>0</v>
      </c>
      <c r="H21" s="12"/>
      <c r="I21" s="38">
        <v>0</v>
      </c>
      <c r="J21" s="12"/>
      <c r="K21" s="38">
        <v>0</v>
      </c>
      <c r="L21" s="13"/>
      <c r="M21" s="38">
        <v>0</v>
      </c>
      <c r="N21" s="12"/>
      <c r="O21" s="12">
        <v>15735</v>
      </c>
      <c r="P21" s="12"/>
      <c r="Q21" s="12">
        <f>-O21</f>
        <v>-15735</v>
      </c>
      <c r="R21" s="12"/>
      <c r="S21" s="13">
        <v>0</v>
      </c>
      <c r="T21" s="12"/>
      <c r="U21" s="13">
        <f t="shared" si="3"/>
        <v>0</v>
      </c>
      <c r="V21" s="12"/>
      <c r="W21" s="13">
        <v>0</v>
      </c>
      <c r="X21" s="12"/>
      <c r="Y21" s="38">
        <f t="shared" si="2"/>
        <v>0</v>
      </c>
    </row>
    <row r="22" spans="1:25" ht="17.149999999999999" customHeight="1">
      <c r="A22" s="54" t="s">
        <v>148</v>
      </c>
      <c r="B22" s="44"/>
      <c r="C22" s="13">
        <v>0</v>
      </c>
      <c r="D22" s="12"/>
      <c r="E22" s="13">
        <v>0</v>
      </c>
      <c r="F22" s="13"/>
      <c r="G22" s="13">
        <v>0</v>
      </c>
      <c r="H22" s="12"/>
      <c r="I22" s="13">
        <v>0</v>
      </c>
      <c r="J22" s="12"/>
      <c r="K22" s="13">
        <v>0</v>
      </c>
      <c r="L22" s="12"/>
      <c r="M22" s="13">
        <v>0</v>
      </c>
      <c r="N22" s="12"/>
      <c r="O22" s="13">
        <v>0</v>
      </c>
      <c r="P22" s="12"/>
      <c r="Q22" s="12">
        <v>155888</v>
      </c>
      <c r="R22" s="12"/>
      <c r="S22" s="13">
        <v>0</v>
      </c>
      <c r="T22" s="12"/>
      <c r="U22" s="12">
        <f t="shared" si="0"/>
        <v>155888</v>
      </c>
      <c r="V22" s="12"/>
      <c r="W22" s="12">
        <v>70258</v>
      </c>
      <c r="X22" s="12"/>
      <c r="Y22" s="12">
        <f t="shared" si="1"/>
        <v>226146</v>
      </c>
    </row>
    <row r="23" spans="1:25" ht="17.149999999999999" customHeight="1">
      <c r="A23" s="54" t="s">
        <v>181</v>
      </c>
      <c r="B23" s="44"/>
      <c r="C23" s="13">
        <v>0</v>
      </c>
      <c r="D23" s="12"/>
      <c r="E23" s="13">
        <v>0</v>
      </c>
      <c r="F23" s="13"/>
      <c r="G23" s="13">
        <v>0</v>
      </c>
      <c r="H23" s="12"/>
      <c r="I23" s="13">
        <v>0</v>
      </c>
      <c r="J23" s="12"/>
      <c r="K23" s="13">
        <v>0</v>
      </c>
      <c r="L23" s="12"/>
      <c r="M23" s="13">
        <v>0</v>
      </c>
      <c r="N23" s="12"/>
      <c r="O23" s="13">
        <v>0</v>
      </c>
      <c r="P23" s="12"/>
      <c r="Q23" s="12">
        <v>8912</v>
      </c>
      <c r="R23" s="12"/>
      <c r="S23" s="12">
        <v>345866</v>
      </c>
      <c r="T23" s="12"/>
      <c r="U23" s="12">
        <f t="shared" si="0"/>
        <v>354778</v>
      </c>
      <c r="V23" s="12"/>
      <c r="W23" s="12">
        <v>315</v>
      </c>
      <c r="X23" s="12"/>
      <c r="Y23" s="12">
        <f t="shared" si="1"/>
        <v>355093</v>
      </c>
    </row>
    <row r="24" spans="1:25" ht="17.149999999999999" customHeight="1">
      <c r="A24" s="54" t="s">
        <v>156</v>
      </c>
      <c r="B24" s="44"/>
      <c r="C24" s="36">
        <f>SUM(C22:C23)</f>
        <v>0</v>
      </c>
      <c r="D24" s="12"/>
      <c r="E24" s="36">
        <f>SUM(E22:E23)</f>
        <v>0</v>
      </c>
      <c r="F24" s="38"/>
      <c r="G24" s="36">
        <f>SUM(G22:G23)</f>
        <v>0</v>
      </c>
      <c r="H24" s="12"/>
      <c r="I24" s="36">
        <f>SUM(I22:I23)</f>
        <v>0</v>
      </c>
      <c r="J24" s="12"/>
      <c r="K24" s="36">
        <f>SUM(K22:K23)</f>
        <v>0</v>
      </c>
      <c r="L24" s="45"/>
      <c r="M24" s="36">
        <f>SUM(M15:M23)</f>
        <v>42010</v>
      </c>
      <c r="N24" s="12"/>
      <c r="O24" s="36">
        <f>SUM(O22:O23)</f>
        <v>0</v>
      </c>
      <c r="P24" s="12"/>
      <c r="Q24" s="37">
        <f>SUM(Q22:Q23)</f>
        <v>164800</v>
      </c>
      <c r="R24" s="12"/>
      <c r="S24" s="37">
        <f>SUM(S22:S23)</f>
        <v>345866</v>
      </c>
      <c r="T24" s="12"/>
      <c r="U24" s="37">
        <f>SUM(U22:U23)</f>
        <v>510666</v>
      </c>
      <c r="V24" s="12"/>
      <c r="W24" s="37">
        <f>SUM(W22:W23)</f>
        <v>70573</v>
      </c>
      <c r="X24" s="12"/>
      <c r="Y24" s="37">
        <f>SUM(Y22:Y23)</f>
        <v>581239</v>
      </c>
    </row>
    <row r="25" spans="1:25" ht="17.149999999999999" customHeight="1" thickBot="1">
      <c r="A25" s="53" t="s">
        <v>172</v>
      </c>
      <c r="B25" s="44"/>
      <c r="C25" s="14">
        <f>SUM(C15:C21,C24)</f>
        <v>1185645</v>
      </c>
      <c r="D25" s="12"/>
      <c r="E25" s="14">
        <f>SUM(E15:E21,E24)</f>
        <v>1369876</v>
      </c>
      <c r="F25" s="12"/>
      <c r="G25" s="153">
        <v>0</v>
      </c>
      <c r="H25" s="12"/>
      <c r="I25" s="14">
        <f>SUM(I15:I21,I24)</f>
        <v>-5730</v>
      </c>
      <c r="J25" s="12"/>
      <c r="K25" s="14">
        <f>SUM(K15:K21,K24)</f>
        <v>188</v>
      </c>
      <c r="L25" s="12"/>
      <c r="M25" s="14">
        <f>SUM(M24)</f>
        <v>42010</v>
      </c>
      <c r="N25" s="12"/>
      <c r="O25" s="14">
        <f>SUM(O15:O21,O24)</f>
        <v>51887</v>
      </c>
      <c r="P25" s="12"/>
      <c r="Q25" s="14">
        <f>SUM(Q15:Q21,Q24)</f>
        <v>1182603</v>
      </c>
      <c r="R25" s="12"/>
      <c r="S25" s="14">
        <f>SUM(S15:S21,S24)</f>
        <v>345866</v>
      </c>
      <c r="T25" s="12"/>
      <c r="U25" s="14">
        <f>SUM(U15:U21,U24)</f>
        <v>4172345</v>
      </c>
      <c r="V25" s="12"/>
      <c r="W25" s="14">
        <f>SUM(W15:W21,W24)</f>
        <v>495940</v>
      </c>
      <c r="X25" s="12"/>
      <c r="Y25" s="14">
        <f>SUM(Y15:Y21,Y24)</f>
        <v>4668285</v>
      </c>
    </row>
    <row r="26" spans="1:25" ht="7" customHeight="1" thickTop="1">
      <c r="A26" s="47"/>
      <c r="B26" s="4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17.149999999999999" customHeight="1">
      <c r="A27" s="53" t="s">
        <v>224</v>
      </c>
      <c r="B27" s="44"/>
      <c r="C27" s="44"/>
      <c r="D27" s="44"/>
      <c r="E27" s="45"/>
      <c r="F27" s="45"/>
      <c r="G27" s="45"/>
      <c r="H27" s="45"/>
      <c r="I27" s="45"/>
      <c r="J27" s="45"/>
      <c r="K27" s="45"/>
      <c r="L27" s="38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</row>
    <row r="28" spans="1:25" ht="17.149999999999999" customHeight="1">
      <c r="A28" s="53" t="s">
        <v>225</v>
      </c>
      <c r="B28" s="44"/>
      <c r="C28" s="12">
        <f>SUM(C25)</f>
        <v>1185645</v>
      </c>
      <c r="D28" s="12"/>
      <c r="E28" s="12">
        <f>SUM(E25)</f>
        <v>1369876</v>
      </c>
      <c r="F28" s="12"/>
      <c r="G28" s="38">
        <v>0</v>
      </c>
      <c r="H28" s="12"/>
      <c r="I28" s="12">
        <f>SUM(I25)</f>
        <v>-5730</v>
      </c>
      <c r="J28" s="12"/>
      <c r="K28" s="12">
        <f>SUM(K25)</f>
        <v>188</v>
      </c>
      <c r="L28" s="12"/>
      <c r="M28" s="12">
        <f>SUM(M25)</f>
        <v>42010</v>
      </c>
      <c r="N28" s="12"/>
      <c r="O28" s="12">
        <f>SUM(O25)</f>
        <v>51887</v>
      </c>
      <c r="P28" s="12"/>
      <c r="Q28" s="12">
        <f>SUM(Q25)</f>
        <v>1182603</v>
      </c>
      <c r="R28" s="12"/>
      <c r="S28" s="12">
        <v>345866</v>
      </c>
      <c r="T28" s="12"/>
      <c r="U28" s="12">
        <f>SUM(U25)</f>
        <v>4172345</v>
      </c>
      <c r="V28" s="12"/>
      <c r="W28" s="12">
        <f>SUM(W25)</f>
        <v>495940</v>
      </c>
      <c r="X28" s="12"/>
      <c r="Y28" s="12">
        <f>SUM(Y25)</f>
        <v>4668285</v>
      </c>
    </row>
    <row r="29" spans="1:25" ht="17.149999999999999" customHeight="1">
      <c r="A29" s="54" t="s">
        <v>230</v>
      </c>
      <c r="B29" s="145">
        <v>26.2</v>
      </c>
      <c r="C29" s="12">
        <v>7056</v>
      </c>
      <c r="D29" s="12"/>
      <c r="E29" s="12">
        <v>48021</v>
      </c>
      <c r="F29" s="12"/>
      <c r="G29" s="38">
        <v>0</v>
      </c>
      <c r="H29" s="12"/>
      <c r="I29" s="38">
        <v>0</v>
      </c>
      <c r="J29" s="12"/>
      <c r="K29" s="38">
        <v>0</v>
      </c>
      <c r="L29" s="12"/>
      <c r="M29" s="12">
        <f>-E29</f>
        <v>-48021</v>
      </c>
      <c r="N29" s="12"/>
      <c r="O29" s="38">
        <v>0</v>
      </c>
      <c r="P29" s="12"/>
      <c r="Q29" s="38">
        <v>0</v>
      </c>
      <c r="R29" s="12"/>
      <c r="S29" s="38">
        <v>0</v>
      </c>
      <c r="T29" s="12"/>
      <c r="U29" s="12">
        <f>SUM(C29:S29)</f>
        <v>7056</v>
      </c>
      <c r="V29" s="12"/>
      <c r="W29" s="38">
        <v>0</v>
      </c>
      <c r="X29" s="12"/>
      <c r="Y29" s="12">
        <f t="shared" ref="Y29:Y36" si="4">SUM(U29:W29)</f>
        <v>7056</v>
      </c>
    </row>
    <row r="30" spans="1:25" ht="17.149999999999999" customHeight="1">
      <c r="A30" s="54" t="s">
        <v>176</v>
      </c>
      <c r="B30" s="49">
        <v>26.2</v>
      </c>
      <c r="C30" s="212">
        <v>0</v>
      </c>
      <c r="D30" s="211"/>
      <c r="E30" s="212">
        <v>0</v>
      </c>
      <c r="F30" s="212"/>
      <c r="G30" s="212">
        <v>0</v>
      </c>
      <c r="H30" s="211"/>
      <c r="I30" s="212">
        <v>0</v>
      </c>
      <c r="J30" s="211"/>
      <c r="K30" s="212">
        <v>0</v>
      </c>
      <c r="L30" s="212"/>
      <c r="M30" s="211">
        <v>32247</v>
      </c>
      <c r="N30" s="211"/>
      <c r="O30" s="212">
        <v>0</v>
      </c>
      <c r="P30" s="211"/>
      <c r="Q30" s="212">
        <v>0</v>
      </c>
      <c r="R30" s="211"/>
      <c r="S30" s="212">
        <v>0</v>
      </c>
      <c r="T30" s="211"/>
      <c r="U30" s="211">
        <f>SUM(C30:S30)</f>
        <v>32247</v>
      </c>
      <c r="V30" s="211"/>
      <c r="W30" s="212">
        <v>0</v>
      </c>
      <c r="X30" s="211"/>
      <c r="Y30" s="211">
        <f>SUM(U30:W30)</f>
        <v>32247</v>
      </c>
    </row>
    <row r="31" spans="1:25" ht="17.149999999999999" customHeight="1">
      <c r="A31" s="82" t="s">
        <v>231</v>
      </c>
      <c r="B31" s="49">
        <v>26.2</v>
      </c>
      <c r="C31" s="212">
        <v>0</v>
      </c>
      <c r="D31" s="211"/>
      <c r="E31" s="212">
        <v>0</v>
      </c>
      <c r="F31" s="212"/>
      <c r="G31" s="211">
        <v>238</v>
      </c>
      <c r="H31" s="211"/>
      <c r="I31" s="212">
        <v>0</v>
      </c>
      <c r="J31" s="211"/>
      <c r="K31" s="212">
        <v>0</v>
      </c>
      <c r="L31" s="212"/>
      <c r="M31" s="211">
        <f>-G31</f>
        <v>-238</v>
      </c>
      <c r="N31" s="211"/>
      <c r="O31" s="212">
        <v>0</v>
      </c>
      <c r="P31" s="211"/>
      <c r="Q31" s="212">
        <v>0</v>
      </c>
      <c r="R31" s="211"/>
      <c r="S31" s="212">
        <v>0</v>
      </c>
      <c r="T31" s="211"/>
      <c r="U31" s="212">
        <v>0</v>
      </c>
      <c r="V31" s="211"/>
      <c r="W31" s="212">
        <v>0</v>
      </c>
      <c r="X31" s="211"/>
      <c r="Y31" s="212">
        <v>0</v>
      </c>
    </row>
    <row r="32" spans="1:25" ht="17.149999999999999" customHeight="1">
      <c r="A32" s="54" t="s">
        <v>192</v>
      </c>
      <c r="B32" s="55">
        <v>12</v>
      </c>
      <c r="C32" s="38">
        <v>0</v>
      </c>
      <c r="D32" s="12"/>
      <c r="E32" s="38">
        <v>0</v>
      </c>
      <c r="F32" s="38"/>
      <c r="G32" s="38">
        <v>0</v>
      </c>
      <c r="H32" s="12"/>
      <c r="I32" s="38">
        <v>0</v>
      </c>
      <c r="J32" s="12"/>
      <c r="K32" s="38">
        <v>0</v>
      </c>
      <c r="L32" s="13"/>
      <c r="M32" s="38">
        <v>0</v>
      </c>
      <c r="N32" s="12"/>
      <c r="O32" s="38">
        <v>0</v>
      </c>
      <c r="P32" s="12"/>
      <c r="Q32" s="38">
        <v>0</v>
      </c>
      <c r="R32" s="12"/>
      <c r="S32" s="13">
        <v>0</v>
      </c>
      <c r="T32" s="12"/>
      <c r="U32" s="38">
        <v>0</v>
      </c>
      <c r="V32" s="12"/>
      <c r="W32" s="12">
        <v>100</v>
      </c>
      <c r="X32" s="12"/>
      <c r="Y32" s="12">
        <f t="shared" si="4"/>
        <v>100</v>
      </c>
    </row>
    <row r="33" spans="1:25" ht="17.149999999999999" customHeight="1">
      <c r="A33" s="82" t="s">
        <v>235</v>
      </c>
      <c r="B33" s="55">
        <v>12</v>
      </c>
      <c r="C33" s="38">
        <v>0</v>
      </c>
      <c r="D33" s="12"/>
      <c r="E33" s="38">
        <v>0</v>
      </c>
      <c r="F33" s="38"/>
      <c r="G33" s="38">
        <v>0</v>
      </c>
      <c r="H33" s="12"/>
      <c r="I33" s="38">
        <v>0</v>
      </c>
      <c r="J33" s="12"/>
      <c r="K33" s="38">
        <v>0</v>
      </c>
      <c r="L33" s="13"/>
      <c r="M33" s="38">
        <v>0</v>
      </c>
      <c r="N33" s="12"/>
      <c r="O33" s="38">
        <v>0</v>
      </c>
      <c r="P33" s="12"/>
      <c r="Q33" s="38">
        <v>0</v>
      </c>
      <c r="R33" s="12"/>
      <c r="S33" s="38">
        <v>0</v>
      </c>
      <c r="T33" s="12"/>
      <c r="U33" s="38">
        <v>0</v>
      </c>
      <c r="V33" s="12"/>
      <c r="W33" s="12">
        <v>200000</v>
      </c>
      <c r="X33" s="12"/>
      <c r="Y33" s="12">
        <f t="shared" si="4"/>
        <v>200000</v>
      </c>
    </row>
    <row r="34" spans="1:25" ht="17.149999999999999" customHeight="1">
      <c r="A34" s="54" t="s">
        <v>159</v>
      </c>
      <c r="B34" s="55">
        <v>27</v>
      </c>
      <c r="C34" s="38">
        <v>0</v>
      </c>
      <c r="D34" s="12"/>
      <c r="E34" s="38">
        <v>0</v>
      </c>
      <c r="F34" s="38"/>
      <c r="G34" s="38">
        <v>0</v>
      </c>
      <c r="H34" s="12"/>
      <c r="I34" s="38">
        <v>0</v>
      </c>
      <c r="J34" s="12"/>
      <c r="K34" s="38">
        <v>0</v>
      </c>
      <c r="L34" s="13"/>
      <c r="M34" s="38">
        <v>0</v>
      </c>
      <c r="N34" s="12"/>
      <c r="O34" s="38">
        <v>0</v>
      </c>
      <c r="P34" s="12"/>
      <c r="Q34" s="12">
        <v>-59635</v>
      </c>
      <c r="R34" s="12"/>
      <c r="S34" s="13">
        <v>0</v>
      </c>
      <c r="T34" s="12"/>
      <c r="U34" s="12">
        <f t="shared" ref="U34:U37" si="5">SUM(C34:S34)</f>
        <v>-59635</v>
      </c>
      <c r="V34" s="12"/>
      <c r="W34" s="13">
        <v>0</v>
      </c>
      <c r="X34" s="12"/>
      <c r="Y34" s="12">
        <f t="shared" si="4"/>
        <v>-59635</v>
      </c>
    </row>
    <row r="35" spans="1:25" ht="17.149999999999999" customHeight="1">
      <c r="A35" s="54" t="s">
        <v>193</v>
      </c>
      <c r="B35" s="55">
        <v>12</v>
      </c>
      <c r="C35" s="38">
        <v>0</v>
      </c>
      <c r="D35" s="12"/>
      <c r="E35" s="38">
        <v>0</v>
      </c>
      <c r="F35" s="38"/>
      <c r="G35" s="38">
        <v>0</v>
      </c>
      <c r="H35" s="12"/>
      <c r="I35" s="38">
        <v>0</v>
      </c>
      <c r="J35" s="12"/>
      <c r="K35" s="38">
        <v>0</v>
      </c>
      <c r="L35" s="13"/>
      <c r="M35" s="212">
        <v>0</v>
      </c>
      <c r="N35" s="12"/>
      <c r="O35" s="212">
        <v>0</v>
      </c>
      <c r="P35" s="12"/>
      <c r="Q35" s="211">
        <v>0</v>
      </c>
      <c r="R35" s="12"/>
      <c r="S35" s="13">
        <v>0</v>
      </c>
      <c r="T35" s="12"/>
      <c r="U35" s="38">
        <v>0</v>
      </c>
      <c r="V35" s="12"/>
      <c r="W35" s="12">
        <v>-12008</v>
      </c>
      <c r="X35" s="12"/>
      <c r="Y35" s="12">
        <f t="shared" si="4"/>
        <v>-12008</v>
      </c>
    </row>
    <row r="36" spans="1:25" ht="17.149999999999999" customHeight="1">
      <c r="A36" s="54" t="s">
        <v>131</v>
      </c>
      <c r="B36" s="55">
        <v>36</v>
      </c>
      <c r="C36" s="38">
        <v>0</v>
      </c>
      <c r="D36" s="12"/>
      <c r="E36" s="38">
        <v>0</v>
      </c>
      <c r="F36" s="38"/>
      <c r="G36" s="38">
        <v>0</v>
      </c>
      <c r="H36" s="12"/>
      <c r="I36" s="38">
        <v>0</v>
      </c>
      <c r="J36" s="12"/>
      <c r="K36" s="38">
        <v>0</v>
      </c>
      <c r="L36" s="13"/>
      <c r="M36" s="212">
        <v>0</v>
      </c>
      <c r="N36" s="12"/>
      <c r="O36" s="211">
        <v>8062</v>
      </c>
      <c r="P36" s="12"/>
      <c r="Q36" s="12">
        <v>-8062</v>
      </c>
      <c r="R36" s="12"/>
      <c r="S36" s="13">
        <v>0</v>
      </c>
      <c r="T36" s="12"/>
      <c r="U36" s="38">
        <v>0</v>
      </c>
      <c r="V36" s="12"/>
      <c r="W36" s="13">
        <v>0</v>
      </c>
      <c r="X36" s="12"/>
      <c r="Y36" s="38">
        <f t="shared" si="4"/>
        <v>0</v>
      </c>
    </row>
    <row r="37" spans="1:25" ht="17.149999999999999" customHeight="1">
      <c r="A37" s="54" t="s">
        <v>148</v>
      </c>
      <c r="B37" s="44"/>
      <c r="C37" s="38">
        <v>0</v>
      </c>
      <c r="D37" s="12"/>
      <c r="E37" s="38">
        <v>0</v>
      </c>
      <c r="F37" s="38"/>
      <c r="G37" s="38">
        <v>0</v>
      </c>
      <c r="H37" s="12"/>
      <c r="I37" s="38">
        <v>0</v>
      </c>
      <c r="J37" s="12"/>
      <c r="K37" s="38">
        <v>0</v>
      </c>
      <c r="L37" s="12"/>
      <c r="M37" s="212">
        <v>0</v>
      </c>
      <c r="N37" s="12"/>
      <c r="O37" s="212">
        <v>0</v>
      </c>
      <c r="P37" s="12"/>
      <c r="Q37" s="12">
        <f>+PL!C45</f>
        <v>193056</v>
      </c>
      <c r="R37" s="12"/>
      <c r="S37" s="13">
        <v>0</v>
      </c>
      <c r="T37" s="12"/>
      <c r="U37" s="12">
        <f t="shared" si="5"/>
        <v>193056</v>
      </c>
      <c r="V37" s="12"/>
      <c r="W37" s="12">
        <f>+PL!C46</f>
        <v>42628</v>
      </c>
      <c r="X37" s="12"/>
      <c r="Y37" s="12">
        <f t="shared" ref="Y37:Y38" si="6">SUM(U37:W37)</f>
        <v>235684</v>
      </c>
    </row>
    <row r="38" spans="1:25" ht="17.149999999999999" customHeight="1">
      <c r="A38" s="54" t="s">
        <v>264</v>
      </c>
      <c r="B38" s="44"/>
      <c r="C38" s="38">
        <v>0</v>
      </c>
      <c r="D38" s="12"/>
      <c r="E38" s="38">
        <v>0</v>
      </c>
      <c r="F38" s="38"/>
      <c r="G38" s="38">
        <v>0</v>
      </c>
      <c r="H38" s="12"/>
      <c r="I38" s="38">
        <v>0</v>
      </c>
      <c r="J38" s="12"/>
      <c r="K38" s="38">
        <v>0</v>
      </c>
      <c r="L38" s="12"/>
      <c r="M38" s="213">
        <v>0</v>
      </c>
      <c r="N38" s="12"/>
      <c r="O38" s="213">
        <v>0</v>
      </c>
      <c r="P38" s="12"/>
      <c r="Q38" s="211">
        <v>-3088</v>
      </c>
      <c r="R38" s="12"/>
      <c r="S38" s="12">
        <v>921752.8</v>
      </c>
      <c r="T38" s="12"/>
      <c r="U38" s="12">
        <f>SUM(C38:S38)</f>
        <v>918664.8</v>
      </c>
      <c r="V38" s="12"/>
      <c r="W38" s="12">
        <f>+PL!C60-PL!C46</f>
        <v>-40</v>
      </c>
      <c r="X38" s="12"/>
      <c r="Y38" s="12">
        <f t="shared" si="6"/>
        <v>918624.8</v>
      </c>
    </row>
    <row r="39" spans="1:25" ht="17.149999999999999" customHeight="1">
      <c r="A39" s="54" t="s">
        <v>156</v>
      </c>
      <c r="B39" s="44"/>
      <c r="C39" s="36">
        <f>SUM(C37:C38)</f>
        <v>0</v>
      </c>
      <c r="D39" s="12"/>
      <c r="E39" s="36">
        <f>SUM(E37:E38)</f>
        <v>0</v>
      </c>
      <c r="F39" s="38"/>
      <c r="G39" s="36">
        <f>SUM(G37:G38)</f>
        <v>0</v>
      </c>
      <c r="H39" s="12"/>
      <c r="I39" s="36">
        <f>SUM(I37:I38)</f>
        <v>0</v>
      </c>
      <c r="J39" s="12"/>
      <c r="K39" s="36">
        <f>SUM(K37:K38)</f>
        <v>0</v>
      </c>
      <c r="L39" s="12"/>
      <c r="M39" s="38">
        <f>-SUM(M37:M38)</f>
        <v>0</v>
      </c>
      <c r="N39" s="12"/>
      <c r="O39" s="36">
        <f>SUM(O37:O38)</f>
        <v>0</v>
      </c>
      <c r="P39" s="12"/>
      <c r="Q39" s="37">
        <f>SUM(Q37:Q38)</f>
        <v>189968</v>
      </c>
      <c r="R39" s="12"/>
      <c r="S39" s="37">
        <f>SUM(S37:S38)</f>
        <v>921752.8</v>
      </c>
      <c r="T39" s="12"/>
      <c r="U39" s="37">
        <f>SUM(U37:U38)</f>
        <v>1111720.8</v>
      </c>
      <c r="V39" s="12"/>
      <c r="W39" s="37">
        <f>SUM(W37:W38)</f>
        <v>42588</v>
      </c>
      <c r="X39" s="12"/>
      <c r="Y39" s="37">
        <f>SUM(Y37:Y38)</f>
        <v>1154308.8</v>
      </c>
    </row>
    <row r="40" spans="1:25" ht="17.149999999999999" customHeight="1" thickBot="1">
      <c r="A40" s="53" t="s">
        <v>226</v>
      </c>
      <c r="B40" s="44"/>
      <c r="C40" s="14">
        <f>SUM(C28:C36,C39)</f>
        <v>1192701</v>
      </c>
      <c r="D40" s="12"/>
      <c r="E40" s="14">
        <f>SUM(E28:E36,E39)</f>
        <v>1417897</v>
      </c>
      <c r="F40" s="12"/>
      <c r="G40" s="14">
        <f>SUM(G28:G36,G39)</f>
        <v>238</v>
      </c>
      <c r="H40" s="12"/>
      <c r="I40" s="14">
        <f>SUM(I28:I36,I39)</f>
        <v>-5730</v>
      </c>
      <c r="J40" s="12"/>
      <c r="K40" s="14">
        <f>SUM(K28:K36,K39)</f>
        <v>188</v>
      </c>
      <c r="L40" s="12"/>
      <c r="M40" s="14">
        <f>SUM(M28:M36,M39)</f>
        <v>25998</v>
      </c>
      <c r="N40" s="12"/>
      <c r="O40" s="14">
        <f>SUM(O28:O36,O39)</f>
        <v>59949</v>
      </c>
      <c r="P40" s="12"/>
      <c r="Q40" s="14">
        <f>SUM(Q28:Q36,Q39)</f>
        <v>1304874</v>
      </c>
      <c r="R40" s="12"/>
      <c r="S40" s="14">
        <f>SUM(S28:S36,S39)</f>
        <v>1267618.8</v>
      </c>
      <c r="T40" s="12"/>
      <c r="U40" s="14">
        <f>SUM(U28:U36,U39)</f>
        <v>5263733.8</v>
      </c>
      <c r="V40" s="12"/>
      <c r="W40" s="14">
        <f>SUM(W28:W36,W39)</f>
        <v>726620</v>
      </c>
      <c r="X40" s="12"/>
      <c r="Y40" s="14">
        <f>SUM(Y28:Y36,Y39)</f>
        <v>5990353.7999999998</v>
      </c>
    </row>
    <row r="41" spans="1:25" ht="17.149999999999999" customHeight="1" thickTop="1">
      <c r="A41" s="53"/>
      <c r="B41" s="44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17.149999999999999" customHeight="1">
      <c r="A42" s="53"/>
      <c r="B42" s="44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ht="17.149999999999999" customHeight="1">
      <c r="A43" s="53"/>
      <c r="B43" s="44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ht="17.149999999999999" customHeight="1">
      <c r="A44" s="53"/>
      <c r="B44" s="44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17.149999999999999" customHeight="1">
      <c r="A45" s="53"/>
      <c r="B45" s="44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7.149999999999999" customHeight="1">
      <c r="A46" s="241" t="s">
        <v>100</v>
      </c>
      <c r="B46" s="241"/>
      <c r="C46" s="241"/>
      <c r="D46" s="241"/>
      <c r="E46" s="24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9">
      <c r="A47" s="53"/>
      <c r="B47" s="44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19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19">
      <c r="A49" s="53"/>
      <c r="B49" s="44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19">
      <c r="A50" s="53"/>
      <c r="B50" s="44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ht="19"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9">
      <c r="A52" s="53"/>
      <c r="B52" s="44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19">
      <c r="A53" s="241"/>
      <c r="B53" s="241"/>
      <c r="C53" s="241"/>
      <c r="D53" s="241"/>
      <c r="E53" s="241"/>
      <c r="F53" s="47"/>
      <c r="G53" s="47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ht="19"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ht="19">
      <c r="A55" s="53"/>
      <c r="B55" s="44"/>
      <c r="C55" s="12"/>
      <c r="D55" s="12"/>
      <c r="E55" s="12"/>
      <c r="F55" s="12"/>
      <c r="G55" s="12"/>
      <c r="H55" s="12"/>
      <c r="I55" s="12"/>
      <c r="J55" s="12"/>
      <c r="K55" s="12"/>
      <c r="L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ht="19">
      <c r="A56" s="53"/>
      <c r="B56" s="44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ht="19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12"/>
      <c r="M57" s="12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ht="20.149999999999999" customHeight="1">
      <c r="L58" s="12"/>
      <c r="M58" s="12"/>
    </row>
    <row r="59" spans="1:25" ht="20.149999999999999" customHeight="1">
      <c r="L59" s="12"/>
      <c r="M59" s="12"/>
    </row>
    <row r="60" spans="1:25" ht="20.149999999999999" customHeight="1">
      <c r="L60" s="12"/>
      <c r="M60" s="12"/>
    </row>
    <row r="61" spans="1:25" ht="20.149999999999999" customHeight="1">
      <c r="L61" s="12"/>
      <c r="M61" s="12"/>
    </row>
    <row r="62" spans="1:25" ht="20.149999999999999" customHeight="1">
      <c r="L62" s="18"/>
      <c r="M62" s="18"/>
    </row>
    <row r="63" spans="1:25" ht="20.149999999999999" customHeight="1">
      <c r="L63" s="18"/>
      <c r="M63" s="18"/>
    </row>
    <row r="64" spans="1:25" ht="20.149999999999999" customHeight="1">
      <c r="L64" s="18"/>
      <c r="M64" s="18"/>
    </row>
  </sheetData>
  <sheetProtection selectLockedCells="1" selectUnlockedCells="1"/>
  <mergeCells count="8">
    <mergeCell ref="A53:E53"/>
    <mergeCell ref="A46:E46"/>
    <mergeCell ref="A1:Y1"/>
    <mergeCell ref="A2:Y2"/>
    <mergeCell ref="A3:Y3"/>
    <mergeCell ref="A4:Y4"/>
    <mergeCell ref="O11:Q11"/>
    <mergeCell ref="I7:K7"/>
  </mergeCells>
  <pageMargins left="1" right="0.5" top="1" bottom="0.5" header="0.6" footer="0.3"/>
  <pageSetup paperSize="9" scale="60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34"/>
  <sheetViews>
    <sheetView view="pageBreakPreview" topLeftCell="A16" zoomScale="70" zoomScaleNormal="130" zoomScaleSheetLayoutView="70" zoomScalePageLayoutView="44" workbookViewId="0">
      <selection activeCell="C28" sqref="C28"/>
    </sheetView>
  </sheetViews>
  <sheetFormatPr defaultColWidth="6.59765625" defaultRowHeight="20.149999999999999" customHeight="1"/>
  <cols>
    <col min="1" max="1" width="36.265625" style="41" customWidth="1"/>
    <col min="2" max="2" width="5.6640625" style="41" customWidth="1"/>
    <col min="3" max="3" width="10.6640625" style="41" customWidth="1"/>
    <col min="4" max="4" width="0.6640625" style="41" customWidth="1"/>
    <col min="5" max="5" width="10.6640625" style="41" customWidth="1"/>
    <col min="6" max="6" width="0.86328125" style="41" customWidth="1"/>
    <col min="7" max="7" width="10.6640625" style="41" customWidth="1"/>
    <col min="8" max="8" width="1.46484375" style="41" customWidth="1"/>
    <col min="9" max="9" width="10.6640625" style="41" customWidth="1"/>
    <col min="10" max="10" width="1.06640625" style="41" customWidth="1"/>
    <col min="11" max="11" width="10.6640625" style="41" customWidth="1"/>
    <col min="12" max="12" width="0.6640625" style="41" customWidth="1"/>
    <col min="13" max="13" width="10.6640625" style="41" customWidth="1"/>
    <col min="14" max="14" width="0.6640625" style="41" customWidth="1"/>
    <col min="15" max="15" width="14.3984375" style="41" customWidth="1"/>
    <col min="16" max="16" width="0.6640625" style="41" customWidth="1"/>
    <col min="17" max="17" width="10.6640625" style="41" customWidth="1"/>
    <col min="18" max="16384" width="6.59765625" style="41"/>
  </cols>
  <sheetData>
    <row r="1" spans="1:19" ht="20.149999999999999" customHeight="1">
      <c r="A1" s="242" t="s">
        <v>121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</row>
    <row r="2" spans="1:19" ht="20.149999999999999" customHeight="1">
      <c r="A2" s="242" t="s">
        <v>118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</row>
    <row r="3" spans="1:19" ht="20.149999999999999" customHeight="1">
      <c r="A3" s="242" t="s">
        <v>97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</row>
    <row r="4" spans="1:19" ht="20.149999999999999" customHeight="1">
      <c r="A4" s="242" t="s">
        <v>223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9" ht="20.149999999999999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/>
      <c r="P5" s="42"/>
      <c r="Q5" s="43" t="s">
        <v>71</v>
      </c>
    </row>
    <row r="6" spans="1:19" s="16" customFormat="1" ht="6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"/>
      <c r="L6" s="3"/>
      <c r="M6" s="2"/>
      <c r="N6" s="2"/>
      <c r="O6" s="2"/>
      <c r="P6" s="2"/>
      <c r="Q6" s="2"/>
    </row>
    <row r="7" spans="1:19" ht="20.149999999999999" customHeight="1">
      <c r="A7" s="44"/>
      <c r="B7" s="56"/>
      <c r="C7" s="57"/>
      <c r="D7" s="56"/>
      <c r="E7" s="62"/>
      <c r="F7" s="62"/>
      <c r="G7" s="62"/>
      <c r="H7" s="62"/>
      <c r="I7" s="62"/>
      <c r="J7" s="62"/>
      <c r="K7" s="58"/>
      <c r="L7" s="58"/>
      <c r="M7" s="57"/>
      <c r="N7" s="56"/>
      <c r="O7" s="75" t="s">
        <v>205</v>
      </c>
      <c r="P7" s="56"/>
      <c r="Q7" s="57"/>
    </row>
    <row r="8" spans="1:19" ht="20.149999999999999" customHeight="1">
      <c r="A8" s="47"/>
      <c r="B8" s="57"/>
      <c r="C8" s="48" t="s">
        <v>52</v>
      </c>
      <c r="D8" s="56"/>
      <c r="E8" s="59" t="s">
        <v>56</v>
      </c>
      <c r="F8" s="59"/>
      <c r="G8" s="59" t="s">
        <v>232</v>
      </c>
      <c r="H8" s="59"/>
      <c r="I8" s="59"/>
      <c r="J8" s="59"/>
      <c r="K8" s="244" t="s">
        <v>132</v>
      </c>
      <c r="L8" s="244"/>
      <c r="M8" s="244"/>
      <c r="N8" s="56"/>
      <c r="O8" s="76" t="s">
        <v>206</v>
      </c>
      <c r="P8" s="56"/>
      <c r="Q8" s="56" t="s">
        <v>67</v>
      </c>
    </row>
    <row r="9" spans="1:19" ht="20.149999999999999" customHeight="1">
      <c r="A9" s="47"/>
      <c r="B9" s="56"/>
      <c r="C9" s="48" t="s">
        <v>53</v>
      </c>
      <c r="D9" s="56"/>
      <c r="E9" s="59" t="s">
        <v>54</v>
      </c>
      <c r="F9" s="59"/>
      <c r="G9" s="59" t="s">
        <v>233</v>
      </c>
      <c r="H9" s="59"/>
      <c r="I9" s="59"/>
      <c r="J9" s="59"/>
      <c r="K9" s="59" t="s">
        <v>133</v>
      </c>
      <c r="L9" s="60"/>
      <c r="M9" s="59"/>
      <c r="N9" s="56"/>
      <c r="O9" s="56" t="s">
        <v>179</v>
      </c>
      <c r="P9" s="56"/>
      <c r="Q9" s="56" t="s">
        <v>109</v>
      </c>
    </row>
    <row r="10" spans="1:19" ht="20.149999999999999" customHeight="1">
      <c r="A10" s="47"/>
      <c r="B10" s="1" t="s">
        <v>4</v>
      </c>
      <c r="C10" s="48" t="s">
        <v>51</v>
      </c>
      <c r="D10" s="56"/>
      <c r="E10" s="59" t="s">
        <v>55</v>
      </c>
      <c r="F10" s="59"/>
      <c r="G10" s="59" t="s">
        <v>234</v>
      </c>
      <c r="H10" s="59"/>
      <c r="I10" s="59" t="s">
        <v>176</v>
      </c>
      <c r="J10" s="59"/>
      <c r="K10" s="59" t="s">
        <v>131</v>
      </c>
      <c r="L10" s="56"/>
      <c r="M10" s="59" t="s">
        <v>40</v>
      </c>
      <c r="N10" s="56"/>
      <c r="O10" s="56" t="s">
        <v>180</v>
      </c>
      <c r="P10" s="56"/>
      <c r="Q10" s="56" t="s">
        <v>69</v>
      </c>
    </row>
    <row r="11" spans="1:19" ht="20.149999999999999" customHeight="1">
      <c r="A11" s="53" t="s">
        <v>171</v>
      </c>
      <c r="B11" s="44"/>
      <c r="C11" s="44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9" ht="20.149999999999999" customHeight="1">
      <c r="A12" s="53" t="s">
        <v>173</v>
      </c>
      <c r="B12" s="44"/>
      <c r="C12" s="12">
        <v>1185645</v>
      </c>
      <c r="D12" s="12"/>
      <c r="E12" s="12">
        <v>1369876</v>
      </c>
      <c r="F12" s="12"/>
      <c r="G12" s="13">
        <v>0</v>
      </c>
      <c r="H12" s="12"/>
      <c r="I12" s="13">
        <v>0</v>
      </c>
      <c r="J12" s="12"/>
      <c r="K12" s="12">
        <v>36152</v>
      </c>
      <c r="L12" s="12"/>
      <c r="M12" s="12">
        <v>674283</v>
      </c>
      <c r="N12" s="12"/>
      <c r="O12" s="13">
        <v>0</v>
      </c>
      <c r="P12" s="12"/>
      <c r="Q12" s="12">
        <f t="shared" ref="Q12:Q17" si="0">SUM(C12:O12)</f>
        <v>3265956</v>
      </c>
    </row>
    <row r="13" spans="1:19" ht="20.149999999999999" customHeight="1">
      <c r="A13" s="54" t="s">
        <v>159</v>
      </c>
      <c r="B13" s="55">
        <v>27</v>
      </c>
      <c r="C13" s="13">
        <v>0</v>
      </c>
      <c r="D13" s="12"/>
      <c r="E13" s="13">
        <v>0</v>
      </c>
      <c r="F13" s="13"/>
      <c r="G13" s="13">
        <v>0</v>
      </c>
      <c r="H13" s="13"/>
      <c r="I13" s="13">
        <v>0</v>
      </c>
      <c r="J13" s="13"/>
      <c r="K13" s="13">
        <v>0</v>
      </c>
      <c r="L13" s="12"/>
      <c r="M13" s="12">
        <v>-58096</v>
      </c>
      <c r="N13" s="12"/>
      <c r="O13" s="13">
        <v>0</v>
      </c>
      <c r="P13" s="12"/>
      <c r="Q13" s="12">
        <f>SUM(C13:O13)</f>
        <v>-58096</v>
      </c>
    </row>
    <row r="14" spans="1:19" ht="20.149999999999999" customHeight="1">
      <c r="A14" s="54" t="s">
        <v>176</v>
      </c>
      <c r="B14" s="145">
        <v>26.2</v>
      </c>
      <c r="C14" s="13">
        <v>0</v>
      </c>
      <c r="D14" s="12"/>
      <c r="E14" s="13">
        <v>0</v>
      </c>
      <c r="F14" s="13"/>
      <c r="G14" s="13">
        <v>0</v>
      </c>
      <c r="H14" s="13"/>
      <c r="I14" s="12">
        <v>42010</v>
      </c>
      <c r="J14" s="12"/>
      <c r="K14" s="13">
        <v>0</v>
      </c>
      <c r="L14" s="12"/>
      <c r="M14" s="13">
        <v>0</v>
      </c>
      <c r="N14" s="12"/>
      <c r="O14" s="13">
        <v>0</v>
      </c>
      <c r="P14" s="12"/>
      <c r="Q14" s="12">
        <f>SUM(C14:O14)</f>
        <v>42010</v>
      </c>
    </row>
    <row r="15" spans="1:19" ht="20.149999999999999" customHeight="1">
      <c r="A15" s="54" t="s">
        <v>131</v>
      </c>
      <c r="B15" s="55">
        <v>36</v>
      </c>
      <c r="C15" s="13">
        <v>0</v>
      </c>
      <c r="D15" s="12"/>
      <c r="E15" s="13">
        <v>0</v>
      </c>
      <c r="F15" s="13"/>
      <c r="G15" s="13">
        <v>0</v>
      </c>
      <c r="H15" s="13"/>
      <c r="I15" s="13">
        <v>0</v>
      </c>
      <c r="J15" s="12"/>
      <c r="K15" s="12">
        <v>15735</v>
      </c>
      <c r="L15" s="12"/>
      <c r="M15" s="12">
        <f>-K15</f>
        <v>-15735</v>
      </c>
      <c r="N15" s="12"/>
      <c r="O15" s="13">
        <v>0</v>
      </c>
      <c r="P15" s="12"/>
      <c r="Q15" s="13">
        <f>SUM(C15:O15)</f>
        <v>0</v>
      </c>
    </row>
    <row r="16" spans="1:19" ht="20.149999999999999" customHeight="1">
      <c r="A16" s="54" t="s">
        <v>148</v>
      </c>
      <c r="B16" s="44"/>
      <c r="C16" s="13">
        <v>0</v>
      </c>
      <c r="D16" s="13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2"/>
      <c r="M16" s="12">
        <v>314706</v>
      </c>
      <c r="N16" s="12"/>
      <c r="O16" s="13">
        <v>0</v>
      </c>
      <c r="P16" s="12"/>
      <c r="Q16" s="12">
        <f t="shared" si="0"/>
        <v>314706</v>
      </c>
      <c r="R16" s="12"/>
      <c r="S16" s="12"/>
    </row>
    <row r="17" spans="1:19" ht="20.149999999999999" customHeight="1">
      <c r="A17" s="54" t="s">
        <v>181</v>
      </c>
      <c r="B17" s="44"/>
      <c r="C17" s="13">
        <v>0</v>
      </c>
      <c r="D17" s="13"/>
      <c r="E17" s="13">
        <v>0</v>
      </c>
      <c r="F17" s="13"/>
      <c r="G17" s="13">
        <v>0</v>
      </c>
      <c r="H17" s="13"/>
      <c r="I17" s="13">
        <v>0</v>
      </c>
      <c r="J17" s="38"/>
      <c r="K17" s="13">
        <v>0</v>
      </c>
      <c r="L17" s="12"/>
      <c r="M17" s="12">
        <v>5838</v>
      </c>
      <c r="N17" s="12"/>
      <c r="O17" s="12">
        <v>143884</v>
      </c>
      <c r="P17" s="12"/>
      <c r="Q17" s="12">
        <f t="shared" si="0"/>
        <v>149722</v>
      </c>
    </row>
    <row r="18" spans="1:19" ht="20.149999999999999" customHeight="1">
      <c r="A18" s="54" t="s">
        <v>156</v>
      </c>
      <c r="B18" s="44"/>
      <c r="C18" s="36">
        <f>SUM(C16:C17)</f>
        <v>0</v>
      </c>
      <c r="D18" s="13"/>
      <c r="E18" s="36">
        <f>SUM(E16:E17)</f>
        <v>0</v>
      </c>
      <c r="F18" s="38"/>
      <c r="G18" s="36">
        <f>SUM(G16:G17)</f>
        <v>0</v>
      </c>
      <c r="H18" s="38"/>
      <c r="I18" s="36">
        <f>SUM(I16:I17)</f>
        <v>0</v>
      </c>
      <c r="J18" s="38"/>
      <c r="K18" s="36">
        <f>SUM(K16:K17)</f>
        <v>0</v>
      </c>
      <c r="L18" s="12"/>
      <c r="M18" s="37">
        <f>SUM(M16:M17)</f>
        <v>320544</v>
      </c>
      <c r="N18" s="12"/>
      <c r="O18" s="37">
        <f>SUM(O16:O17)</f>
        <v>143884</v>
      </c>
      <c r="P18" s="12"/>
      <c r="Q18" s="37">
        <f>SUM(Q16:Q17)</f>
        <v>464428</v>
      </c>
    </row>
    <row r="19" spans="1:19" ht="20.149999999999999" customHeight="1" thickBot="1">
      <c r="A19" s="53" t="s">
        <v>172</v>
      </c>
      <c r="B19" s="44"/>
      <c r="C19" s="14">
        <f>SUM(C12:C15,C18)</f>
        <v>1185645</v>
      </c>
      <c r="D19" s="12"/>
      <c r="E19" s="14">
        <f>SUM(E12:E15,E18)</f>
        <v>1369876</v>
      </c>
      <c r="F19" s="12"/>
      <c r="G19" s="153">
        <f>SUM(G17:G18)</f>
        <v>0</v>
      </c>
      <c r="H19" s="12"/>
      <c r="I19" s="14">
        <f>SUM(I12:I15,I18)</f>
        <v>42010</v>
      </c>
      <c r="J19" s="12"/>
      <c r="K19" s="14">
        <f>SUM(K12:K15,K18)</f>
        <v>51887</v>
      </c>
      <c r="L19" s="12"/>
      <c r="M19" s="14">
        <f>SUM(M12:M15,M18)</f>
        <v>920996</v>
      </c>
      <c r="N19" s="12"/>
      <c r="O19" s="14">
        <f>SUM(O12:O15,O18)</f>
        <v>143884</v>
      </c>
      <c r="P19" s="12"/>
      <c r="Q19" s="14">
        <f>SUM(Q12:Q15,Q18)</f>
        <v>3714298</v>
      </c>
    </row>
    <row r="20" spans="1:19" ht="20.149999999999999" customHeight="1" thickTop="1">
      <c r="A20" s="47"/>
      <c r="B20" s="4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9" ht="20.149999999999999" customHeight="1">
      <c r="A21" s="53" t="s">
        <v>224</v>
      </c>
      <c r="B21" s="44"/>
      <c r="C21" s="44"/>
      <c r="D21" s="44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2" spans="1:19" ht="20.149999999999999" customHeight="1">
      <c r="A22" s="61" t="s">
        <v>225</v>
      </c>
      <c r="B22" s="44"/>
      <c r="C22" s="12">
        <f>SUM(C19)</f>
        <v>1185645</v>
      </c>
      <c r="D22" s="12"/>
      <c r="E22" s="12">
        <f>SUM(E19)</f>
        <v>1369876</v>
      </c>
      <c r="F22" s="12"/>
      <c r="G22" s="13">
        <v>0</v>
      </c>
      <c r="H22" s="12"/>
      <c r="I22" s="12">
        <f>+I19</f>
        <v>42010</v>
      </c>
      <c r="J22" s="12"/>
      <c r="K22" s="12">
        <f>SUM(K19)</f>
        <v>51887</v>
      </c>
      <c r="L22" s="12"/>
      <c r="M22" s="12">
        <f>SUM(M19)</f>
        <v>920996</v>
      </c>
      <c r="N22" s="12"/>
      <c r="O22" s="12">
        <f>SUM(O19)</f>
        <v>143884</v>
      </c>
      <c r="P22" s="12"/>
      <c r="Q22" s="12">
        <f>SUM(Q19)</f>
        <v>3714298</v>
      </c>
    </row>
    <row r="23" spans="1:19" ht="20.149999999999999" customHeight="1">
      <c r="A23" s="54" t="s">
        <v>230</v>
      </c>
      <c r="B23" s="145">
        <v>26.2</v>
      </c>
      <c r="C23" s="152">
        <v>7056</v>
      </c>
      <c r="D23" s="152"/>
      <c r="E23" s="152">
        <v>48021</v>
      </c>
      <c r="F23" s="152"/>
      <c r="G23" s="13">
        <v>0</v>
      </c>
      <c r="H23" s="12"/>
      <c r="I23" s="12">
        <f>-E23</f>
        <v>-48021</v>
      </c>
      <c r="J23" s="12"/>
      <c r="K23" s="13">
        <v>0</v>
      </c>
      <c r="L23" s="12"/>
      <c r="M23" s="13">
        <v>0</v>
      </c>
      <c r="N23" s="12"/>
      <c r="O23" s="13">
        <v>0</v>
      </c>
      <c r="P23" s="12"/>
      <c r="Q23" s="12">
        <f t="shared" ref="Q23" si="1">SUM(C23:O23)</f>
        <v>7056</v>
      </c>
    </row>
    <row r="24" spans="1:19" ht="20.149999999999999" customHeight="1">
      <c r="A24" s="54" t="s">
        <v>176</v>
      </c>
      <c r="B24" s="145">
        <v>26.2</v>
      </c>
      <c r="C24" s="212">
        <v>0</v>
      </c>
      <c r="D24" s="211"/>
      <c r="E24" s="212">
        <v>0</v>
      </c>
      <c r="F24" s="212"/>
      <c r="G24" s="212">
        <v>0</v>
      </c>
      <c r="H24" s="212"/>
      <c r="I24" s="211">
        <v>32247</v>
      </c>
      <c r="J24" s="211"/>
      <c r="K24" s="212">
        <v>0</v>
      </c>
      <c r="L24" s="211"/>
      <c r="M24" s="212">
        <v>0</v>
      </c>
      <c r="N24" s="211"/>
      <c r="O24" s="212">
        <v>0</v>
      </c>
      <c r="P24" s="211"/>
      <c r="Q24" s="211">
        <f>SUM(C24:O24)</f>
        <v>32247</v>
      </c>
    </row>
    <row r="25" spans="1:19" ht="20.149999999999999" customHeight="1">
      <c r="A25" s="82" t="s">
        <v>231</v>
      </c>
      <c r="B25" s="145">
        <v>26.2</v>
      </c>
      <c r="C25" s="212">
        <v>0</v>
      </c>
      <c r="D25" s="211"/>
      <c r="E25" s="212">
        <v>0</v>
      </c>
      <c r="F25" s="212"/>
      <c r="G25" s="224">
        <v>238</v>
      </c>
      <c r="H25" s="212"/>
      <c r="I25" s="211">
        <f>-G25</f>
        <v>-238</v>
      </c>
      <c r="J25" s="211"/>
      <c r="K25" s="212">
        <v>0</v>
      </c>
      <c r="L25" s="211"/>
      <c r="M25" s="212">
        <v>0</v>
      </c>
      <c r="N25" s="211"/>
      <c r="O25" s="212">
        <v>0</v>
      </c>
      <c r="P25" s="211"/>
      <c r="Q25" s="212">
        <v>0</v>
      </c>
    </row>
    <row r="26" spans="1:19" ht="20.149999999999999" customHeight="1">
      <c r="A26" s="54" t="s">
        <v>159</v>
      </c>
      <c r="B26" s="55">
        <v>27</v>
      </c>
      <c r="C26" s="13">
        <v>0</v>
      </c>
      <c r="D26" s="12"/>
      <c r="E26" s="13">
        <v>0</v>
      </c>
      <c r="F26" s="13"/>
      <c r="G26" s="13">
        <v>0</v>
      </c>
      <c r="H26" s="13"/>
      <c r="I26" s="13">
        <v>0</v>
      </c>
      <c r="J26" s="13"/>
      <c r="K26" s="13">
        <v>0</v>
      </c>
      <c r="L26" s="12"/>
      <c r="M26" s="152">
        <v>-59635</v>
      </c>
      <c r="N26" s="12"/>
      <c r="O26" s="13">
        <v>0</v>
      </c>
      <c r="P26" s="12"/>
      <c r="Q26" s="152">
        <v>-59635</v>
      </c>
    </row>
    <row r="27" spans="1:19" ht="20.149999999999999" customHeight="1">
      <c r="A27" s="54" t="s">
        <v>131</v>
      </c>
      <c r="B27" s="55">
        <v>36</v>
      </c>
      <c r="C27" s="13">
        <v>0</v>
      </c>
      <c r="D27" s="12"/>
      <c r="E27" s="13">
        <v>0</v>
      </c>
      <c r="F27" s="13"/>
      <c r="G27" s="13">
        <v>0</v>
      </c>
      <c r="H27" s="13"/>
      <c r="I27" s="13">
        <v>0</v>
      </c>
      <c r="J27" s="12"/>
      <c r="K27" s="211">
        <v>8062</v>
      </c>
      <c r="L27" s="12"/>
      <c r="M27" s="211">
        <v>-8062</v>
      </c>
      <c r="N27" s="12"/>
      <c r="O27" s="13">
        <v>0</v>
      </c>
      <c r="P27" s="12"/>
      <c r="Q27" s="13">
        <f>SUM(C27:O27)</f>
        <v>0</v>
      </c>
    </row>
    <row r="28" spans="1:19" ht="20.149999999999999" customHeight="1">
      <c r="A28" s="54" t="s">
        <v>148</v>
      </c>
      <c r="B28" s="44"/>
      <c r="C28" s="13">
        <v>0</v>
      </c>
      <c r="D28" s="13"/>
      <c r="E28" s="13">
        <v>0</v>
      </c>
      <c r="F28" s="13"/>
      <c r="G28" s="13">
        <v>0</v>
      </c>
      <c r="H28" s="13"/>
      <c r="I28" s="13">
        <v>0</v>
      </c>
      <c r="J28" s="13"/>
      <c r="K28" s="13">
        <v>0</v>
      </c>
      <c r="L28" s="12"/>
      <c r="M28" s="12">
        <f>+PL!G45</f>
        <v>161242</v>
      </c>
      <c r="N28" s="12"/>
      <c r="O28" s="13">
        <v>0</v>
      </c>
      <c r="P28" s="12"/>
      <c r="Q28" s="12">
        <f>SUM(C28:O28)</f>
        <v>161242</v>
      </c>
      <c r="R28" s="12"/>
      <c r="S28" s="12"/>
    </row>
    <row r="29" spans="1:19" ht="20.149999999999999" customHeight="1">
      <c r="A29" s="54" t="s">
        <v>245</v>
      </c>
      <c r="B29" s="44"/>
      <c r="C29" s="13">
        <v>0</v>
      </c>
      <c r="D29" s="13"/>
      <c r="E29" s="13">
        <v>0</v>
      </c>
      <c r="F29" s="13"/>
      <c r="G29" s="13">
        <v>0</v>
      </c>
      <c r="H29" s="13"/>
      <c r="I29" s="13">
        <v>0</v>
      </c>
      <c r="J29" s="38"/>
      <c r="K29" s="13">
        <v>0</v>
      </c>
      <c r="L29" s="12"/>
      <c r="M29" s="12">
        <v>-1819</v>
      </c>
      <c r="N29" s="12"/>
      <c r="O29" s="12">
        <f>PL!G35*(1-0.2)</f>
        <v>921752.8</v>
      </c>
      <c r="P29" s="12"/>
      <c r="Q29" s="12">
        <f>SUM(C29:O29)</f>
        <v>919933.8</v>
      </c>
    </row>
    <row r="30" spans="1:19" ht="20.149999999999999" customHeight="1">
      <c r="A30" s="54" t="s">
        <v>156</v>
      </c>
      <c r="B30" s="44"/>
      <c r="C30" s="36">
        <f>SUM(C28:C29)</f>
        <v>0</v>
      </c>
      <c r="D30" s="13"/>
      <c r="E30" s="36">
        <f>SUM(E28:E29)</f>
        <v>0</v>
      </c>
      <c r="F30" s="38"/>
      <c r="G30" s="36">
        <f>SUM(G28:G29)</f>
        <v>0</v>
      </c>
      <c r="H30" s="38"/>
      <c r="I30" s="36">
        <f>SUM(I28:I29)</f>
        <v>0</v>
      </c>
      <c r="J30" s="38"/>
      <c r="K30" s="36">
        <f>SUM(K28:K29)</f>
        <v>0</v>
      </c>
      <c r="L30" s="12"/>
      <c r="M30" s="37">
        <f>SUM(M28:M29)</f>
        <v>159423</v>
      </c>
      <c r="N30" s="12"/>
      <c r="O30" s="37">
        <f>SUM(O28:O29)</f>
        <v>921752.8</v>
      </c>
      <c r="P30" s="12"/>
      <c r="Q30" s="37">
        <f>SUM(Q28:Q29)</f>
        <v>1081175.8</v>
      </c>
    </row>
    <row r="31" spans="1:19" ht="20.149999999999999" customHeight="1" thickBot="1">
      <c r="A31" s="53" t="s">
        <v>226</v>
      </c>
      <c r="B31" s="44"/>
      <c r="C31" s="14">
        <f>SUM(C22:C27,C30)</f>
        <v>1192701</v>
      </c>
      <c r="D31" s="12"/>
      <c r="E31" s="14">
        <f>SUM(E22:E27,E30)</f>
        <v>1417897</v>
      </c>
      <c r="F31" s="12"/>
      <c r="G31" s="14">
        <f>SUM(G22:G27,G30)</f>
        <v>238</v>
      </c>
      <c r="H31" s="12"/>
      <c r="I31" s="14">
        <f>SUM(I22:I27,I30)</f>
        <v>25998</v>
      </c>
      <c r="J31" s="12"/>
      <c r="K31" s="14">
        <f>SUM(K22:K27,K30)</f>
        <v>59949</v>
      </c>
      <c r="L31" s="12"/>
      <c r="M31" s="14">
        <f>SUM(M22:M27,M30)</f>
        <v>1012722</v>
      </c>
      <c r="N31" s="12"/>
      <c r="O31" s="14">
        <f>SUM(O22:O27,O30)</f>
        <v>1065636.8</v>
      </c>
      <c r="P31" s="12"/>
      <c r="Q31" s="14">
        <f>SUM(Q22:Q27,Q30)</f>
        <v>4775141.8</v>
      </c>
    </row>
    <row r="32" spans="1:19" ht="20.149999999999999" customHeight="1" thickTop="1">
      <c r="A32" s="47"/>
      <c r="B32" s="44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 ht="20.149999999999999" customHeight="1">
      <c r="A33" s="47"/>
      <c r="B33" s="44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ht="20.149999999999999" customHeight="1">
      <c r="A34" s="47" t="s">
        <v>100</v>
      </c>
    </row>
  </sheetData>
  <sheetProtection selectLockedCells="1" selectUnlockedCells="1"/>
  <mergeCells count="5">
    <mergeCell ref="K8:M8"/>
    <mergeCell ref="A1:Q1"/>
    <mergeCell ref="A2:Q2"/>
    <mergeCell ref="A3:Q3"/>
    <mergeCell ref="A4:Q4"/>
  </mergeCells>
  <pageMargins left="0.75" right="0.75" top="1" bottom="0.5" header="0.6" footer="0.3"/>
  <pageSetup paperSize="9" scale="69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K115"/>
  <sheetViews>
    <sheetView view="pageBreakPreview" topLeftCell="A90" zoomScaleNormal="100" zoomScaleSheetLayoutView="100" zoomScalePageLayoutView="60" workbookViewId="0">
      <selection activeCell="A44" sqref="A44"/>
    </sheetView>
  </sheetViews>
  <sheetFormatPr defaultColWidth="7.19921875" defaultRowHeight="20.149999999999999" customHeight="1"/>
  <cols>
    <col min="1" max="1" width="40.73046875" style="197" customWidth="1"/>
    <col min="2" max="2" width="5.6640625" style="197" customWidth="1"/>
    <col min="3" max="3" width="7.6640625" style="194" customWidth="1"/>
    <col min="4" max="4" width="0.86328125" style="197" customWidth="1"/>
    <col min="5" max="5" width="7.6640625" style="197" customWidth="1"/>
    <col min="6" max="6" width="0.86328125" style="197" customWidth="1"/>
    <col min="7" max="7" width="7.6640625" style="197" customWidth="1"/>
    <col min="8" max="8" width="0.86328125" style="197" customWidth="1"/>
    <col min="9" max="9" width="7.6640625" style="210" customWidth="1"/>
    <col min="10" max="163" width="7.06640625" style="189" customWidth="1"/>
    <col min="164" max="164" width="2.59765625" style="189" customWidth="1"/>
    <col min="165" max="165" width="1.86328125" style="189" customWidth="1"/>
    <col min="166" max="166" width="10.3984375" style="189" customWidth="1"/>
    <col min="167" max="16384" width="7.19921875" style="189"/>
  </cols>
  <sheetData>
    <row r="1" spans="1:9" s="156" customFormat="1" ht="20.149999999999999" customHeight="1">
      <c r="A1" s="246" t="s">
        <v>121</v>
      </c>
      <c r="B1" s="246"/>
      <c r="C1" s="246"/>
      <c r="D1" s="246"/>
      <c r="E1" s="246"/>
      <c r="F1" s="246"/>
      <c r="G1" s="246"/>
      <c r="H1" s="246"/>
      <c r="I1" s="246"/>
    </row>
    <row r="2" spans="1:9" s="156" customFormat="1" ht="20.149999999999999" customHeight="1">
      <c r="A2" s="246" t="s">
        <v>70</v>
      </c>
      <c r="B2" s="246"/>
      <c r="C2" s="246"/>
      <c r="D2" s="246"/>
      <c r="E2" s="246"/>
      <c r="F2" s="246"/>
      <c r="G2" s="246"/>
      <c r="H2" s="246"/>
      <c r="I2" s="246"/>
    </row>
    <row r="3" spans="1:9" s="156" customFormat="1" ht="20.149999999999999" customHeight="1">
      <c r="A3" s="246" t="s">
        <v>223</v>
      </c>
      <c r="B3" s="246"/>
      <c r="C3" s="246"/>
      <c r="D3" s="246"/>
      <c r="E3" s="246"/>
      <c r="F3" s="246"/>
      <c r="G3" s="246"/>
      <c r="H3" s="246"/>
      <c r="I3" s="246"/>
    </row>
    <row r="4" spans="1:9" s="156" customFormat="1" ht="20.149999999999999" customHeight="1">
      <c r="A4" s="157"/>
      <c r="B4" s="158"/>
      <c r="C4" s="159"/>
      <c r="D4" s="160"/>
      <c r="E4" s="161"/>
      <c r="F4" s="161"/>
      <c r="G4" s="161"/>
      <c r="H4" s="161"/>
      <c r="I4" s="162" t="s">
        <v>71</v>
      </c>
    </row>
    <row r="5" spans="1:9" s="166" customFormat="1" ht="6" customHeight="1">
      <c r="A5" s="163"/>
      <c r="B5" s="163"/>
      <c r="C5" s="164"/>
      <c r="D5" s="163"/>
      <c r="E5" s="163"/>
      <c r="F5" s="163"/>
      <c r="G5" s="163"/>
      <c r="H5" s="165"/>
      <c r="I5" s="163"/>
    </row>
    <row r="6" spans="1:9" s="156" customFormat="1" ht="16.399999999999999" customHeight="1">
      <c r="A6" s="167"/>
      <c r="B6" s="225" t="s">
        <v>92</v>
      </c>
      <c r="C6" s="245" t="s">
        <v>1</v>
      </c>
      <c r="D6" s="245"/>
      <c r="E6" s="245"/>
      <c r="F6" s="168"/>
      <c r="G6" s="245" t="s">
        <v>2</v>
      </c>
      <c r="H6" s="245"/>
      <c r="I6" s="245"/>
    </row>
    <row r="7" spans="1:9" s="156" customFormat="1" ht="16.399999999999999" customHeight="1">
      <c r="A7" s="167"/>
      <c r="B7" s="225"/>
      <c r="C7" s="245" t="s">
        <v>3</v>
      </c>
      <c r="D7" s="245"/>
      <c r="E7" s="245"/>
      <c r="F7" s="168"/>
      <c r="G7" s="245" t="s">
        <v>3</v>
      </c>
      <c r="H7" s="245"/>
      <c r="I7" s="245"/>
    </row>
    <row r="8" spans="1:9" s="156" customFormat="1" ht="16.399999999999999" customHeight="1">
      <c r="A8" s="167" t="s">
        <v>166</v>
      </c>
      <c r="B8" s="167"/>
      <c r="C8" s="169" t="s">
        <v>221</v>
      </c>
      <c r="D8" s="170"/>
      <c r="E8" s="169" t="s">
        <v>170</v>
      </c>
      <c r="F8" s="171"/>
      <c r="G8" s="169" t="s">
        <v>221</v>
      </c>
      <c r="H8" s="170"/>
      <c r="I8" s="169" t="s">
        <v>170</v>
      </c>
    </row>
    <row r="9" spans="1:9" s="156" customFormat="1" ht="16.399999999999999" customHeight="1">
      <c r="A9" s="172" t="s">
        <v>72</v>
      </c>
      <c r="B9" s="173"/>
      <c r="C9" s="174"/>
      <c r="D9" s="173"/>
      <c r="E9" s="175"/>
      <c r="F9" s="173"/>
      <c r="G9" s="175"/>
      <c r="H9" s="15"/>
      <c r="I9" s="176"/>
    </row>
    <row r="10" spans="1:9" s="156" customFormat="1" ht="16.399999999999999" customHeight="1">
      <c r="A10" s="177" t="s">
        <v>102</v>
      </c>
      <c r="B10" s="173"/>
      <c r="C10" s="12">
        <f>PL!C30</f>
        <v>235684</v>
      </c>
      <c r="D10" s="12"/>
      <c r="E10" s="12">
        <f>PL!E30</f>
        <v>226146</v>
      </c>
      <c r="F10" s="12"/>
      <c r="G10" s="12">
        <f>PL!G30</f>
        <v>161242</v>
      </c>
      <c r="H10" s="178"/>
      <c r="I10" s="12">
        <f>PL!I30</f>
        <v>314706</v>
      </c>
    </row>
    <row r="11" spans="1:9" s="156" customFormat="1" ht="16.399999999999999" customHeight="1">
      <c r="A11" s="177" t="s">
        <v>73</v>
      </c>
      <c r="B11" s="173"/>
      <c r="C11" s="12"/>
      <c r="D11" s="12"/>
      <c r="E11" s="12"/>
      <c r="F11" s="12"/>
      <c r="G11" s="12"/>
      <c r="H11" s="178"/>
      <c r="I11" s="12"/>
    </row>
    <row r="12" spans="1:9" s="156" customFormat="1" ht="16.399999999999999" customHeight="1">
      <c r="A12" s="179" t="s">
        <v>250</v>
      </c>
      <c r="B12" s="173"/>
      <c r="C12" s="200">
        <v>49946</v>
      </c>
      <c r="D12" s="12"/>
      <c r="E12" s="180" t="s">
        <v>260</v>
      </c>
      <c r="F12" s="12"/>
      <c r="G12" s="180" t="s">
        <v>260</v>
      </c>
      <c r="H12" s="178"/>
      <c r="I12" s="40" t="s">
        <v>260</v>
      </c>
    </row>
    <row r="13" spans="1:9" s="156" customFormat="1" ht="16.399999999999999" customHeight="1">
      <c r="A13" s="179" t="s">
        <v>198</v>
      </c>
      <c r="B13" s="173"/>
      <c r="C13" s="200">
        <v>-108691</v>
      </c>
      <c r="D13" s="12"/>
      <c r="E13" s="12">
        <v>-259898</v>
      </c>
      <c r="F13" s="12"/>
      <c r="G13" s="200">
        <v>-108747</v>
      </c>
      <c r="H13" s="178"/>
      <c r="I13" s="12">
        <v>-34256</v>
      </c>
    </row>
    <row r="14" spans="1:9" s="156" customFormat="1" ht="16.399999999999999" customHeight="1">
      <c r="A14" s="179" t="s">
        <v>147</v>
      </c>
      <c r="B14" s="173"/>
      <c r="C14" s="200">
        <v>95744</v>
      </c>
      <c r="D14" s="12"/>
      <c r="E14" s="12">
        <v>98296</v>
      </c>
      <c r="F14" s="12"/>
      <c r="G14" s="200">
        <v>57171</v>
      </c>
      <c r="H14" s="178"/>
      <c r="I14" s="12">
        <v>54239</v>
      </c>
    </row>
    <row r="15" spans="1:9" s="156" customFormat="1" ht="16.399999999999999" customHeight="1">
      <c r="A15" s="179" t="s">
        <v>199</v>
      </c>
      <c r="B15" s="173"/>
      <c r="C15" s="200">
        <v>-1222</v>
      </c>
      <c r="D15" s="12"/>
      <c r="E15" s="12">
        <v>2400</v>
      </c>
      <c r="F15" s="12"/>
      <c r="G15" s="200">
        <v>-1523</v>
      </c>
      <c r="H15" s="178"/>
      <c r="I15" s="12">
        <v>1158</v>
      </c>
    </row>
    <row r="16" spans="1:9" s="156" customFormat="1" ht="16.399999999999999" customHeight="1">
      <c r="A16" s="179" t="s">
        <v>88</v>
      </c>
      <c r="B16" s="173"/>
      <c r="C16" s="200">
        <v>8182</v>
      </c>
      <c r="D16" s="12"/>
      <c r="E16" s="12">
        <v>5300</v>
      </c>
      <c r="F16" s="12"/>
      <c r="G16" s="200">
        <v>4291</v>
      </c>
      <c r="H16" s="178"/>
      <c r="I16" s="12">
        <v>2897</v>
      </c>
    </row>
    <row r="17" spans="1:9" s="156" customFormat="1" ht="16.399999999999999" customHeight="1">
      <c r="A17" s="179" t="s">
        <v>209</v>
      </c>
      <c r="B17" s="173"/>
      <c r="C17" s="227">
        <v>32247</v>
      </c>
      <c r="D17" s="12"/>
      <c r="E17" s="12">
        <v>42010</v>
      </c>
      <c r="F17" s="12"/>
      <c r="G17" s="227">
        <v>32247</v>
      </c>
      <c r="H17" s="178"/>
      <c r="I17" s="12">
        <v>42010</v>
      </c>
    </row>
    <row r="18" spans="1:9" s="156" customFormat="1" ht="16.399999999999999" customHeight="1">
      <c r="A18" s="179" t="s">
        <v>135</v>
      </c>
      <c r="B18" s="173"/>
      <c r="C18" s="200">
        <v>-23168</v>
      </c>
      <c r="D18" s="12"/>
      <c r="E18" s="12">
        <v>-23260</v>
      </c>
      <c r="F18" s="12"/>
      <c r="G18" s="200">
        <v>-269945</v>
      </c>
      <c r="H18" s="178"/>
      <c r="I18" s="12">
        <v>-169180</v>
      </c>
    </row>
    <row r="19" spans="1:9" s="156" customFormat="1" ht="16.399999999999999" customHeight="1">
      <c r="A19" s="179" t="s">
        <v>197</v>
      </c>
      <c r="B19" s="173"/>
      <c r="C19" s="180" t="s">
        <v>260</v>
      </c>
      <c r="D19" s="180"/>
      <c r="E19" s="180" t="s">
        <v>260</v>
      </c>
      <c r="F19" s="12"/>
      <c r="G19" s="227">
        <v>-57992</v>
      </c>
      <c r="H19" s="178"/>
      <c r="I19" s="12">
        <v>-276000</v>
      </c>
    </row>
    <row r="20" spans="1:9" s="156" customFormat="1" ht="16.399999999999999" customHeight="1">
      <c r="A20" s="179" t="s">
        <v>200</v>
      </c>
      <c r="B20" s="173"/>
      <c r="C20" s="180" t="s">
        <v>260</v>
      </c>
      <c r="D20" s="180"/>
      <c r="E20" s="180" t="s">
        <v>260</v>
      </c>
      <c r="F20" s="12"/>
      <c r="G20" s="180" t="s">
        <v>260</v>
      </c>
      <c r="H20" s="178"/>
      <c r="I20" s="12">
        <v>-4999</v>
      </c>
    </row>
    <row r="21" spans="1:9" s="156" customFormat="1" ht="16.399999999999999" customHeight="1">
      <c r="A21" s="179" t="s">
        <v>182</v>
      </c>
      <c r="B21" s="173"/>
      <c r="C21" s="200">
        <v>1419</v>
      </c>
      <c r="D21" s="12"/>
      <c r="E21" s="12">
        <v>4784</v>
      </c>
      <c r="F21" s="12"/>
      <c r="G21" s="180" t="s">
        <v>260</v>
      </c>
      <c r="H21" s="29"/>
      <c r="I21" s="40" t="s">
        <v>260</v>
      </c>
    </row>
    <row r="22" spans="1:9" s="156" customFormat="1" ht="16.399999999999999" customHeight="1">
      <c r="A22" s="179" t="s">
        <v>201</v>
      </c>
      <c r="B22" s="173"/>
      <c r="C22" s="200">
        <v>-346624</v>
      </c>
      <c r="D22" s="12"/>
      <c r="E22" s="12">
        <v>-75352</v>
      </c>
      <c r="F22" s="12"/>
      <c r="G22" s="200">
        <v>-124360</v>
      </c>
      <c r="H22" s="29"/>
      <c r="I22" s="12">
        <v>-25892</v>
      </c>
    </row>
    <row r="23" spans="1:9" s="156" customFormat="1" ht="16.399999999999999" customHeight="1">
      <c r="A23" s="179" t="s">
        <v>251</v>
      </c>
      <c r="B23" s="173"/>
      <c r="C23" s="200">
        <v>3380</v>
      </c>
      <c r="D23" s="12"/>
      <c r="E23" s="180" t="s">
        <v>260</v>
      </c>
      <c r="F23" s="12"/>
      <c r="G23" s="200">
        <v>3380</v>
      </c>
      <c r="H23" s="29"/>
      <c r="I23" s="180" t="s">
        <v>260</v>
      </c>
    </row>
    <row r="24" spans="1:9" s="156" customFormat="1" ht="16.399999999999999" customHeight="1">
      <c r="A24" s="179" t="s">
        <v>119</v>
      </c>
      <c r="B24" s="173"/>
      <c r="C24" s="200">
        <v>50187</v>
      </c>
      <c r="D24" s="12"/>
      <c r="E24" s="12">
        <v>64095</v>
      </c>
      <c r="F24" s="12"/>
      <c r="G24" s="200">
        <v>24362</v>
      </c>
      <c r="H24" s="178"/>
      <c r="I24" s="12">
        <v>12980</v>
      </c>
    </row>
    <row r="25" spans="1:9" s="156" customFormat="1" ht="16.399999999999999" customHeight="1">
      <c r="A25" s="179" t="s">
        <v>74</v>
      </c>
      <c r="B25" s="175"/>
      <c r="C25" s="228">
        <v>129327</v>
      </c>
      <c r="D25" s="12"/>
      <c r="E25" s="12">
        <v>208628</v>
      </c>
      <c r="F25" s="12"/>
      <c r="G25" s="228">
        <v>337404</v>
      </c>
      <c r="H25" s="221"/>
      <c r="I25" s="12">
        <v>267441</v>
      </c>
    </row>
    <row r="26" spans="1:9" s="156" customFormat="1" ht="16.399999999999999" customHeight="1">
      <c r="A26" s="179" t="s">
        <v>252</v>
      </c>
      <c r="B26" s="175"/>
      <c r="C26" s="229">
        <v>47997</v>
      </c>
      <c r="D26" s="12"/>
      <c r="E26" s="149" t="s">
        <v>260</v>
      </c>
      <c r="F26" s="12"/>
      <c r="G26" s="149" t="s">
        <v>260</v>
      </c>
      <c r="H26" s="178"/>
      <c r="I26" s="149" t="s">
        <v>260</v>
      </c>
    </row>
    <row r="27" spans="1:9" s="156" customFormat="1" ht="16.399999999999999" customHeight="1">
      <c r="A27" s="181" t="s">
        <v>126</v>
      </c>
      <c r="B27" s="173"/>
      <c r="C27" s="12"/>
      <c r="D27" s="12"/>
      <c r="E27" s="12"/>
      <c r="F27" s="12"/>
      <c r="G27" s="12"/>
      <c r="I27" s="12"/>
    </row>
    <row r="28" spans="1:9" s="156" customFormat="1" ht="16.399999999999999" customHeight="1">
      <c r="A28" s="182" t="s">
        <v>124</v>
      </c>
      <c r="B28" s="173"/>
      <c r="C28" s="12">
        <f>SUM(C10:C26)</f>
        <v>174408</v>
      </c>
      <c r="D28" s="12"/>
      <c r="E28" s="12">
        <f>SUM(E10:E25)</f>
        <v>293149</v>
      </c>
      <c r="F28" s="12"/>
      <c r="G28" s="12">
        <f>SUM(G10:G26)</f>
        <v>57530</v>
      </c>
      <c r="H28" s="178"/>
      <c r="I28" s="12">
        <f>SUM(I10:I25)</f>
        <v>185104</v>
      </c>
    </row>
    <row r="29" spans="1:9" s="156" customFormat="1" ht="16.399999999999999" customHeight="1">
      <c r="A29" s="183" t="s">
        <v>75</v>
      </c>
      <c r="B29" s="173"/>
      <c r="C29" s="12"/>
      <c r="D29" s="12"/>
      <c r="E29" s="12"/>
      <c r="F29" s="12"/>
      <c r="G29" s="12"/>
      <c r="H29" s="178"/>
      <c r="I29" s="12"/>
    </row>
    <row r="30" spans="1:9" s="156" customFormat="1" ht="16.399999999999999" customHeight="1">
      <c r="A30" s="184" t="s">
        <v>8</v>
      </c>
      <c r="B30" s="173"/>
      <c r="C30" s="200">
        <v>-88099</v>
      </c>
      <c r="D30" s="12"/>
      <c r="E30" s="12">
        <v>-282093</v>
      </c>
      <c r="F30" s="12"/>
      <c r="G30" s="200">
        <v>-87925</v>
      </c>
      <c r="H30" s="178"/>
      <c r="I30" s="12">
        <v>-162690</v>
      </c>
    </row>
    <row r="31" spans="1:9" s="156" customFormat="1" ht="16.399999999999999" customHeight="1">
      <c r="A31" s="184" t="s">
        <v>202</v>
      </c>
      <c r="B31" s="173"/>
      <c r="C31" s="200">
        <v>6445</v>
      </c>
      <c r="D31" s="12"/>
      <c r="E31" s="12">
        <v>-68490</v>
      </c>
      <c r="F31" s="12"/>
      <c r="G31" s="200">
        <v>2149</v>
      </c>
      <c r="H31" s="178"/>
      <c r="I31" s="12">
        <v>-4384</v>
      </c>
    </row>
    <row r="32" spans="1:9" s="156" customFormat="1" ht="16.399999999999999" customHeight="1">
      <c r="A32" s="184" t="s">
        <v>122</v>
      </c>
      <c r="C32" s="200">
        <v>-12486</v>
      </c>
      <c r="D32" s="12"/>
      <c r="E32" s="12">
        <v>31747</v>
      </c>
      <c r="F32" s="12"/>
      <c r="G32" s="200">
        <v>-3202</v>
      </c>
      <c r="I32" s="12">
        <v>2673</v>
      </c>
    </row>
    <row r="33" spans="1:9" s="156" customFormat="1" ht="16.399999999999999" customHeight="1">
      <c r="A33" s="184" t="s">
        <v>210</v>
      </c>
      <c r="C33" s="200">
        <v>21499</v>
      </c>
      <c r="D33" s="12"/>
      <c r="E33" s="12">
        <v>-118573</v>
      </c>
      <c r="F33" s="12"/>
      <c r="G33" s="180" t="s">
        <v>260</v>
      </c>
      <c r="I33" s="40" t="s">
        <v>260</v>
      </c>
    </row>
    <row r="34" spans="1:9" s="156" customFormat="1" ht="16.399999999999999" customHeight="1">
      <c r="A34" s="184" t="s">
        <v>9</v>
      </c>
      <c r="B34" s="173"/>
      <c r="C34" s="200">
        <v>-3075241</v>
      </c>
      <c r="D34" s="12"/>
      <c r="E34" s="12">
        <v>-1372842</v>
      </c>
      <c r="F34" s="12"/>
      <c r="G34" s="200">
        <v>-1576465</v>
      </c>
      <c r="H34" s="178"/>
      <c r="I34" s="12">
        <v>73965</v>
      </c>
    </row>
    <row r="35" spans="1:9" s="156" customFormat="1" ht="16.399999999999999" customHeight="1">
      <c r="A35" s="184" t="s">
        <v>253</v>
      </c>
      <c r="B35" s="173"/>
      <c r="C35" s="180" t="s">
        <v>260</v>
      </c>
      <c r="D35" s="12"/>
      <c r="E35" s="40" t="s">
        <v>260</v>
      </c>
      <c r="F35" s="12"/>
      <c r="G35" s="200">
        <v>680000</v>
      </c>
      <c r="H35" s="178"/>
      <c r="I35" s="40" t="s">
        <v>260</v>
      </c>
    </row>
    <row r="36" spans="1:9" s="156" customFormat="1" ht="16.399999999999999" customHeight="1">
      <c r="A36" s="184" t="s">
        <v>236</v>
      </c>
      <c r="B36" s="173"/>
      <c r="C36" s="200">
        <v>-579</v>
      </c>
      <c r="D36" s="12">
        <v>-376</v>
      </c>
      <c r="E36" s="40" t="s">
        <v>260</v>
      </c>
      <c r="F36" s="12"/>
      <c r="G36" s="180" t="s">
        <v>260</v>
      </c>
      <c r="H36" s="178"/>
      <c r="I36" s="40" t="s">
        <v>260</v>
      </c>
    </row>
    <row r="37" spans="1:9" s="156" customFormat="1" ht="16.399999999999999" customHeight="1">
      <c r="A37" s="184" t="s">
        <v>157</v>
      </c>
      <c r="B37" s="173"/>
      <c r="C37" s="227">
        <v>127392</v>
      </c>
      <c r="D37" s="12"/>
      <c r="E37" s="12">
        <v>3474</v>
      </c>
      <c r="F37" s="12"/>
      <c r="G37" s="227">
        <v>174978</v>
      </c>
      <c r="H37" s="178"/>
      <c r="I37" s="12">
        <v>3474</v>
      </c>
    </row>
    <row r="38" spans="1:9" s="156" customFormat="1" ht="16.399999999999999" customHeight="1">
      <c r="A38" s="184" t="s">
        <v>18</v>
      </c>
      <c r="C38" s="200">
        <v>-10587</v>
      </c>
      <c r="D38" s="12"/>
      <c r="E38" s="12">
        <v>-18796</v>
      </c>
      <c r="F38" s="12"/>
      <c r="G38" s="200">
        <v>-11205</v>
      </c>
      <c r="I38" s="12">
        <v>-15441</v>
      </c>
    </row>
    <row r="39" spans="1:9" s="156" customFormat="1" ht="16.399999999999999" customHeight="1">
      <c r="A39" s="184" t="s">
        <v>24</v>
      </c>
      <c r="B39" s="173"/>
      <c r="C39" s="200">
        <v>15638</v>
      </c>
      <c r="D39" s="12"/>
      <c r="E39" s="12">
        <v>170421</v>
      </c>
      <c r="F39" s="12"/>
      <c r="G39" s="200">
        <v>430804</v>
      </c>
      <c r="H39" s="178"/>
      <c r="I39" s="12">
        <v>46271</v>
      </c>
    </row>
    <row r="40" spans="1:9" s="156" customFormat="1" ht="16.399999999999999" customHeight="1">
      <c r="A40" s="184" t="s">
        <v>254</v>
      </c>
      <c r="B40" s="173"/>
      <c r="C40" s="200">
        <v>338858</v>
      </c>
      <c r="D40" s="12"/>
      <c r="E40" s="180" t="s">
        <v>260</v>
      </c>
      <c r="F40" s="12"/>
      <c r="G40" s="200">
        <v>53207</v>
      </c>
      <c r="H40" s="178"/>
      <c r="I40" s="180" t="s">
        <v>260</v>
      </c>
    </row>
    <row r="41" spans="1:9" s="156" customFormat="1" ht="16.399999999999999" customHeight="1">
      <c r="A41" s="184" t="s">
        <v>85</v>
      </c>
      <c r="B41" s="173"/>
      <c r="C41" s="200">
        <v>159799</v>
      </c>
      <c r="D41" s="12"/>
      <c r="E41" s="12">
        <v>83717</v>
      </c>
      <c r="F41" s="12"/>
      <c r="G41" s="200">
        <v>90013</v>
      </c>
      <c r="H41" s="178"/>
      <c r="I41" s="12">
        <v>52216</v>
      </c>
    </row>
    <row r="42" spans="1:9" s="156" customFormat="1" ht="16.399999999999999" customHeight="1">
      <c r="A42" s="184" t="s">
        <v>143</v>
      </c>
      <c r="B42" s="173"/>
      <c r="C42" s="200">
        <v>-546</v>
      </c>
      <c r="D42" s="12"/>
      <c r="E42" s="12">
        <v>-290</v>
      </c>
      <c r="F42" s="12"/>
      <c r="G42" s="200">
        <v>-404</v>
      </c>
      <c r="H42" s="178"/>
      <c r="I42" s="12">
        <v>-193</v>
      </c>
    </row>
    <row r="43" spans="1:9" s="156" customFormat="1" ht="16.399999999999999" customHeight="1">
      <c r="A43" s="184" t="s">
        <v>203</v>
      </c>
      <c r="B43" s="173"/>
      <c r="C43" s="229">
        <v>-431</v>
      </c>
      <c r="D43" s="12"/>
      <c r="E43" s="30">
        <v>-1339</v>
      </c>
      <c r="F43" s="12"/>
      <c r="G43" s="229">
        <v>-431</v>
      </c>
      <c r="H43" s="178"/>
      <c r="I43" s="30">
        <v>-1339</v>
      </c>
    </row>
    <row r="44" spans="1:9" s="156" customFormat="1" ht="16.399999999999999" customHeight="1">
      <c r="A44" s="185" t="s">
        <v>168</v>
      </c>
      <c r="B44" s="173"/>
      <c r="C44" s="12">
        <f>SUM(C28:C43)</f>
        <v>-2343930</v>
      </c>
      <c r="D44" s="12"/>
      <c r="E44" s="12">
        <f>SUM(E28:E43)</f>
        <v>-1279915</v>
      </c>
      <c r="F44" s="12"/>
      <c r="G44" s="12">
        <f>SUM(G28:G43)</f>
        <v>-190951</v>
      </c>
      <c r="H44" s="178"/>
      <c r="I44" s="12">
        <f>SUM(I28:I43)</f>
        <v>179656</v>
      </c>
    </row>
    <row r="45" spans="1:9" s="186" customFormat="1" ht="16.399999999999999" customHeight="1">
      <c r="A45" s="184" t="s">
        <v>146</v>
      </c>
      <c r="B45" s="173"/>
      <c r="C45" s="229">
        <v>-19262</v>
      </c>
      <c r="D45" s="12"/>
      <c r="E45" s="30">
        <v>-46912</v>
      </c>
      <c r="F45" s="12"/>
      <c r="G45" s="149">
        <f>[13]CF!$G$44</f>
        <v>0</v>
      </c>
      <c r="H45" s="178"/>
      <c r="I45" s="149">
        <v>0</v>
      </c>
    </row>
    <row r="46" spans="1:9" s="188" customFormat="1" ht="16.399999999999999" customHeight="1">
      <c r="A46" s="187" t="s">
        <v>169</v>
      </c>
      <c r="B46" s="173"/>
      <c r="C46" s="12">
        <f>SUM(C44:C45)</f>
        <v>-2363192</v>
      </c>
      <c r="D46" s="12"/>
      <c r="E46" s="12">
        <f>SUM(E44:E45)</f>
        <v>-1326827</v>
      </c>
      <c r="F46" s="12"/>
      <c r="G46" s="12">
        <f>SUM(G44:G45)</f>
        <v>-190951</v>
      </c>
      <c r="H46" s="178"/>
      <c r="I46" s="12">
        <f>SUM(I44:I45)</f>
        <v>179656</v>
      </c>
    </row>
    <row r="47" spans="1:9" s="188" customFormat="1" ht="16.399999999999999" customHeight="1">
      <c r="A47" s="187"/>
      <c r="B47" s="173"/>
      <c r="C47" s="12"/>
      <c r="D47" s="12"/>
      <c r="E47" s="12"/>
      <c r="F47" s="12"/>
      <c r="G47" s="12"/>
      <c r="H47" s="178"/>
      <c r="I47" s="12"/>
    </row>
    <row r="48" spans="1:9" s="188" customFormat="1" ht="16.399999999999999" customHeight="1">
      <c r="A48" s="187"/>
      <c r="B48" s="173"/>
      <c r="C48" s="12"/>
      <c r="D48" s="12"/>
      <c r="E48" s="12"/>
      <c r="F48" s="12"/>
      <c r="G48" s="12"/>
      <c r="H48" s="178"/>
      <c r="I48" s="12"/>
    </row>
    <row r="49" spans="1:9" s="188" customFormat="1" ht="16.399999999999999" customHeight="1">
      <c r="A49" s="187"/>
      <c r="B49" s="173"/>
      <c r="C49" s="12"/>
      <c r="D49" s="12"/>
      <c r="E49" s="12"/>
      <c r="F49" s="12"/>
      <c r="G49" s="12"/>
      <c r="H49" s="178"/>
      <c r="I49" s="12"/>
    </row>
    <row r="50" spans="1:9" s="188" customFormat="1" ht="16.399999999999999" customHeight="1">
      <c r="A50" s="187"/>
      <c r="B50" s="173"/>
      <c r="C50" s="12"/>
      <c r="D50" s="12"/>
      <c r="E50" s="12"/>
      <c r="F50" s="12"/>
      <c r="G50" s="12"/>
      <c r="H50" s="178"/>
      <c r="I50" s="12"/>
    </row>
    <row r="51" spans="1:9" s="188" customFormat="1" ht="16.399999999999999" customHeight="1">
      <c r="A51" s="187"/>
      <c r="B51" s="173"/>
      <c r="C51" s="12"/>
      <c r="D51" s="12"/>
      <c r="E51" s="12"/>
      <c r="F51" s="12"/>
      <c r="G51" s="12"/>
      <c r="H51" s="178"/>
      <c r="I51" s="12"/>
    </row>
    <row r="52" spans="1:9" s="188" customFormat="1" ht="16.399999999999999" customHeight="1">
      <c r="A52" s="187"/>
      <c r="B52" s="173"/>
      <c r="C52" s="12"/>
      <c r="D52" s="12"/>
      <c r="E52" s="12"/>
      <c r="F52" s="12"/>
      <c r="G52" s="12"/>
      <c r="H52" s="178"/>
      <c r="I52" s="12"/>
    </row>
    <row r="53" spans="1:9" s="188" customFormat="1" ht="16.399999999999999" customHeight="1">
      <c r="A53" s="187"/>
      <c r="B53" s="173"/>
      <c r="C53" s="12"/>
      <c r="D53" s="12"/>
      <c r="E53" s="12"/>
      <c r="F53" s="12"/>
      <c r="G53" s="12"/>
      <c r="H53" s="178"/>
      <c r="I53" s="12"/>
    </row>
    <row r="54" spans="1:9" s="188" customFormat="1" ht="16.399999999999999" customHeight="1">
      <c r="A54" s="173" t="str">
        <f>A109</f>
        <v>Notes to the financial statements form an integral part of these statements</v>
      </c>
      <c r="B54" s="173"/>
      <c r="C54" s="12"/>
      <c r="D54" s="12"/>
      <c r="E54" s="12"/>
      <c r="F54" s="12"/>
      <c r="G54" s="12"/>
      <c r="H54" s="178"/>
      <c r="I54" s="12"/>
    </row>
    <row r="55" spans="1:9" s="188" customFormat="1" ht="20.149999999999999" customHeight="1">
      <c r="A55" s="246" t="s">
        <v>121</v>
      </c>
      <c r="B55" s="246"/>
      <c r="C55" s="246"/>
      <c r="D55" s="246"/>
      <c r="E55" s="246"/>
      <c r="F55" s="246"/>
      <c r="G55" s="246"/>
      <c r="H55" s="246"/>
      <c r="I55" s="246"/>
    </row>
    <row r="56" spans="1:9" ht="20.149999999999999" customHeight="1">
      <c r="A56" s="246" t="s">
        <v>91</v>
      </c>
      <c r="B56" s="246"/>
      <c r="C56" s="246"/>
      <c r="D56" s="246"/>
      <c r="E56" s="246"/>
      <c r="F56" s="246"/>
      <c r="G56" s="246"/>
      <c r="H56" s="246"/>
      <c r="I56" s="246"/>
    </row>
    <row r="57" spans="1:9" ht="20.149999999999999" customHeight="1">
      <c r="A57" s="246" t="s">
        <v>223</v>
      </c>
      <c r="B57" s="246"/>
      <c r="C57" s="246"/>
      <c r="D57" s="246"/>
      <c r="E57" s="246"/>
      <c r="F57" s="246"/>
      <c r="G57" s="246"/>
      <c r="H57" s="246"/>
      <c r="I57" s="246"/>
    </row>
    <row r="58" spans="1:9" ht="20.149999999999999" customHeight="1">
      <c r="A58" s="157"/>
      <c r="B58" s="158"/>
      <c r="C58" s="159"/>
      <c r="D58" s="160"/>
      <c r="E58" s="161"/>
      <c r="F58" s="161"/>
      <c r="G58" s="161"/>
      <c r="H58" s="161"/>
      <c r="I58" s="162" t="s">
        <v>71</v>
      </c>
    </row>
    <row r="59" spans="1:9" s="177" customFormat="1" ht="6" customHeight="1">
      <c r="A59" s="190"/>
      <c r="B59" s="190"/>
      <c r="C59" s="191"/>
      <c r="D59" s="190"/>
      <c r="E59" s="190"/>
      <c r="F59" s="190"/>
      <c r="G59" s="190"/>
      <c r="H59" s="192"/>
      <c r="I59" s="190"/>
    </row>
    <row r="60" spans="1:9" s="156" customFormat="1" ht="16.399999999999999" customHeight="1">
      <c r="A60" s="167"/>
      <c r="B60" s="225" t="s">
        <v>92</v>
      </c>
      <c r="C60" s="245" t="s">
        <v>1</v>
      </c>
      <c r="D60" s="245"/>
      <c r="E60" s="245"/>
      <c r="F60" s="168"/>
      <c r="G60" s="245" t="s">
        <v>2</v>
      </c>
      <c r="H60" s="245"/>
      <c r="I60" s="245"/>
    </row>
    <row r="61" spans="1:9" s="156" customFormat="1" ht="16.399999999999999" customHeight="1">
      <c r="A61" s="167"/>
      <c r="B61" s="225"/>
      <c r="C61" s="245" t="s">
        <v>3</v>
      </c>
      <c r="D61" s="245"/>
      <c r="E61" s="245"/>
      <c r="F61" s="168"/>
      <c r="G61" s="245" t="s">
        <v>3</v>
      </c>
      <c r="H61" s="245"/>
      <c r="I61" s="245"/>
    </row>
    <row r="62" spans="1:9" s="156" customFormat="1" ht="16.399999999999999" customHeight="1">
      <c r="A62" s="167"/>
      <c r="B62" s="167"/>
      <c r="C62" s="169" t="s">
        <v>221</v>
      </c>
      <c r="D62" s="170"/>
      <c r="E62" s="169" t="s">
        <v>170</v>
      </c>
      <c r="F62" s="171"/>
      <c r="G62" s="169" t="s">
        <v>221</v>
      </c>
      <c r="H62" s="170"/>
      <c r="I62" s="169" t="s">
        <v>170</v>
      </c>
    </row>
    <row r="63" spans="1:9" s="186" customFormat="1" ht="16.399999999999999" customHeight="1">
      <c r="A63" s="193" t="s">
        <v>76</v>
      </c>
      <c r="B63" s="173"/>
      <c r="C63" s="194"/>
      <c r="D63" s="195"/>
      <c r="E63" s="196"/>
      <c r="F63" s="195"/>
      <c r="G63" s="197"/>
      <c r="H63" s="197"/>
      <c r="I63" s="196"/>
    </row>
    <row r="64" spans="1:9" s="186" customFormat="1" ht="16.399999999999999" customHeight="1">
      <c r="A64" s="184" t="s">
        <v>77</v>
      </c>
      <c r="B64" s="173"/>
      <c r="C64" s="200">
        <v>19118</v>
      </c>
      <c r="D64" s="178"/>
      <c r="E64" s="12">
        <v>12255</v>
      </c>
      <c r="F64" s="178"/>
      <c r="G64" s="200">
        <v>163836</v>
      </c>
      <c r="H64" s="178"/>
      <c r="I64" s="178">
        <v>126795</v>
      </c>
    </row>
    <row r="65" spans="1:9" s="186" customFormat="1" ht="16.399999999999999" customHeight="1">
      <c r="A65" s="184" t="s">
        <v>207</v>
      </c>
      <c r="B65" s="173"/>
      <c r="C65" s="200">
        <v>-329</v>
      </c>
      <c r="D65" s="178"/>
      <c r="E65" s="12">
        <v>183639</v>
      </c>
      <c r="F65" s="178"/>
      <c r="G65" s="200">
        <v>-329</v>
      </c>
      <c r="H65" s="178"/>
      <c r="I65" s="12">
        <v>183639</v>
      </c>
    </row>
    <row r="66" spans="1:9" s="186" customFormat="1" ht="16.399999999999999" customHeight="1">
      <c r="A66" s="184" t="s">
        <v>155</v>
      </c>
      <c r="B66" s="173"/>
      <c r="C66" s="200">
        <v>-25950</v>
      </c>
      <c r="D66" s="178"/>
      <c r="E66" s="12">
        <v>-162500</v>
      </c>
      <c r="F66" s="178"/>
      <c r="G66" s="200">
        <v>-1361579</v>
      </c>
      <c r="H66" s="178"/>
      <c r="I66" s="12">
        <v>-1069919</v>
      </c>
    </row>
    <row r="67" spans="1:9" s="186" customFormat="1" ht="16.399999999999999" customHeight="1">
      <c r="A67" s="184" t="s">
        <v>138</v>
      </c>
      <c r="B67" s="175"/>
      <c r="C67" s="200">
        <v>168300</v>
      </c>
      <c r="D67" s="178"/>
      <c r="E67" s="12">
        <v>79889</v>
      </c>
      <c r="F67" s="178"/>
      <c r="G67" s="200">
        <v>562637</v>
      </c>
      <c r="H67" s="178"/>
      <c r="I67" s="178">
        <v>399692</v>
      </c>
    </row>
    <row r="68" spans="1:9" s="186" customFormat="1" ht="16.399999999999999" customHeight="1">
      <c r="A68" s="198" t="s">
        <v>265</v>
      </c>
      <c r="B68" s="173"/>
      <c r="C68" s="200">
        <v>5406</v>
      </c>
      <c r="D68" s="178"/>
      <c r="E68" s="12">
        <v>28435</v>
      </c>
      <c r="F68" s="178"/>
      <c r="G68" s="200">
        <v>7010</v>
      </c>
      <c r="H68" s="178"/>
      <c r="I68" s="12">
        <v>28435</v>
      </c>
    </row>
    <row r="69" spans="1:9" s="186" customFormat="1" ht="16.399999999999999" customHeight="1">
      <c r="A69" s="199" t="s">
        <v>93</v>
      </c>
      <c r="B69" s="173"/>
      <c r="C69" s="180" t="s">
        <v>260</v>
      </c>
      <c r="D69" s="20"/>
      <c r="E69" s="29" t="s">
        <v>260</v>
      </c>
      <c r="F69" s="178"/>
      <c r="G69" s="200">
        <v>-183000</v>
      </c>
      <c r="H69" s="178"/>
      <c r="I69" s="12">
        <v>-195200</v>
      </c>
    </row>
    <row r="70" spans="1:9" s="186" customFormat="1" ht="16.399999999999999" customHeight="1">
      <c r="A70" s="199" t="s">
        <v>255</v>
      </c>
      <c r="B70" s="173"/>
      <c r="C70" s="180" t="s">
        <v>260</v>
      </c>
      <c r="D70" s="20"/>
      <c r="E70" s="180" t="s">
        <v>260</v>
      </c>
      <c r="F70" s="178"/>
      <c r="G70" s="200">
        <v>100</v>
      </c>
      <c r="H70" s="178"/>
      <c r="I70" s="180">
        <v>0</v>
      </c>
    </row>
    <row r="71" spans="1:9" s="186" customFormat="1" ht="16.399999999999999" customHeight="1">
      <c r="A71" s="199" t="s">
        <v>237</v>
      </c>
      <c r="B71" s="173"/>
      <c r="C71" s="200">
        <v>-78050</v>
      </c>
      <c r="D71" s="20">
        <v>-78050</v>
      </c>
      <c r="E71" s="40" t="s">
        <v>260</v>
      </c>
      <c r="F71" s="178"/>
      <c r="G71" s="200">
        <v>-78050</v>
      </c>
      <c r="H71" s="178"/>
      <c r="I71" s="40" t="s">
        <v>260</v>
      </c>
    </row>
    <row r="72" spans="1:9" s="186" customFormat="1" ht="16.399999999999999" customHeight="1">
      <c r="A72" s="199" t="s">
        <v>163</v>
      </c>
      <c r="B72" s="173"/>
      <c r="C72" s="180" t="s">
        <v>260</v>
      </c>
      <c r="D72" s="20"/>
      <c r="E72" s="29" t="s">
        <v>260</v>
      </c>
      <c r="F72" s="178"/>
      <c r="G72" s="200">
        <v>-578700</v>
      </c>
      <c r="H72" s="178"/>
      <c r="I72" s="12">
        <v>-875400</v>
      </c>
    </row>
    <row r="73" spans="1:9" s="186" customFormat="1" ht="16.399999999999999" customHeight="1">
      <c r="A73" s="184" t="s">
        <v>139</v>
      </c>
      <c r="B73" s="173"/>
      <c r="C73" s="200">
        <v>16188</v>
      </c>
      <c r="D73" s="178"/>
      <c r="E73" s="12">
        <v>38852</v>
      </c>
      <c r="F73" s="178"/>
      <c r="G73" s="200">
        <v>15852</v>
      </c>
      <c r="H73" s="178"/>
      <c r="I73" s="12">
        <v>20852</v>
      </c>
    </row>
    <row r="74" spans="1:9" s="186" customFormat="1" ht="16.399999999999999" customHeight="1">
      <c r="A74" s="184" t="s">
        <v>137</v>
      </c>
      <c r="B74" s="173"/>
      <c r="C74" s="200">
        <v>-1795</v>
      </c>
      <c r="D74" s="178"/>
      <c r="E74" s="12">
        <v>-4216</v>
      </c>
      <c r="F74" s="178"/>
      <c r="G74" s="200">
        <v>-1280</v>
      </c>
      <c r="H74" s="178"/>
      <c r="I74" s="12">
        <v>-2992</v>
      </c>
    </row>
    <row r="75" spans="1:9" s="186" customFormat="1" ht="16.399999999999999" customHeight="1">
      <c r="A75" s="184" t="s">
        <v>140</v>
      </c>
      <c r="B75" s="173"/>
      <c r="C75" s="200">
        <v>252251</v>
      </c>
      <c r="D75" s="178"/>
      <c r="E75" s="12">
        <v>639425</v>
      </c>
      <c r="F75" s="178"/>
      <c r="G75" s="200">
        <v>251463</v>
      </c>
      <c r="H75" s="178"/>
      <c r="I75" s="12">
        <v>64609</v>
      </c>
    </row>
    <row r="76" spans="1:9" s="186" customFormat="1" ht="16.399999999999999" customHeight="1">
      <c r="A76" s="184" t="s">
        <v>78</v>
      </c>
      <c r="B76" s="173"/>
      <c r="C76" s="200">
        <v>-461947</v>
      </c>
      <c r="D76" s="178"/>
      <c r="E76" s="12">
        <v>-302546</v>
      </c>
      <c r="F76" s="178"/>
      <c r="G76" s="200">
        <v>-11910</v>
      </c>
      <c r="H76" s="178"/>
      <c r="I76" s="12">
        <v>-39945</v>
      </c>
    </row>
    <row r="77" spans="1:9" s="186" customFormat="1" ht="16.399999999999999" customHeight="1">
      <c r="A77" s="184" t="s">
        <v>162</v>
      </c>
      <c r="B77" s="173"/>
      <c r="C77" s="180" t="s">
        <v>260</v>
      </c>
      <c r="D77" s="12"/>
      <c r="E77" s="12">
        <v>1509</v>
      </c>
      <c r="F77" s="12"/>
      <c r="G77" s="180" t="s">
        <v>260</v>
      </c>
      <c r="H77" s="12"/>
      <c r="I77" s="12">
        <v>1509</v>
      </c>
    </row>
    <row r="78" spans="1:9" s="186" customFormat="1" ht="16.399999999999999" customHeight="1">
      <c r="A78" s="184" t="s">
        <v>213</v>
      </c>
      <c r="B78" s="173"/>
      <c r="C78" s="200">
        <v>-280</v>
      </c>
      <c r="D78" s="12"/>
      <c r="E78" s="12">
        <v>-1875</v>
      </c>
      <c r="F78" s="12"/>
      <c r="G78" s="200">
        <v>-280</v>
      </c>
      <c r="H78" s="12"/>
      <c r="I78" s="12">
        <v>-1875</v>
      </c>
    </row>
    <row r="79" spans="1:9" s="186" customFormat="1" ht="16.399999999999999" customHeight="1">
      <c r="A79" s="184" t="s">
        <v>214</v>
      </c>
      <c r="B79" s="173"/>
      <c r="C79" s="200">
        <v>-221</v>
      </c>
      <c r="D79" s="12"/>
      <c r="E79" s="12">
        <v>-1392</v>
      </c>
      <c r="F79" s="12"/>
      <c r="G79" s="40" t="s">
        <v>260</v>
      </c>
      <c r="H79" s="12"/>
      <c r="I79" s="12">
        <v>-588</v>
      </c>
    </row>
    <row r="80" spans="1:9" s="186" customFormat="1" ht="16.399999999999999" customHeight="1">
      <c r="A80" s="184" t="s">
        <v>204</v>
      </c>
      <c r="B80" s="173"/>
      <c r="C80" s="149" t="s">
        <v>260</v>
      </c>
      <c r="D80" s="178"/>
      <c r="E80" s="34" t="s">
        <v>260</v>
      </c>
      <c r="F80" s="178"/>
      <c r="G80" s="222">
        <v>57992</v>
      </c>
      <c r="H80" s="178"/>
      <c r="I80" s="30">
        <v>276000</v>
      </c>
    </row>
    <row r="81" spans="1:9" s="186" customFormat="1" ht="16.399999999999999" customHeight="1">
      <c r="A81" s="187" t="s">
        <v>215</v>
      </c>
      <c r="B81" s="173"/>
      <c r="C81" s="12">
        <f>SUM(C64:C80)</f>
        <v>-107309</v>
      </c>
      <c r="D81" s="178"/>
      <c r="E81" s="12">
        <f>SUM(E64:E80)</f>
        <v>511475</v>
      </c>
      <c r="F81" s="178"/>
      <c r="G81" s="200">
        <f>SUM(G64:G80)</f>
        <v>-1156238</v>
      </c>
      <c r="H81" s="178"/>
      <c r="I81" s="200">
        <f>SUM(I64:I80)</f>
        <v>-1084388</v>
      </c>
    </row>
    <row r="82" spans="1:9" s="186" customFormat="1" ht="16.399999999999999" customHeight="1">
      <c r="A82" s="193" t="s">
        <v>79</v>
      </c>
      <c r="B82" s="173"/>
      <c r="C82" s="178"/>
      <c r="D82" s="178"/>
      <c r="E82" s="178"/>
      <c r="F82" s="178"/>
      <c r="G82" s="178"/>
      <c r="H82" s="178"/>
      <c r="I82" s="178"/>
    </row>
    <row r="83" spans="1:9" s="186" customFormat="1" ht="16.399999999999999" customHeight="1">
      <c r="A83" s="184" t="s">
        <v>80</v>
      </c>
      <c r="B83" s="173"/>
      <c r="C83" s="200">
        <v>-545413</v>
      </c>
      <c r="D83" s="200"/>
      <c r="E83" s="200">
        <v>-464423</v>
      </c>
      <c r="F83" s="200"/>
      <c r="G83" s="200">
        <v>-543802</v>
      </c>
      <c r="H83" s="200"/>
      <c r="I83" s="12">
        <v>-398752</v>
      </c>
    </row>
    <row r="84" spans="1:9" s="186" customFormat="1" ht="16.399999999999999" customHeight="1">
      <c r="A84" s="184" t="s">
        <v>216</v>
      </c>
      <c r="B84" s="173"/>
      <c r="C84" s="200">
        <v>105890</v>
      </c>
      <c r="D84" s="200"/>
      <c r="E84" s="200">
        <v>189229</v>
      </c>
      <c r="F84" s="200"/>
      <c r="G84" s="200">
        <v>105890</v>
      </c>
      <c r="H84" s="200"/>
      <c r="I84" s="12">
        <v>189229</v>
      </c>
    </row>
    <row r="85" spans="1:9" s="186" customFormat="1" ht="16.399999999999999" customHeight="1">
      <c r="A85" s="184" t="s">
        <v>217</v>
      </c>
      <c r="B85" s="173"/>
      <c r="C85" s="200">
        <v>-13090</v>
      </c>
      <c r="D85" s="200"/>
      <c r="E85" s="200">
        <v>-189229</v>
      </c>
      <c r="F85" s="200"/>
      <c r="G85" s="200">
        <v>-13090</v>
      </c>
      <c r="H85" s="200"/>
      <c r="I85" s="12">
        <v>-189229</v>
      </c>
    </row>
    <row r="86" spans="1:9" s="186" customFormat="1" ht="16.399999999999999" customHeight="1">
      <c r="A86" s="184" t="s">
        <v>256</v>
      </c>
      <c r="B86" s="173"/>
      <c r="C86" s="200">
        <v>100000</v>
      </c>
      <c r="D86" s="200"/>
      <c r="E86" s="29" t="s">
        <v>260</v>
      </c>
      <c r="F86" s="200"/>
      <c r="G86" s="200">
        <v>100000</v>
      </c>
      <c r="H86" s="200"/>
      <c r="I86" s="29" t="s">
        <v>260</v>
      </c>
    </row>
    <row r="87" spans="1:9" s="186" customFormat="1" ht="16.399999999999999" customHeight="1">
      <c r="A87" s="179" t="s">
        <v>218</v>
      </c>
      <c r="B87" s="173"/>
      <c r="C87" s="29" t="s">
        <v>260</v>
      </c>
      <c r="D87" s="200"/>
      <c r="E87" s="29" t="s">
        <v>260</v>
      </c>
      <c r="F87" s="200"/>
      <c r="G87" s="200">
        <v>714500</v>
      </c>
      <c r="H87" s="28"/>
      <c r="I87" s="12">
        <v>122000</v>
      </c>
    </row>
    <row r="88" spans="1:9" s="186" customFormat="1" ht="16.399999999999999" customHeight="1">
      <c r="A88" s="184" t="s">
        <v>219</v>
      </c>
      <c r="B88" s="173"/>
      <c r="C88" s="29" t="s">
        <v>260</v>
      </c>
      <c r="D88" s="200"/>
      <c r="E88" s="29" t="s">
        <v>260</v>
      </c>
      <c r="F88" s="200"/>
      <c r="G88" s="200">
        <v>-514500</v>
      </c>
      <c r="H88" s="200"/>
      <c r="I88" s="12">
        <v>-122000</v>
      </c>
    </row>
    <row r="89" spans="1:9" s="186" customFormat="1" ht="16.399999999999999" customHeight="1">
      <c r="A89" s="184" t="s">
        <v>106</v>
      </c>
      <c r="B89" s="175"/>
      <c r="C89" s="200">
        <v>1991000</v>
      </c>
      <c r="D89" s="200"/>
      <c r="E89" s="200">
        <v>1933200</v>
      </c>
      <c r="F89" s="200"/>
      <c r="G89" s="200">
        <v>1991000</v>
      </c>
      <c r="H89" s="200"/>
      <c r="I89" s="12">
        <v>1933200</v>
      </c>
    </row>
    <row r="90" spans="1:9" s="186" customFormat="1" ht="16.399999999999999" customHeight="1">
      <c r="A90" s="184" t="s">
        <v>82</v>
      </c>
      <c r="B90" s="175"/>
      <c r="C90" s="200">
        <v>-1079500</v>
      </c>
      <c r="D90" s="200"/>
      <c r="E90" s="200">
        <v>-1054500</v>
      </c>
      <c r="F90" s="200"/>
      <c r="G90" s="200">
        <v>-1079500</v>
      </c>
      <c r="H90" s="200"/>
      <c r="I90" s="12">
        <v>-1054500</v>
      </c>
    </row>
    <row r="91" spans="1:9" s="186" customFormat="1" ht="16.399999999999999" customHeight="1">
      <c r="A91" s="184" t="s">
        <v>89</v>
      </c>
      <c r="B91" s="175"/>
      <c r="C91" s="200">
        <v>3921814</v>
      </c>
      <c r="D91" s="200"/>
      <c r="E91" s="200">
        <v>2241060</v>
      </c>
      <c r="F91" s="200"/>
      <c r="G91" s="200">
        <v>2116156</v>
      </c>
      <c r="H91" s="28"/>
      <c r="I91" s="12">
        <v>1344621</v>
      </c>
    </row>
    <row r="92" spans="1:9" s="186" customFormat="1" ht="16.399999999999999" customHeight="1">
      <c r="A92" s="184" t="s">
        <v>90</v>
      </c>
      <c r="B92" s="175"/>
      <c r="C92" s="200">
        <v>-2216217</v>
      </c>
      <c r="D92" s="200"/>
      <c r="E92" s="200">
        <v>-1270186</v>
      </c>
      <c r="F92" s="200"/>
      <c r="G92" s="200">
        <v>-1476698</v>
      </c>
      <c r="H92" s="200"/>
      <c r="I92" s="12">
        <v>-759063</v>
      </c>
    </row>
    <row r="93" spans="1:9" s="186" customFormat="1" ht="16.399999999999999" customHeight="1">
      <c r="A93" s="184" t="s">
        <v>154</v>
      </c>
      <c r="B93" s="173"/>
      <c r="C93" s="200">
        <v>-4350</v>
      </c>
      <c r="D93" s="200"/>
      <c r="E93" s="200">
        <v>-2398</v>
      </c>
      <c r="F93" s="200"/>
      <c r="G93" s="200">
        <v>-3977</v>
      </c>
      <c r="H93" s="200"/>
      <c r="I93" s="12">
        <v>-1904</v>
      </c>
    </row>
    <row r="94" spans="1:9" s="186" customFormat="1" ht="16.399999999999999" customHeight="1">
      <c r="A94" s="184" t="s">
        <v>94</v>
      </c>
      <c r="B94" s="173"/>
      <c r="C94" s="200">
        <v>-39482</v>
      </c>
      <c r="D94" s="200"/>
      <c r="E94" s="200">
        <v>-41729</v>
      </c>
      <c r="F94" s="200"/>
      <c r="G94" s="200">
        <v>-38483</v>
      </c>
      <c r="H94" s="200"/>
      <c r="I94" s="12">
        <v>-37438</v>
      </c>
    </row>
    <row r="95" spans="1:9" s="186" customFormat="1" ht="16.399999999999999" customHeight="1">
      <c r="A95" s="179" t="s">
        <v>257</v>
      </c>
      <c r="B95" s="175"/>
      <c r="C95" s="227">
        <v>100</v>
      </c>
      <c r="D95" s="28"/>
      <c r="E95" s="200">
        <v>-85000</v>
      </c>
      <c r="F95" s="200"/>
      <c r="G95" s="29" t="s">
        <v>260</v>
      </c>
      <c r="H95" s="200"/>
      <c r="I95" s="29" t="s">
        <v>260</v>
      </c>
    </row>
    <row r="96" spans="1:9" s="186" customFormat="1" ht="16.399999999999999" customHeight="1">
      <c r="A96" s="179" t="s">
        <v>112</v>
      </c>
      <c r="B96" s="175"/>
      <c r="C96" s="29" t="s">
        <v>260</v>
      </c>
      <c r="D96" s="39"/>
      <c r="E96" s="200">
        <v>1800</v>
      </c>
      <c r="F96" s="200"/>
      <c r="G96" s="29" t="s">
        <v>260</v>
      </c>
      <c r="H96" s="200"/>
      <c r="I96" s="29" t="s">
        <v>260</v>
      </c>
    </row>
    <row r="97" spans="1:10" s="186" customFormat="1" ht="16.399999999999999" customHeight="1">
      <c r="A97" s="179" t="s">
        <v>258</v>
      </c>
      <c r="B97" s="175"/>
      <c r="C97" s="227">
        <v>200000</v>
      </c>
      <c r="D97" s="39"/>
      <c r="E97" s="29" t="s">
        <v>260</v>
      </c>
      <c r="F97" s="200"/>
      <c r="G97" s="29" t="s">
        <v>260</v>
      </c>
      <c r="H97" s="200"/>
      <c r="I97" s="29" t="s">
        <v>260</v>
      </c>
    </row>
    <row r="98" spans="1:10" s="186" customFormat="1" ht="16.399999999999999" customHeight="1">
      <c r="A98" s="184" t="s">
        <v>238</v>
      </c>
      <c r="B98" s="175"/>
      <c r="C98" s="200">
        <v>7056</v>
      </c>
      <c r="D98" s="39">
        <v>7056</v>
      </c>
      <c r="E98" s="29" t="s">
        <v>260</v>
      </c>
      <c r="F98" s="200"/>
      <c r="G98" s="200">
        <v>7056</v>
      </c>
      <c r="H98" s="200"/>
      <c r="I98" s="29" t="s">
        <v>260</v>
      </c>
    </row>
    <row r="99" spans="1:10" s="186" customFormat="1" ht="16.399999999999999" customHeight="1">
      <c r="A99" s="179" t="s">
        <v>161</v>
      </c>
      <c r="B99" s="175"/>
      <c r="C99" s="200">
        <v>-59635</v>
      </c>
      <c r="D99" s="12"/>
      <c r="E99" s="12">
        <v>-242096</v>
      </c>
      <c r="F99" s="12"/>
      <c r="G99" s="200">
        <v>-59635</v>
      </c>
      <c r="H99" s="12"/>
      <c r="I99" s="12">
        <v>-58096</v>
      </c>
      <c r="J99" s="230"/>
    </row>
    <row r="100" spans="1:10" s="186" customFormat="1" ht="16.399999999999999" customHeight="1">
      <c r="A100" s="179" t="s">
        <v>259</v>
      </c>
      <c r="B100" s="175"/>
      <c r="C100" s="229">
        <v>-12008</v>
      </c>
      <c r="D100" s="12"/>
      <c r="E100" s="34" t="s">
        <v>260</v>
      </c>
      <c r="F100" s="12"/>
      <c r="G100" s="34">
        <v>0</v>
      </c>
      <c r="H100" s="12"/>
      <c r="I100" s="34" t="s">
        <v>260</v>
      </c>
      <c r="J100" s="230"/>
    </row>
    <row r="101" spans="1:10" s="186" customFormat="1" ht="16.399999999999999" customHeight="1">
      <c r="A101" s="187" t="s">
        <v>211</v>
      </c>
      <c r="B101" s="175"/>
      <c r="C101" s="178">
        <f>SUM(C83:C100)</f>
        <v>2356165</v>
      </c>
      <c r="D101" s="201">
        <f>SUM(D84:D93)+SUM(D91:D92)</f>
        <v>0</v>
      </c>
      <c r="E101" s="178">
        <f>SUM(E83:E99)</f>
        <v>1015728</v>
      </c>
      <c r="F101" s="201">
        <f>SUM(F84:F93)+SUM(F91:F92)</f>
        <v>0</v>
      </c>
      <c r="G101" s="200">
        <f>SUM(G83:G100)</f>
        <v>1304917</v>
      </c>
      <c r="H101" s="201">
        <f>SUM(H84:H93)+SUM(H91:H92)</f>
        <v>0</v>
      </c>
      <c r="I101" s="200">
        <f>SUM(I83:I99)</f>
        <v>968068</v>
      </c>
    </row>
    <row r="102" spans="1:10" s="186" customFormat="1" ht="6" customHeight="1">
      <c r="A102" s="202"/>
      <c r="B102" s="175"/>
      <c r="C102" s="178"/>
      <c r="D102" s="178"/>
      <c r="E102" s="178"/>
      <c r="F102" s="178"/>
      <c r="G102" s="178"/>
      <c r="H102" s="178"/>
      <c r="I102" s="178"/>
    </row>
    <row r="103" spans="1:10" s="186" customFormat="1" ht="16.399999999999999" customHeight="1">
      <c r="A103" s="193" t="s">
        <v>261</v>
      </c>
      <c r="B103" s="175"/>
      <c r="C103" s="200">
        <f>C46+C81+C101</f>
        <v>-114336</v>
      </c>
      <c r="D103" s="178"/>
      <c r="E103" s="178">
        <f>E46+E81+E101</f>
        <v>200376</v>
      </c>
      <c r="F103" s="178"/>
      <c r="G103" s="200">
        <f>G46+G81+G101</f>
        <v>-42272</v>
      </c>
      <c r="H103" s="178"/>
      <c r="I103" s="178">
        <f>I46+I81+I101</f>
        <v>63336</v>
      </c>
    </row>
    <row r="104" spans="1:10" s="186" customFormat="1" ht="16.399999999999999" customHeight="1">
      <c r="A104" s="173" t="s">
        <v>81</v>
      </c>
      <c r="B104" s="203"/>
      <c r="C104" s="178">
        <f>+BS!E13</f>
        <v>626307</v>
      </c>
      <c r="D104" s="200"/>
      <c r="E104" s="178">
        <v>425931</v>
      </c>
      <c r="F104" s="200"/>
      <c r="G104" s="200">
        <f>+BS!I13</f>
        <v>315021</v>
      </c>
      <c r="H104" s="200"/>
      <c r="I104" s="200">
        <v>251685</v>
      </c>
    </row>
    <row r="105" spans="1:10" s="186" customFormat="1" ht="16.399999999999999" customHeight="1" thickBot="1">
      <c r="A105" s="193" t="s">
        <v>101</v>
      </c>
      <c r="B105" s="220">
        <v>4</v>
      </c>
      <c r="C105" s="204">
        <f>SUM(C103:C104)</f>
        <v>511971</v>
      </c>
      <c r="D105" s="178"/>
      <c r="E105" s="204">
        <f>SUM(E103:E104)</f>
        <v>626307</v>
      </c>
      <c r="F105" s="178"/>
      <c r="G105" s="204">
        <f>SUM(G103:G104)</f>
        <v>272749</v>
      </c>
      <c r="H105" s="178"/>
      <c r="I105" s="204">
        <f>SUM(I103:I104)</f>
        <v>315021</v>
      </c>
      <c r="J105" s="205"/>
    </row>
    <row r="106" spans="1:10" s="186" customFormat="1" ht="6" customHeight="1" thickTop="1">
      <c r="A106" s="193"/>
      <c r="B106" s="203"/>
      <c r="C106" s="178"/>
      <c r="D106" s="178"/>
      <c r="E106" s="12"/>
      <c r="F106" s="178"/>
      <c r="G106" s="178"/>
      <c r="H106" s="178"/>
      <c r="I106" s="12"/>
      <c r="J106" s="205"/>
    </row>
    <row r="107" spans="1:10" ht="16.399999999999999" customHeight="1">
      <c r="B107" s="195"/>
      <c r="C107" s="206"/>
      <c r="D107" s="195"/>
      <c r="E107" s="195"/>
      <c r="F107" s="195"/>
      <c r="G107" s="195"/>
      <c r="H107" s="207"/>
      <c r="I107" s="208"/>
    </row>
    <row r="108" spans="1:10" ht="16.399999999999999" customHeight="1">
      <c r="B108" s="195"/>
      <c r="C108" s="206"/>
      <c r="D108" s="195"/>
      <c r="E108" s="195"/>
      <c r="F108" s="195"/>
      <c r="G108" s="195"/>
      <c r="H108" s="207"/>
      <c r="I108" s="208"/>
    </row>
    <row r="109" spans="1:10" ht="16.399999999999999" customHeight="1">
      <c r="A109" s="173" t="s">
        <v>100</v>
      </c>
      <c r="B109" s="195"/>
      <c r="C109" s="206"/>
      <c r="D109" s="195"/>
      <c r="E109" s="195"/>
      <c r="F109" s="195"/>
      <c r="G109" s="195"/>
      <c r="H109" s="195"/>
      <c r="I109" s="208"/>
    </row>
    <row r="110" spans="1:10" ht="20.149999999999999" customHeight="1">
      <c r="A110" s="209"/>
      <c r="B110" s="195"/>
      <c r="C110" s="206"/>
      <c r="D110" s="195"/>
      <c r="E110" s="195"/>
      <c r="F110" s="195"/>
      <c r="G110" s="195"/>
      <c r="H110" s="195"/>
      <c r="I110" s="208"/>
    </row>
    <row r="111" spans="1:10" ht="20.149999999999999" customHeight="1">
      <c r="B111" s="195"/>
      <c r="C111" s="206"/>
      <c r="D111" s="195"/>
      <c r="E111" s="195"/>
      <c r="F111" s="195"/>
      <c r="G111" s="195"/>
      <c r="H111" s="195"/>
      <c r="I111" s="208"/>
    </row>
    <row r="112" spans="1:10" ht="20.149999999999999" customHeight="1">
      <c r="A112" s="209"/>
      <c r="B112" s="195"/>
      <c r="C112" s="206"/>
      <c r="D112" s="195"/>
      <c r="E112" s="195"/>
      <c r="F112" s="195"/>
      <c r="G112" s="195"/>
      <c r="H112" s="195"/>
      <c r="I112" s="208"/>
    </row>
    <row r="113" spans="1:167" ht="20.149999999999999" customHeight="1">
      <c r="A113" s="195"/>
      <c r="B113" s="195"/>
      <c r="C113" s="206"/>
      <c r="D113" s="195"/>
      <c r="E113" s="195"/>
      <c r="F113" s="195"/>
      <c r="G113" s="195"/>
      <c r="H113" s="207"/>
      <c r="I113" s="208"/>
    </row>
    <row r="114" spans="1:167" s="197" customFormat="1" ht="20.149999999999999" customHeight="1">
      <c r="A114" s="195"/>
      <c r="B114" s="195"/>
      <c r="C114" s="206"/>
      <c r="D114" s="195"/>
      <c r="E114" s="195"/>
      <c r="F114" s="195"/>
      <c r="G114" s="195"/>
      <c r="H114" s="207"/>
      <c r="I114" s="208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89"/>
      <c r="CV114" s="189"/>
      <c r="CW114" s="189"/>
      <c r="CX114" s="189"/>
      <c r="CY114" s="189"/>
      <c r="CZ114" s="189"/>
      <c r="DA114" s="189"/>
      <c r="DB114" s="189"/>
      <c r="DC114" s="189"/>
      <c r="DD114" s="189"/>
      <c r="DE114" s="189"/>
      <c r="DF114" s="189"/>
      <c r="DG114" s="189"/>
      <c r="DH114" s="189"/>
      <c r="DI114" s="189"/>
      <c r="DJ114" s="189"/>
      <c r="DK114" s="189"/>
      <c r="DL114" s="189"/>
      <c r="DM114" s="189"/>
      <c r="DN114" s="189"/>
      <c r="DO114" s="189"/>
      <c r="DP114" s="189"/>
      <c r="DQ114" s="189"/>
      <c r="DR114" s="189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89"/>
      <c r="EH114" s="189"/>
      <c r="EI114" s="189"/>
      <c r="EJ114" s="189"/>
      <c r="EK114" s="189"/>
      <c r="EL114" s="189"/>
      <c r="EM114" s="189"/>
      <c r="EN114" s="189"/>
      <c r="EO114" s="189"/>
      <c r="EP114" s="189"/>
      <c r="EQ114" s="189"/>
      <c r="ER114" s="189"/>
      <c r="ES114" s="189"/>
      <c r="ET114" s="189"/>
      <c r="EU114" s="189"/>
      <c r="EV114" s="189"/>
      <c r="EW114" s="189"/>
      <c r="EX114" s="189"/>
      <c r="EY114" s="189"/>
      <c r="EZ114" s="189"/>
      <c r="FA114" s="189"/>
      <c r="FB114" s="189"/>
      <c r="FC114" s="189"/>
      <c r="FD114" s="189"/>
      <c r="FE114" s="189"/>
      <c r="FF114" s="189"/>
      <c r="FG114" s="189"/>
      <c r="FH114" s="189"/>
      <c r="FI114" s="189"/>
      <c r="FJ114" s="189"/>
      <c r="FK114" s="189"/>
    </row>
    <row r="115" spans="1:167" s="197" customFormat="1" ht="20.149999999999999" customHeight="1">
      <c r="B115" s="195"/>
      <c r="C115" s="206"/>
      <c r="D115" s="195"/>
      <c r="E115" s="195"/>
      <c r="F115" s="195"/>
      <c r="G115" s="195"/>
      <c r="H115" s="195"/>
      <c r="I115" s="208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89"/>
      <c r="CV115" s="189"/>
      <c r="CW115" s="189"/>
      <c r="CX115" s="189"/>
      <c r="CY115" s="189"/>
      <c r="CZ115" s="189"/>
      <c r="DA115" s="189"/>
      <c r="DB115" s="189"/>
      <c r="DC115" s="189"/>
      <c r="DD115" s="189"/>
      <c r="DE115" s="189"/>
      <c r="DF115" s="189"/>
      <c r="DG115" s="189"/>
      <c r="DH115" s="189"/>
      <c r="DI115" s="189"/>
      <c r="DJ115" s="189"/>
      <c r="DK115" s="189"/>
      <c r="DL115" s="189"/>
      <c r="DM115" s="189"/>
      <c r="DN115" s="189"/>
      <c r="DO115" s="189"/>
      <c r="DP115" s="189"/>
      <c r="DQ115" s="189"/>
      <c r="DR115" s="189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89"/>
      <c r="EH115" s="189"/>
      <c r="EI115" s="189"/>
      <c r="EJ115" s="189"/>
      <c r="EK115" s="189"/>
      <c r="EL115" s="189"/>
      <c r="EM115" s="189"/>
      <c r="EN115" s="189"/>
      <c r="EO115" s="189"/>
      <c r="EP115" s="189"/>
      <c r="EQ115" s="189"/>
      <c r="ER115" s="189"/>
      <c r="ES115" s="189"/>
      <c r="ET115" s="189"/>
      <c r="EU115" s="189"/>
      <c r="EV115" s="189"/>
      <c r="EW115" s="189"/>
      <c r="EX115" s="189"/>
      <c r="EY115" s="189"/>
      <c r="EZ115" s="189"/>
      <c r="FA115" s="189"/>
      <c r="FB115" s="189"/>
      <c r="FC115" s="189"/>
      <c r="FD115" s="189"/>
      <c r="FE115" s="189"/>
      <c r="FF115" s="189"/>
      <c r="FG115" s="189"/>
      <c r="FH115" s="189"/>
      <c r="FI115" s="189"/>
      <c r="FJ115" s="189"/>
      <c r="FK115" s="189"/>
    </row>
  </sheetData>
  <sheetProtection selectLockedCells="1" selectUnlockedCells="1"/>
  <mergeCells count="14">
    <mergeCell ref="C61:E61"/>
    <mergeCell ref="G61:I61"/>
    <mergeCell ref="C7:E7"/>
    <mergeCell ref="G7:I7"/>
    <mergeCell ref="A1:I1"/>
    <mergeCell ref="A2:I2"/>
    <mergeCell ref="A3:I3"/>
    <mergeCell ref="C6:E6"/>
    <mergeCell ref="G6:I6"/>
    <mergeCell ref="A55:I55"/>
    <mergeCell ref="A56:I56"/>
    <mergeCell ref="A57:I57"/>
    <mergeCell ref="C60:E60"/>
    <mergeCell ref="G60:I60"/>
  </mergeCells>
  <pageMargins left="1" right="0.5" top="1" bottom="0.5" header="0.6" footer="0.3"/>
  <pageSetup paperSize="9" scale="79" firstPageNumber="0" orientation="portrait" r:id="rId1"/>
  <rowBreaks count="1" manualBreakCount="1">
    <brk id="54" max="16383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7F734B-CDB7-4D34-A814-D68F8DBA1084}">
  <ds:schemaRefs>
    <ds:schemaRef ds:uri="http://purl.org/dc/dcmitype/"/>
    <ds:schemaRef ds:uri="dc43b33a-c4ef-4a21-8bab-8084e2635ce5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47f408f7-f80f-4308-92ff-d27743c60800"/>
  </ds:schemaRefs>
</ds:datastoreItem>
</file>

<file path=customXml/itemProps2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381265B9-62D7-4DC3-85E5-D8153925F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BS!Print_Area</vt:lpstr>
      <vt:lpstr>PL!Print_Area</vt:lpstr>
      <vt:lpstr>'SE (conso)'!Print_Area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pchakhamrod@deloitte.com</cp:lastModifiedBy>
  <cp:lastPrinted>2024-02-26T12:20:05Z</cp:lastPrinted>
  <dcterms:created xsi:type="dcterms:W3CDTF">2017-07-14T06:35:09Z</dcterms:created>
  <dcterms:modified xsi:type="dcterms:W3CDTF">2024-02-26T12:20:06Z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