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3\Ye12'2023\"/>
    </mc:Choice>
  </mc:AlternateContent>
  <xr:revisionPtr revIDLastSave="0" documentId="13_ncr:1_{9055BD25-EA0B-483E-B7A5-C558326D5F4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12" r:id="rId2"/>
    <sheet name="Conso" sheetId="14" r:id="rId3"/>
    <sheet name="The Company" sheetId="15" r:id="rId4"/>
    <sheet name="CF " sheetId="13" r:id="rId5"/>
  </sheets>
  <definedNames>
    <definedName name="_xlnm.Print_Area" localSheetId="0">BS!$A$1:$L$89</definedName>
    <definedName name="_xlnm.Print_Area" localSheetId="4">'CF '!$A$1:$L$96</definedName>
    <definedName name="_xlnm.Print_Area" localSheetId="2">Conso!$A$1:$Q$34</definedName>
    <definedName name="_xlnm.Print_Area" localSheetId="1">PL!$A$1:$L$52</definedName>
    <definedName name="_xlnm.Print_Area" localSheetId="3">'The Company'!$A$1:$Q$33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3" i="13" l="1"/>
  <c r="K32" i="14" l="1"/>
  <c r="G44" i="12" l="1"/>
  <c r="I83" i="13" l="1"/>
  <c r="G81" i="13"/>
  <c r="G66" i="13"/>
  <c r="G8" i="13"/>
  <c r="G26" i="13" s="1"/>
  <c r="G42" i="13" s="1"/>
  <c r="G45" i="13" s="1"/>
  <c r="O23" i="15"/>
  <c r="O13" i="15"/>
  <c r="O12" i="15"/>
  <c r="E32" i="14"/>
  <c r="M14" i="14"/>
  <c r="M15" i="14"/>
  <c r="M22" i="14" s="1"/>
  <c r="K14" i="14"/>
  <c r="K13" i="14"/>
  <c r="O21" i="14"/>
  <c r="Q21" i="14" s="1"/>
  <c r="O20" i="14"/>
  <c r="Q20" i="14" s="1"/>
  <c r="O18" i="14"/>
  <c r="Q18" i="14" s="1"/>
  <c r="O16" i="14"/>
  <c r="Q16" i="14" s="1"/>
  <c r="I15" i="14"/>
  <c r="I22" i="14" s="1"/>
  <c r="I32" i="14" s="1"/>
  <c r="G15" i="14"/>
  <c r="G22" i="14" s="1"/>
  <c r="G32" i="14" s="1"/>
  <c r="E15" i="14"/>
  <c r="E22" i="14" s="1"/>
  <c r="O13" i="14"/>
  <c r="O12" i="14"/>
  <c r="G41" i="12"/>
  <c r="G37" i="12"/>
  <c r="G42" i="12" s="1"/>
  <c r="G22" i="12"/>
  <c r="G15" i="12"/>
  <c r="G11" i="12"/>
  <c r="G16" i="12" s="1"/>
  <c r="G19" i="12" s="1"/>
  <c r="G23" i="12" s="1"/>
  <c r="G26" i="12" s="1"/>
  <c r="G30" i="12" s="1"/>
  <c r="G32" i="12" s="1"/>
  <c r="G81" i="1"/>
  <c r="G59" i="1"/>
  <c r="G47" i="1"/>
  <c r="G26" i="1"/>
  <c r="G16" i="1"/>
  <c r="G82" i="13" l="1"/>
  <c r="G84" i="13" s="1"/>
  <c r="G85" i="13" s="1"/>
  <c r="K15" i="14"/>
  <c r="K22" i="14" s="1"/>
  <c r="O14" i="14"/>
  <c r="Q12" i="14"/>
  <c r="Q13" i="14"/>
  <c r="G60" i="1"/>
  <c r="G82" i="1" s="1"/>
  <c r="G27" i="1"/>
  <c r="K81" i="1"/>
  <c r="K59" i="1"/>
  <c r="K47" i="1"/>
  <c r="K26" i="1"/>
  <c r="K16" i="1"/>
  <c r="K81" i="13"/>
  <c r="K66" i="13"/>
  <c r="K39" i="13"/>
  <c r="K41" i="12"/>
  <c r="K37" i="12"/>
  <c r="K42" i="12" s="1"/>
  <c r="K22" i="12"/>
  <c r="K15" i="12"/>
  <c r="K11" i="12"/>
  <c r="Q16" i="15"/>
  <c r="M14" i="15"/>
  <c r="O14" i="15" s="1"/>
  <c r="O15" i="15" s="1"/>
  <c r="K14" i="15"/>
  <c r="M26" i="14"/>
  <c r="K26" i="14"/>
  <c r="M25" i="15"/>
  <c r="I81" i="1"/>
  <c r="E81" i="1"/>
  <c r="Q14" i="14" l="1"/>
  <c r="Q15" i="14" s="1"/>
  <c r="Q22" i="14" s="1"/>
  <c r="Q32" i="14" s="1"/>
  <c r="O15" i="14"/>
  <c r="O22" i="14" s="1"/>
  <c r="O32" i="14" s="1"/>
  <c r="K16" i="12"/>
  <c r="K19" i="12" s="1"/>
  <c r="K27" i="1"/>
  <c r="K60" i="1"/>
  <c r="K82" i="1" s="1"/>
  <c r="G83" i="1"/>
  <c r="K23" i="12"/>
  <c r="K26" i="12" s="1"/>
  <c r="K30" i="12" s="1"/>
  <c r="K32" i="12" s="1"/>
  <c r="K44" i="12" s="1"/>
  <c r="K8" i="13" l="1"/>
  <c r="K26" i="13" s="1"/>
  <c r="K42" i="13" s="1"/>
  <c r="K45" i="13" s="1"/>
  <c r="K82" i="13" s="1"/>
  <c r="K84" i="13" s="1"/>
  <c r="K85" i="13" s="1"/>
  <c r="K25" i="15"/>
  <c r="Q23" i="15" l="1"/>
  <c r="Q20" i="15"/>
  <c r="Q19" i="15"/>
  <c r="Q17" i="15"/>
  <c r="Q14" i="15"/>
  <c r="Q12" i="15"/>
  <c r="I81" i="13" l="1"/>
  <c r="I66" i="13"/>
  <c r="O29" i="14"/>
  <c r="Q29" i="14" s="1"/>
  <c r="O28" i="15"/>
  <c r="O24" i="14"/>
  <c r="Q24" i="14" s="1"/>
  <c r="O25" i="14"/>
  <c r="O29" i="15"/>
  <c r="M26" i="15"/>
  <c r="M30" i="15" s="1"/>
  <c r="I26" i="15"/>
  <c r="I30" i="15" s="1"/>
  <c r="I32" i="15" s="1"/>
  <c r="G26" i="15"/>
  <c r="G30" i="15" s="1"/>
  <c r="G32" i="15" s="1"/>
  <c r="E26" i="15"/>
  <c r="E30" i="15" s="1"/>
  <c r="E32" i="15" s="1"/>
  <c r="O25" i="15"/>
  <c r="O24" i="15"/>
  <c r="O21" i="15"/>
  <c r="O31" i="15" s="1"/>
  <c r="M15" i="15"/>
  <c r="M21" i="15" s="1"/>
  <c r="I15" i="15"/>
  <c r="I21" i="15" s="1"/>
  <c r="I31" i="15" s="1"/>
  <c r="G15" i="15"/>
  <c r="G21" i="15" s="1"/>
  <c r="G31" i="15" s="1"/>
  <c r="E15" i="15"/>
  <c r="E21" i="15" s="1"/>
  <c r="E31" i="15" s="1"/>
  <c r="O30" i="14"/>
  <c r="Q30" i="14" s="1"/>
  <c r="M27" i="14"/>
  <c r="M31" i="14" s="1"/>
  <c r="I27" i="14"/>
  <c r="I31" i="14" s="1"/>
  <c r="I33" i="14" s="1"/>
  <c r="G27" i="14"/>
  <c r="G31" i="14" s="1"/>
  <c r="G33" i="14" s="1"/>
  <c r="E27" i="14"/>
  <c r="E31" i="14" s="1"/>
  <c r="E33" i="14" s="1"/>
  <c r="O26" i="14"/>
  <c r="Q26" i="14" s="1"/>
  <c r="E37" i="12"/>
  <c r="J83" i="1"/>
  <c r="I37" i="12"/>
  <c r="Q28" i="15" l="1"/>
  <c r="Q29" i="15"/>
  <c r="Q25" i="15"/>
  <c r="O26" i="15"/>
  <c r="O30" i="15" s="1"/>
  <c r="O32" i="15" s="1"/>
  <c r="O27" i="14"/>
  <c r="O31" i="14" s="1"/>
  <c r="O33" i="14" s="1"/>
  <c r="I41" i="12" l="1"/>
  <c r="I42" i="12" s="1"/>
  <c r="I22" i="12"/>
  <c r="I15" i="12"/>
  <c r="I11" i="12"/>
  <c r="I59" i="1"/>
  <c r="I47" i="1"/>
  <c r="I26" i="1"/>
  <c r="I16" i="1"/>
  <c r="I16" i="12" l="1"/>
  <c r="I19" i="12" s="1"/>
  <c r="I23" i="12" s="1"/>
  <c r="I26" i="12" s="1"/>
  <c r="I30" i="12" s="1"/>
  <c r="I27" i="1"/>
  <c r="I60" i="1"/>
  <c r="I82" i="1" s="1"/>
  <c r="I32" i="12" l="1"/>
  <c r="I8" i="13"/>
  <c r="I26" i="13" s="1"/>
  <c r="I42" i="13" s="1"/>
  <c r="I45" i="13" s="1"/>
  <c r="I82" i="13" s="1"/>
  <c r="I84" i="13" s="1"/>
  <c r="I85" i="13" s="1"/>
  <c r="I83" i="1"/>
  <c r="E81" i="13"/>
  <c r="E66" i="13"/>
  <c r="E41" i="12"/>
  <c r="E42" i="12" s="1"/>
  <c r="I44" i="12" l="1"/>
  <c r="I48" i="12"/>
  <c r="K24" i="15"/>
  <c r="K26" i="15" l="1"/>
  <c r="K30" i="15" s="1"/>
  <c r="K32" i="15" s="1"/>
  <c r="Q24" i="15"/>
  <c r="Q26" i="15" s="1"/>
  <c r="Q30" i="15" s="1"/>
  <c r="Q32" i="15" s="1"/>
  <c r="E22" i="12" l="1"/>
  <c r="E15" i="12"/>
  <c r="E11" i="12"/>
  <c r="E59" i="1"/>
  <c r="E47" i="1"/>
  <c r="E26" i="1"/>
  <c r="E16" i="1"/>
  <c r="K13" i="15" l="1"/>
  <c r="Q13" i="15" s="1"/>
  <c r="E27" i="1"/>
  <c r="E16" i="12"/>
  <c r="E19" i="12" s="1"/>
  <c r="E23" i="12" s="1"/>
  <c r="E60" i="1"/>
  <c r="E82" i="1" s="1"/>
  <c r="Q15" i="15" l="1"/>
  <c r="K15" i="15"/>
  <c r="K21" i="15" s="1"/>
  <c r="K31" i="15" s="1"/>
  <c r="E26" i="12"/>
  <c r="E30" i="12" s="1"/>
  <c r="E32" i="12" s="1"/>
  <c r="E48" i="12" s="1"/>
  <c r="E44" i="12" l="1"/>
  <c r="K25" i="14"/>
  <c r="Q25" i="14" s="1"/>
  <c r="Q21" i="15"/>
  <c r="Q31" i="15" s="1"/>
  <c r="H83" i="1"/>
  <c r="L83" i="1"/>
  <c r="K27" i="14" l="1"/>
  <c r="Q27" i="14"/>
  <c r="K83" i="1"/>
  <c r="E83" i="1"/>
  <c r="K31" i="14" l="1"/>
  <c r="K33" i="14" s="1"/>
  <c r="Q31" i="14"/>
  <c r="Q33" i="14" s="1"/>
  <c r="E8" i="13"/>
  <c r="E26" i="13" s="1"/>
  <c r="E42" i="13" s="1"/>
  <c r="E45" i="13" s="1"/>
  <c r="E82" i="13" l="1"/>
  <c r="E84" i="13" s="1"/>
  <c r="E85" i="13" s="1"/>
</calcChain>
</file>

<file path=xl/sharedStrings.xml><?xml version="1.0" encoding="utf-8"?>
<sst xmlns="http://schemas.openxmlformats.org/spreadsheetml/2006/main" count="315" uniqueCount="224">
  <si>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</si>
  <si>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</si>
  <si>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</si>
  <si>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</si>
  <si>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</si>
  <si>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</si>
  <si>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</si>
  <si>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</si>
  <si>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</si>
  <si>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</si>
  <si>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</si>
  <si>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</si>
  <si>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</si>
  <si>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</si>
  <si>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</si>
  <si>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</si>
  <si>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</si>
  <si>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</si>
  <si>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</si>
  <si>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</si>
  <si>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</si>
  <si>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</si>
  <si>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</si>
  <si>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</si>
  <si>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</si>
  <si>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</si>
  <si>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</si>
  <si>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</si>
  <si>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</si>
  <si>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</si>
  <si>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</si>
  <si>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</si>
  <si>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</si>
  <si>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</si>
  <si>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</si>
  <si>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</si>
  <si>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</si>
  <si>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</si>
  <si>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</si>
  <si>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</si>
  <si>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</si>
  <si>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</si>
  <si>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</si>
  <si>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</si>
  <si>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</si>
  <si>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</si>
  <si>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</si>
  <si>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</si>
  <si>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</si>
  <si>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</si>
  <si>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</si>
  <si>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</si>
  <si>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</si>
  <si>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</si>
  <si>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</si>
  <si>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</si>
  <si>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</si>
  <si>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กำไรขั้นต้น</t>
  </si>
  <si>
    <t>กำไรก่อนค่าใช้จ่าย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</si>
  <si>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</si>
  <si>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</si>
  <si>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</si>
  <si>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</si>
  <si>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</si>
  <si>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</si>
  <si>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</si>
  <si>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</si>
  <si>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</si>
  <si>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</si>
  <si>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</si>
  <si>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</si>
  <si>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</si>
  <si>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</si>
  <si>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</si>
  <si>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กำไรต่อหุ้น</t>
  </si>
  <si>
    <t>งบแสดงฐานะการเงิน (ต่อ)</t>
  </si>
  <si>
    <t>กำไรขาดทุน:</t>
  </si>
  <si>
    <t>สินทรัพย์ไม่มีตัวตน</t>
  </si>
  <si>
    <t xml:space="preserve">   เจ้าหนี้ค่าก่อสร้าง</t>
  </si>
  <si>
    <t>(หน่วย: บาท)</t>
  </si>
  <si>
    <t xml:space="preserve">(หน่วย: บาท)  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</si>
  <si>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</si>
  <si>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</si>
  <si>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ดอกเบี้ยจ่ายส่วนที่บันทึกเป็นต้นทุนโครงการ</t>
  </si>
  <si>
    <t>ต้นทุนการพัฒนาอสังหาริมทรัพย์</t>
  </si>
  <si>
    <t xml:space="preserve">   ต้นทุนการพัฒนาอสังหาริมทรัพย์</t>
  </si>
  <si>
    <t xml:space="preserve">   เป็นเงินสดรับ (จ่าย) จากกิจกรรมดำเนินงาน</t>
  </si>
  <si>
    <t>รายได้จากการขายและบริการ</t>
  </si>
  <si>
    <t>รวมต้นทุนขายและบริการ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</si>
  <si>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</si>
  <si>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</si>
  <si>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</si>
  <si>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 xml:space="preserve">   ต้นทุนพัฒนาอสังหาริมทรัพย์ลดลงจากการโอนเป็นต้นทุนขาย</t>
  </si>
  <si>
    <t>ชำระคืนเงินกู้ยืมระยะสั้นจากกิจการที่เกี่ยวข้องกัน</t>
  </si>
  <si>
    <t>ค่าใช้จ่ายในการขายและจัดจำหน่าย</t>
  </si>
  <si>
    <t>ดอกเบี้ยรับ</t>
  </si>
  <si>
    <t>อสังหาริมทรัพย์เพื่อการลงทุนเพิ่มขึ้น</t>
  </si>
  <si>
    <t xml:space="preserve">   ต้นทุนในการได้มาซึ่งสัญญาที่ทำกับลูกค้า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</si>
  <si>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</si>
  <si>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</si>
  <si>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</si>
  <si>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</si>
  <si>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กำไรสำหรับปี</t>
  </si>
  <si>
    <t xml:space="preserve">   เงินรับล่วงหน้าจากลูกค้า</t>
  </si>
  <si>
    <t xml:space="preserve">จัดสรรกำไรสะสมเป็นสำรองตามกฎหมาย 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</si>
  <si>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</si>
  <si>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</si>
  <si>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กำไรจากการดำเนินงาน</t>
  </si>
  <si>
    <t xml:space="preserve">   หนี้สินตามสัญญาเช่า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</si>
  <si>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</si>
  <si>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</si>
  <si>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รายได้ทางการเงิน</t>
  </si>
  <si>
    <t xml:space="preserve">   รายได้ทางการเงิน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</si>
  <si>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</si>
  <si>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</si>
  <si>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 xml:space="preserve">   รับคืนภาษีเงินได้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</si>
  <si>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</si>
  <si>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</si>
  <si>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เงินสดรับจากการจำหน่ายอุปกรณ์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</si>
  <si>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</si>
  <si>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</si>
  <si>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เงินมัดจำจ่ายที่วัดมูลค่ายุติธรรมที่บันทึกเป็นต้นทุนโครงการ</t>
  </si>
  <si>
    <t>6, 8</t>
  </si>
  <si>
    <t>กำไรต่อหุ้นปรับลด</t>
  </si>
  <si>
    <t>หนี้สินภาษีเงินได้รอการตัดบัญชี</t>
  </si>
  <si>
    <t>กำไรก่อนค่าใช้จ่ายภาษีเงินได้</t>
  </si>
  <si>
    <t>กำไรก่อนภาษี</t>
  </si>
  <si>
    <t xml:space="preserve">   รายได้ค่าเช่าจากการตัดจำหน่ายเงินมัดจำรับจากผู้เช่า</t>
  </si>
  <si>
    <t xml:space="preserve">   ต้นทุนทางการเงิน</t>
  </si>
  <si>
    <t>เงินสดรับค่าหุ้นจากการใช้สิทธิตามใบสำคัญแสดงสิทธิ</t>
  </si>
  <si>
    <t>เงินสดสุทธิใช้ไปในกิจกรรมลงทุน</t>
  </si>
  <si>
    <t xml:space="preserve">   เจ้าหนี้ค่าซื้อบ้านรอการขาย</t>
  </si>
  <si>
    <t xml:space="preserve">   ซื้อสินทรัพย์ภายใต้สัญญาเช่า</t>
  </si>
  <si>
    <t>รายการปรับกระทบยอดกำไรก่อนภาษี</t>
  </si>
  <si>
    <t>ยอดคงเหลือ ณ วันที่ 1 มกราคม 2565</t>
  </si>
  <si>
    <t>ยอดคงเหลือ ณ วันที่ 31 ธันวาคม 2565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</si>
  <si>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</si>
  <si>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</si>
  <si>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</si>
  <si>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</si>
  <si>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หนี้สินทางการเงินไม่หมุนเวียนอื่น</t>
  </si>
  <si>
    <t xml:space="preserve">      หุ้นสามัญ 1,140,387,074 หุ้น มูลค่าหุ้นละ 1 บาท</t>
  </si>
  <si>
    <t>องค์ประกอบอื่นของส่วนของผู้ถือหุ้น</t>
  </si>
  <si>
    <t>กำไรจากการดำเนินงาน - สุทธิจากต้นทุนทางการเงิน</t>
  </si>
  <si>
    <t>ส่วนแบ่งขาดทุนจากเงินลงทุนในบริษัทย่อย</t>
  </si>
  <si>
    <t>ส่วนแบ่งขาดทุนจากเงินลงทุนในการร่วมค้า</t>
  </si>
  <si>
    <t>รายการที่จะถูกบันทึกในส่วนของกำไรหรือขาดทุนในภายหลัง - สุทธิจากภาษีเงินได้</t>
  </si>
  <si>
    <t xml:space="preserve">   ส่วนแบ่งขาดทุนจากเงินลงทุนในบริษัทย่อย</t>
  </si>
  <si>
    <t xml:space="preserve">   ส่วนแบ่งขาดทุนจากเงินลงทุนในการร่วมค้า</t>
  </si>
  <si>
    <t>เงินลงทุนในบริษัทย่อยเพิ่มขึ้น</t>
  </si>
  <si>
    <t>เงินลงทุนในการร่วมค้าเพิ่มขึ้น</t>
  </si>
  <si>
    <t>เงินลงทุนในบริษัทร่วมเพิ่มขึ้น</t>
  </si>
  <si>
    <t>เงินสดรับจากการออกหุ้นสามัญเพิ่มทุน</t>
  </si>
  <si>
    <t>งบการเงินรวม</t>
  </si>
  <si>
    <t>งบการเงินเฉพาะกิจการ</t>
  </si>
  <si>
    <t>บริษัท เจเอเอส แอสเซ็ท จำกัด (มหาชน) และบริษัทย่อย</t>
  </si>
  <si>
    <t>หมายเหตุประกอบงบการเงินรวมเป็นส่วนหนึ่งของงบการเงินนี้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</si>
  <si>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</si>
  <si>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</si>
  <si>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</si>
  <si>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</si>
  <si>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งบแสดงการเปลี่ยนแปลงส่วนของผู้ถือหุ้น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</si>
  <si>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</si>
  <si>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</si>
  <si>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</si>
  <si>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</si>
  <si>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</si>
  <si>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</si>
  <si>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</si>
  <si>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</si>
  <si>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>เพิ่มทุนจากการใช้สิทธิตามใบสำคัญแสดงสิทธิ</t>
  </si>
  <si>
    <t>งบแสดงการเปลี่ยนแปลงส่วนของผู้ถือหุ้น (ต่อ)</t>
  </si>
  <si>
    <t>กำไรจากการปรับมูลค่ายุติธรรมของอสังหาริมทรัพย์เพื่อการลงทุน</t>
  </si>
  <si>
    <t>ค่าใช้จ่ายภาษีเงินได้</t>
  </si>
  <si>
    <t xml:space="preserve">   ผลขาดทุนด้านเครดิตที่คาดว่าจะเกิดขึ้น (โอนกลับ)</t>
  </si>
  <si>
    <t xml:space="preserve">   ส่วนแบ่งขาดทุนจากเงินลงทุนในบริษัทร่วม</t>
  </si>
  <si>
    <t xml:space="preserve">   มูลค่ายุติธรรมของอสังหาริมทรัพย์เพื่อการลงทุนเพิ่มขึ้น</t>
  </si>
  <si>
    <t>เงินกู้ยืมระยะสั้นจากกิจการที่เกี่ยวข้องกันเพิ่มขึ้น</t>
  </si>
  <si>
    <t>เงินสดจ่ายเพื่อไถ่ถอนหุ้นกู้</t>
  </si>
  <si>
    <t>เงินสดจ่ายปันผล</t>
  </si>
  <si>
    <t>เงินสดจ่ายดอกเบี้ย</t>
  </si>
  <si>
    <t>เงินสดสุทธิจากกิจกรรมจัดหาเงิน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</si>
  <si>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</si>
  <si>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</si>
  <si>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</si>
  <si>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</si>
  <si>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</si>
  <si>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</si>
  <si>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เงินเบิกเกินบัญชีและเงินกู้ยืมระยะสั้นจากธนาคารเพิ่มขึ้น (ลดลง)</t>
  </si>
  <si>
    <t>เงินสดรับจากเงินกู้ยืมระยะยาวจากธนาคาร</t>
  </si>
  <si>
    <t>เงินสดจ่ายคืนเงินกู้ยืมระยะยาวจากธนาคาร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</si>
  <si>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</si>
  <si>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</si>
  <si>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จ่ายชำระหนี้สินตามสัญญาเช่า</t>
  </si>
  <si>
    <t xml:space="preserve">   โอนอสังหาริมทรัพย์เพื่อการลงทุนเป็นที่ดิน อาคารและอุปกรณ์</t>
  </si>
  <si>
    <t>ภาษีเงินได้หัก ณ ที่จ่าย</t>
  </si>
  <si>
    <t>ที่ดิน อาคารและอุปกรณ์</t>
  </si>
  <si>
    <t>เงินเบิกเกินบัญชีและเงินกู้ยืมระยะสั้นจากธนาคาร</t>
  </si>
  <si>
    <t>หุ้นกู้</t>
  </si>
  <si>
    <t>กำไร (ขาดทุน) จากการป้องกันความเสี่ยงในกระแสเงินสด - สุทธิจากภาษีเงินได้</t>
  </si>
  <si>
    <t>สินค้าคงเหลือ</t>
  </si>
  <si>
    <t xml:space="preserve">   ค่าเผื่อการลดลงของมูลค่าสินทรัพย์ (โอนกลับ)</t>
  </si>
  <si>
    <t xml:space="preserve">   สินค้าคงเหลือ</t>
  </si>
  <si>
    <t xml:space="preserve">   ขาดทุนจากการจำหน่าย/ตัดจำหน่ายอุปกรณ์</t>
  </si>
  <si>
    <t xml:space="preserve">      หุ้นสามัญ 1,920,619,319 หุ้น มูลค่าหุ้นละ 1 บาท</t>
  </si>
  <si>
    <t>เงินสดรับจากการรับชำระคืนเงินลงทุนในการร่วมค้า</t>
  </si>
  <si>
    <t>เงินสดและรายการเทียบเท่าเงินสดเพิ่มขึ้น (ลดลง) สุทธิ</t>
  </si>
  <si>
    <t>เงินกู้ยืมระยะยาวจากธนาคารส่วนที่ถึงกำหนดชำระ</t>
  </si>
  <si>
    <t xml:space="preserve">   ภายในหนึ่งปี</t>
  </si>
  <si>
    <t>เงินกู้ยืมระยะยาวจากธนาคาร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</si>
  <si>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</si>
  <si>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สุทธิจากส่วนที่ถึงกำหนดชำระ</t>
  </si>
  <si>
    <t xml:space="preserve">      (2565: หุ้นสามัญ 1,244,160,212 หุ้น มูลค่าหุ้นละ 1 บาท</t>
  </si>
  <si>
    <t xml:space="preserve">   หนี้สูญ</t>
  </si>
  <si>
    <t>เงินให้กู้ยืมระยะสั้นแก่กิจการที่เกี่ยวข้องกันเพิ่มขึ้น</t>
  </si>
  <si>
    <t>6, 18</t>
  </si>
  <si>
    <t>30, 37.1</t>
  </si>
  <si>
    <t>22, 30</t>
  </si>
  <si>
    <t>ออกหุ้นสามัญเพิ่มทุน (หมายเหตุ 23)</t>
  </si>
  <si>
    <t xml:space="preserve">   (หมายเหตุ 23)</t>
  </si>
  <si>
    <t xml:space="preserve">   (หมายเหตุ 25)</t>
  </si>
  <si>
    <t>เงินปันผลจ่าย (หมายเหตุ 34)</t>
  </si>
  <si>
    <t>เพิ่มทุนจากการใช้สิทธิตามใบสำคัญแสดงสิทธิ (หมายเหตุ 23)</t>
  </si>
  <si>
    <t xml:space="preserve">เงินจ่ายล่วงหน้าค่าก่อสร้างลดลง (เพิ่มขึ้น)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</si>
</sst>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.0000_);_(* \(#,##0.0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1" fillId="0" borderId="0"/>
    <xf numFmtId="0" fontId="4" fillId="0" borderId="0"/>
    <xf numFmtId="0" fontId="3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1" fillId="0" borderId="0"/>
    <xf numFmtId="0" fontId="12" fillId="0" borderId="0"/>
  </cellStyleXfs>
  <cellXfs count="111">
    <xf numFmtId="0" fontId="0" fillId="0" borderId="0" xfId="0"/>
    <xf numFmtId="37" fontId="5" fillId="0" borderId="0" xfId="0" applyNumberFormat="1" applyFont="1" applyFill="1" applyAlignment="1">
      <alignment horizontal="left" vertical="center"/>
    </xf>
    <xf numFmtId="41" fontId="6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quotePrefix="1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41" fontId="6" fillId="0" borderId="2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41" fontId="6" fillId="0" borderId="3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center" vertical="center"/>
    </xf>
    <xf numFmtId="0" fontId="6" fillId="0" borderId="5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164" fontId="6" fillId="0" borderId="6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6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37" fontId="15" fillId="0" borderId="0" xfId="0" applyNumberFormat="1" applyFont="1" applyFill="1" applyAlignment="1">
      <alignment vertical="center"/>
    </xf>
    <xf numFmtId="0" fontId="6" fillId="0" borderId="0" xfId="7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6" fillId="0" borderId="0" xfId="0" quotePrefix="1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right" vertical="center"/>
    </xf>
    <xf numFmtId="38" fontId="5" fillId="0" borderId="0" xfId="0" applyNumberFormat="1" applyFont="1" applyFill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6" fillId="0" borderId="3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38" fontId="6" fillId="0" borderId="2" xfId="0" applyNumberFormat="1" applyFont="1" applyFill="1" applyBorder="1" applyAlignment="1">
      <alignment horizontal="center" vertical="center"/>
    </xf>
  </cellXfs>
  <cellStyles count="10">
    <cellStyle name="Comma 14 3 5" xfId="4" xr:uid="{00000000-0005-0000-0000-000001000000}"/>
    <cellStyle name="Normal" xfId="0" builtinId="0"/>
    <cellStyle name="Normal 10 10" xfId="7" xr:uid="{3625D827-279C-4ED0-931E-50219BFD3D90}"/>
    <cellStyle name="Normal 2" xfId="2" xr:uid="{00000000-0005-0000-0000-000003000000}"/>
    <cellStyle name="Normal 2 2" xfId="3" xr:uid="{00000000-0005-0000-0000-000004000000}"/>
    <cellStyle name="Normal 2 2 2" xfId="6" xr:uid="{00000000-0005-0000-0000-000005000000}"/>
    <cellStyle name="Normal 2 3" xfId="5" xr:uid="{00000000-0005-0000-0000-000006000000}"/>
    <cellStyle name="Normal 2 4" xfId="8" xr:uid="{8C15B715-F7EF-4E0F-997D-A69404E641D2}"/>
    <cellStyle name="Normal 3" xfId="9" xr:uid="{82C7C8AC-FAE1-473A-9D43-61752CDB40AB}"/>
    <cellStyle name="Normal_BS&amp;PLT Q1'2006" xfId="1" xr:uid="{00000000-0005-0000-0000-000007000000}"/>
  </cellStyles>
  <dxfs count="0"/>
  <tableStyles count="0" defaultTableStyle="TableStyleMedium9" defaultPivotStyle="PivotStyleLight16"/>
  <colors>
    <mruColors>
      <color rgb="FF66FF33"/>
      <color rgb="FFFFFF99"/>
      <color rgb="FF66FFFF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9"/>
  <sheetViews>
    <sheetView showGridLines="0" view="pageBreakPreview" zoomScale="145" zoomScaleNormal="80" zoomScaleSheetLayoutView="145" workbookViewId="0">
      <selection activeCell="E26" sqref="E26"/>
    </sheetView>
  </sheetViews>
  <sheetFormatPr defaultColWidth="10.7109375" defaultRowHeight="24" customHeight="1" x14ac:dyDescent="0.2"/>
  <cols>
    <col min="1" max="1" width="47.140625" style="4" customWidth="1"/>
    <col min="2" max="2" width="1.5703125" style="8" customWidth="1"/>
    <col min="3" max="3" width="7.5703125" style="4" customWidth="1"/>
    <col min="4" max="4" width="1.5703125" style="8" customWidth="1"/>
    <col min="5" max="5" width="15.28515625" style="8" customWidth="1"/>
    <col min="6" max="6" width="1.5703125" style="8" customWidth="1"/>
    <col min="7" max="7" width="15.28515625" style="8" customWidth="1"/>
    <col min="8" max="8" width="1.5703125" style="8" customWidth="1"/>
    <col min="9" max="9" width="15.28515625" style="8" customWidth="1"/>
    <col min="10" max="10" width="1.5703125" style="8" customWidth="1"/>
    <col min="11" max="11" width="15.28515625" style="8" customWidth="1"/>
    <col min="12" max="12" width="1.140625" style="8" customWidth="1"/>
    <col min="13" max="13" width="10.7109375" style="8"/>
    <col min="14" max="14" width="12.28515625" style="8" bestFit="1" customWidth="1"/>
    <col min="15" max="15" width="12.5703125" style="8" bestFit="1" customWidth="1"/>
    <col min="16" max="16" width="13.28515625" style="8" bestFit="1" customWidth="1"/>
    <col min="17" max="17" width="12.5703125" style="8" bestFit="1" customWidth="1"/>
    <col min="18" max="16384" width="10.7109375" style="8"/>
  </cols>
  <sheetData>
    <row r="1" spans="1:12" s="17" customFormat="1" ht="23.25" x14ac:dyDescent="0.2">
      <c r="A1" s="7" t="s">
        <v>155</v>
      </c>
      <c r="B1" s="14"/>
      <c r="C1" s="15"/>
      <c r="D1" s="16"/>
      <c r="E1" s="16"/>
      <c r="F1" s="16"/>
      <c r="G1" s="16"/>
      <c r="H1" s="16"/>
      <c r="I1" s="9"/>
      <c r="J1" s="16"/>
      <c r="K1" s="9"/>
      <c r="L1" s="16"/>
    </row>
    <row r="2" spans="1:12" s="17" customFormat="1" ht="23.25" x14ac:dyDescent="0.2">
      <c r="A2" s="1" t="s">
        <v>0</v>
      </c>
      <c r="B2" s="14"/>
      <c r="C2" s="15"/>
      <c r="D2" s="16"/>
      <c r="E2" s="14"/>
      <c r="F2" s="14"/>
      <c r="G2" s="14"/>
      <c r="H2" s="16"/>
      <c r="I2" s="74"/>
      <c r="J2" s="16"/>
      <c r="K2" s="74"/>
      <c r="L2" s="14"/>
    </row>
    <row r="3" spans="1:12" s="19" customFormat="1" ht="22.5" customHeight="1" x14ac:dyDescent="0.2">
      <c r="A3" s="18" t="s">
        <v>185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9" customFormat="1" ht="22.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20" t="s">
        <v>79</v>
      </c>
      <c r="L4" s="20"/>
    </row>
    <row r="5" spans="1:12" s="19" customFormat="1" ht="22.5" customHeight="1" x14ac:dyDescent="0.2">
      <c r="A5" s="18"/>
      <c r="B5" s="18"/>
      <c r="C5" s="18"/>
      <c r="D5" s="18"/>
      <c r="E5" s="106" t="s">
        <v>153</v>
      </c>
      <c r="F5" s="106"/>
      <c r="G5" s="106"/>
      <c r="H5" s="73"/>
      <c r="I5" s="106" t="s">
        <v>154</v>
      </c>
      <c r="J5" s="106"/>
      <c r="K5" s="106"/>
      <c r="L5" s="20"/>
    </row>
    <row r="6" spans="1:12" ht="23.25" x14ac:dyDescent="0.2">
      <c r="C6" s="102" t="s">
        <v>1</v>
      </c>
      <c r="D6" s="76"/>
      <c r="E6" s="103">
        <v>2566</v>
      </c>
      <c r="F6" s="22"/>
      <c r="G6" s="103">
        <v>2565</v>
      </c>
      <c r="H6" s="60"/>
      <c r="I6" s="103">
        <v>2566</v>
      </c>
      <c r="J6" s="60"/>
      <c r="K6" s="103">
        <v>2565</v>
      </c>
      <c r="L6" s="22"/>
    </row>
    <row r="7" spans="1:12" ht="23.25" x14ac:dyDescent="0.2">
      <c r="A7" s="3" t="s">
        <v>2</v>
      </c>
    </row>
    <row r="8" spans="1:12" ht="23.25" x14ac:dyDescent="0.2">
      <c r="A8" s="3" t="s">
        <v>3</v>
      </c>
      <c r="C8" s="24"/>
    </row>
    <row r="9" spans="1:12" ht="23.25" x14ac:dyDescent="0.2">
      <c r="A9" s="4" t="s">
        <v>4</v>
      </c>
      <c r="C9" s="24">
        <v>7</v>
      </c>
      <c r="D9" s="25"/>
      <c r="E9" s="25">
        <v>18244858</v>
      </c>
      <c r="F9" s="25"/>
      <c r="G9" s="25">
        <v>77635998</v>
      </c>
      <c r="H9" s="25"/>
      <c r="I9" s="25">
        <v>17438989</v>
      </c>
      <c r="J9" s="25"/>
      <c r="K9" s="25">
        <v>76033881</v>
      </c>
      <c r="L9" s="25"/>
    </row>
    <row r="10" spans="1:12" ht="23.25" x14ac:dyDescent="0.2">
      <c r="A10" s="4" t="s">
        <v>53</v>
      </c>
      <c r="C10" s="24" t="s">
        <v>122</v>
      </c>
      <c r="D10" s="27"/>
      <c r="E10" s="25">
        <v>71139433</v>
      </c>
      <c r="F10" s="25"/>
      <c r="G10" s="25">
        <v>99715161</v>
      </c>
      <c r="H10" s="27"/>
      <c r="I10" s="25">
        <v>73280587</v>
      </c>
      <c r="J10" s="27"/>
      <c r="K10" s="25">
        <v>98938736</v>
      </c>
      <c r="L10" s="25"/>
    </row>
    <row r="11" spans="1:12" ht="23.25" x14ac:dyDescent="0.2">
      <c r="A11" s="4" t="s">
        <v>200</v>
      </c>
      <c r="C11" s="24">
        <v>9</v>
      </c>
      <c r="D11" s="27"/>
      <c r="E11" s="25">
        <v>1104958</v>
      </c>
      <c r="F11" s="25"/>
      <c r="G11" s="25">
        <v>429857</v>
      </c>
      <c r="H11" s="27"/>
      <c r="I11" s="25">
        <v>1104958</v>
      </c>
      <c r="J11" s="27"/>
      <c r="K11" s="25">
        <v>429857</v>
      </c>
      <c r="L11" s="25"/>
    </row>
    <row r="12" spans="1:12" ht="23.25" x14ac:dyDescent="0.2">
      <c r="A12" s="67" t="s">
        <v>136</v>
      </c>
      <c r="C12" s="24">
        <v>6</v>
      </c>
      <c r="D12" s="27"/>
      <c r="E12" s="25">
        <v>0</v>
      </c>
      <c r="F12" s="25"/>
      <c r="G12" s="25">
        <v>0</v>
      </c>
      <c r="H12" s="27"/>
      <c r="I12" s="25">
        <v>17000000</v>
      </c>
      <c r="J12" s="27"/>
      <c r="K12" s="25">
        <v>6770000</v>
      </c>
      <c r="L12" s="25"/>
    </row>
    <row r="13" spans="1:12" ht="23.25" x14ac:dyDescent="0.2">
      <c r="A13" s="4" t="s">
        <v>84</v>
      </c>
      <c r="C13" s="24">
        <v>10</v>
      </c>
      <c r="D13" s="27"/>
      <c r="E13" s="25">
        <v>53602971</v>
      </c>
      <c r="F13" s="25"/>
      <c r="G13" s="25">
        <v>74295547</v>
      </c>
      <c r="H13" s="27"/>
      <c r="I13" s="25">
        <v>53602971</v>
      </c>
      <c r="J13" s="27"/>
      <c r="K13" s="25">
        <v>74295547</v>
      </c>
      <c r="L13" s="25"/>
    </row>
    <row r="14" spans="1:12" ht="23.25" x14ac:dyDescent="0.2">
      <c r="A14" s="28" t="s">
        <v>195</v>
      </c>
      <c r="B14" s="29"/>
      <c r="C14" s="24"/>
      <c r="D14" s="25"/>
      <c r="E14" s="25">
        <v>22264900</v>
      </c>
      <c r="F14" s="25"/>
      <c r="G14" s="25">
        <v>13487440</v>
      </c>
      <c r="H14" s="25"/>
      <c r="I14" s="25">
        <v>22264900</v>
      </c>
      <c r="J14" s="25"/>
      <c r="K14" s="25">
        <v>13487440</v>
      </c>
      <c r="L14" s="25"/>
    </row>
    <row r="15" spans="1:12" ht="23.25" x14ac:dyDescent="0.2">
      <c r="A15" s="4" t="s">
        <v>5</v>
      </c>
      <c r="C15" s="24"/>
      <c r="D15" s="25"/>
      <c r="E15" s="25">
        <v>20839796</v>
      </c>
      <c r="F15" s="25"/>
      <c r="G15" s="25">
        <v>18289478</v>
      </c>
      <c r="H15" s="25"/>
      <c r="I15" s="25">
        <v>16600558</v>
      </c>
      <c r="J15" s="25"/>
      <c r="K15" s="25">
        <v>17994478</v>
      </c>
      <c r="L15" s="26"/>
    </row>
    <row r="16" spans="1:12" ht="23.25" x14ac:dyDescent="0.2">
      <c r="A16" s="3" t="s">
        <v>6</v>
      </c>
      <c r="C16" s="24"/>
      <c r="D16" s="25"/>
      <c r="E16" s="30">
        <f>SUM(E9:E15)</f>
        <v>187196916</v>
      </c>
      <c r="F16" s="26"/>
      <c r="G16" s="30">
        <f>SUM(G9:G15)</f>
        <v>283853481</v>
      </c>
      <c r="H16" s="25"/>
      <c r="I16" s="30">
        <f>SUM(I9:I15)</f>
        <v>201292963</v>
      </c>
      <c r="J16" s="25"/>
      <c r="K16" s="30">
        <f>SUM(K9:K15)</f>
        <v>287949939</v>
      </c>
      <c r="L16" s="26"/>
    </row>
    <row r="17" spans="1:14" ht="23.25" x14ac:dyDescent="0.2">
      <c r="A17" s="3" t="s">
        <v>7</v>
      </c>
      <c r="C17" s="24"/>
      <c r="D17" s="25"/>
      <c r="E17" s="25"/>
      <c r="F17" s="25"/>
      <c r="G17" s="25"/>
      <c r="H17" s="25"/>
      <c r="I17" s="25"/>
      <c r="J17" s="25"/>
      <c r="K17" s="25"/>
      <c r="L17" s="25"/>
    </row>
    <row r="18" spans="1:14" ht="23.25" x14ac:dyDescent="0.2">
      <c r="A18" s="31" t="s">
        <v>59</v>
      </c>
      <c r="B18" s="29"/>
      <c r="C18" s="24"/>
      <c r="D18" s="25"/>
      <c r="E18" s="25">
        <v>68519806</v>
      </c>
      <c r="F18" s="25"/>
      <c r="G18" s="25">
        <v>57728766</v>
      </c>
      <c r="H18" s="25"/>
      <c r="I18" s="25">
        <v>67937548</v>
      </c>
      <c r="J18" s="25"/>
      <c r="K18" s="25">
        <v>57699122</v>
      </c>
      <c r="L18" s="25"/>
    </row>
    <row r="19" spans="1:14" ht="23.25" x14ac:dyDescent="0.2">
      <c r="A19" s="68" t="s">
        <v>137</v>
      </c>
      <c r="B19" s="29"/>
      <c r="C19" s="69">
        <v>11</v>
      </c>
      <c r="D19" s="25"/>
      <c r="E19" s="25">
        <v>0</v>
      </c>
      <c r="F19" s="25"/>
      <c r="G19" s="25">
        <v>0</v>
      </c>
      <c r="H19" s="25"/>
      <c r="I19" s="25">
        <v>56199206</v>
      </c>
      <c r="J19" s="25"/>
      <c r="K19" s="25">
        <v>3852631</v>
      </c>
      <c r="L19" s="25"/>
    </row>
    <row r="20" spans="1:14" ht="23.25" x14ac:dyDescent="0.2">
      <c r="A20" s="68" t="s">
        <v>138</v>
      </c>
      <c r="B20" s="29"/>
      <c r="C20" s="69">
        <v>12</v>
      </c>
      <c r="D20" s="25"/>
      <c r="E20" s="25">
        <v>0</v>
      </c>
      <c r="F20" s="25"/>
      <c r="G20" s="25">
        <v>18861241</v>
      </c>
      <c r="H20" s="25"/>
      <c r="I20" s="25">
        <v>0</v>
      </c>
      <c r="J20" s="25"/>
      <c r="K20" s="25">
        <v>18861241</v>
      </c>
      <c r="L20" s="25"/>
    </row>
    <row r="21" spans="1:14" ht="23.25" x14ac:dyDescent="0.2">
      <c r="A21" s="68" t="s">
        <v>139</v>
      </c>
      <c r="B21" s="29"/>
      <c r="C21" s="69">
        <v>13</v>
      </c>
      <c r="D21" s="25"/>
      <c r="E21" s="25">
        <v>7908647</v>
      </c>
      <c r="F21" s="25"/>
      <c r="G21" s="25">
        <v>9991174</v>
      </c>
      <c r="H21" s="25"/>
      <c r="I21" s="25">
        <v>7908647</v>
      </c>
      <c r="J21" s="25"/>
      <c r="K21" s="25">
        <v>9991174</v>
      </c>
      <c r="L21" s="25"/>
    </row>
    <row r="22" spans="1:14" ht="23.25" x14ac:dyDescent="0.2">
      <c r="A22" s="31" t="s">
        <v>56</v>
      </c>
      <c r="B22" s="29"/>
      <c r="C22" s="24">
        <v>14</v>
      </c>
      <c r="D22" s="25"/>
      <c r="E22" s="25">
        <v>5347424729</v>
      </c>
      <c r="F22" s="25"/>
      <c r="G22" s="25">
        <v>4265872127</v>
      </c>
      <c r="H22" s="25"/>
      <c r="I22" s="25">
        <v>5530824729</v>
      </c>
      <c r="J22" s="25"/>
      <c r="K22" s="25">
        <v>4265872127</v>
      </c>
      <c r="L22" s="25"/>
    </row>
    <row r="23" spans="1:14" ht="23.25" x14ac:dyDescent="0.2">
      <c r="A23" s="28" t="s">
        <v>196</v>
      </c>
      <c r="B23" s="29"/>
      <c r="C23" s="24">
        <v>15</v>
      </c>
      <c r="D23" s="25"/>
      <c r="E23" s="25">
        <v>289975103</v>
      </c>
      <c r="F23" s="25"/>
      <c r="G23" s="25">
        <v>35924984</v>
      </c>
      <c r="H23" s="25"/>
      <c r="I23" s="25">
        <v>35950836</v>
      </c>
      <c r="J23" s="25"/>
      <c r="K23" s="25">
        <v>27932091</v>
      </c>
      <c r="L23" s="25"/>
    </row>
    <row r="24" spans="1:14" ht="23.25" x14ac:dyDescent="0.2">
      <c r="A24" s="31" t="s">
        <v>77</v>
      </c>
      <c r="B24" s="29"/>
      <c r="C24" s="24">
        <v>16</v>
      </c>
      <c r="D24" s="25"/>
      <c r="E24" s="25">
        <v>7095634</v>
      </c>
      <c r="F24" s="25"/>
      <c r="G24" s="25">
        <v>2689474</v>
      </c>
      <c r="H24" s="25"/>
      <c r="I24" s="25">
        <v>2348689</v>
      </c>
      <c r="J24" s="25"/>
      <c r="K24" s="25">
        <v>2689474</v>
      </c>
      <c r="L24" s="25"/>
    </row>
    <row r="25" spans="1:14" ht="23.25" x14ac:dyDescent="0.2">
      <c r="A25" s="4" t="s">
        <v>8</v>
      </c>
      <c r="C25" s="24"/>
      <c r="D25" s="25"/>
      <c r="E25" s="2">
        <v>14921546</v>
      </c>
      <c r="F25" s="26"/>
      <c r="G25" s="2">
        <v>21495199</v>
      </c>
      <c r="H25" s="25"/>
      <c r="I25" s="2">
        <v>14921546</v>
      </c>
      <c r="J25" s="25"/>
      <c r="K25" s="2">
        <v>21495199</v>
      </c>
      <c r="L25" s="26"/>
    </row>
    <row r="26" spans="1:14" ht="23.25" x14ac:dyDescent="0.2">
      <c r="A26" s="3" t="s">
        <v>9</v>
      </c>
      <c r="C26" s="24"/>
      <c r="D26" s="25"/>
      <c r="E26" s="25">
        <f>SUM(E18:E25)</f>
        <v>5735845465</v>
      </c>
      <c r="F26" s="25"/>
      <c r="G26" s="25">
        <f>SUM(G18:G25)</f>
        <v>4412562965</v>
      </c>
      <c r="H26" s="25"/>
      <c r="I26" s="25">
        <f>SUM(I18:I25)</f>
        <v>5716091201</v>
      </c>
      <c r="J26" s="25"/>
      <c r="K26" s="25">
        <f>SUM(K18:K25)</f>
        <v>4408393059</v>
      </c>
      <c r="L26" s="25"/>
    </row>
    <row r="27" spans="1:14" thickBot="1" x14ac:dyDescent="0.25">
      <c r="A27" s="3" t="s">
        <v>10</v>
      </c>
      <c r="D27" s="25"/>
      <c r="E27" s="32">
        <f>E26+E16</f>
        <v>5923042381</v>
      </c>
      <c r="F27" s="26"/>
      <c r="G27" s="32">
        <f>G26+G16</f>
        <v>4696416446</v>
      </c>
      <c r="H27" s="26"/>
      <c r="I27" s="32">
        <f>I26+I16</f>
        <v>5917384164</v>
      </c>
      <c r="J27" s="26"/>
      <c r="K27" s="32">
        <f>K26+K16</f>
        <v>4696342998</v>
      </c>
      <c r="L27" s="26"/>
    </row>
    <row r="28" spans="1:14" thickTop="1" x14ac:dyDescent="0.2"/>
    <row r="29" spans="1:14" ht="23.25" x14ac:dyDescent="0.2">
      <c r="A29" s="4" t="s">
        <v>156</v>
      </c>
    </row>
    <row r="30" spans="1:14" s="17" customFormat="1" ht="22.15" customHeight="1" x14ac:dyDescent="0.2">
      <c r="A30" s="7" t="s">
        <v>155</v>
      </c>
      <c r="B30" s="14"/>
      <c r="C30" s="15"/>
      <c r="D30" s="16"/>
      <c r="E30" s="16"/>
      <c r="F30" s="16"/>
      <c r="G30" s="16"/>
      <c r="H30" s="16"/>
      <c r="I30" s="9"/>
      <c r="J30" s="16"/>
      <c r="K30" s="9"/>
      <c r="L30" s="16"/>
      <c r="N30" s="8"/>
    </row>
    <row r="31" spans="1:14" s="17" customFormat="1" ht="22.15" customHeight="1" x14ac:dyDescent="0.2">
      <c r="A31" s="1" t="s">
        <v>75</v>
      </c>
      <c r="B31" s="14"/>
      <c r="C31" s="15"/>
      <c r="D31" s="16"/>
      <c r="E31" s="14"/>
      <c r="F31" s="14"/>
      <c r="G31" s="14"/>
      <c r="H31" s="16"/>
      <c r="I31" s="74"/>
      <c r="J31" s="16"/>
      <c r="K31" s="74"/>
      <c r="L31" s="14"/>
      <c r="N31" s="8"/>
    </row>
    <row r="32" spans="1:14" s="19" customFormat="1" ht="22.15" customHeight="1" x14ac:dyDescent="0.2">
      <c r="A32" s="18" t="s">
        <v>185</v>
      </c>
      <c r="B32" s="18"/>
      <c r="C32" s="18"/>
      <c r="D32" s="18"/>
      <c r="E32" s="16"/>
      <c r="F32" s="16"/>
      <c r="G32" s="16"/>
      <c r="H32" s="18"/>
      <c r="I32" s="18"/>
      <c r="J32" s="18"/>
      <c r="K32" s="16"/>
      <c r="L32" s="18"/>
      <c r="N32" s="8"/>
    </row>
    <row r="33" spans="1:16" ht="22.15" customHeight="1" x14ac:dyDescent="0.2">
      <c r="A33" s="15"/>
      <c r="B33" s="16"/>
      <c r="C33" s="15"/>
      <c r="D33" s="16"/>
      <c r="H33" s="16"/>
      <c r="I33" s="9"/>
      <c r="J33" s="16"/>
      <c r="K33" s="20" t="s">
        <v>79</v>
      </c>
      <c r="L33" s="20"/>
    </row>
    <row r="34" spans="1:16" s="19" customFormat="1" ht="22.5" customHeight="1" x14ac:dyDescent="0.2">
      <c r="A34" s="18"/>
      <c r="B34" s="18"/>
      <c r="C34" s="18"/>
      <c r="D34" s="18"/>
      <c r="E34" s="106" t="s">
        <v>153</v>
      </c>
      <c r="F34" s="106"/>
      <c r="G34" s="106"/>
      <c r="H34" s="18"/>
      <c r="I34" s="106" t="s">
        <v>154</v>
      </c>
      <c r="J34" s="106"/>
      <c r="K34" s="106"/>
      <c r="L34" s="20"/>
    </row>
    <row r="35" spans="1:16" ht="22.15" customHeight="1" x14ac:dyDescent="0.2">
      <c r="C35" s="102" t="s">
        <v>1</v>
      </c>
      <c r="D35" s="76"/>
      <c r="E35" s="103">
        <v>2566</v>
      </c>
      <c r="F35" s="22"/>
      <c r="G35" s="103">
        <v>2565</v>
      </c>
      <c r="H35" s="60"/>
      <c r="I35" s="103">
        <v>2566</v>
      </c>
      <c r="J35" s="60"/>
      <c r="K35" s="103">
        <v>2565</v>
      </c>
      <c r="L35" s="22"/>
    </row>
    <row r="36" spans="1:16" ht="22.15" customHeight="1" x14ac:dyDescent="0.2">
      <c r="A36" s="3" t="s">
        <v>11</v>
      </c>
      <c r="C36" s="78"/>
      <c r="D36" s="77"/>
      <c r="E36" s="77"/>
      <c r="F36" s="77"/>
      <c r="G36" s="77"/>
      <c r="H36" s="77"/>
      <c r="I36" s="77"/>
      <c r="J36" s="77"/>
      <c r="K36" s="77"/>
    </row>
    <row r="37" spans="1:16" ht="22.15" customHeight="1" x14ac:dyDescent="0.2">
      <c r="A37" s="3" t="s">
        <v>12</v>
      </c>
    </row>
    <row r="38" spans="1:16" ht="22.15" customHeight="1" x14ac:dyDescent="0.2">
      <c r="A38" s="4" t="s">
        <v>197</v>
      </c>
      <c r="C38" s="63">
        <v>17</v>
      </c>
      <c r="E38" s="8">
        <v>80000000</v>
      </c>
      <c r="G38" s="8">
        <v>50000000</v>
      </c>
      <c r="I38" s="8">
        <v>80000000</v>
      </c>
      <c r="K38" s="8">
        <v>50000000</v>
      </c>
      <c r="L38" s="33"/>
    </row>
    <row r="39" spans="1:16" ht="22.15" customHeight="1" x14ac:dyDescent="0.2">
      <c r="A39" s="28" t="s">
        <v>68</v>
      </c>
      <c r="B39" s="29"/>
      <c r="C39" s="63" t="s">
        <v>215</v>
      </c>
      <c r="D39" s="9"/>
      <c r="E39" s="9">
        <v>76195905</v>
      </c>
      <c r="F39" s="9"/>
      <c r="G39" s="9">
        <v>72148483</v>
      </c>
      <c r="H39" s="9"/>
      <c r="I39" s="9">
        <v>72046631</v>
      </c>
      <c r="J39" s="9"/>
      <c r="K39" s="9">
        <v>71902367</v>
      </c>
      <c r="L39" s="9"/>
    </row>
    <row r="40" spans="1:16" ht="22.15" customHeight="1" x14ac:dyDescent="0.2">
      <c r="A40" s="28" t="s">
        <v>106</v>
      </c>
      <c r="B40" s="29"/>
      <c r="C40" s="63">
        <v>6</v>
      </c>
      <c r="D40" s="9"/>
      <c r="E40" s="9">
        <v>700000000</v>
      </c>
      <c r="F40" s="9"/>
      <c r="G40" s="25">
        <v>0</v>
      </c>
      <c r="H40" s="9"/>
      <c r="I40" s="9">
        <v>700000000</v>
      </c>
      <c r="J40" s="9"/>
      <c r="K40" s="25">
        <v>0</v>
      </c>
      <c r="L40" s="9"/>
    </row>
    <row r="41" spans="1:16" ht="22.15" customHeight="1" x14ac:dyDescent="0.2">
      <c r="A41" s="28" t="s">
        <v>207</v>
      </c>
      <c r="B41" s="29"/>
      <c r="C41" s="63"/>
      <c r="D41" s="9"/>
      <c r="E41" s="9"/>
      <c r="F41" s="9"/>
      <c r="G41" s="25"/>
      <c r="H41" s="9"/>
      <c r="I41" s="9"/>
      <c r="J41" s="9"/>
      <c r="K41" s="25"/>
      <c r="L41" s="9"/>
    </row>
    <row r="42" spans="1:16" ht="22.15" customHeight="1" x14ac:dyDescent="0.2">
      <c r="A42" s="28" t="s">
        <v>208</v>
      </c>
      <c r="B42" s="29"/>
      <c r="C42" s="63">
        <v>19</v>
      </c>
      <c r="D42" s="9"/>
      <c r="E42" s="9">
        <v>138714559</v>
      </c>
      <c r="F42" s="9"/>
      <c r="G42" s="9">
        <v>126599454</v>
      </c>
      <c r="H42" s="9"/>
      <c r="I42" s="9">
        <v>138714559</v>
      </c>
      <c r="J42" s="9"/>
      <c r="K42" s="9">
        <v>126599454</v>
      </c>
      <c r="L42" s="9"/>
    </row>
    <row r="43" spans="1:16" ht="22.15" customHeight="1" x14ac:dyDescent="0.2">
      <c r="A43" s="28" t="s">
        <v>105</v>
      </c>
      <c r="B43" s="29"/>
      <c r="C43" s="63">
        <v>20</v>
      </c>
      <c r="D43" s="9"/>
      <c r="E43" s="9">
        <v>79557117</v>
      </c>
      <c r="F43" s="9"/>
      <c r="G43" s="9">
        <v>99648048</v>
      </c>
      <c r="H43" s="9"/>
      <c r="I43" s="9">
        <v>79557117</v>
      </c>
      <c r="J43" s="9"/>
      <c r="K43" s="9">
        <v>99648048</v>
      </c>
      <c r="L43" s="9"/>
    </row>
    <row r="44" spans="1:16" ht="22.15" customHeight="1" x14ac:dyDescent="0.2">
      <c r="A44" s="28" t="s">
        <v>71</v>
      </c>
      <c r="B44" s="29"/>
      <c r="C44" s="63"/>
      <c r="D44" s="9"/>
      <c r="E44" s="9">
        <v>21395757</v>
      </c>
      <c r="F44" s="9"/>
      <c r="G44" s="9">
        <v>17058676</v>
      </c>
      <c r="H44" s="9"/>
      <c r="I44" s="9">
        <v>20094346</v>
      </c>
      <c r="J44" s="9"/>
      <c r="K44" s="9">
        <v>16933597</v>
      </c>
      <c r="L44" s="9"/>
    </row>
    <row r="45" spans="1:16" ht="22.15" customHeight="1" x14ac:dyDescent="0.2">
      <c r="A45" s="28" t="s">
        <v>98</v>
      </c>
      <c r="B45" s="29"/>
      <c r="C45" s="63"/>
      <c r="D45" s="9"/>
      <c r="E45" s="9">
        <v>290854</v>
      </c>
      <c r="F45" s="9"/>
      <c r="G45" s="9">
        <v>284620</v>
      </c>
      <c r="H45" s="9"/>
      <c r="I45" s="9">
        <v>20000</v>
      </c>
      <c r="J45" s="9"/>
      <c r="K45" s="9">
        <v>50000</v>
      </c>
      <c r="L45" s="9"/>
    </row>
    <row r="46" spans="1:16" ht="22.15" customHeight="1" x14ac:dyDescent="0.2">
      <c r="A46" s="4" t="s">
        <v>13</v>
      </c>
      <c r="C46" s="63"/>
      <c r="D46" s="9"/>
      <c r="E46" s="9">
        <v>22246151</v>
      </c>
      <c r="F46" s="9"/>
      <c r="G46" s="9">
        <v>13667248</v>
      </c>
      <c r="H46" s="9"/>
      <c r="I46" s="9">
        <v>21815738</v>
      </c>
      <c r="J46" s="9"/>
      <c r="K46" s="9">
        <v>13626795</v>
      </c>
      <c r="L46" s="9"/>
    </row>
    <row r="47" spans="1:16" ht="22.15" customHeight="1" x14ac:dyDescent="0.2">
      <c r="A47" s="3" t="s">
        <v>14</v>
      </c>
      <c r="C47" s="63"/>
      <c r="D47" s="9"/>
      <c r="E47" s="100">
        <f>SUM(E38:E46)</f>
        <v>1118400343</v>
      </c>
      <c r="F47" s="10"/>
      <c r="G47" s="100">
        <f>SUM(G38:G46)</f>
        <v>379406529</v>
      </c>
      <c r="H47" s="10"/>
      <c r="I47" s="100">
        <f>SUM(I38:I46)</f>
        <v>1112248391</v>
      </c>
      <c r="J47" s="10"/>
      <c r="K47" s="100">
        <f>SUM(K38:K46)</f>
        <v>378760261</v>
      </c>
      <c r="L47" s="10"/>
      <c r="P47" s="58"/>
    </row>
    <row r="48" spans="1:16" ht="22.15" customHeight="1" x14ac:dyDescent="0.2">
      <c r="A48" s="3" t="s">
        <v>15</v>
      </c>
      <c r="C48" s="63"/>
      <c r="D48" s="9"/>
      <c r="E48" s="9"/>
      <c r="F48" s="9"/>
      <c r="G48" s="9"/>
      <c r="H48" s="10"/>
      <c r="I48" s="9"/>
      <c r="J48" s="10"/>
      <c r="K48" s="9"/>
      <c r="L48" s="10"/>
    </row>
    <row r="49" spans="1:14" ht="22.15" customHeight="1" x14ac:dyDescent="0.2">
      <c r="A49" s="4" t="s">
        <v>209</v>
      </c>
      <c r="C49" s="63"/>
      <c r="D49" s="9"/>
      <c r="E49" s="9"/>
      <c r="F49" s="9"/>
      <c r="G49" s="9"/>
      <c r="H49" s="10"/>
      <c r="I49" s="9"/>
      <c r="J49" s="10"/>
      <c r="K49" s="9"/>
      <c r="L49" s="10"/>
    </row>
    <row r="50" spans="1:14" ht="22.15" customHeight="1" x14ac:dyDescent="0.2">
      <c r="A50" s="4" t="s">
        <v>210</v>
      </c>
      <c r="C50" s="63">
        <v>19</v>
      </c>
      <c r="D50" s="9"/>
      <c r="E50" s="9">
        <v>423074212</v>
      </c>
      <c r="F50" s="9"/>
      <c r="G50" s="9">
        <v>558291287</v>
      </c>
      <c r="H50" s="10"/>
      <c r="I50" s="9">
        <v>423074212</v>
      </c>
      <c r="J50" s="10"/>
      <c r="K50" s="9">
        <v>558291287</v>
      </c>
      <c r="L50" s="10"/>
    </row>
    <row r="51" spans="1:14" ht="22.15" customHeight="1" x14ac:dyDescent="0.2">
      <c r="A51" s="4" t="s">
        <v>211</v>
      </c>
      <c r="C51" s="63"/>
      <c r="D51" s="9"/>
      <c r="E51" s="9"/>
      <c r="F51" s="9"/>
      <c r="G51" s="9"/>
      <c r="H51" s="10"/>
      <c r="I51" s="9"/>
      <c r="J51" s="10"/>
      <c r="K51" s="9"/>
      <c r="L51" s="10"/>
    </row>
    <row r="52" spans="1:14" ht="22.15" customHeight="1" x14ac:dyDescent="0.2">
      <c r="A52" s="4" t="s">
        <v>208</v>
      </c>
      <c r="C52" s="63">
        <v>20</v>
      </c>
      <c r="D52" s="9"/>
      <c r="E52" s="9">
        <v>863157358</v>
      </c>
      <c r="F52" s="9"/>
      <c r="G52" s="9">
        <v>801639771</v>
      </c>
      <c r="H52" s="10"/>
      <c r="I52" s="9">
        <v>863157358</v>
      </c>
      <c r="J52" s="10"/>
      <c r="K52" s="9">
        <v>801639771</v>
      </c>
      <c r="L52" s="10"/>
    </row>
    <row r="53" spans="1:14" ht="22.15" customHeight="1" x14ac:dyDescent="0.2">
      <c r="A53" s="4" t="s">
        <v>198</v>
      </c>
      <c r="C53" s="63">
        <v>21</v>
      </c>
      <c r="D53" s="9"/>
      <c r="E53" s="9">
        <v>323540777</v>
      </c>
      <c r="F53" s="9"/>
      <c r="G53" s="25">
        <v>0</v>
      </c>
      <c r="H53" s="10"/>
      <c r="I53" s="9">
        <v>323540777</v>
      </c>
      <c r="J53" s="10"/>
      <c r="K53" s="25">
        <v>0</v>
      </c>
      <c r="L53" s="10"/>
    </row>
    <row r="54" spans="1:14" ht="22.15" customHeight="1" x14ac:dyDescent="0.2">
      <c r="A54" s="4" t="s">
        <v>16</v>
      </c>
      <c r="C54" s="63">
        <v>22</v>
      </c>
      <c r="D54" s="9"/>
      <c r="E54" s="9">
        <v>1484691</v>
      </c>
      <c r="F54" s="9"/>
      <c r="G54" s="9">
        <v>1229681</v>
      </c>
      <c r="H54" s="10"/>
      <c r="I54" s="9">
        <v>1484691</v>
      </c>
      <c r="J54" s="10"/>
      <c r="K54" s="9">
        <v>1229681</v>
      </c>
      <c r="L54" s="10"/>
    </row>
    <row r="55" spans="1:14" ht="22.15" customHeight="1" x14ac:dyDescent="0.2">
      <c r="A55" s="4" t="s">
        <v>60</v>
      </c>
      <c r="C55" s="63">
        <v>6</v>
      </c>
      <c r="D55" s="9"/>
      <c r="E55" s="9">
        <v>101074839</v>
      </c>
      <c r="F55" s="9"/>
      <c r="G55" s="9">
        <v>94651049</v>
      </c>
      <c r="H55" s="10"/>
      <c r="I55" s="9">
        <v>107025922</v>
      </c>
      <c r="J55" s="10"/>
      <c r="K55" s="9">
        <v>95223869</v>
      </c>
      <c r="L55" s="10"/>
    </row>
    <row r="56" spans="1:14" ht="22.15" customHeight="1" x14ac:dyDescent="0.2">
      <c r="A56" s="64" t="s">
        <v>124</v>
      </c>
      <c r="C56" s="63">
        <v>30</v>
      </c>
      <c r="D56" s="9"/>
      <c r="E56" s="9">
        <v>143880744</v>
      </c>
      <c r="F56" s="9"/>
      <c r="G56" s="9">
        <v>72791824</v>
      </c>
      <c r="H56" s="10"/>
      <c r="I56" s="9">
        <v>138423396</v>
      </c>
      <c r="J56" s="10"/>
      <c r="K56" s="9">
        <v>72791824</v>
      </c>
      <c r="L56" s="10"/>
    </row>
    <row r="57" spans="1:14" ht="22.15" customHeight="1" x14ac:dyDescent="0.2">
      <c r="A57" s="67" t="s">
        <v>140</v>
      </c>
      <c r="C57" s="63">
        <v>37.1</v>
      </c>
      <c r="D57" s="9"/>
      <c r="E57" s="9">
        <v>8063204</v>
      </c>
      <c r="F57" s="9"/>
      <c r="G57" s="9">
        <v>11790904</v>
      </c>
      <c r="H57" s="10"/>
      <c r="I57" s="9">
        <v>8063204</v>
      </c>
      <c r="J57" s="10"/>
      <c r="K57" s="9">
        <v>11790904</v>
      </c>
      <c r="L57" s="10"/>
    </row>
    <row r="58" spans="1:14" ht="22.15" customHeight="1" x14ac:dyDescent="0.2">
      <c r="A58" s="4" t="s">
        <v>17</v>
      </c>
      <c r="C58" s="63"/>
      <c r="D58" s="9"/>
      <c r="E58" s="101">
        <v>25555684</v>
      </c>
      <c r="F58" s="10"/>
      <c r="G58" s="101">
        <v>23186746</v>
      </c>
      <c r="H58" s="10"/>
      <c r="I58" s="101">
        <v>25555684</v>
      </c>
      <c r="J58" s="10"/>
      <c r="K58" s="101">
        <v>23186746</v>
      </c>
      <c r="L58" s="10"/>
    </row>
    <row r="59" spans="1:14" ht="22.15" customHeight="1" x14ac:dyDescent="0.2">
      <c r="A59" s="3" t="s">
        <v>18</v>
      </c>
      <c r="C59" s="63"/>
      <c r="D59" s="9"/>
      <c r="E59" s="9">
        <f>SUM(E50:E58)</f>
        <v>1889831509</v>
      </c>
      <c r="F59" s="9"/>
      <c r="G59" s="9">
        <f>SUM(G50:G58)</f>
        <v>1563581262</v>
      </c>
      <c r="H59" s="10"/>
      <c r="I59" s="9">
        <f>SUM(I50:I58)</f>
        <v>1890325244</v>
      </c>
      <c r="J59" s="10"/>
      <c r="K59" s="9">
        <f>SUM(K50:K58)</f>
        <v>1564154082</v>
      </c>
      <c r="L59" s="10"/>
    </row>
    <row r="60" spans="1:14" ht="22.15" customHeight="1" x14ac:dyDescent="0.2">
      <c r="A60" s="3" t="s">
        <v>19</v>
      </c>
      <c r="C60" s="64"/>
      <c r="D60" s="9"/>
      <c r="E60" s="100">
        <f>E59+E47</f>
        <v>3008231852</v>
      </c>
      <c r="F60" s="10"/>
      <c r="G60" s="100">
        <f>G59+G47</f>
        <v>1942987791</v>
      </c>
      <c r="H60" s="10"/>
      <c r="I60" s="100">
        <f>I59+I47</f>
        <v>3002573635</v>
      </c>
      <c r="J60" s="10"/>
      <c r="K60" s="100">
        <f>K59+K47</f>
        <v>1942914343</v>
      </c>
      <c r="L60" s="10"/>
    </row>
    <row r="61" spans="1:14" ht="23.25" x14ac:dyDescent="0.2"/>
    <row r="62" spans="1:14" ht="23.25" x14ac:dyDescent="0.2">
      <c r="A62" s="4" t="s">
        <v>156</v>
      </c>
    </row>
    <row r="63" spans="1:14" s="17" customFormat="1" ht="22.15" customHeight="1" x14ac:dyDescent="0.2">
      <c r="A63" s="7" t="s">
        <v>155</v>
      </c>
      <c r="B63" s="14"/>
      <c r="C63" s="15"/>
      <c r="D63" s="16"/>
      <c r="E63" s="16"/>
      <c r="F63" s="16"/>
      <c r="G63" s="16"/>
      <c r="H63" s="16"/>
      <c r="I63" s="9"/>
      <c r="J63" s="16"/>
      <c r="K63" s="9"/>
      <c r="L63" s="16"/>
      <c r="N63" s="8"/>
    </row>
    <row r="64" spans="1:14" s="17" customFormat="1" ht="22.15" customHeight="1" x14ac:dyDescent="0.2">
      <c r="A64" s="1" t="s">
        <v>75</v>
      </c>
      <c r="B64" s="14"/>
      <c r="C64" s="15"/>
      <c r="D64" s="16"/>
      <c r="E64" s="14"/>
      <c r="F64" s="14"/>
      <c r="G64" s="14"/>
      <c r="H64" s="16"/>
      <c r="I64" s="74"/>
      <c r="J64" s="16"/>
      <c r="K64" s="74"/>
      <c r="L64" s="14"/>
      <c r="N64" s="8"/>
    </row>
    <row r="65" spans="1:14" s="19" customFormat="1" ht="22.15" customHeight="1" x14ac:dyDescent="0.2">
      <c r="A65" s="18" t="s">
        <v>185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N65" s="8"/>
    </row>
    <row r="66" spans="1:14" ht="22.15" customHeight="1" x14ac:dyDescent="0.2">
      <c r="A66" s="15"/>
      <c r="B66" s="16"/>
      <c r="C66" s="15"/>
      <c r="D66" s="16"/>
      <c r="E66" s="16"/>
      <c r="F66" s="16"/>
      <c r="G66" s="16"/>
      <c r="H66" s="16"/>
      <c r="I66" s="9"/>
      <c r="J66" s="16"/>
      <c r="K66" s="20" t="s">
        <v>79</v>
      </c>
      <c r="L66" s="20"/>
    </row>
    <row r="67" spans="1:14" s="19" customFormat="1" ht="22.5" customHeight="1" x14ac:dyDescent="0.2">
      <c r="A67" s="18"/>
      <c r="B67" s="18"/>
      <c r="C67" s="18"/>
      <c r="D67" s="18"/>
      <c r="E67" s="106" t="s">
        <v>153</v>
      </c>
      <c r="F67" s="106"/>
      <c r="G67" s="106"/>
      <c r="H67" s="18"/>
      <c r="I67" s="106" t="s">
        <v>154</v>
      </c>
      <c r="J67" s="106"/>
      <c r="K67" s="106"/>
      <c r="L67" s="20"/>
    </row>
    <row r="68" spans="1:14" ht="22.15" customHeight="1" x14ac:dyDescent="0.2">
      <c r="C68" s="102" t="s">
        <v>1</v>
      </c>
      <c r="D68" s="76"/>
      <c r="E68" s="103">
        <v>2566</v>
      </c>
      <c r="F68" s="22"/>
      <c r="G68" s="103">
        <v>2565</v>
      </c>
      <c r="H68" s="60"/>
      <c r="I68" s="103">
        <v>2566</v>
      </c>
      <c r="J68" s="60"/>
      <c r="K68" s="103">
        <v>2565</v>
      </c>
      <c r="L68" s="22"/>
    </row>
    <row r="69" spans="1:14" ht="22.15" customHeight="1" x14ac:dyDescent="0.2">
      <c r="A69" s="3" t="s">
        <v>20</v>
      </c>
      <c r="E69" s="35"/>
      <c r="F69" s="35"/>
      <c r="G69" s="35"/>
      <c r="H69" s="35"/>
      <c r="I69" s="35"/>
      <c r="J69" s="35"/>
      <c r="K69" s="35"/>
      <c r="L69" s="35"/>
    </row>
    <row r="70" spans="1:14" ht="22.15" customHeight="1" x14ac:dyDescent="0.2">
      <c r="A70" s="4" t="s">
        <v>21</v>
      </c>
      <c r="C70" s="24">
        <v>23</v>
      </c>
      <c r="E70" s="35"/>
      <c r="F70" s="35"/>
      <c r="G70" s="35"/>
      <c r="H70" s="35"/>
      <c r="I70" s="35"/>
      <c r="J70" s="35"/>
      <c r="K70" s="35"/>
      <c r="L70" s="35"/>
    </row>
    <row r="71" spans="1:14" ht="22.15" customHeight="1" x14ac:dyDescent="0.2">
      <c r="A71" s="31" t="s">
        <v>22</v>
      </c>
      <c r="B71" s="29"/>
      <c r="C71" s="24"/>
      <c r="E71" s="35"/>
      <c r="F71" s="35"/>
      <c r="G71" s="35"/>
      <c r="H71" s="35"/>
      <c r="I71" s="35"/>
      <c r="J71" s="35"/>
      <c r="K71" s="35"/>
      <c r="L71" s="35"/>
    </row>
    <row r="72" spans="1:14" ht="22.15" customHeight="1" x14ac:dyDescent="0.2">
      <c r="A72" s="68" t="s">
        <v>204</v>
      </c>
      <c r="B72" s="17"/>
      <c r="C72" s="24"/>
      <c r="D72" s="13"/>
      <c r="L72" s="34"/>
    </row>
    <row r="73" spans="1:14" ht="22.15" customHeight="1" thickBot="1" x14ac:dyDescent="0.25">
      <c r="A73" s="68" t="s">
        <v>212</v>
      </c>
      <c r="B73" s="17"/>
      <c r="C73" s="24"/>
      <c r="D73" s="13"/>
      <c r="E73" s="36">
        <v>1920619319</v>
      </c>
      <c r="F73" s="34"/>
      <c r="G73" s="36">
        <v>1244160212</v>
      </c>
      <c r="H73" s="34"/>
      <c r="I73" s="36">
        <v>1920619319</v>
      </c>
      <c r="J73" s="34"/>
      <c r="K73" s="36">
        <v>1244160212</v>
      </c>
      <c r="L73" s="34"/>
    </row>
    <row r="74" spans="1:14" ht="22.15" customHeight="1" thickTop="1" x14ac:dyDescent="0.2">
      <c r="A74" s="31" t="s">
        <v>69</v>
      </c>
      <c r="B74" s="29"/>
      <c r="C74" s="24"/>
      <c r="E74" s="35"/>
      <c r="F74" s="35"/>
      <c r="G74" s="35"/>
      <c r="H74" s="35"/>
      <c r="I74" s="35"/>
      <c r="J74" s="35"/>
      <c r="K74" s="35"/>
      <c r="L74" s="35"/>
    </row>
    <row r="75" spans="1:14" ht="22.15" customHeight="1" x14ac:dyDescent="0.2">
      <c r="A75" s="68" t="s">
        <v>141</v>
      </c>
      <c r="B75" s="29"/>
      <c r="C75" s="24"/>
      <c r="E75" s="35">
        <v>1140387074</v>
      </c>
      <c r="F75" s="35"/>
      <c r="G75" s="35">
        <v>1140387074</v>
      </c>
      <c r="H75" s="35"/>
      <c r="I75" s="35">
        <v>1140387074</v>
      </c>
      <c r="J75" s="35"/>
      <c r="K75" s="35">
        <v>1140387074</v>
      </c>
      <c r="L75" s="35"/>
    </row>
    <row r="76" spans="1:14" ht="22.15" customHeight="1" x14ac:dyDescent="0.2">
      <c r="A76" s="4" t="s">
        <v>23</v>
      </c>
      <c r="C76" s="24"/>
      <c r="E76" s="35">
        <v>1100721023</v>
      </c>
      <c r="F76" s="35"/>
      <c r="G76" s="35">
        <v>1100721023</v>
      </c>
      <c r="H76" s="35"/>
      <c r="I76" s="35">
        <v>1100721023</v>
      </c>
      <c r="J76" s="35"/>
      <c r="K76" s="35">
        <v>1100721023</v>
      </c>
      <c r="L76" s="35"/>
    </row>
    <row r="77" spans="1:14" ht="22.15" customHeight="1" x14ac:dyDescent="0.2">
      <c r="A77" s="31" t="s">
        <v>24</v>
      </c>
      <c r="B77" s="17"/>
      <c r="C77" s="24"/>
      <c r="E77" s="35"/>
      <c r="F77" s="35"/>
      <c r="G77" s="35"/>
      <c r="H77" s="35"/>
      <c r="I77" s="35"/>
      <c r="J77" s="35"/>
      <c r="K77" s="35"/>
      <c r="L77" s="35"/>
    </row>
    <row r="78" spans="1:14" ht="22.15" customHeight="1" x14ac:dyDescent="0.2">
      <c r="A78" s="31" t="s">
        <v>25</v>
      </c>
      <c r="B78" s="17"/>
      <c r="C78" s="24">
        <v>25</v>
      </c>
      <c r="E78" s="35">
        <v>69178073</v>
      </c>
      <c r="F78" s="35"/>
      <c r="G78" s="35">
        <v>59548187</v>
      </c>
      <c r="H78" s="35"/>
      <c r="I78" s="35">
        <v>69178073</v>
      </c>
      <c r="J78" s="35"/>
      <c r="K78" s="35">
        <v>59548187</v>
      </c>
      <c r="L78" s="35"/>
    </row>
    <row r="79" spans="1:14" ht="22.15" customHeight="1" x14ac:dyDescent="0.2">
      <c r="A79" s="37" t="s">
        <v>26</v>
      </c>
      <c r="B79" s="17"/>
      <c r="D79" s="13"/>
      <c r="E79" s="65">
        <v>610974922</v>
      </c>
      <c r="F79" s="65"/>
      <c r="G79" s="65">
        <v>462205094</v>
      </c>
      <c r="H79" s="34"/>
      <c r="I79" s="65">
        <v>610974922</v>
      </c>
      <c r="J79" s="34"/>
      <c r="K79" s="65">
        <v>462205094</v>
      </c>
      <c r="L79" s="34"/>
    </row>
    <row r="80" spans="1:14" ht="22.15" customHeight="1" x14ac:dyDescent="0.2">
      <c r="A80" s="37" t="s">
        <v>142</v>
      </c>
      <c r="B80" s="17"/>
      <c r="D80" s="13"/>
      <c r="E80" s="88">
        <v>-6450563</v>
      </c>
      <c r="F80" s="65"/>
      <c r="G80" s="88">
        <v>-9432723</v>
      </c>
      <c r="H80" s="34"/>
      <c r="I80" s="88">
        <v>-6450563</v>
      </c>
      <c r="J80" s="34"/>
      <c r="K80" s="88">
        <v>-9432723</v>
      </c>
      <c r="L80" s="34"/>
    </row>
    <row r="81" spans="1:12" ht="22.15" customHeight="1" x14ac:dyDescent="0.2">
      <c r="A81" s="38" t="s">
        <v>27</v>
      </c>
      <c r="B81" s="17"/>
      <c r="E81" s="39">
        <f>SUM(E75:E80)</f>
        <v>2914810529</v>
      </c>
      <c r="F81" s="34"/>
      <c r="G81" s="39">
        <f>SUM(G75:G80)</f>
        <v>2753428655</v>
      </c>
      <c r="H81" s="35"/>
      <c r="I81" s="39">
        <f>SUM(I75:I80)</f>
        <v>2914810529</v>
      </c>
      <c r="J81" s="35"/>
      <c r="K81" s="39">
        <f>SUM(K75:K80)</f>
        <v>2753428655</v>
      </c>
      <c r="L81" s="34"/>
    </row>
    <row r="82" spans="1:12" ht="22.15" customHeight="1" thickBot="1" x14ac:dyDescent="0.25">
      <c r="A82" s="3" t="s">
        <v>28</v>
      </c>
      <c r="E82" s="36">
        <f>E81+E60</f>
        <v>5923042381</v>
      </c>
      <c r="F82" s="34"/>
      <c r="G82" s="36">
        <f>G81+G60</f>
        <v>4696416446</v>
      </c>
      <c r="H82" s="35"/>
      <c r="I82" s="36">
        <f>I81+I60</f>
        <v>5917384164</v>
      </c>
      <c r="J82" s="35"/>
      <c r="K82" s="36">
        <f>K81+K60</f>
        <v>4696342998</v>
      </c>
      <c r="L82" s="34"/>
    </row>
    <row r="83" spans="1:12" ht="22.15" customHeight="1" thickTop="1" x14ac:dyDescent="0.2">
      <c r="C83" s="40"/>
      <c r="E83" s="35">
        <f>E82-E27</f>
        <v>0</v>
      </c>
      <c r="F83" s="35"/>
      <c r="G83" s="35">
        <f t="shared" ref="G83:L83" si="0">G82-G27</f>
        <v>0</v>
      </c>
      <c r="H83" s="35">
        <f t="shared" si="0"/>
        <v>0</v>
      </c>
      <c r="I83" s="35">
        <f t="shared" si="0"/>
        <v>0</v>
      </c>
      <c r="J83" s="35">
        <f t="shared" si="0"/>
        <v>0</v>
      </c>
      <c r="K83" s="35">
        <f t="shared" si="0"/>
        <v>0</v>
      </c>
      <c r="L83" s="35">
        <f t="shared" si="0"/>
        <v>0</v>
      </c>
    </row>
    <row r="84" spans="1:12" ht="22.15" customHeight="1" x14ac:dyDescent="0.2">
      <c r="A84" s="4" t="s">
        <v>156</v>
      </c>
      <c r="C84" s="40"/>
    </row>
    <row r="85" spans="1:12" ht="22.15" customHeight="1" x14ac:dyDescent="0.2">
      <c r="C85" s="40"/>
    </row>
    <row r="86" spans="1:12" ht="22.15" customHeight="1" x14ac:dyDescent="0.2">
      <c r="A86" s="41"/>
      <c r="B86" s="13"/>
      <c r="C86" s="40"/>
    </row>
    <row r="87" spans="1:12" ht="22.15" customHeight="1" x14ac:dyDescent="0.2">
      <c r="A87" s="42"/>
      <c r="B87" s="13"/>
      <c r="C87" s="40"/>
    </row>
    <row r="88" spans="1:12" ht="22.15" customHeight="1" x14ac:dyDescent="0.2">
      <c r="C88" s="6" t="s">
        <v>29</v>
      </c>
    </row>
    <row r="89" spans="1:12" ht="22.15" customHeight="1" x14ac:dyDescent="0.2">
      <c r="A89" s="41"/>
      <c r="B89" s="13"/>
      <c r="C89" s="40"/>
    </row>
  </sheetData>
  <mergeCells count="6">
    <mergeCell ref="I5:K5"/>
    <mergeCell ref="I34:K34"/>
    <mergeCell ref="I67:K67"/>
    <mergeCell ref="E5:G5"/>
    <mergeCell ref="E34:G34"/>
    <mergeCell ref="E67:G67"/>
  </mergeCells>
  <pageMargins left="0.78740157480314965" right="0.39370078740157483" top="0.78740157480314965" bottom="0.39370078740157483" header="0.19685039370078741" footer="0.19685039370078741"/>
  <pageSetup paperSize="9" scale="73" fitToHeight="7" orientation="portrait" r:id="rId1"/>
  <headerFooter>
    <evenHeader>&amp;R&amp;"Arial,Italic"&amp;12For internal use only</evenHeader>
  </headerFooter>
  <rowBreaks count="2" manualBreakCount="2">
    <brk id="2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"/>
  <sheetViews>
    <sheetView showGridLines="0" view="pageBreakPreview" topLeftCell="A19" zoomScale="115" zoomScaleNormal="90" zoomScaleSheetLayoutView="115" workbookViewId="0">
      <selection activeCell="B32" sqref="B32"/>
    </sheetView>
  </sheetViews>
  <sheetFormatPr defaultColWidth="10.7109375" defaultRowHeight="19.7" customHeight="1" x14ac:dyDescent="0.2"/>
  <cols>
    <col min="1" max="1" width="65.28515625" style="4" customWidth="1"/>
    <col min="2" max="2" width="1.5703125" style="8" customWidth="1"/>
    <col min="3" max="3" width="7.28515625" style="4" customWidth="1"/>
    <col min="4" max="4" width="1.5703125" style="8" customWidth="1"/>
    <col min="5" max="5" width="15" style="8" customWidth="1"/>
    <col min="6" max="6" width="1.5703125" style="8" customWidth="1"/>
    <col min="7" max="7" width="15" style="8" customWidth="1"/>
    <col min="8" max="8" width="1.5703125" style="8" customWidth="1"/>
    <col min="9" max="9" width="15" style="8" customWidth="1"/>
    <col min="10" max="10" width="1.5703125" style="8" customWidth="1"/>
    <col min="11" max="11" width="15" style="8" customWidth="1"/>
    <col min="12" max="12" width="0.140625" style="8" customWidth="1"/>
    <col min="13" max="13" width="10.7109375" style="8"/>
    <col min="14" max="14" width="11.28515625" style="8" bestFit="1" customWidth="1"/>
    <col min="15" max="15" width="12.28515625" style="8" bestFit="1" customWidth="1"/>
    <col min="16" max="16" width="11.28515625" style="8" bestFit="1" customWidth="1"/>
    <col min="17" max="16384" width="10.7109375" style="8"/>
  </cols>
  <sheetData>
    <row r="1" spans="1:11" ht="19.7" customHeight="1" x14ac:dyDescent="0.2">
      <c r="A1" s="7" t="s">
        <v>155</v>
      </c>
      <c r="B1" s="14"/>
      <c r="C1" s="15"/>
      <c r="D1" s="43"/>
      <c r="E1" s="16"/>
      <c r="F1" s="16"/>
      <c r="G1" s="16"/>
      <c r="H1" s="16"/>
      <c r="I1" s="16"/>
      <c r="J1" s="16"/>
      <c r="K1" s="16"/>
    </row>
    <row r="2" spans="1:11" ht="19.7" customHeight="1" x14ac:dyDescent="0.2">
      <c r="A2" s="7" t="s">
        <v>33</v>
      </c>
      <c r="B2" s="14"/>
      <c r="C2" s="15"/>
      <c r="D2" s="43"/>
      <c r="E2" s="16"/>
      <c r="F2" s="16"/>
      <c r="G2" s="16"/>
      <c r="H2" s="16"/>
      <c r="I2" s="16"/>
      <c r="J2" s="16"/>
      <c r="K2" s="16"/>
    </row>
    <row r="3" spans="1:11" ht="19.7" customHeight="1" x14ac:dyDescent="0.2">
      <c r="A3" s="7" t="s">
        <v>182</v>
      </c>
      <c r="B3" s="14"/>
      <c r="C3" s="15"/>
      <c r="D3" s="43"/>
      <c r="E3" s="16"/>
      <c r="F3" s="16"/>
      <c r="G3" s="16"/>
      <c r="H3" s="16"/>
      <c r="I3" s="16"/>
      <c r="J3" s="16"/>
      <c r="K3" s="16"/>
    </row>
    <row r="4" spans="1:11" ht="19.7" customHeight="1" x14ac:dyDescent="0.2">
      <c r="A4" s="17"/>
      <c r="B4" s="14"/>
      <c r="C4" s="15"/>
      <c r="D4" s="43"/>
      <c r="E4" s="14"/>
      <c r="F4" s="14"/>
      <c r="G4" s="14"/>
      <c r="H4" s="16"/>
      <c r="I4" s="14"/>
      <c r="J4" s="16"/>
      <c r="K4" s="20" t="s">
        <v>79</v>
      </c>
    </row>
    <row r="5" spans="1:11" ht="19.7" customHeight="1" x14ac:dyDescent="0.2">
      <c r="A5" s="17"/>
      <c r="B5" s="14"/>
      <c r="C5" s="6"/>
      <c r="D5" s="10"/>
      <c r="E5" s="106" t="s">
        <v>153</v>
      </c>
      <c r="F5" s="106"/>
      <c r="G5" s="106"/>
      <c r="H5" s="73"/>
      <c r="I5" s="106" t="s">
        <v>154</v>
      </c>
      <c r="J5" s="106"/>
      <c r="K5" s="106"/>
    </row>
    <row r="6" spans="1:11" ht="19.7" customHeight="1" x14ac:dyDescent="0.2">
      <c r="C6" s="102" t="s">
        <v>1</v>
      </c>
      <c r="D6" s="23"/>
      <c r="E6" s="102">
        <v>2566</v>
      </c>
      <c r="F6" s="44"/>
      <c r="G6" s="103">
        <v>2565</v>
      </c>
      <c r="H6" s="60"/>
      <c r="I6" s="102">
        <v>2566</v>
      </c>
      <c r="J6" s="60"/>
      <c r="K6" s="102">
        <v>2565</v>
      </c>
    </row>
    <row r="7" spans="1:11" ht="19.7" customHeight="1" x14ac:dyDescent="0.2">
      <c r="A7" s="3" t="s">
        <v>76</v>
      </c>
      <c r="C7" s="21"/>
      <c r="D7" s="23"/>
      <c r="E7" s="59"/>
      <c r="F7" s="59"/>
      <c r="G7" s="59"/>
      <c r="H7" s="23"/>
      <c r="I7" s="59"/>
      <c r="J7" s="23"/>
      <c r="K7" s="44"/>
    </row>
    <row r="8" spans="1:11" ht="19.7" customHeight="1" x14ac:dyDescent="0.2">
      <c r="A8" s="3" t="s">
        <v>87</v>
      </c>
      <c r="C8" s="24"/>
      <c r="D8" s="13"/>
    </row>
    <row r="9" spans="1:11" ht="19.7" customHeight="1" x14ac:dyDescent="0.2">
      <c r="A9" s="31" t="s">
        <v>99</v>
      </c>
      <c r="B9" s="29"/>
      <c r="C9" s="24"/>
      <c r="D9" s="10"/>
      <c r="E9" s="9">
        <v>383227642</v>
      </c>
      <c r="F9" s="9"/>
      <c r="G9" s="9">
        <v>345213168</v>
      </c>
      <c r="H9" s="9"/>
      <c r="I9" s="9">
        <v>394940152</v>
      </c>
      <c r="J9" s="9"/>
      <c r="K9" s="9">
        <v>345945340</v>
      </c>
    </row>
    <row r="10" spans="1:11" ht="19.7" customHeight="1" x14ac:dyDescent="0.2">
      <c r="A10" s="31" t="s">
        <v>100</v>
      </c>
      <c r="B10" s="29"/>
      <c r="C10" s="24">
        <v>26.1</v>
      </c>
      <c r="D10" s="10"/>
      <c r="E10" s="101">
        <v>169100935</v>
      </c>
      <c r="F10" s="10"/>
      <c r="G10" s="101">
        <v>176977149</v>
      </c>
      <c r="H10" s="10"/>
      <c r="I10" s="101">
        <v>165454918</v>
      </c>
      <c r="J10" s="10"/>
      <c r="K10" s="101">
        <v>175979064</v>
      </c>
    </row>
    <row r="11" spans="1:11" ht="19.7" customHeight="1" x14ac:dyDescent="0.2">
      <c r="A11" s="38" t="s">
        <v>89</v>
      </c>
      <c r="B11" s="29"/>
      <c r="C11" s="24"/>
      <c r="D11" s="10"/>
      <c r="E11" s="101">
        <f>SUM(E9:E10)</f>
        <v>552328577</v>
      </c>
      <c r="F11" s="10"/>
      <c r="G11" s="101">
        <f>SUM(G9:G10)</f>
        <v>522190317</v>
      </c>
      <c r="H11" s="9"/>
      <c r="I11" s="101">
        <f>SUM(I9:I10)</f>
        <v>560395070</v>
      </c>
      <c r="J11" s="9"/>
      <c r="K11" s="101">
        <f>SUM(K9:K10)</f>
        <v>521924404</v>
      </c>
    </row>
    <row r="12" spans="1:11" ht="19.7" customHeight="1" x14ac:dyDescent="0.2">
      <c r="A12" s="3" t="s">
        <v>90</v>
      </c>
      <c r="B12" s="29"/>
      <c r="C12" s="24"/>
      <c r="D12" s="10"/>
      <c r="E12" s="9"/>
      <c r="F12" s="9"/>
      <c r="G12" s="9"/>
      <c r="H12" s="9"/>
      <c r="I12" s="9"/>
      <c r="J12" s="9"/>
      <c r="K12" s="9"/>
    </row>
    <row r="13" spans="1:11" ht="19.7" customHeight="1" x14ac:dyDescent="0.2">
      <c r="A13" s="31" t="s">
        <v>101</v>
      </c>
      <c r="B13" s="29"/>
      <c r="C13" s="24"/>
      <c r="D13" s="10"/>
      <c r="E13" s="9">
        <v>49735963</v>
      </c>
      <c r="F13" s="9"/>
      <c r="G13" s="9">
        <v>39585771</v>
      </c>
      <c r="H13" s="9"/>
      <c r="I13" s="9">
        <v>44485071</v>
      </c>
      <c r="J13" s="9"/>
      <c r="K13" s="9">
        <v>39585771</v>
      </c>
    </row>
    <row r="14" spans="1:11" ht="19.7" customHeight="1" x14ac:dyDescent="0.2">
      <c r="A14" s="31" t="s">
        <v>91</v>
      </c>
      <c r="B14" s="29"/>
      <c r="C14" s="24">
        <v>26.3</v>
      </c>
      <c r="D14" s="10"/>
      <c r="E14" s="101">
        <v>164486522</v>
      </c>
      <c r="F14" s="10"/>
      <c r="G14" s="101">
        <v>155682668</v>
      </c>
      <c r="H14" s="9"/>
      <c r="I14" s="101">
        <v>157861695</v>
      </c>
      <c r="J14" s="9"/>
      <c r="K14" s="101">
        <v>155040664</v>
      </c>
    </row>
    <row r="15" spans="1:11" ht="19.7" customHeight="1" x14ac:dyDescent="0.2">
      <c r="A15" s="38" t="s">
        <v>88</v>
      </c>
      <c r="B15" s="29"/>
      <c r="C15" s="24"/>
      <c r="D15" s="10"/>
      <c r="E15" s="9">
        <f>SUM(E13:E14)</f>
        <v>214222485</v>
      </c>
      <c r="F15" s="9"/>
      <c r="G15" s="9">
        <f>SUM(G13:G14)</f>
        <v>195268439</v>
      </c>
      <c r="H15" s="9"/>
      <c r="I15" s="9">
        <f>SUM(I13:I14)</f>
        <v>202346766</v>
      </c>
      <c r="J15" s="9"/>
      <c r="K15" s="9">
        <f>SUM(K13:K14)</f>
        <v>194626435</v>
      </c>
    </row>
    <row r="16" spans="1:11" ht="19.7" customHeight="1" x14ac:dyDescent="0.2">
      <c r="A16" s="3" t="s">
        <v>57</v>
      </c>
      <c r="C16" s="24"/>
      <c r="D16" s="10"/>
      <c r="E16" s="46">
        <f>E11-E15</f>
        <v>338106092</v>
      </c>
      <c r="F16" s="10"/>
      <c r="G16" s="46">
        <f>G11-G15</f>
        <v>326921878</v>
      </c>
      <c r="H16" s="9"/>
      <c r="I16" s="46">
        <f>I11-I15</f>
        <v>358048304</v>
      </c>
      <c r="J16" s="9"/>
      <c r="K16" s="46">
        <f>K11-K15</f>
        <v>327297969</v>
      </c>
    </row>
    <row r="17" spans="1:11" ht="19.7" customHeight="1" x14ac:dyDescent="0.2">
      <c r="A17" s="64" t="s">
        <v>172</v>
      </c>
      <c r="C17" s="24">
        <v>14</v>
      </c>
      <c r="D17" s="10"/>
      <c r="E17" s="11">
        <v>235446400</v>
      </c>
      <c r="F17" s="11"/>
      <c r="G17" s="11">
        <v>135596064</v>
      </c>
      <c r="H17" s="9"/>
      <c r="I17" s="11">
        <v>203606140</v>
      </c>
      <c r="J17" s="9"/>
      <c r="K17" s="11">
        <v>135596064</v>
      </c>
    </row>
    <row r="18" spans="1:11" ht="19.7" customHeight="1" x14ac:dyDescent="0.2">
      <c r="A18" s="31" t="s">
        <v>30</v>
      </c>
      <c r="B18" s="29"/>
      <c r="C18" s="24"/>
      <c r="D18" s="10"/>
      <c r="E18" s="101">
        <v>28780539</v>
      </c>
      <c r="F18" s="10"/>
      <c r="G18" s="101">
        <v>34581730</v>
      </c>
      <c r="H18" s="9"/>
      <c r="I18" s="101">
        <v>28037536</v>
      </c>
      <c r="J18" s="9"/>
      <c r="K18" s="101">
        <v>34431245</v>
      </c>
    </row>
    <row r="19" spans="1:11" ht="19.7" customHeight="1" x14ac:dyDescent="0.2">
      <c r="A19" s="38" t="s">
        <v>58</v>
      </c>
      <c r="B19" s="29"/>
      <c r="C19" s="24"/>
      <c r="D19" s="10"/>
      <c r="E19" s="100">
        <f>SUM(E16:E18)</f>
        <v>602333031</v>
      </c>
      <c r="F19" s="10"/>
      <c r="G19" s="100">
        <f>SUM(G16:G18)</f>
        <v>497099672</v>
      </c>
      <c r="H19" s="9"/>
      <c r="I19" s="100">
        <f>SUM(I16:I18)</f>
        <v>589691980</v>
      </c>
      <c r="J19" s="9"/>
      <c r="K19" s="100">
        <f>SUM(K16:K18)</f>
        <v>497325278</v>
      </c>
    </row>
    <row r="20" spans="1:11" ht="19.7" customHeight="1" x14ac:dyDescent="0.2">
      <c r="A20" s="31" t="s">
        <v>94</v>
      </c>
      <c r="B20" s="29"/>
      <c r="C20" s="24"/>
      <c r="D20" s="10"/>
      <c r="E20" s="9">
        <v>91588388</v>
      </c>
      <c r="F20" s="9"/>
      <c r="G20" s="9">
        <v>80581718</v>
      </c>
      <c r="H20" s="9"/>
      <c r="I20" s="9">
        <v>87058904</v>
      </c>
      <c r="J20" s="9"/>
      <c r="K20" s="9">
        <v>80059790</v>
      </c>
    </row>
    <row r="21" spans="1:11" ht="19.7" customHeight="1" x14ac:dyDescent="0.2">
      <c r="A21" s="31" t="s">
        <v>31</v>
      </c>
      <c r="B21" s="29"/>
      <c r="C21" s="24"/>
      <c r="D21" s="10"/>
      <c r="E21" s="101">
        <v>136228448</v>
      </c>
      <c r="F21" s="10"/>
      <c r="G21" s="101">
        <v>83712728</v>
      </c>
      <c r="H21" s="9"/>
      <c r="I21" s="101">
        <v>126729419</v>
      </c>
      <c r="J21" s="9"/>
      <c r="K21" s="101">
        <v>82352708</v>
      </c>
    </row>
    <row r="22" spans="1:11" ht="19.7" customHeight="1" x14ac:dyDescent="0.2">
      <c r="A22" s="3" t="s">
        <v>32</v>
      </c>
      <c r="C22" s="24"/>
      <c r="D22" s="10"/>
      <c r="E22" s="100">
        <f>SUM(E20:E21)</f>
        <v>227816836</v>
      </c>
      <c r="F22" s="10"/>
      <c r="G22" s="100">
        <f>SUM(G20:G21)</f>
        <v>164294446</v>
      </c>
      <c r="H22" s="9"/>
      <c r="I22" s="100">
        <f>SUM(I20:I21)</f>
        <v>213788323</v>
      </c>
      <c r="J22" s="9"/>
      <c r="K22" s="100">
        <f>SUM(K20:K21)</f>
        <v>162412498</v>
      </c>
    </row>
    <row r="23" spans="1:11" ht="19.7" customHeight="1" x14ac:dyDescent="0.2">
      <c r="A23" s="38" t="s">
        <v>107</v>
      </c>
      <c r="B23" s="17"/>
      <c r="C23" s="24"/>
      <c r="D23" s="10"/>
      <c r="E23" s="9">
        <f>E19-E22</f>
        <v>374516195</v>
      </c>
      <c r="F23" s="9"/>
      <c r="G23" s="9">
        <f>G19-G22</f>
        <v>332805226</v>
      </c>
      <c r="H23" s="9"/>
      <c r="I23" s="9">
        <f>I19-I22</f>
        <v>375903657</v>
      </c>
      <c r="J23" s="9"/>
      <c r="K23" s="9">
        <f>K19-K22</f>
        <v>334912780</v>
      </c>
    </row>
    <row r="24" spans="1:11" ht="19.7" customHeight="1" x14ac:dyDescent="0.2">
      <c r="A24" s="31" t="s">
        <v>111</v>
      </c>
      <c r="B24" s="17"/>
      <c r="C24" s="24">
        <v>27</v>
      </c>
      <c r="D24" s="10"/>
      <c r="E24" s="9">
        <v>1245803</v>
      </c>
      <c r="F24" s="9"/>
      <c r="G24" s="9">
        <v>1275256</v>
      </c>
      <c r="H24" s="9"/>
      <c r="I24" s="9">
        <v>2054417</v>
      </c>
      <c r="J24" s="9"/>
      <c r="K24" s="9">
        <v>1315041</v>
      </c>
    </row>
    <row r="25" spans="1:11" ht="19.7" customHeight="1" x14ac:dyDescent="0.2">
      <c r="A25" s="31" t="s">
        <v>109</v>
      </c>
      <c r="B25" s="17"/>
      <c r="C25" s="24">
        <v>28</v>
      </c>
      <c r="D25" s="10"/>
      <c r="E25" s="101">
        <v>-93479017</v>
      </c>
      <c r="F25" s="10"/>
      <c r="G25" s="101">
        <v>-71460834</v>
      </c>
      <c r="H25" s="9"/>
      <c r="I25" s="101">
        <v>-93479017</v>
      </c>
      <c r="J25" s="9"/>
      <c r="K25" s="101">
        <v>-71460834</v>
      </c>
    </row>
    <row r="26" spans="1:11" ht="19.7" customHeight="1" x14ac:dyDescent="0.2">
      <c r="A26" s="70" t="s">
        <v>143</v>
      </c>
      <c r="B26" s="17"/>
      <c r="C26" s="24"/>
      <c r="D26" s="10"/>
      <c r="E26" s="9">
        <f>SUM(E23:E25)</f>
        <v>282282981</v>
      </c>
      <c r="F26" s="9"/>
      <c r="G26" s="9">
        <f>SUM(G23:G25)</f>
        <v>262619648</v>
      </c>
      <c r="H26" s="9"/>
      <c r="I26" s="9">
        <f>SUM(I23:I25)</f>
        <v>284479057</v>
      </c>
      <c r="J26" s="9"/>
      <c r="K26" s="9">
        <f>SUM(K23:K25)</f>
        <v>264766987</v>
      </c>
    </row>
    <row r="27" spans="1:11" ht="19.7" customHeight="1" x14ac:dyDescent="0.2">
      <c r="A27" s="68" t="s">
        <v>144</v>
      </c>
      <c r="B27" s="17"/>
      <c r="C27" s="24">
        <v>11</v>
      </c>
      <c r="D27" s="10"/>
      <c r="E27" s="11">
        <v>0</v>
      </c>
      <c r="F27" s="11"/>
      <c r="G27" s="11">
        <v>0</v>
      </c>
      <c r="H27" s="9"/>
      <c r="I27" s="10">
        <v>-7653425</v>
      </c>
      <c r="J27" s="9"/>
      <c r="K27" s="10">
        <v>-2147339</v>
      </c>
    </row>
    <row r="28" spans="1:11" ht="19.7" customHeight="1" x14ac:dyDescent="0.2">
      <c r="A28" s="68" t="s">
        <v>145</v>
      </c>
      <c r="B28" s="17"/>
      <c r="C28" s="24">
        <v>12</v>
      </c>
      <c r="D28" s="10"/>
      <c r="E28" s="10">
        <v>-17259341</v>
      </c>
      <c r="F28" s="10"/>
      <c r="G28" s="9">
        <v>-738739</v>
      </c>
      <c r="H28" s="9"/>
      <c r="I28" s="10">
        <v>-17259341</v>
      </c>
      <c r="J28" s="9"/>
      <c r="K28" s="10">
        <v>-738739</v>
      </c>
    </row>
    <row r="29" spans="1:11" ht="19.7" customHeight="1" x14ac:dyDescent="0.2">
      <c r="A29" s="68" t="s">
        <v>157</v>
      </c>
      <c r="B29" s="17"/>
      <c r="C29" s="24">
        <v>13</v>
      </c>
      <c r="D29" s="10"/>
      <c r="E29" s="10">
        <v>-2082527</v>
      </c>
      <c r="F29" s="10"/>
      <c r="G29" s="9">
        <v>-8826</v>
      </c>
      <c r="H29" s="9"/>
      <c r="I29" s="10">
        <v>-2082527</v>
      </c>
      <c r="J29" s="9"/>
      <c r="K29" s="10">
        <v>-8826</v>
      </c>
    </row>
    <row r="30" spans="1:11" ht="19.7" customHeight="1" x14ac:dyDescent="0.2">
      <c r="A30" s="38" t="s">
        <v>125</v>
      </c>
      <c r="B30" s="17"/>
      <c r="C30" s="24"/>
      <c r="D30" s="10"/>
      <c r="E30" s="66">
        <f>SUM(E26:E29)</f>
        <v>262941113</v>
      </c>
      <c r="F30" s="13"/>
      <c r="G30" s="66">
        <f>SUM(G26:G29)</f>
        <v>261872083</v>
      </c>
      <c r="H30" s="9"/>
      <c r="I30" s="66">
        <f>SUM(I26:I29)</f>
        <v>257483764</v>
      </c>
      <c r="J30" s="9"/>
      <c r="K30" s="66">
        <f>SUM(K26:K29)</f>
        <v>261872083</v>
      </c>
    </row>
    <row r="31" spans="1:11" ht="19.7" customHeight="1" x14ac:dyDescent="0.2">
      <c r="A31" s="68" t="s">
        <v>173</v>
      </c>
      <c r="B31" s="17"/>
      <c r="C31" s="24">
        <v>30</v>
      </c>
      <c r="D31" s="10"/>
      <c r="E31" s="101">
        <v>-70343380</v>
      </c>
      <c r="F31" s="10"/>
      <c r="G31" s="101">
        <v>-59535641</v>
      </c>
      <c r="H31" s="10"/>
      <c r="I31" s="101">
        <v>-64886031</v>
      </c>
      <c r="J31" s="10"/>
      <c r="K31" s="101">
        <v>-59535641</v>
      </c>
    </row>
    <row r="32" spans="1:11" ht="19.7" customHeight="1" x14ac:dyDescent="0.2">
      <c r="A32" s="3" t="s">
        <v>102</v>
      </c>
      <c r="C32" s="24"/>
      <c r="D32" s="10"/>
      <c r="E32" s="100">
        <f>SUM(E30:E31)</f>
        <v>192597733</v>
      </c>
      <c r="F32" s="10"/>
      <c r="G32" s="100">
        <f>SUM(G30:G31)</f>
        <v>202336442</v>
      </c>
      <c r="H32" s="10"/>
      <c r="I32" s="100">
        <f>SUM(I30:I31)</f>
        <v>192597733</v>
      </c>
      <c r="J32" s="10"/>
      <c r="K32" s="100">
        <f>SUM(K30:K31)</f>
        <v>202336442</v>
      </c>
    </row>
    <row r="33" spans="1:11" ht="19.7" customHeight="1" x14ac:dyDescent="0.2">
      <c r="A33" s="3"/>
      <c r="C33" s="24"/>
      <c r="D33" s="10"/>
      <c r="E33" s="9"/>
      <c r="F33" s="9"/>
      <c r="G33" s="9"/>
      <c r="H33" s="10"/>
      <c r="I33" s="9"/>
      <c r="J33" s="10"/>
      <c r="K33" s="9"/>
    </row>
    <row r="34" spans="1:11" ht="19.7" customHeight="1" x14ac:dyDescent="0.2">
      <c r="A34" s="47" t="s">
        <v>52</v>
      </c>
      <c r="B34" s="55"/>
      <c r="C34" s="24"/>
      <c r="D34" s="49"/>
      <c r="E34" s="48"/>
      <c r="F34" s="48"/>
      <c r="G34" s="48"/>
      <c r="H34" s="50"/>
      <c r="I34" s="48"/>
      <c r="J34" s="50"/>
      <c r="K34" s="48"/>
    </row>
    <row r="35" spans="1:11" ht="19.7" customHeight="1" x14ac:dyDescent="0.2">
      <c r="A35" s="61" t="s">
        <v>158</v>
      </c>
      <c r="B35" s="55"/>
      <c r="C35" s="24"/>
      <c r="D35" s="49"/>
      <c r="E35" s="48"/>
      <c r="F35" s="48"/>
      <c r="G35" s="48"/>
      <c r="H35" s="50"/>
      <c r="I35" s="48"/>
      <c r="J35" s="50"/>
      <c r="K35" s="48"/>
    </row>
    <row r="36" spans="1:11" ht="19.7" customHeight="1" x14ac:dyDescent="0.2">
      <c r="A36" s="51" t="s">
        <v>199</v>
      </c>
      <c r="B36" s="55"/>
      <c r="C36" s="24" t="s">
        <v>216</v>
      </c>
      <c r="D36" s="10"/>
      <c r="E36" s="45">
        <v>2982160</v>
      </c>
      <c r="F36" s="75"/>
      <c r="G36" s="45">
        <v>-9432723</v>
      </c>
      <c r="H36" s="10"/>
      <c r="I36" s="45">
        <v>2982160</v>
      </c>
      <c r="J36" s="10"/>
      <c r="K36" s="45">
        <v>-9432723</v>
      </c>
    </row>
    <row r="37" spans="1:11" ht="19.7" customHeight="1" x14ac:dyDescent="0.2">
      <c r="A37" s="61" t="s">
        <v>146</v>
      </c>
      <c r="B37" s="71"/>
      <c r="C37" s="69"/>
      <c r="D37" s="50"/>
      <c r="E37" s="45">
        <f>SUM(E36)</f>
        <v>2982160</v>
      </c>
      <c r="F37" s="75"/>
      <c r="G37" s="45">
        <f>SUM(G36)</f>
        <v>-9432723</v>
      </c>
      <c r="H37" s="10"/>
      <c r="I37" s="45">
        <f>SUM(I36)</f>
        <v>2982160</v>
      </c>
      <c r="J37" s="10"/>
      <c r="K37" s="45">
        <f>SUM(K36)</f>
        <v>-9432723</v>
      </c>
    </row>
    <row r="38" spans="1:11" ht="19.7" customHeight="1" x14ac:dyDescent="0.2">
      <c r="A38" s="61"/>
      <c r="B38" s="71"/>
      <c r="C38" s="69"/>
      <c r="D38" s="50"/>
      <c r="E38" s="75"/>
      <c r="F38" s="75"/>
      <c r="G38" s="98"/>
      <c r="H38" s="10"/>
      <c r="I38" s="75"/>
      <c r="J38" s="10"/>
      <c r="K38" s="75"/>
    </row>
    <row r="39" spans="1:11" ht="19.7" customHeight="1" x14ac:dyDescent="0.2">
      <c r="A39" s="61" t="s">
        <v>110</v>
      </c>
      <c r="B39" s="55"/>
      <c r="C39" s="24"/>
      <c r="D39" s="49"/>
      <c r="E39" s="48"/>
      <c r="F39" s="48"/>
      <c r="G39" s="48"/>
      <c r="H39" s="50"/>
      <c r="I39" s="48"/>
      <c r="J39" s="50"/>
      <c r="K39" s="48"/>
    </row>
    <row r="40" spans="1:11" ht="19.7" customHeight="1" x14ac:dyDescent="0.2">
      <c r="A40" s="51" t="s">
        <v>159</v>
      </c>
      <c r="B40" s="55"/>
      <c r="C40" s="24" t="s">
        <v>217</v>
      </c>
      <c r="D40" s="10"/>
      <c r="E40" s="45">
        <v>0</v>
      </c>
      <c r="F40" s="75"/>
      <c r="G40" s="45">
        <v>-546453</v>
      </c>
      <c r="H40" s="10"/>
      <c r="I40" s="45">
        <v>0</v>
      </c>
      <c r="J40" s="10"/>
      <c r="K40" s="45">
        <v>-546453</v>
      </c>
    </row>
    <row r="41" spans="1:11" ht="19.7" customHeight="1" x14ac:dyDescent="0.2">
      <c r="A41" s="61" t="s">
        <v>160</v>
      </c>
      <c r="B41" s="71"/>
      <c r="C41" s="69"/>
      <c r="D41" s="50"/>
      <c r="E41" s="45">
        <f>SUM(E40)</f>
        <v>0</v>
      </c>
      <c r="F41" s="75"/>
      <c r="G41" s="45">
        <f>SUM(G40)</f>
        <v>-546453</v>
      </c>
      <c r="H41" s="10"/>
      <c r="I41" s="45">
        <f>SUM(I40)</f>
        <v>0</v>
      </c>
      <c r="J41" s="10"/>
      <c r="K41" s="45">
        <f>SUM(K40)</f>
        <v>-546453</v>
      </c>
    </row>
    <row r="42" spans="1:11" ht="19.7" customHeight="1" x14ac:dyDescent="0.2">
      <c r="A42" s="47" t="s">
        <v>81</v>
      </c>
      <c r="B42" s="55"/>
      <c r="C42" s="24"/>
      <c r="D42" s="49"/>
      <c r="E42" s="62">
        <f>SUM(E37,E41)</f>
        <v>2982160</v>
      </c>
      <c r="F42" s="75"/>
      <c r="G42" s="62">
        <f>SUM(G37,G41)</f>
        <v>-9979176</v>
      </c>
      <c r="H42" s="52"/>
      <c r="I42" s="62">
        <f>SUM(I37,I41)</f>
        <v>2982160</v>
      </c>
      <c r="J42" s="52"/>
      <c r="K42" s="62">
        <f>SUM(K37,K41)</f>
        <v>-9979176</v>
      </c>
    </row>
    <row r="43" spans="1:11" ht="19.7" customHeight="1" x14ac:dyDescent="0.2">
      <c r="A43" s="47"/>
      <c r="B43" s="55"/>
      <c r="C43" s="24"/>
      <c r="D43" s="49"/>
      <c r="E43" s="75"/>
      <c r="F43" s="75"/>
      <c r="G43" s="98"/>
      <c r="H43" s="52"/>
      <c r="I43" s="75"/>
      <c r="J43" s="52"/>
      <c r="K43" s="75"/>
    </row>
    <row r="44" spans="1:11" ht="19.7" customHeight="1" thickBot="1" x14ac:dyDescent="0.25">
      <c r="A44" s="47" t="s">
        <v>82</v>
      </c>
      <c r="B44" s="55"/>
      <c r="C44" s="24"/>
      <c r="D44" s="49"/>
      <c r="E44" s="57">
        <f>SUM(E32,E42)</f>
        <v>195579893</v>
      </c>
      <c r="F44" s="75"/>
      <c r="G44" s="57">
        <f>SUM(G32,G42)</f>
        <v>192357266</v>
      </c>
      <c r="H44" s="52"/>
      <c r="I44" s="57">
        <f>SUM(I32,I42)</f>
        <v>195579893</v>
      </c>
      <c r="J44" s="52"/>
      <c r="K44" s="57">
        <f>SUM(K32,K42)</f>
        <v>192357266</v>
      </c>
    </row>
    <row r="45" spans="1:11" ht="19.7" customHeight="1" thickTop="1" x14ac:dyDescent="0.2">
      <c r="A45" s="47"/>
      <c r="B45" s="55"/>
      <c r="C45" s="24"/>
      <c r="D45" s="49"/>
      <c r="E45" s="75"/>
      <c r="F45" s="75"/>
      <c r="G45" s="98"/>
      <c r="H45" s="52"/>
      <c r="I45" s="75"/>
      <c r="J45" s="52"/>
      <c r="K45" s="75"/>
    </row>
    <row r="46" spans="1:11" ht="19.7" customHeight="1" x14ac:dyDescent="0.2">
      <c r="A46" s="47" t="s">
        <v>74</v>
      </c>
      <c r="B46" s="55"/>
      <c r="C46" s="24">
        <v>31</v>
      </c>
      <c r="D46" s="49"/>
      <c r="E46" s="48"/>
      <c r="F46" s="48"/>
      <c r="G46" s="48"/>
      <c r="H46" s="50"/>
      <c r="I46" s="48"/>
      <c r="J46" s="50"/>
      <c r="K46" s="48"/>
    </row>
    <row r="47" spans="1:11" ht="19.7" customHeight="1" x14ac:dyDescent="0.2">
      <c r="A47" s="51" t="s">
        <v>113</v>
      </c>
      <c r="B47" s="55"/>
      <c r="C47" s="24"/>
      <c r="D47" s="49"/>
      <c r="E47" s="48"/>
      <c r="F47" s="48"/>
      <c r="G47" s="48"/>
      <c r="H47" s="50"/>
      <c r="I47" s="48"/>
      <c r="J47" s="50"/>
      <c r="K47" s="48"/>
    </row>
    <row r="48" spans="1:11" ht="19.7" customHeight="1" thickBot="1" x14ac:dyDescent="0.25">
      <c r="A48" s="4" t="s">
        <v>114</v>
      </c>
      <c r="C48" s="24"/>
      <c r="D48" s="53"/>
      <c r="E48" s="97">
        <f>E32/BS!E75</f>
        <v>0.16888803581791562</v>
      </c>
      <c r="F48" s="94"/>
      <c r="G48" s="97">
        <v>0.19020000000000001</v>
      </c>
      <c r="H48" s="90"/>
      <c r="I48" s="97">
        <f>I32/BS!I75</f>
        <v>0.16888803581791562</v>
      </c>
      <c r="J48" s="90"/>
      <c r="K48" s="97">
        <v>0.19020000000000001</v>
      </c>
    </row>
    <row r="49" spans="1:11" ht="19.7" customHeight="1" thickTop="1" x14ac:dyDescent="0.2">
      <c r="A49" s="51" t="s">
        <v>123</v>
      </c>
      <c r="B49" s="55"/>
      <c r="C49" s="24"/>
      <c r="D49" s="49"/>
      <c r="E49" s="91"/>
      <c r="F49" s="91"/>
      <c r="G49" s="95"/>
      <c r="H49" s="92"/>
      <c r="I49" s="91"/>
      <c r="J49" s="93"/>
      <c r="K49" s="91"/>
    </row>
    <row r="50" spans="1:11" ht="19.7" customHeight="1" thickBot="1" x14ac:dyDescent="0.25">
      <c r="A50" s="4" t="s">
        <v>114</v>
      </c>
      <c r="C50" s="24"/>
      <c r="D50" s="53"/>
      <c r="E50" s="34"/>
      <c r="F50" s="94"/>
      <c r="G50" s="97">
        <v>0.18920000000000001</v>
      </c>
      <c r="H50" s="90"/>
      <c r="I50" s="34"/>
      <c r="J50" s="90"/>
      <c r="K50" s="97">
        <v>0.18920000000000001</v>
      </c>
    </row>
    <row r="51" spans="1:11" ht="19.7" customHeight="1" thickTop="1" x14ac:dyDescent="0.2">
      <c r="C51" s="40"/>
      <c r="D51" s="34"/>
      <c r="E51" s="34"/>
      <c r="F51" s="34"/>
      <c r="G51" s="34"/>
      <c r="H51" s="34"/>
      <c r="I51" s="34"/>
      <c r="J51" s="35"/>
      <c r="K51" s="34"/>
    </row>
    <row r="52" spans="1:11" ht="19.7" customHeight="1" x14ac:dyDescent="0.2">
      <c r="A52" s="4" t="s">
        <v>156</v>
      </c>
      <c r="B52" s="55"/>
      <c r="C52" s="55"/>
      <c r="D52" s="54"/>
      <c r="E52" s="54"/>
      <c r="F52" s="54"/>
      <c r="G52" s="54"/>
      <c r="H52" s="55"/>
      <c r="I52" s="54"/>
      <c r="J52" s="55"/>
      <c r="K52" s="20"/>
    </row>
  </sheetData>
  <mergeCells count="2"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09F4E-B157-496C-A790-F7E0C47FC370}">
  <dimension ref="A1:Q35"/>
  <sheetViews>
    <sheetView showGridLines="0" view="pageBreakPreview" topLeftCell="A16" zoomScale="130" zoomScaleNormal="60" zoomScaleSheetLayoutView="130" workbookViewId="0">
      <selection activeCell="A31" sqref="A31"/>
    </sheetView>
  </sheetViews>
  <sheetFormatPr defaultColWidth="9.28515625" defaultRowHeight="20.100000000000001" customHeight="1" x14ac:dyDescent="0.2"/>
  <cols>
    <col min="1" max="1" width="14.85546875" style="8" customWidth="1"/>
    <col min="2" max="2" width="13.7109375" style="8" customWidth="1"/>
    <col min="3" max="3" width="14" style="8" customWidth="1"/>
    <col min="4" max="4" width="1.28515625" style="8" customWidth="1"/>
    <col min="5" max="5" width="16.7109375" style="8" customWidth="1"/>
    <col min="6" max="6" width="1.7109375" style="8" customWidth="1"/>
    <col min="7" max="7" width="16.7109375" style="8" customWidth="1"/>
    <col min="8" max="8" width="1.7109375" style="8" customWidth="1"/>
    <col min="9" max="9" width="16.7109375" style="8" customWidth="1"/>
    <col min="10" max="10" width="1.7109375" style="8" customWidth="1"/>
    <col min="11" max="11" width="16.7109375" style="8" customWidth="1"/>
    <col min="12" max="12" width="1.7109375" style="8" customWidth="1"/>
    <col min="13" max="13" width="16.7109375" style="8" customWidth="1"/>
    <col min="14" max="14" width="1.7109375" style="8" customWidth="1"/>
    <col min="15" max="15" width="16.7109375" style="8" customWidth="1"/>
    <col min="16" max="16" width="1.7109375" style="8" customWidth="1"/>
    <col min="17" max="17" width="16.7109375" style="8" customWidth="1"/>
    <col min="18" max="19" width="9.28515625" style="8"/>
    <col min="20" max="20" width="11" style="8" bestFit="1" customWidth="1"/>
    <col min="21" max="16384" width="9.28515625" style="8"/>
  </cols>
  <sheetData>
    <row r="1" spans="1:17" ht="20.100000000000001" customHeight="1" x14ac:dyDescent="0.2">
      <c r="A1" s="79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0.100000000000001" customHeight="1" x14ac:dyDescent="0.2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0.100000000000001" customHeight="1" x14ac:dyDescent="0.2">
      <c r="A3" s="1" t="s">
        <v>182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0.100000000000001" customHeight="1" x14ac:dyDescent="0.2"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1" t="s">
        <v>80</v>
      </c>
    </row>
    <row r="5" spans="1:17" ht="20.100000000000001" customHeight="1" x14ac:dyDescent="0.2">
      <c r="B5" s="80"/>
      <c r="C5" s="80"/>
      <c r="D5" s="80"/>
      <c r="E5" s="107" t="s">
        <v>153</v>
      </c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17" ht="20.100000000000001" customHeight="1" x14ac:dyDescent="0.2">
      <c r="B6" s="80"/>
      <c r="C6" s="80"/>
      <c r="D6" s="80"/>
      <c r="E6" s="9"/>
      <c r="F6" s="9"/>
      <c r="G6" s="9"/>
      <c r="H6" s="9"/>
      <c r="I6" s="9"/>
      <c r="J6" s="9"/>
      <c r="K6" s="66"/>
      <c r="L6" s="66"/>
      <c r="M6" s="108" t="s">
        <v>142</v>
      </c>
      <c r="N6" s="108"/>
      <c r="O6" s="108"/>
      <c r="P6" s="10"/>
    </row>
    <row r="7" spans="1:17" ht="20.100000000000001" customHeight="1" x14ac:dyDescent="0.2">
      <c r="B7" s="80"/>
      <c r="C7" s="80"/>
      <c r="D7" s="80"/>
      <c r="E7" s="9"/>
      <c r="F7" s="9"/>
      <c r="G7" s="9"/>
      <c r="H7" s="9"/>
      <c r="I7" s="9"/>
      <c r="J7" s="9"/>
      <c r="K7" s="9"/>
      <c r="L7" s="9"/>
      <c r="M7" s="9" t="s">
        <v>162</v>
      </c>
      <c r="N7" s="9"/>
      <c r="O7" s="9"/>
      <c r="P7" s="9"/>
    </row>
    <row r="8" spans="1:17" ht="20.100000000000001" customHeight="1" x14ac:dyDescent="0.2">
      <c r="B8" s="80"/>
      <c r="C8" s="80"/>
      <c r="D8" s="80"/>
      <c r="E8" s="82"/>
      <c r="F8" s="82"/>
      <c r="G8" s="82"/>
      <c r="H8" s="82"/>
      <c r="I8" s="82"/>
      <c r="J8" s="82"/>
      <c r="K8" s="82"/>
      <c r="L8" s="82"/>
      <c r="M8" s="83" t="s">
        <v>163</v>
      </c>
      <c r="N8" s="82"/>
      <c r="O8" s="82"/>
      <c r="P8" s="82"/>
      <c r="Q8" s="82"/>
    </row>
    <row r="9" spans="1:17" ht="20.100000000000001" customHeight="1" x14ac:dyDescent="0.2">
      <c r="B9" s="80"/>
      <c r="C9" s="80"/>
      <c r="D9" s="80"/>
      <c r="E9" s="82"/>
      <c r="F9" s="82"/>
      <c r="G9" s="82"/>
      <c r="H9" s="82"/>
      <c r="I9" s="82"/>
      <c r="J9" s="82"/>
      <c r="K9" s="82"/>
      <c r="L9" s="82"/>
      <c r="M9" s="84" t="s">
        <v>164</v>
      </c>
      <c r="N9" s="82"/>
      <c r="O9" s="84" t="s">
        <v>165</v>
      </c>
      <c r="P9" s="84"/>
      <c r="Q9" s="82"/>
    </row>
    <row r="10" spans="1:17" s="9" customFormat="1" ht="20.100000000000001" customHeight="1" x14ac:dyDescent="0.2">
      <c r="E10" s="9" t="s">
        <v>21</v>
      </c>
      <c r="G10" s="9" t="s">
        <v>47</v>
      </c>
      <c r="I10" s="109" t="s">
        <v>24</v>
      </c>
      <c r="J10" s="109"/>
      <c r="K10" s="109"/>
      <c r="M10" s="9" t="s">
        <v>166</v>
      </c>
      <c r="O10" s="9" t="s">
        <v>167</v>
      </c>
      <c r="Q10" s="9" t="s">
        <v>61</v>
      </c>
    </row>
    <row r="11" spans="1:17" s="9" customFormat="1" ht="20.100000000000001" customHeight="1" x14ac:dyDescent="0.2">
      <c r="E11" s="101" t="s">
        <v>48</v>
      </c>
      <c r="G11" s="101" t="s">
        <v>49</v>
      </c>
      <c r="I11" s="101" t="s">
        <v>50</v>
      </c>
      <c r="K11" s="101" t="s">
        <v>51</v>
      </c>
      <c r="M11" s="101" t="s">
        <v>168</v>
      </c>
      <c r="O11" s="101" t="s">
        <v>169</v>
      </c>
      <c r="P11" s="10"/>
      <c r="Q11" s="101" t="s">
        <v>62</v>
      </c>
    </row>
    <row r="12" spans="1:17" ht="20.100000000000001" customHeight="1" x14ac:dyDescent="0.2">
      <c r="A12" s="18" t="s">
        <v>134</v>
      </c>
      <c r="D12" s="9"/>
      <c r="E12" s="9">
        <v>929068467</v>
      </c>
      <c r="F12" s="9"/>
      <c r="G12" s="9">
        <v>464754616</v>
      </c>
      <c r="H12" s="9"/>
      <c r="I12" s="9">
        <v>49431366</v>
      </c>
      <c r="J12" s="9"/>
      <c r="K12" s="9">
        <v>298632278</v>
      </c>
      <c r="L12" s="9"/>
      <c r="M12" s="11">
        <v>0</v>
      </c>
      <c r="N12" s="9"/>
      <c r="O12" s="11">
        <f>SUM(M12)</f>
        <v>0</v>
      </c>
      <c r="P12" s="11"/>
      <c r="Q12" s="9">
        <f>SUM(E12:K12,O12)</f>
        <v>1741886727</v>
      </c>
    </row>
    <row r="13" spans="1:17" ht="20.100000000000001" customHeight="1" x14ac:dyDescent="0.2">
      <c r="A13" s="64" t="s">
        <v>102</v>
      </c>
      <c r="C13" s="85"/>
      <c r="D13" s="85"/>
      <c r="E13" s="11">
        <v>0</v>
      </c>
      <c r="F13" s="9"/>
      <c r="G13" s="11">
        <v>0</v>
      </c>
      <c r="H13" s="9"/>
      <c r="I13" s="11">
        <v>0</v>
      </c>
      <c r="J13" s="9"/>
      <c r="K13" s="11">
        <f>PL!K32</f>
        <v>202336442</v>
      </c>
      <c r="L13" s="9"/>
      <c r="M13" s="11">
        <v>0</v>
      </c>
      <c r="N13" s="9"/>
      <c r="O13" s="11">
        <f>SUM(M13)</f>
        <v>0</v>
      </c>
      <c r="P13" s="11"/>
      <c r="Q13" s="9">
        <f>SUM(E13:K13,O13)</f>
        <v>202336442</v>
      </c>
    </row>
    <row r="14" spans="1:17" ht="20.100000000000001" customHeight="1" x14ac:dyDescent="0.2">
      <c r="A14" s="64" t="s">
        <v>81</v>
      </c>
      <c r="C14" s="85"/>
      <c r="D14" s="85"/>
      <c r="E14" s="86">
        <v>0</v>
      </c>
      <c r="F14" s="9"/>
      <c r="G14" s="86">
        <v>0</v>
      </c>
      <c r="H14" s="9"/>
      <c r="I14" s="86">
        <v>0</v>
      </c>
      <c r="J14" s="9"/>
      <c r="K14" s="86">
        <f>PL!K40</f>
        <v>-546453</v>
      </c>
      <c r="L14" s="9"/>
      <c r="M14" s="86">
        <f>PL!K36</f>
        <v>-9432723</v>
      </c>
      <c r="N14" s="9"/>
      <c r="O14" s="86">
        <f>SUM(M14)</f>
        <v>-9432723</v>
      </c>
      <c r="P14" s="11"/>
      <c r="Q14" s="101">
        <f>SUM(E14:K14,O14)</f>
        <v>-9979176</v>
      </c>
    </row>
    <row r="15" spans="1:17" ht="20.100000000000001" customHeight="1" x14ac:dyDescent="0.2">
      <c r="A15" s="64" t="s">
        <v>82</v>
      </c>
      <c r="C15" s="85"/>
      <c r="D15" s="85"/>
      <c r="E15" s="11">
        <f>SUM(E13:E14)</f>
        <v>0</v>
      </c>
      <c r="F15" s="9"/>
      <c r="G15" s="11">
        <f>SUM(G13:G14)</f>
        <v>0</v>
      </c>
      <c r="H15" s="9"/>
      <c r="I15" s="11">
        <f>SUM(I13:I14)</f>
        <v>0</v>
      </c>
      <c r="J15" s="9"/>
      <c r="K15" s="11">
        <f>SUM(K13:K14)</f>
        <v>201789989</v>
      </c>
      <c r="L15" s="9"/>
      <c r="M15" s="11">
        <f>SUM(M13:M14)</f>
        <v>-9432723</v>
      </c>
      <c r="N15" s="9"/>
      <c r="O15" s="11">
        <f>SUM(O13:O14)</f>
        <v>-9432723</v>
      </c>
      <c r="P15" s="11"/>
      <c r="Q15" s="11">
        <f>SUM(Q13:Q14)</f>
        <v>192357266</v>
      </c>
    </row>
    <row r="16" spans="1:17" ht="20.100000000000001" customHeight="1" x14ac:dyDescent="0.2">
      <c r="A16" s="64" t="s">
        <v>218</v>
      </c>
      <c r="C16" s="85"/>
      <c r="D16" s="85"/>
      <c r="E16" s="11">
        <v>189990955</v>
      </c>
      <c r="F16" s="9"/>
      <c r="G16" s="11">
        <v>615307150</v>
      </c>
      <c r="H16" s="9"/>
      <c r="I16" s="11">
        <v>0</v>
      </c>
      <c r="J16" s="9"/>
      <c r="K16" s="11">
        <v>0</v>
      </c>
      <c r="L16" s="9"/>
      <c r="M16" s="11">
        <v>0</v>
      </c>
      <c r="N16" s="9"/>
      <c r="O16" s="11">
        <f>SUM(M16)</f>
        <v>0</v>
      </c>
      <c r="P16" s="11"/>
      <c r="Q16" s="9">
        <f>SUM(E16:K16,O16)</f>
        <v>805298105</v>
      </c>
    </row>
    <row r="17" spans="1:17" ht="20.100000000000001" customHeight="1" x14ac:dyDescent="0.2">
      <c r="A17" s="64" t="s">
        <v>170</v>
      </c>
      <c r="C17" s="85"/>
      <c r="D17" s="85"/>
      <c r="E17" s="11"/>
      <c r="F17" s="9"/>
      <c r="G17" s="11"/>
      <c r="H17" s="9"/>
      <c r="I17" s="11"/>
      <c r="J17" s="9"/>
      <c r="K17" s="11"/>
      <c r="L17" s="9"/>
      <c r="M17" s="11"/>
      <c r="N17" s="9"/>
      <c r="O17" s="11"/>
      <c r="P17" s="11"/>
      <c r="Q17" s="11"/>
    </row>
    <row r="18" spans="1:17" ht="20.100000000000001" customHeight="1" x14ac:dyDescent="0.2">
      <c r="A18" s="64" t="s">
        <v>219</v>
      </c>
      <c r="C18" s="85"/>
      <c r="D18" s="85"/>
      <c r="E18" s="11">
        <v>21327652</v>
      </c>
      <c r="F18" s="9"/>
      <c r="G18" s="11">
        <v>20659257</v>
      </c>
      <c r="H18" s="9"/>
      <c r="I18" s="11">
        <v>0</v>
      </c>
      <c r="J18" s="9"/>
      <c r="K18" s="11">
        <v>0</v>
      </c>
      <c r="L18" s="9"/>
      <c r="M18" s="11">
        <v>0</v>
      </c>
      <c r="N18" s="9"/>
      <c r="O18" s="11">
        <f>SUM(M18)</f>
        <v>0</v>
      </c>
      <c r="P18" s="11"/>
      <c r="Q18" s="9">
        <f>SUM(E18:K18,O18)</f>
        <v>41986909</v>
      </c>
    </row>
    <row r="19" spans="1:17" ht="20.100000000000001" customHeight="1" x14ac:dyDescent="0.2">
      <c r="A19" s="64" t="s">
        <v>104</v>
      </c>
      <c r="C19" s="85"/>
      <c r="D19" s="85"/>
      <c r="E19" s="11"/>
      <c r="F19" s="9"/>
      <c r="G19" s="11"/>
      <c r="H19" s="9"/>
      <c r="I19" s="11"/>
      <c r="J19" s="9"/>
      <c r="K19" s="11"/>
      <c r="L19" s="9"/>
      <c r="M19" s="11"/>
      <c r="N19" s="9"/>
      <c r="O19" s="11"/>
      <c r="P19" s="11"/>
      <c r="Q19" s="11"/>
    </row>
    <row r="20" spans="1:17" ht="20.100000000000001" customHeight="1" x14ac:dyDescent="0.2">
      <c r="A20" s="64" t="s">
        <v>220</v>
      </c>
      <c r="C20" s="85"/>
      <c r="D20" s="85"/>
      <c r="E20" s="11">
        <v>0</v>
      </c>
      <c r="F20" s="9"/>
      <c r="G20" s="11">
        <v>0</v>
      </c>
      <c r="H20" s="9"/>
      <c r="I20" s="11">
        <v>10116821</v>
      </c>
      <c r="J20" s="9"/>
      <c r="K20" s="11">
        <v>-10116821</v>
      </c>
      <c r="L20" s="9"/>
      <c r="M20" s="11">
        <v>0</v>
      </c>
      <c r="N20" s="9"/>
      <c r="O20" s="11">
        <f>SUM(M20)</f>
        <v>0</v>
      </c>
      <c r="P20" s="11"/>
      <c r="Q20" s="11">
        <f>SUM(E20:K20,O20)</f>
        <v>0</v>
      </c>
    </row>
    <row r="21" spans="1:17" ht="20.100000000000001" customHeight="1" x14ac:dyDescent="0.2">
      <c r="A21" s="64" t="s">
        <v>221</v>
      </c>
      <c r="C21" s="85"/>
      <c r="D21" s="85"/>
      <c r="E21" s="11">
        <v>0</v>
      </c>
      <c r="F21" s="9"/>
      <c r="G21" s="11">
        <v>0</v>
      </c>
      <c r="H21" s="9"/>
      <c r="I21" s="11">
        <v>0</v>
      </c>
      <c r="J21" s="9"/>
      <c r="K21" s="11">
        <v>-28100352</v>
      </c>
      <c r="L21" s="9"/>
      <c r="M21" s="11">
        <v>0</v>
      </c>
      <c r="N21" s="9"/>
      <c r="O21" s="11">
        <f>SUM(M21)</f>
        <v>0</v>
      </c>
      <c r="P21" s="11"/>
      <c r="Q21" s="9">
        <f>SUM(E21:K21,O21)</f>
        <v>-28100352</v>
      </c>
    </row>
    <row r="22" spans="1:17" ht="20.100000000000001" customHeight="1" thickBot="1" x14ac:dyDescent="0.25">
      <c r="A22" s="18" t="s">
        <v>135</v>
      </c>
      <c r="D22" s="9"/>
      <c r="E22" s="87">
        <f>SUM(E12,E15:E21)</f>
        <v>1140387074</v>
      </c>
      <c r="F22" s="9"/>
      <c r="G22" s="87">
        <f>SUM(G12,G15:G21)</f>
        <v>1100721023</v>
      </c>
      <c r="H22" s="9"/>
      <c r="I22" s="87">
        <f>SUM(I12,I15:I21)</f>
        <v>59548187</v>
      </c>
      <c r="J22" s="9"/>
      <c r="K22" s="87">
        <f>SUM(K12,K15:K21)</f>
        <v>462205094</v>
      </c>
      <c r="L22" s="9"/>
      <c r="M22" s="87">
        <f>SUM(M12,M15:M21)</f>
        <v>-9432723</v>
      </c>
      <c r="N22" s="9"/>
      <c r="O22" s="87">
        <f>SUM(O12,O15:O21)</f>
        <v>-9432723</v>
      </c>
      <c r="P22" s="9"/>
      <c r="Q22" s="87">
        <f>SUM(Q12,Q15:Q21)</f>
        <v>2753428655</v>
      </c>
    </row>
    <row r="23" spans="1:17" ht="20.100000000000001" customHeight="1" thickTop="1" x14ac:dyDescent="0.2">
      <c r="A23" s="18"/>
      <c r="D23" s="9"/>
      <c r="E23" s="10"/>
      <c r="F23" s="9"/>
      <c r="G23" s="10"/>
      <c r="H23" s="9"/>
      <c r="I23" s="10"/>
      <c r="J23" s="9"/>
      <c r="K23" s="10"/>
      <c r="L23" s="9"/>
      <c r="M23" s="10"/>
      <c r="N23" s="9"/>
      <c r="O23" s="10"/>
      <c r="P23" s="9"/>
      <c r="Q23" s="10"/>
    </row>
    <row r="24" spans="1:17" ht="20.100000000000001" customHeight="1" x14ac:dyDescent="0.2">
      <c r="A24" s="18" t="s">
        <v>183</v>
      </c>
      <c r="D24" s="9"/>
      <c r="E24" s="9">
        <v>1140387074</v>
      </c>
      <c r="F24" s="9"/>
      <c r="G24" s="9">
        <v>1100721023</v>
      </c>
      <c r="H24" s="9"/>
      <c r="I24" s="9">
        <v>59548187</v>
      </c>
      <c r="J24" s="9"/>
      <c r="K24" s="9">
        <v>462205094</v>
      </c>
      <c r="L24" s="9"/>
      <c r="M24" s="11">
        <v>-9432723</v>
      </c>
      <c r="N24" s="9"/>
      <c r="O24" s="11">
        <f>SUM(M24)</f>
        <v>-9432723</v>
      </c>
      <c r="P24" s="11"/>
      <c r="Q24" s="9">
        <f>SUM(E24:K24,O24)</f>
        <v>2753428655</v>
      </c>
    </row>
    <row r="25" spans="1:17" ht="20.100000000000001" customHeight="1" x14ac:dyDescent="0.2">
      <c r="A25" s="64" t="s">
        <v>102</v>
      </c>
      <c r="C25" s="85"/>
      <c r="D25" s="85"/>
      <c r="E25" s="11">
        <v>0</v>
      </c>
      <c r="F25" s="9"/>
      <c r="G25" s="11">
        <v>0</v>
      </c>
      <c r="H25" s="9"/>
      <c r="I25" s="11">
        <v>0</v>
      </c>
      <c r="J25" s="9"/>
      <c r="K25" s="11">
        <f>PL!E32</f>
        <v>192597733</v>
      </c>
      <c r="L25" s="9"/>
      <c r="M25" s="11">
        <v>0</v>
      </c>
      <c r="N25" s="9"/>
      <c r="O25" s="11">
        <f>SUM(M25)</f>
        <v>0</v>
      </c>
      <c r="P25" s="11"/>
      <c r="Q25" s="9">
        <f>SUM(E25:K25,O25)</f>
        <v>192597733</v>
      </c>
    </row>
    <row r="26" spans="1:17" ht="20.100000000000001" customHeight="1" x14ac:dyDescent="0.2">
      <c r="A26" s="64" t="s">
        <v>81</v>
      </c>
      <c r="C26" s="85"/>
      <c r="D26" s="85"/>
      <c r="E26" s="86">
        <v>0</v>
      </c>
      <c r="F26" s="9"/>
      <c r="G26" s="86">
        <v>0</v>
      </c>
      <c r="H26" s="9"/>
      <c r="I26" s="86">
        <v>0</v>
      </c>
      <c r="J26" s="9"/>
      <c r="K26" s="86">
        <f>SUM(PL!E40)</f>
        <v>0</v>
      </c>
      <c r="L26" s="9"/>
      <c r="M26" s="86">
        <f>SUM(PL!E36)</f>
        <v>2982160</v>
      </c>
      <c r="N26" s="9"/>
      <c r="O26" s="86">
        <f>SUM(M26)</f>
        <v>2982160</v>
      </c>
      <c r="P26" s="12"/>
      <c r="Q26" s="101">
        <f>SUM(E26:K26,O26)</f>
        <v>2982160</v>
      </c>
    </row>
    <row r="27" spans="1:17" ht="20.100000000000001" customHeight="1" x14ac:dyDescent="0.2">
      <c r="A27" s="64" t="s">
        <v>82</v>
      </c>
      <c r="C27" s="85"/>
      <c r="D27" s="85"/>
      <c r="E27" s="11">
        <f>SUM(E25:E26)</f>
        <v>0</v>
      </c>
      <c r="F27" s="9"/>
      <c r="G27" s="11">
        <f>SUM(G25:G26)</f>
        <v>0</v>
      </c>
      <c r="H27" s="9"/>
      <c r="I27" s="11">
        <f>SUM(I25:I26)</f>
        <v>0</v>
      </c>
      <c r="J27" s="9"/>
      <c r="K27" s="11">
        <f>SUM(K25:K26)</f>
        <v>192597733</v>
      </c>
      <c r="L27" s="9"/>
      <c r="M27" s="11">
        <f>SUM(M25:M26)</f>
        <v>2982160</v>
      </c>
      <c r="N27" s="9"/>
      <c r="O27" s="11">
        <f>SUM(O25:O26)</f>
        <v>2982160</v>
      </c>
      <c r="P27" s="11"/>
      <c r="Q27" s="11">
        <f>SUM(Q25:Q26)</f>
        <v>195579893</v>
      </c>
    </row>
    <row r="28" spans="1:17" ht="20.100000000000001" customHeight="1" x14ac:dyDescent="0.2">
      <c r="A28" s="64" t="s">
        <v>104</v>
      </c>
      <c r="C28" s="85"/>
      <c r="D28" s="85"/>
      <c r="E28" s="11"/>
      <c r="F28" s="9"/>
      <c r="G28" s="11"/>
      <c r="H28" s="9"/>
      <c r="I28" s="11"/>
      <c r="J28" s="9"/>
      <c r="K28" s="11"/>
      <c r="L28" s="9"/>
      <c r="M28" s="11"/>
      <c r="N28" s="9"/>
      <c r="O28" s="11"/>
      <c r="P28" s="11"/>
      <c r="Q28" s="11"/>
    </row>
    <row r="29" spans="1:17" ht="20.100000000000001" customHeight="1" x14ac:dyDescent="0.2">
      <c r="A29" s="64" t="s">
        <v>220</v>
      </c>
      <c r="C29" s="85"/>
      <c r="D29" s="85"/>
      <c r="E29" s="11">
        <v>0</v>
      </c>
      <c r="F29" s="9"/>
      <c r="G29" s="11">
        <v>0</v>
      </c>
      <c r="H29" s="9"/>
      <c r="I29" s="11">
        <v>9629886</v>
      </c>
      <c r="J29" s="9"/>
      <c r="K29" s="11">
        <v>-9629886</v>
      </c>
      <c r="L29" s="9"/>
      <c r="M29" s="11">
        <v>0</v>
      </c>
      <c r="N29" s="9"/>
      <c r="O29" s="11">
        <f>SUM(M29)</f>
        <v>0</v>
      </c>
      <c r="P29" s="11"/>
      <c r="Q29" s="11">
        <f>SUM(E29:K29,O29)</f>
        <v>0</v>
      </c>
    </row>
    <row r="30" spans="1:17" ht="20.100000000000001" customHeight="1" x14ac:dyDescent="0.2">
      <c r="A30" s="64" t="s">
        <v>221</v>
      </c>
      <c r="C30" s="85"/>
      <c r="D30" s="85"/>
      <c r="E30" s="11">
        <v>0</v>
      </c>
      <c r="F30" s="9"/>
      <c r="G30" s="11">
        <v>0</v>
      </c>
      <c r="H30" s="9"/>
      <c r="I30" s="11">
        <v>0</v>
      </c>
      <c r="J30" s="9"/>
      <c r="K30" s="11">
        <v>-34198019</v>
      </c>
      <c r="L30" s="9"/>
      <c r="M30" s="11">
        <v>0</v>
      </c>
      <c r="N30" s="9"/>
      <c r="O30" s="11">
        <f>SUM(M30)</f>
        <v>0</v>
      </c>
      <c r="P30" s="11"/>
      <c r="Q30" s="9">
        <f>SUM(E30:K30,O30)</f>
        <v>-34198019</v>
      </c>
    </row>
    <row r="31" spans="1:17" ht="20.100000000000001" customHeight="1" thickBot="1" x14ac:dyDescent="0.25">
      <c r="A31" s="18" t="s">
        <v>184</v>
      </c>
      <c r="D31" s="9"/>
      <c r="E31" s="87">
        <f>SUM(E24,E27:E30)</f>
        <v>1140387074</v>
      </c>
      <c r="F31" s="9"/>
      <c r="G31" s="87">
        <f>SUM(G24,G27:G30)</f>
        <v>1100721023</v>
      </c>
      <c r="H31" s="9"/>
      <c r="I31" s="87">
        <f>SUM(I24,I27:I30)</f>
        <v>69178073</v>
      </c>
      <c r="J31" s="9"/>
      <c r="K31" s="87">
        <f>SUM(K24,K27:K30)</f>
        <v>610974922</v>
      </c>
      <c r="L31" s="9"/>
      <c r="M31" s="87">
        <f>SUM(M24,M27:M30)</f>
        <v>-6450563</v>
      </c>
      <c r="N31" s="9"/>
      <c r="O31" s="87">
        <f>SUM(O24,O27:O30)</f>
        <v>-6450563</v>
      </c>
      <c r="P31" s="10"/>
      <c r="Q31" s="87">
        <f>SUM(Q24,Q27:Q30)</f>
        <v>2914810529</v>
      </c>
    </row>
    <row r="32" spans="1:17" ht="20.100000000000001" customHeight="1" thickTop="1" x14ac:dyDescent="0.2">
      <c r="A32" s="18"/>
      <c r="D32" s="9"/>
      <c r="E32" s="9">
        <f>E22-BS!K75</f>
        <v>0</v>
      </c>
      <c r="F32" s="9"/>
      <c r="G32" s="9">
        <f>G22-BS!K76</f>
        <v>0</v>
      </c>
      <c r="H32" s="9"/>
      <c r="I32" s="9">
        <f>I22-BS!K78</f>
        <v>0</v>
      </c>
      <c r="J32" s="9"/>
      <c r="K32" s="9">
        <f>K22-BS!K79</f>
        <v>0</v>
      </c>
      <c r="L32" s="9"/>
      <c r="M32" s="9"/>
      <c r="N32" s="9"/>
      <c r="O32" s="9">
        <f>O22-BS!K80</f>
        <v>0</v>
      </c>
      <c r="P32" s="9"/>
      <c r="Q32" s="9">
        <f>Q22-BS!K81</f>
        <v>0</v>
      </c>
    </row>
    <row r="33" spans="1:17" ht="20.100000000000001" customHeight="1" x14ac:dyDescent="0.2">
      <c r="A33" s="18"/>
      <c r="D33" s="9"/>
      <c r="E33" s="11">
        <f>SUM(E31-BS!E75)</f>
        <v>0</v>
      </c>
      <c r="F33" s="9"/>
      <c r="G33" s="11">
        <f>SUM(G31-BS!E76)</f>
        <v>0</v>
      </c>
      <c r="H33" s="9"/>
      <c r="I33" s="11">
        <f>SUM(I31-BS!E78)</f>
        <v>0</v>
      </c>
      <c r="J33" s="9"/>
      <c r="K33" s="9">
        <f>SUM(K31-BS!E79)</f>
        <v>0</v>
      </c>
      <c r="L33" s="9"/>
      <c r="M33" s="9"/>
      <c r="N33" s="9"/>
      <c r="O33" s="9">
        <f>SUM(O31-BS!E80)</f>
        <v>0</v>
      </c>
      <c r="P33" s="9"/>
      <c r="Q33" s="9">
        <f>SUM(Q31-BS!E81)</f>
        <v>0</v>
      </c>
    </row>
    <row r="34" spans="1:17" ht="20.100000000000001" customHeight="1" x14ac:dyDescent="0.2">
      <c r="A34" s="64" t="s">
        <v>156</v>
      </c>
    </row>
    <row r="35" spans="1:17" ht="20.100000000000001" customHeight="1" x14ac:dyDescent="0.2">
      <c r="G35" s="11"/>
    </row>
  </sheetData>
  <mergeCells count="3">
    <mergeCell ref="E5:Q5"/>
    <mergeCell ref="M6:O6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61FD9-3519-416E-9452-04409C8A35E8}">
  <dimension ref="A1:Q34"/>
  <sheetViews>
    <sheetView showGridLines="0" view="pageBreakPreview" topLeftCell="A16" zoomScale="130" zoomScaleNormal="70" zoomScaleSheetLayoutView="130" workbookViewId="0">
      <selection activeCell="E11" sqref="E11"/>
    </sheetView>
  </sheetViews>
  <sheetFormatPr defaultColWidth="9.28515625" defaultRowHeight="19.5" customHeight="1" x14ac:dyDescent="0.2"/>
  <cols>
    <col min="1" max="1" width="15.28515625" style="8" customWidth="1"/>
    <col min="2" max="2" width="18.140625" style="8" customWidth="1"/>
    <col min="3" max="3" width="12.42578125" style="8" customWidth="1"/>
    <col min="4" max="4" width="1.5703125" style="8" customWidth="1"/>
    <col min="5" max="5" width="16.7109375" style="8" customWidth="1"/>
    <col min="6" max="6" width="1.7109375" style="8" customWidth="1"/>
    <col min="7" max="7" width="16.7109375" style="8" customWidth="1"/>
    <col min="8" max="8" width="1.7109375" style="8" customWidth="1"/>
    <col min="9" max="9" width="16.7109375" style="8" customWidth="1"/>
    <col min="10" max="10" width="1.7109375" style="8" customWidth="1"/>
    <col min="11" max="11" width="16.7109375" style="8" customWidth="1"/>
    <col min="12" max="12" width="1.7109375" style="8" customWidth="1"/>
    <col min="13" max="13" width="16.7109375" style="8" customWidth="1"/>
    <col min="14" max="14" width="1.7109375" style="8" customWidth="1"/>
    <col min="15" max="15" width="16.7109375" style="8" customWidth="1"/>
    <col min="16" max="16" width="1.7109375" style="8" customWidth="1"/>
    <col min="17" max="17" width="16.7109375" style="8" customWidth="1"/>
    <col min="18" max="18" width="9.28515625" style="8"/>
    <col min="19" max="27" width="15.28515625" style="8" customWidth="1"/>
    <col min="28" max="28" width="9.28515625" style="8"/>
    <col min="29" max="29" width="12.5703125" style="8" customWidth="1"/>
    <col min="30" max="16384" width="9.28515625" style="8"/>
  </cols>
  <sheetData>
    <row r="1" spans="1:17" ht="19.5" customHeight="1" x14ac:dyDescent="0.2">
      <c r="A1" s="79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9.5" customHeight="1" x14ac:dyDescent="0.2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9.5" customHeight="1" x14ac:dyDescent="0.2">
      <c r="A3" s="1" t="s">
        <v>182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9.5" customHeight="1" x14ac:dyDescent="0.2"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1" t="s">
        <v>80</v>
      </c>
    </row>
    <row r="5" spans="1:17" ht="19.5" customHeight="1" x14ac:dyDescent="0.2">
      <c r="B5" s="80"/>
      <c r="C5" s="80"/>
      <c r="D5" s="80"/>
      <c r="E5" s="107" t="s">
        <v>154</v>
      </c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17" ht="19.5" customHeight="1" x14ac:dyDescent="0.2">
      <c r="B6" s="80"/>
      <c r="C6" s="80"/>
      <c r="D6" s="80"/>
      <c r="E6" s="82"/>
      <c r="F6" s="82"/>
      <c r="G6" s="82"/>
      <c r="H6" s="82"/>
      <c r="I6" s="82"/>
      <c r="J6" s="82"/>
      <c r="K6" s="82"/>
      <c r="L6" s="82"/>
      <c r="M6" s="110" t="s">
        <v>142</v>
      </c>
      <c r="N6" s="110"/>
      <c r="O6" s="110"/>
      <c r="P6" s="82"/>
      <c r="Q6" s="82"/>
    </row>
    <row r="7" spans="1:17" ht="19.5" customHeight="1" x14ac:dyDescent="0.2">
      <c r="B7" s="80"/>
      <c r="C7" s="80"/>
      <c r="D7" s="80"/>
      <c r="E7" s="82"/>
      <c r="F7" s="82"/>
      <c r="G7" s="82"/>
      <c r="H7" s="82"/>
      <c r="I7" s="82"/>
      <c r="J7" s="82"/>
      <c r="K7" s="82"/>
      <c r="L7" s="82"/>
      <c r="M7" s="9" t="s">
        <v>162</v>
      </c>
      <c r="N7" s="82"/>
      <c r="O7" s="82"/>
      <c r="P7" s="82"/>
      <c r="Q7" s="82"/>
    </row>
    <row r="8" spans="1:17" ht="19.5" customHeight="1" x14ac:dyDescent="0.2">
      <c r="B8" s="80"/>
      <c r="C8" s="80"/>
      <c r="D8" s="80"/>
      <c r="E8" s="82"/>
      <c r="F8" s="82"/>
      <c r="G8" s="82"/>
      <c r="H8" s="82"/>
      <c r="I8" s="82"/>
      <c r="J8" s="82"/>
      <c r="K8" s="82"/>
      <c r="L8" s="82"/>
      <c r="M8" s="83" t="s">
        <v>163</v>
      </c>
      <c r="N8" s="82"/>
      <c r="O8" s="82"/>
      <c r="P8" s="82"/>
      <c r="Q8" s="82"/>
    </row>
    <row r="9" spans="1:17" ht="19.5" customHeight="1" x14ac:dyDescent="0.2">
      <c r="B9" s="80"/>
      <c r="C9" s="80"/>
      <c r="D9" s="80"/>
      <c r="E9" s="82"/>
      <c r="F9" s="82"/>
      <c r="G9" s="82"/>
      <c r="H9" s="82"/>
      <c r="I9" s="82"/>
      <c r="J9" s="82"/>
      <c r="K9" s="82"/>
      <c r="L9" s="82"/>
      <c r="M9" s="84" t="s">
        <v>164</v>
      </c>
      <c r="N9" s="82"/>
      <c r="O9" s="84" t="s">
        <v>165</v>
      </c>
      <c r="P9" s="82"/>
      <c r="Q9" s="82"/>
    </row>
    <row r="10" spans="1:17" s="9" customFormat="1" ht="19.5" customHeight="1" x14ac:dyDescent="0.2">
      <c r="E10" s="9" t="s">
        <v>21</v>
      </c>
      <c r="G10" s="9" t="s">
        <v>47</v>
      </c>
      <c r="I10" s="109" t="s">
        <v>24</v>
      </c>
      <c r="J10" s="109"/>
      <c r="K10" s="109"/>
      <c r="M10" s="9" t="s">
        <v>166</v>
      </c>
      <c r="O10" s="9" t="s">
        <v>167</v>
      </c>
      <c r="Q10" s="9" t="s">
        <v>61</v>
      </c>
    </row>
    <row r="11" spans="1:17" s="9" customFormat="1" ht="19.5" customHeight="1" x14ac:dyDescent="0.2">
      <c r="E11" s="89" t="s">
        <v>48</v>
      </c>
      <c r="G11" s="89" t="s">
        <v>49</v>
      </c>
      <c r="I11" s="89" t="s">
        <v>50</v>
      </c>
      <c r="K11" s="89" t="s">
        <v>51</v>
      </c>
      <c r="M11" s="89" t="s">
        <v>168</v>
      </c>
      <c r="O11" s="89" t="s">
        <v>169</v>
      </c>
      <c r="Q11" s="89" t="s">
        <v>62</v>
      </c>
    </row>
    <row r="12" spans="1:17" ht="19.5" customHeight="1" x14ac:dyDescent="0.2">
      <c r="A12" s="18" t="s">
        <v>134</v>
      </c>
      <c r="D12" s="9"/>
      <c r="E12" s="9">
        <v>929068467</v>
      </c>
      <c r="F12" s="9"/>
      <c r="G12" s="9">
        <v>464754616</v>
      </c>
      <c r="H12" s="9"/>
      <c r="I12" s="9">
        <v>49431366</v>
      </c>
      <c r="J12" s="9"/>
      <c r="K12" s="9">
        <v>298632278</v>
      </c>
      <c r="L12" s="9"/>
      <c r="M12" s="11">
        <v>0</v>
      </c>
      <c r="N12" s="9"/>
      <c r="O12" s="11">
        <f>M12</f>
        <v>0</v>
      </c>
      <c r="P12" s="9"/>
      <c r="Q12" s="9">
        <f>SUM(E12:K12,O12)</f>
        <v>1741886727</v>
      </c>
    </row>
    <row r="13" spans="1:17" ht="19.5" customHeight="1" x14ac:dyDescent="0.2">
      <c r="A13" s="64" t="s">
        <v>102</v>
      </c>
      <c r="C13" s="85"/>
      <c r="D13" s="85"/>
      <c r="E13" s="11">
        <v>0</v>
      </c>
      <c r="F13" s="9"/>
      <c r="G13" s="11">
        <v>0</v>
      </c>
      <c r="H13" s="9"/>
      <c r="I13" s="11">
        <v>0</v>
      </c>
      <c r="J13" s="9"/>
      <c r="K13" s="9">
        <f>PL!K32</f>
        <v>202336442</v>
      </c>
      <c r="L13" s="9"/>
      <c r="M13" s="11">
        <v>0</v>
      </c>
      <c r="N13" s="9"/>
      <c r="O13" s="11">
        <f>M13</f>
        <v>0</v>
      </c>
      <c r="P13" s="9"/>
      <c r="Q13" s="9">
        <f>SUM(E13:K13,O13)</f>
        <v>202336442</v>
      </c>
    </row>
    <row r="14" spans="1:17" ht="19.5" customHeight="1" x14ac:dyDescent="0.2">
      <c r="A14" s="64" t="s">
        <v>81</v>
      </c>
      <c r="C14" s="85"/>
      <c r="D14" s="85"/>
      <c r="E14" s="86">
        <v>0</v>
      </c>
      <c r="F14" s="9"/>
      <c r="G14" s="86">
        <v>0</v>
      </c>
      <c r="H14" s="9"/>
      <c r="I14" s="86">
        <v>0</v>
      </c>
      <c r="J14" s="9"/>
      <c r="K14" s="86">
        <f>SUM(PL!K40)</f>
        <v>-546453</v>
      </c>
      <c r="L14" s="9"/>
      <c r="M14" s="86">
        <f>SUM(PL!K36)</f>
        <v>-9432723</v>
      </c>
      <c r="N14" s="9"/>
      <c r="O14" s="86">
        <f>M14</f>
        <v>-9432723</v>
      </c>
      <c r="P14" s="9"/>
      <c r="Q14" s="96">
        <f>SUM(E14:K14,O14)</f>
        <v>-9979176</v>
      </c>
    </row>
    <row r="15" spans="1:17" ht="19.5" customHeight="1" x14ac:dyDescent="0.2">
      <c r="A15" s="64" t="s">
        <v>82</v>
      </c>
      <c r="C15" s="85"/>
      <c r="D15" s="85"/>
      <c r="E15" s="11">
        <f>SUM(E13:E14)</f>
        <v>0</v>
      </c>
      <c r="F15" s="9"/>
      <c r="G15" s="11">
        <f>SUM(G13:G14)</f>
        <v>0</v>
      </c>
      <c r="H15" s="9"/>
      <c r="I15" s="11">
        <f>SUM(I13:I14)</f>
        <v>0</v>
      </c>
      <c r="J15" s="9"/>
      <c r="K15" s="11">
        <f>SUM(K13:K14)</f>
        <v>201789989</v>
      </c>
      <c r="L15" s="9"/>
      <c r="M15" s="11">
        <f>SUM(M13:M14)</f>
        <v>-9432723</v>
      </c>
      <c r="N15" s="9"/>
      <c r="O15" s="11">
        <f>SUM(O13:O14)</f>
        <v>-9432723</v>
      </c>
      <c r="P15" s="9"/>
      <c r="Q15" s="11">
        <f>SUM(Q13:Q14)</f>
        <v>192357266</v>
      </c>
    </row>
    <row r="16" spans="1:17" ht="19.5" customHeight="1" x14ac:dyDescent="0.2">
      <c r="A16" s="64" t="s">
        <v>218</v>
      </c>
      <c r="C16" s="85"/>
      <c r="D16" s="85"/>
      <c r="E16" s="11">
        <v>189990955</v>
      </c>
      <c r="F16" s="9"/>
      <c r="G16" s="11">
        <v>615307150</v>
      </c>
      <c r="H16" s="9"/>
      <c r="I16" s="11">
        <v>0</v>
      </c>
      <c r="J16" s="9"/>
      <c r="K16" s="11">
        <v>0</v>
      </c>
      <c r="L16" s="9"/>
      <c r="M16" s="11">
        <v>0</v>
      </c>
      <c r="N16" s="9"/>
      <c r="O16" s="11">
        <v>0</v>
      </c>
      <c r="P16" s="9"/>
      <c r="Q16" s="11">
        <f>SUM(E16:K16)+O16</f>
        <v>805298105</v>
      </c>
    </row>
    <row r="17" spans="1:17" ht="19.5" customHeight="1" x14ac:dyDescent="0.2">
      <c r="A17" s="64" t="s">
        <v>222</v>
      </c>
      <c r="C17" s="85"/>
      <c r="D17" s="85"/>
      <c r="E17" s="11">
        <v>21327652</v>
      </c>
      <c r="F17" s="9"/>
      <c r="G17" s="11">
        <v>20659257</v>
      </c>
      <c r="H17" s="9"/>
      <c r="I17" s="11">
        <v>0</v>
      </c>
      <c r="J17" s="9"/>
      <c r="K17" s="11">
        <v>0</v>
      </c>
      <c r="L17" s="9"/>
      <c r="M17" s="11">
        <v>0</v>
      </c>
      <c r="N17" s="9"/>
      <c r="O17" s="11">
        <v>0</v>
      </c>
      <c r="P17" s="9"/>
      <c r="Q17" s="9">
        <f>SUM(E17:K17,O17)</f>
        <v>41986909</v>
      </c>
    </row>
    <row r="18" spans="1:17" ht="19.5" customHeight="1" x14ac:dyDescent="0.2">
      <c r="A18" s="64" t="s">
        <v>104</v>
      </c>
      <c r="C18" s="85"/>
      <c r="D18" s="85"/>
      <c r="E18" s="11"/>
      <c r="F18" s="9"/>
      <c r="G18" s="11"/>
      <c r="H18" s="9"/>
      <c r="I18" s="11"/>
      <c r="J18" s="9"/>
      <c r="K18" s="11"/>
      <c r="L18" s="9"/>
      <c r="M18" s="11"/>
      <c r="N18" s="9"/>
      <c r="O18" s="11"/>
      <c r="P18" s="9"/>
      <c r="Q18" s="9"/>
    </row>
    <row r="19" spans="1:17" ht="19.5" customHeight="1" x14ac:dyDescent="0.2">
      <c r="A19" s="64" t="s">
        <v>220</v>
      </c>
      <c r="C19" s="85"/>
      <c r="D19" s="85"/>
      <c r="E19" s="12">
        <v>0</v>
      </c>
      <c r="F19" s="10"/>
      <c r="G19" s="12">
        <v>0</v>
      </c>
      <c r="H19" s="10"/>
      <c r="I19" s="12">
        <v>10116821</v>
      </c>
      <c r="J19" s="10"/>
      <c r="K19" s="12">
        <v>-10116821</v>
      </c>
      <c r="L19" s="9"/>
      <c r="M19" s="11">
        <v>0</v>
      </c>
      <c r="N19" s="9"/>
      <c r="O19" s="11">
        <v>0</v>
      </c>
      <c r="P19" s="9"/>
      <c r="Q19" s="11">
        <f>SUM(E19:K19,O19)</f>
        <v>0</v>
      </c>
    </row>
    <row r="20" spans="1:17" ht="19.5" customHeight="1" x14ac:dyDescent="0.2">
      <c r="A20" s="64" t="s">
        <v>221</v>
      </c>
      <c r="C20" s="85"/>
      <c r="D20" s="85"/>
      <c r="E20" s="11">
        <v>0</v>
      </c>
      <c r="F20" s="9"/>
      <c r="G20" s="11">
        <v>0</v>
      </c>
      <c r="H20" s="9"/>
      <c r="I20" s="11">
        <v>0</v>
      </c>
      <c r="J20" s="9"/>
      <c r="K20" s="11">
        <v>-28100352</v>
      </c>
      <c r="L20" s="9"/>
      <c r="M20" s="11">
        <v>0</v>
      </c>
      <c r="N20" s="9"/>
      <c r="O20" s="11">
        <v>0</v>
      </c>
      <c r="P20" s="9"/>
      <c r="Q20" s="9">
        <f>SUM(E20:K20,O20)</f>
        <v>-28100352</v>
      </c>
    </row>
    <row r="21" spans="1:17" ht="19.5" customHeight="1" thickBot="1" x14ac:dyDescent="0.25">
      <c r="A21" s="18" t="s">
        <v>135</v>
      </c>
      <c r="D21" s="9"/>
      <c r="E21" s="87">
        <f>SUM(E12,E15:E20)</f>
        <v>1140387074</v>
      </c>
      <c r="F21" s="9"/>
      <c r="G21" s="87">
        <f>SUM(G12,G15:G20)</f>
        <v>1100721023</v>
      </c>
      <c r="H21" s="9"/>
      <c r="I21" s="87">
        <f>SUM(I12,I15:I20)</f>
        <v>59548187</v>
      </c>
      <c r="J21" s="9"/>
      <c r="K21" s="87">
        <f>SUM(K12,K15:K20)</f>
        <v>462205094</v>
      </c>
      <c r="L21" s="9"/>
      <c r="M21" s="99">
        <f>SUM(M12,M15:M20)</f>
        <v>-9432723</v>
      </c>
      <c r="N21" s="11"/>
      <c r="O21" s="99">
        <f>SUM(O12,O15:O20)</f>
        <v>-9432723</v>
      </c>
      <c r="P21" s="9"/>
      <c r="Q21" s="87">
        <f>SUM(Q12,Q15:Q20)</f>
        <v>2753428655</v>
      </c>
    </row>
    <row r="22" spans="1:17" ht="19.5" customHeight="1" thickTop="1" x14ac:dyDescent="0.2">
      <c r="A22" s="18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9.5" customHeight="1" x14ac:dyDescent="0.2">
      <c r="A23" s="18" t="s">
        <v>183</v>
      </c>
      <c r="D23" s="9"/>
      <c r="E23" s="9">
        <v>1140387074</v>
      </c>
      <c r="F23" s="9"/>
      <c r="G23" s="9">
        <v>1100721023</v>
      </c>
      <c r="H23" s="9"/>
      <c r="I23" s="9">
        <v>59548187</v>
      </c>
      <c r="J23" s="9"/>
      <c r="K23" s="9">
        <v>462205094</v>
      </c>
      <c r="L23" s="9"/>
      <c r="M23" s="11">
        <v>-9432723</v>
      </c>
      <c r="N23" s="9"/>
      <c r="O23" s="11">
        <f>M23</f>
        <v>-9432723</v>
      </c>
      <c r="P23" s="9"/>
      <c r="Q23" s="11">
        <f>SUM(E23:K23)+O23</f>
        <v>2753428655</v>
      </c>
    </row>
    <row r="24" spans="1:17" ht="19.5" customHeight="1" x14ac:dyDescent="0.2">
      <c r="A24" s="64" t="s">
        <v>102</v>
      </c>
      <c r="C24" s="85"/>
      <c r="D24" s="85"/>
      <c r="E24" s="11">
        <v>0</v>
      </c>
      <c r="F24" s="9"/>
      <c r="G24" s="11">
        <v>0</v>
      </c>
      <c r="H24" s="9"/>
      <c r="I24" s="11">
        <v>0</v>
      </c>
      <c r="J24" s="9"/>
      <c r="K24" s="11">
        <f>PL!I32</f>
        <v>192597733</v>
      </c>
      <c r="L24" s="9"/>
      <c r="M24" s="11">
        <v>0</v>
      </c>
      <c r="N24" s="9"/>
      <c r="O24" s="11">
        <f>SUM(M24)</f>
        <v>0</v>
      </c>
      <c r="P24" s="9"/>
      <c r="Q24" s="11">
        <f>SUM(E24:K24)+O24</f>
        <v>192597733</v>
      </c>
    </row>
    <row r="25" spans="1:17" ht="19.5" customHeight="1" x14ac:dyDescent="0.2">
      <c r="A25" s="64" t="s">
        <v>81</v>
      </c>
      <c r="C25" s="85"/>
      <c r="D25" s="85"/>
      <c r="E25" s="86">
        <v>0</v>
      </c>
      <c r="F25" s="9"/>
      <c r="G25" s="86">
        <v>0</v>
      </c>
      <c r="H25" s="9"/>
      <c r="I25" s="86">
        <v>0</v>
      </c>
      <c r="J25" s="9"/>
      <c r="K25" s="86">
        <f>PL!I40</f>
        <v>0</v>
      </c>
      <c r="L25" s="9"/>
      <c r="M25" s="86">
        <f>SUM(PL!I36)</f>
        <v>2982160</v>
      </c>
      <c r="N25" s="9"/>
      <c r="O25" s="86">
        <f>SUM(M25)</f>
        <v>2982160</v>
      </c>
      <c r="P25" s="9"/>
      <c r="Q25" s="86">
        <f>SUM(E25:K25)+O25</f>
        <v>2982160</v>
      </c>
    </row>
    <row r="26" spans="1:17" ht="19.5" customHeight="1" x14ac:dyDescent="0.2">
      <c r="A26" s="64" t="s">
        <v>82</v>
      </c>
      <c r="C26" s="85"/>
      <c r="D26" s="85"/>
      <c r="E26" s="11">
        <f>SUM(E24:E25)</f>
        <v>0</v>
      </c>
      <c r="F26" s="9"/>
      <c r="G26" s="11">
        <f>SUM(G24:G25)</f>
        <v>0</v>
      </c>
      <c r="H26" s="9"/>
      <c r="I26" s="11">
        <f>SUM(I24:I25)</f>
        <v>0</v>
      </c>
      <c r="J26" s="9"/>
      <c r="K26" s="11">
        <f>SUM(K24:K25)</f>
        <v>192597733</v>
      </c>
      <c r="L26" s="9"/>
      <c r="M26" s="11">
        <f>SUM(M24:M25)</f>
        <v>2982160</v>
      </c>
      <c r="N26" s="9"/>
      <c r="O26" s="11">
        <f>SUM(O24:O25)</f>
        <v>2982160</v>
      </c>
      <c r="P26" s="9"/>
      <c r="Q26" s="11">
        <f>SUM(Q24:Q25)</f>
        <v>195579893</v>
      </c>
    </row>
    <row r="27" spans="1:17" ht="19.5" customHeight="1" x14ac:dyDescent="0.2">
      <c r="A27" s="64" t="s">
        <v>104</v>
      </c>
      <c r="C27" s="85"/>
      <c r="D27" s="85"/>
      <c r="E27" s="11"/>
      <c r="F27" s="9"/>
      <c r="G27" s="11"/>
      <c r="H27" s="9"/>
      <c r="I27" s="11"/>
      <c r="J27" s="9"/>
      <c r="K27" s="11"/>
      <c r="L27" s="9"/>
      <c r="M27" s="11"/>
      <c r="N27" s="9"/>
      <c r="O27" s="11"/>
      <c r="P27" s="9"/>
      <c r="Q27" s="11"/>
    </row>
    <row r="28" spans="1:17" ht="19.5" customHeight="1" x14ac:dyDescent="0.2">
      <c r="A28" s="64" t="s">
        <v>220</v>
      </c>
      <c r="C28" s="85"/>
      <c r="D28" s="85"/>
      <c r="E28" s="11">
        <v>0</v>
      </c>
      <c r="F28" s="9"/>
      <c r="G28" s="11">
        <v>0</v>
      </c>
      <c r="H28" s="9"/>
      <c r="I28" s="11">
        <v>9629886</v>
      </c>
      <c r="J28" s="9"/>
      <c r="K28" s="11">
        <v>-9629886</v>
      </c>
      <c r="L28" s="9"/>
      <c r="M28" s="11">
        <v>0</v>
      </c>
      <c r="N28" s="9"/>
      <c r="O28" s="11">
        <f>SUM(M28)</f>
        <v>0</v>
      </c>
      <c r="P28" s="9"/>
      <c r="Q28" s="11">
        <f>SUM(E28:K28)+O28</f>
        <v>0</v>
      </c>
    </row>
    <row r="29" spans="1:17" ht="19.5" customHeight="1" x14ac:dyDescent="0.2">
      <c r="A29" s="64" t="s">
        <v>221</v>
      </c>
      <c r="C29" s="85"/>
      <c r="D29" s="85"/>
      <c r="E29" s="11">
        <v>0</v>
      </c>
      <c r="F29" s="9"/>
      <c r="G29" s="11">
        <v>0</v>
      </c>
      <c r="H29" s="9"/>
      <c r="I29" s="11">
        <v>0</v>
      </c>
      <c r="J29" s="9"/>
      <c r="K29" s="11">
        <v>-34198019</v>
      </c>
      <c r="L29" s="9"/>
      <c r="M29" s="11">
        <v>0</v>
      </c>
      <c r="N29" s="9"/>
      <c r="O29" s="86">
        <f>SUM(M29)</f>
        <v>0</v>
      </c>
      <c r="P29" s="9"/>
      <c r="Q29" s="11">
        <f>SUM(E29:K29)+O29</f>
        <v>-34198019</v>
      </c>
    </row>
    <row r="30" spans="1:17" ht="19.5" customHeight="1" thickBot="1" x14ac:dyDescent="0.25">
      <c r="A30" s="18" t="s">
        <v>184</v>
      </c>
      <c r="D30" s="9"/>
      <c r="E30" s="87">
        <f>SUM(E23,E26:E29)</f>
        <v>1140387074</v>
      </c>
      <c r="F30" s="9"/>
      <c r="G30" s="87">
        <f>SUM(G23,G26:G29)</f>
        <v>1100721023</v>
      </c>
      <c r="H30" s="9"/>
      <c r="I30" s="87">
        <f>SUM(I23,I26:I29)</f>
        <v>69178073</v>
      </c>
      <c r="J30" s="9"/>
      <c r="K30" s="87">
        <f>SUM(K23,K26:K29)</f>
        <v>610974922</v>
      </c>
      <c r="L30" s="9"/>
      <c r="M30" s="87">
        <f>SUM(M23,M26:M29)</f>
        <v>-6450563</v>
      </c>
      <c r="N30" s="9"/>
      <c r="O30" s="87">
        <f>SUM(O23,O26:O29)</f>
        <v>-6450563</v>
      </c>
      <c r="P30" s="9"/>
      <c r="Q30" s="87">
        <f>SUM(Q23,Q26:Q29)</f>
        <v>2914810529</v>
      </c>
    </row>
    <row r="31" spans="1:17" ht="12" customHeight="1" thickTop="1" x14ac:dyDescent="0.2">
      <c r="A31" s="18"/>
      <c r="D31" s="9"/>
      <c r="E31" s="10">
        <f>E21-BS!K75</f>
        <v>0</v>
      </c>
      <c r="F31" s="10"/>
      <c r="G31" s="10">
        <f>G21-BS!K76</f>
        <v>0</v>
      </c>
      <c r="H31" s="10"/>
      <c r="I31" s="10">
        <f>I21-BS!K78</f>
        <v>0</v>
      </c>
      <c r="J31" s="10"/>
      <c r="K31" s="10">
        <f>K21-BS!K79</f>
        <v>0</v>
      </c>
      <c r="L31" s="9"/>
      <c r="M31" s="10"/>
      <c r="N31" s="9"/>
      <c r="O31" s="10">
        <f>O21-BS!K80</f>
        <v>0</v>
      </c>
      <c r="P31" s="9"/>
      <c r="Q31" s="10">
        <f>Q21-BS!K81</f>
        <v>0</v>
      </c>
    </row>
    <row r="32" spans="1:17" ht="12" customHeight="1" x14ac:dyDescent="0.2">
      <c r="A32" s="18"/>
      <c r="D32" s="9"/>
      <c r="E32" s="9">
        <f>SUM(E30-BS!I75)</f>
        <v>0</v>
      </c>
      <c r="F32" s="9"/>
      <c r="G32" s="9">
        <f>SUM(G30-BS!I76)</f>
        <v>0</v>
      </c>
      <c r="H32" s="9"/>
      <c r="I32" s="11">
        <f>SUM(I30-BS!I78)</f>
        <v>0</v>
      </c>
      <c r="J32" s="9"/>
      <c r="K32" s="9">
        <f>SUM(K30-BS!I79)</f>
        <v>0</v>
      </c>
      <c r="L32" s="9"/>
      <c r="M32" s="9"/>
      <c r="N32" s="9"/>
      <c r="O32" s="9">
        <f>SUM(O30-BS!I80)</f>
        <v>0</v>
      </c>
      <c r="P32" s="9"/>
      <c r="Q32" s="9">
        <f>SUM(Q30-BS!I81)</f>
        <v>0</v>
      </c>
    </row>
    <row r="33" spans="1:7" ht="19.5" customHeight="1" x14ac:dyDescent="0.2">
      <c r="A33" s="64" t="s">
        <v>156</v>
      </c>
    </row>
    <row r="34" spans="1:7" ht="19.5" customHeight="1" x14ac:dyDescent="0.2">
      <c r="G34" s="11"/>
    </row>
  </sheetData>
  <mergeCells count="3">
    <mergeCell ref="E5:Q5"/>
    <mergeCell ref="M6:O6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6"/>
  <sheetViews>
    <sheetView showGridLines="0" tabSelected="1" view="pageBreakPreview" topLeftCell="A51" zoomScale="130" zoomScaleNormal="80" zoomScaleSheetLayoutView="130" workbookViewId="0">
      <selection activeCell="C62" sqref="C62"/>
    </sheetView>
  </sheetViews>
  <sheetFormatPr defaultColWidth="10.7109375" defaultRowHeight="21.75" customHeight="1" x14ac:dyDescent="0.2"/>
  <cols>
    <col min="1" max="1" width="45.85546875" style="4" customWidth="1"/>
    <col min="2" max="2" width="8.7109375" style="8" customWidth="1"/>
    <col min="3" max="3" width="8" style="4" customWidth="1"/>
    <col min="4" max="4" width="1.7109375" style="4" customWidth="1"/>
    <col min="5" max="5" width="15.28515625" style="8" customWidth="1"/>
    <col min="6" max="6" width="1.5703125" style="8" customWidth="1"/>
    <col min="7" max="7" width="15.28515625" style="8" customWidth="1"/>
    <col min="8" max="8" width="1.5703125" style="8" customWidth="1"/>
    <col min="9" max="9" width="15.28515625" style="8" customWidth="1"/>
    <col min="10" max="10" width="1.5703125" style="8" customWidth="1"/>
    <col min="11" max="11" width="15.28515625" style="8" customWidth="1"/>
    <col min="12" max="12" width="1.7109375" style="8" customWidth="1"/>
    <col min="13" max="13" width="10.7109375" style="8"/>
    <col min="14" max="14" width="11.28515625" style="8" bestFit="1" customWidth="1"/>
    <col min="15" max="15" width="12.28515625" style="8" bestFit="1" customWidth="1"/>
    <col min="16" max="16384" width="10.7109375" style="8"/>
  </cols>
  <sheetData>
    <row r="1" spans="1:11" ht="21" customHeight="1" x14ac:dyDescent="0.2">
      <c r="A1" s="7" t="s">
        <v>155</v>
      </c>
      <c r="B1" s="16"/>
      <c r="C1" s="15"/>
      <c r="D1" s="15"/>
      <c r="E1" s="16"/>
      <c r="F1" s="16"/>
      <c r="G1" s="16"/>
      <c r="H1" s="16"/>
      <c r="I1" s="16"/>
      <c r="J1" s="16"/>
      <c r="K1" s="16"/>
    </row>
    <row r="2" spans="1:11" ht="21" customHeight="1" x14ac:dyDescent="0.2">
      <c r="A2" s="38" t="s">
        <v>34</v>
      </c>
      <c r="B2" s="14"/>
      <c r="C2" s="15"/>
      <c r="D2" s="15"/>
      <c r="E2" s="16"/>
      <c r="F2" s="16"/>
      <c r="G2" s="16"/>
      <c r="H2" s="16"/>
      <c r="I2" s="16"/>
      <c r="J2" s="16"/>
      <c r="K2" s="16"/>
    </row>
    <row r="3" spans="1:11" ht="21" customHeight="1" x14ac:dyDescent="0.2">
      <c r="A3" s="1" t="s">
        <v>182</v>
      </c>
      <c r="B3" s="14"/>
      <c r="C3" s="15"/>
      <c r="D3" s="15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/>
      <c r="B4" s="14"/>
      <c r="C4" s="15"/>
      <c r="D4" s="15"/>
      <c r="E4" s="14"/>
      <c r="F4" s="14"/>
      <c r="G4" s="14"/>
      <c r="H4" s="16"/>
      <c r="I4" s="14"/>
      <c r="J4" s="16"/>
      <c r="K4" s="20" t="s">
        <v>79</v>
      </c>
    </row>
    <row r="5" spans="1:11" ht="21" customHeight="1" x14ac:dyDescent="0.2">
      <c r="A5" s="17"/>
      <c r="B5" s="14"/>
      <c r="C5" s="15"/>
      <c r="D5" s="15"/>
      <c r="E5" s="106" t="s">
        <v>153</v>
      </c>
      <c r="F5" s="106"/>
      <c r="G5" s="106"/>
      <c r="H5" s="73"/>
      <c r="I5" s="106" t="s">
        <v>154</v>
      </c>
      <c r="J5" s="106"/>
      <c r="K5" s="106"/>
    </row>
    <row r="6" spans="1:11" ht="21" customHeight="1" x14ac:dyDescent="0.2">
      <c r="C6" s="21"/>
      <c r="D6" s="21"/>
      <c r="E6" s="104">
        <v>2566</v>
      </c>
      <c r="F6" s="44"/>
      <c r="G6" s="105">
        <v>2565</v>
      </c>
      <c r="H6" s="23"/>
      <c r="I6" s="104">
        <v>2566</v>
      </c>
      <c r="J6" s="23"/>
      <c r="K6" s="104">
        <v>2565</v>
      </c>
    </row>
    <row r="7" spans="1:11" ht="21" customHeight="1" x14ac:dyDescent="0.2">
      <c r="A7" s="3" t="s">
        <v>35</v>
      </c>
      <c r="B7" s="56"/>
      <c r="C7" s="6"/>
      <c r="D7" s="6"/>
      <c r="E7" s="9"/>
      <c r="F7" s="9"/>
      <c r="G7" s="9"/>
      <c r="H7" s="9"/>
      <c r="I7" s="9"/>
      <c r="J7" s="9"/>
      <c r="K7" s="9"/>
    </row>
    <row r="8" spans="1:11" ht="21" customHeight="1" x14ac:dyDescent="0.2">
      <c r="A8" s="4" t="s">
        <v>126</v>
      </c>
      <c r="C8" s="6"/>
      <c r="D8" s="6"/>
      <c r="E8" s="10">
        <f>SUM(PL!E30)</f>
        <v>262941113</v>
      </c>
      <c r="F8" s="10"/>
      <c r="G8" s="10">
        <f>SUM(PL!G30)</f>
        <v>261872083</v>
      </c>
      <c r="H8" s="10"/>
      <c r="I8" s="10">
        <f>SUM(PL!I30)</f>
        <v>257483764</v>
      </c>
      <c r="J8" s="10"/>
      <c r="K8" s="10">
        <f>SUM(PL!K30)</f>
        <v>261872083</v>
      </c>
    </row>
    <row r="9" spans="1:11" ht="21" customHeight="1" x14ac:dyDescent="0.2">
      <c r="A9" s="4" t="s">
        <v>133</v>
      </c>
      <c r="C9" s="6"/>
      <c r="D9" s="6"/>
      <c r="E9" s="9"/>
      <c r="F9" s="9"/>
      <c r="G9" s="9"/>
      <c r="H9" s="9"/>
      <c r="I9" s="9"/>
      <c r="J9" s="9"/>
      <c r="K9" s="9"/>
    </row>
    <row r="10" spans="1:11" ht="21" customHeight="1" x14ac:dyDescent="0.2">
      <c r="A10" s="4" t="s">
        <v>86</v>
      </c>
      <c r="C10" s="6"/>
      <c r="D10" s="6"/>
      <c r="E10" s="9"/>
      <c r="F10" s="9"/>
      <c r="G10" s="9"/>
      <c r="H10" s="9"/>
      <c r="I10" s="9"/>
      <c r="J10" s="9"/>
      <c r="K10" s="9"/>
    </row>
    <row r="11" spans="1:11" ht="21" customHeight="1" x14ac:dyDescent="0.2">
      <c r="A11" s="31" t="s">
        <v>36</v>
      </c>
      <c r="C11" s="6"/>
      <c r="D11" s="6"/>
      <c r="E11" s="11">
        <v>16729981</v>
      </c>
      <c r="F11" s="11"/>
      <c r="G11" s="11">
        <v>10835857</v>
      </c>
      <c r="H11" s="11"/>
      <c r="I11" s="11">
        <v>8657766</v>
      </c>
      <c r="J11" s="11"/>
      <c r="K11" s="11">
        <v>10099566</v>
      </c>
    </row>
    <row r="12" spans="1:11" ht="21" customHeight="1" x14ac:dyDescent="0.2">
      <c r="A12" s="4" t="s">
        <v>92</v>
      </c>
      <c r="C12" s="6"/>
      <c r="D12" s="6"/>
      <c r="E12" s="11">
        <v>27428381</v>
      </c>
      <c r="F12" s="11"/>
      <c r="G12" s="11">
        <v>56538698</v>
      </c>
      <c r="H12" s="9"/>
      <c r="I12" s="11">
        <v>27428381</v>
      </c>
      <c r="J12" s="9"/>
      <c r="K12" s="11">
        <v>56538698</v>
      </c>
    </row>
    <row r="13" spans="1:11" ht="21" customHeight="1" x14ac:dyDescent="0.2">
      <c r="A13" s="4" t="s">
        <v>213</v>
      </c>
      <c r="C13" s="6"/>
      <c r="D13" s="6"/>
      <c r="E13" s="11">
        <v>355862</v>
      </c>
      <c r="F13" s="11"/>
      <c r="G13" s="11">
        <v>0</v>
      </c>
      <c r="H13" s="9"/>
      <c r="I13" s="11">
        <v>0</v>
      </c>
      <c r="J13" s="9"/>
      <c r="K13" s="11">
        <v>0</v>
      </c>
    </row>
    <row r="14" spans="1:11" ht="21" customHeight="1" x14ac:dyDescent="0.2">
      <c r="A14" s="4" t="s">
        <v>174</v>
      </c>
      <c r="C14" s="6"/>
      <c r="D14" s="6"/>
      <c r="E14" s="11">
        <v>54612766</v>
      </c>
      <c r="F14" s="11"/>
      <c r="G14" s="11">
        <v>-166602</v>
      </c>
      <c r="H14" s="11"/>
      <c r="I14" s="11">
        <v>54612766</v>
      </c>
      <c r="J14" s="11"/>
      <c r="K14" s="11">
        <v>-166602</v>
      </c>
    </row>
    <row r="15" spans="1:11" ht="21" customHeight="1" x14ac:dyDescent="0.2">
      <c r="A15" s="68" t="s">
        <v>201</v>
      </c>
      <c r="C15" s="6"/>
      <c r="D15" s="6"/>
      <c r="E15" s="11">
        <v>-1042125</v>
      </c>
      <c r="F15" s="11"/>
      <c r="G15" s="11">
        <v>19229473</v>
      </c>
      <c r="H15" s="11"/>
      <c r="I15" s="11">
        <v>-1042125</v>
      </c>
      <c r="J15" s="11"/>
      <c r="K15" s="11">
        <v>19229473</v>
      </c>
    </row>
    <row r="16" spans="1:11" ht="21" customHeight="1" x14ac:dyDescent="0.2">
      <c r="A16" s="4" t="s">
        <v>203</v>
      </c>
      <c r="C16" s="6"/>
      <c r="D16" s="6"/>
      <c r="E16" s="11">
        <v>19434</v>
      </c>
      <c r="F16" s="11"/>
      <c r="G16" s="11">
        <v>166837</v>
      </c>
      <c r="H16" s="11"/>
      <c r="I16" s="11">
        <v>19434</v>
      </c>
      <c r="J16" s="11"/>
      <c r="K16" s="11">
        <v>166837</v>
      </c>
    </row>
    <row r="17" spans="1:11" ht="21" customHeight="1" x14ac:dyDescent="0.2">
      <c r="A17" s="4" t="s">
        <v>176</v>
      </c>
      <c r="C17" s="6"/>
      <c r="D17" s="6"/>
      <c r="E17" s="11">
        <v>-235446400</v>
      </c>
      <c r="F17" s="11"/>
      <c r="G17" s="11">
        <v>-135596064</v>
      </c>
      <c r="H17" s="11"/>
      <c r="I17" s="11">
        <v>-203606140</v>
      </c>
      <c r="J17" s="11"/>
      <c r="K17" s="11">
        <v>-135596064</v>
      </c>
    </row>
    <row r="18" spans="1:11" ht="21" customHeight="1" x14ac:dyDescent="0.2">
      <c r="A18" s="67" t="s">
        <v>147</v>
      </c>
      <c r="C18" s="6"/>
      <c r="D18" s="6"/>
      <c r="E18" s="11">
        <v>0</v>
      </c>
      <c r="F18" s="11"/>
      <c r="G18" s="11">
        <v>0</v>
      </c>
      <c r="H18" s="11"/>
      <c r="I18" s="11">
        <v>7653425</v>
      </c>
      <c r="J18" s="11"/>
      <c r="K18" s="11">
        <v>2147339</v>
      </c>
    </row>
    <row r="19" spans="1:11" ht="21" customHeight="1" x14ac:dyDescent="0.2">
      <c r="A19" s="67" t="s">
        <v>148</v>
      </c>
      <c r="C19" s="6"/>
      <c r="D19" s="6"/>
      <c r="E19" s="11">
        <v>17259341</v>
      </c>
      <c r="F19" s="11"/>
      <c r="G19" s="11">
        <v>738739</v>
      </c>
      <c r="H19" s="11"/>
      <c r="I19" s="11">
        <v>17259341</v>
      </c>
      <c r="J19" s="11"/>
      <c r="K19" s="11">
        <v>738739</v>
      </c>
    </row>
    <row r="20" spans="1:11" ht="21" customHeight="1" x14ac:dyDescent="0.2">
      <c r="A20" s="67" t="s">
        <v>175</v>
      </c>
      <c r="C20" s="6"/>
      <c r="D20" s="6"/>
      <c r="E20" s="11">
        <v>2082527</v>
      </c>
      <c r="F20" s="11"/>
      <c r="G20" s="11">
        <v>8826</v>
      </c>
      <c r="H20" s="11"/>
      <c r="I20" s="11">
        <v>2082527</v>
      </c>
      <c r="J20" s="11"/>
      <c r="K20" s="11">
        <v>8826</v>
      </c>
    </row>
    <row r="21" spans="1:11" ht="21" customHeight="1" x14ac:dyDescent="0.2">
      <c r="A21" s="4" t="s">
        <v>63</v>
      </c>
      <c r="B21" s="17"/>
      <c r="C21" s="6"/>
      <c r="D21" s="6"/>
      <c r="E21" s="9">
        <v>255011</v>
      </c>
      <c r="F21" s="9"/>
      <c r="G21" s="9">
        <v>92885</v>
      </c>
      <c r="H21" s="9"/>
      <c r="I21" s="9">
        <v>255011</v>
      </c>
      <c r="J21" s="9"/>
      <c r="K21" s="9">
        <v>92885</v>
      </c>
    </row>
    <row r="22" spans="1:11" ht="21" customHeight="1" x14ac:dyDescent="0.2">
      <c r="A22" s="4" t="s">
        <v>127</v>
      </c>
      <c r="B22" s="17"/>
      <c r="C22" s="6"/>
      <c r="D22" s="6"/>
      <c r="E22" s="9">
        <v>-1062429</v>
      </c>
      <c r="F22" s="9"/>
      <c r="G22" s="9">
        <v>-1274717</v>
      </c>
      <c r="H22" s="9"/>
      <c r="I22" s="9">
        <v>-1062429</v>
      </c>
      <c r="J22" s="9"/>
      <c r="K22" s="9">
        <v>-1321357</v>
      </c>
    </row>
    <row r="23" spans="1:11" ht="21" customHeight="1" x14ac:dyDescent="0.2">
      <c r="A23" s="4" t="s">
        <v>112</v>
      </c>
      <c r="B23" s="17"/>
      <c r="C23" s="6"/>
      <c r="D23" s="6"/>
      <c r="E23" s="11">
        <v>-1245803</v>
      </c>
      <c r="F23" s="11"/>
      <c r="G23" s="11">
        <v>-1275256</v>
      </c>
      <c r="H23" s="9"/>
      <c r="I23" s="11">
        <v>-2054417</v>
      </c>
      <c r="J23" s="9"/>
      <c r="K23" s="11">
        <v>-1315041</v>
      </c>
    </row>
    <row r="24" spans="1:11" ht="21" customHeight="1" x14ac:dyDescent="0.2">
      <c r="A24" s="4" t="s">
        <v>128</v>
      </c>
      <c r="B24" s="17"/>
      <c r="C24" s="6"/>
      <c r="D24" s="6"/>
      <c r="E24" s="101">
        <v>93479017</v>
      </c>
      <c r="F24" s="10"/>
      <c r="G24" s="101">
        <v>71460834</v>
      </c>
      <c r="H24" s="9"/>
      <c r="I24" s="101">
        <v>93479017</v>
      </c>
      <c r="J24" s="9"/>
      <c r="K24" s="101">
        <v>71460834</v>
      </c>
    </row>
    <row r="25" spans="1:11" ht="21" customHeight="1" x14ac:dyDescent="0.2">
      <c r="A25" s="3" t="s">
        <v>37</v>
      </c>
      <c r="C25" s="6"/>
      <c r="D25" s="6"/>
      <c r="E25" s="9"/>
      <c r="F25" s="9"/>
      <c r="G25" s="9"/>
      <c r="H25" s="9"/>
      <c r="I25" s="9"/>
      <c r="J25" s="9"/>
      <c r="K25" s="9"/>
    </row>
    <row r="26" spans="1:11" ht="21" customHeight="1" x14ac:dyDescent="0.2">
      <c r="A26" s="3" t="s">
        <v>38</v>
      </c>
      <c r="C26" s="6"/>
      <c r="D26" s="6"/>
      <c r="E26" s="9">
        <f>SUM(E8:E24)</f>
        <v>236366676</v>
      </c>
      <c r="F26" s="9"/>
      <c r="G26" s="9">
        <f>SUM(G8:G24)</f>
        <v>282631593</v>
      </c>
      <c r="H26" s="9"/>
      <c r="I26" s="9">
        <f>SUM(I8:I24)</f>
        <v>261166321</v>
      </c>
      <c r="J26" s="9"/>
      <c r="K26" s="9">
        <f>SUM(K8:K24)</f>
        <v>283956216</v>
      </c>
    </row>
    <row r="27" spans="1:11" ht="21" customHeight="1" x14ac:dyDescent="0.2">
      <c r="A27" s="4" t="s">
        <v>39</v>
      </c>
      <c r="C27" s="6"/>
      <c r="D27" s="6"/>
      <c r="E27" s="9"/>
      <c r="F27" s="9"/>
      <c r="G27" s="9"/>
      <c r="H27" s="9"/>
      <c r="I27" s="9"/>
      <c r="J27" s="9"/>
      <c r="K27" s="9"/>
    </row>
    <row r="28" spans="1:11" ht="21" customHeight="1" x14ac:dyDescent="0.2">
      <c r="A28" s="4" t="s">
        <v>54</v>
      </c>
      <c r="C28" s="6"/>
      <c r="D28" s="6"/>
      <c r="E28" s="9">
        <v>-26392900</v>
      </c>
      <c r="F28" s="9"/>
      <c r="G28" s="9">
        <v>6230033</v>
      </c>
      <c r="H28" s="9"/>
      <c r="I28" s="9">
        <v>-28954617</v>
      </c>
      <c r="J28" s="9"/>
      <c r="K28" s="9">
        <v>7006458</v>
      </c>
    </row>
    <row r="29" spans="1:11" ht="21" customHeight="1" x14ac:dyDescent="0.2">
      <c r="A29" s="4" t="s">
        <v>202</v>
      </c>
      <c r="C29" s="6"/>
      <c r="D29" s="6"/>
      <c r="E29" s="9">
        <v>-1104958</v>
      </c>
      <c r="F29" s="9"/>
      <c r="G29" s="11">
        <v>0</v>
      </c>
      <c r="H29" s="9"/>
      <c r="I29" s="9">
        <v>-1104958</v>
      </c>
      <c r="J29" s="9"/>
      <c r="K29" s="11">
        <v>0</v>
      </c>
    </row>
    <row r="30" spans="1:11" ht="21" customHeight="1" x14ac:dyDescent="0.2">
      <c r="A30" s="4" t="s">
        <v>85</v>
      </c>
      <c r="C30" s="6"/>
      <c r="D30" s="6"/>
      <c r="E30" s="9">
        <v>-27597805</v>
      </c>
      <c r="F30" s="9"/>
      <c r="G30" s="9">
        <v>-34455632</v>
      </c>
      <c r="H30" s="9"/>
      <c r="I30" s="9">
        <v>-27597805</v>
      </c>
      <c r="J30" s="9"/>
      <c r="K30" s="9">
        <v>-34455632</v>
      </c>
    </row>
    <row r="31" spans="1:11" ht="21" customHeight="1" x14ac:dyDescent="0.2">
      <c r="A31" s="31" t="s">
        <v>40</v>
      </c>
      <c r="B31" s="29"/>
      <c r="C31" s="6"/>
      <c r="D31" s="6"/>
      <c r="E31" s="9">
        <v>-1078336</v>
      </c>
      <c r="F31" s="9"/>
      <c r="G31" s="9">
        <v>-22303362</v>
      </c>
      <c r="H31" s="9"/>
      <c r="I31" s="9">
        <v>2865903</v>
      </c>
      <c r="J31" s="9"/>
      <c r="K31" s="9">
        <v>-22008362</v>
      </c>
    </row>
    <row r="32" spans="1:11" ht="21" customHeight="1" x14ac:dyDescent="0.2">
      <c r="A32" s="4" t="s">
        <v>64</v>
      </c>
      <c r="C32" s="6"/>
      <c r="D32" s="6"/>
      <c r="E32" s="9">
        <v>-10378952</v>
      </c>
      <c r="F32" s="9"/>
      <c r="G32" s="9">
        <v>-1157693</v>
      </c>
      <c r="H32" s="9"/>
      <c r="I32" s="9">
        <v>-9826338</v>
      </c>
      <c r="J32" s="9"/>
      <c r="K32" s="9">
        <v>-1128049</v>
      </c>
    </row>
    <row r="33" spans="1:11" ht="21" customHeight="1" x14ac:dyDescent="0.2">
      <c r="A33" s="4" t="s">
        <v>97</v>
      </c>
      <c r="C33" s="6"/>
      <c r="D33" s="6"/>
      <c r="E33" s="11">
        <v>0</v>
      </c>
      <c r="F33" s="11"/>
      <c r="G33" s="11">
        <v>36529</v>
      </c>
      <c r="H33" s="11"/>
      <c r="I33" s="11">
        <v>0</v>
      </c>
      <c r="J33" s="11"/>
      <c r="K33" s="11">
        <v>36529</v>
      </c>
    </row>
    <row r="34" spans="1:11" ht="21" customHeight="1" x14ac:dyDescent="0.2">
      <c r="A34" s="4" t="s">
        <v>72</v>
      </c>
      <c r="C34" s="6"/>
      <c r="D34" s="6"/>
      <c r="E34" s="9">
        <v>207996</v>
      </c>
      <c r="F34" s="9"/>
      <c r="G34" s="9">
        <v>207996</v>
      </c>
      <c r="H34" s="9"/>
      <c r="I34" s="9">
        <v>207996</v>
      </c>
      <c r="J34" s="9"/>
      <c r="K34" s="9">
        <v>207996</v>
      </c>
    </row>
    <row r="35" spans="1:11" ht="21" customHeight="1" x14ac:dyDescent="0.2">
      <c r="A35" s="4" t="s">
        <v>41</v>
      </c>
      <c r="C35" s="6"/>
      <c r="D35" s="6"/>
      <c r="H35" s="9"/>
      <c r="J35" s="9"/>
    </row>
    <row r="36" spans="1:11" ht="21" customHeight="1" x14ac:dyDescent="0.2">
      <c r="A36" s="31" t="s">
        <v>55</v>
      </c>
      <c r="B36" s="17"/>
      <c r="C36" s="6"/>
      <c r="D36" s="6"/>
      <c r="E36" s="9">
        <v>29907702</v>
      </c>
      <c r="F36" s="9"/>
      <c r="G36" s="9">
        <v>-14447955</v>
      </c>
      <c r="H36" s="9"/>
      <c r="I36" s="9">
        <v>26004545</v>
      </c>
      <c r="J36" s="9"/>
      <c r="K36" s="9">
        <v>-14694071</v>
      </c>
    </row>
    <row r="37" spans="1:11" ht="21" customHeight="1" x14ac:dyDescent="0.2">
      <c r="A37" s="31" t="s">
        <v>103</v>
      </c>
      <c r="B37" s="17"/>
      <c r="C37" s="6"/>
      <c r="D37" s="6"/>
      <c r="E37" s="11">
        <v>6234</v>
      </c>
      <c r="F37" s="11"/>
      <c r="G37" s="11">
        <v>114620</v>
      </c>
      <c r="H37" s="11"/>
      <c r="I37" s="11">
        <v>-30000</v>
      </c>
      <c r="J37" s="11"/>
      <c r="K37" s="11">
        <v>-120000</v>
      </c>
    </row>
    <row r="38" spans="1:11" ht="21" customHeight="1" x14ac:dyDescent="0.2">
      <c r="A38" s="31" t="s">
        <v>73</v>
      </c>
      <c r="B38" s="17"/>
      <c r="C38" s="6"/>
      <c r="D38" s="6"/>
      <c r="E38" s="9">
        <v>4337081</v>
      </c>
      <c r="F38" s="9"/>
      <c r="G38" s="9">
        <v>3186001</v>
      </c>
      <c r="H38" s="9"/>
      <c r="I38" s="9">
        <v>3160749</v>
      </c>
      <c r="J38" s="9"/>
      <c r="K38" s="9">
        <v>3060922</v>
      </c>
    </row>
    <row r="39" spans="1:11" ht="21" customHeight="1" x14ac:dyDescent="0.2">
      <c r="A39" s="31" t="s">
        <v>42</v>
      </c>
      <c r="B39" s="17"/>
      <c r="C39" s="6"/>
      <c r="D39" s="6"/>
      <c r="E39" s="9">
        <v>8122021</v>
      </c>
      <c r="F39" s="9"/>
      <c r="G39" s="9">
        <v>1054860</v>
      </c>
      <c r="H39" s="9"/>
      <c r="I39" s="9">
        <v>7985845</v>
      </c>
      <c r="J39" s="9"/>
      <c r="K39" s="9">
        <f>1035136+1</f>
        <v>1035137</v>
      </c>
    </row>
    <row r="40" spans="1:11" ht="21" customHeight="1" x14ac:dyDescent="0.2">
      <c r="A40" s="31" t="s">
        <v>65</v>
      </c>
      <c r="B40" s="17"/>
      <c r="C40" s="6"/>
      <c r="D40" s="6"/>
      <c r="E40" s="9">
        <v>7448131</v>
      </c>
      <c r="F40" s="9"/>
      <c r="G40" s="9">
        <v>802656</v>
      </c>
      <c r="H40" s="9"/>
      <c r="I40" s="9">
        <v>12276111</v>
      </c>
      <c r="J40" s="9"/>
      <c r="K40" s="9">
        <v>1375476</v>
      </c>
    </row>
    <row r="41" spans="1:11" ht="21" customHeight="1" x14ac:dyDescent="0.2">
      <c r="A41" s="4" t="s">
        <v>43</v>
      </c>
      <c r="B41" s="17"/>
      <c r="C41" s="6"/>
      <c r="D41" s="6"/>
      <c r="E41" s="101">
        <v>1814052</v>
      </c>
      <c r="F41" s="10"/>
      <c r="G41" s="101">
        <v>-1374818</v>
      </c>
      <c r="H41" s="9"/>
      <c r="I41" s="101">
        <v>2110551</v>
      </c>
      <c r="J41" s="9"/>
      <c r="K41" s="101">
        <v>-1348909</v>
      </c>
    </row>
    <row r="42" spans="1:11" ht="21" customHeight="1" x14ac:dyDescent="0.2">
      <c r="A42" s="31" t="s">
        <v>116</v>
      </c>
      <c r="B42" s="17"/>
      <c r="C42" s="6"/>
      <c r="D42" s="6"/>
      <c r="E42" s="9">
        <f>SUM(E26:E41)</f>
        <v>221656942</v>
      </c>
      <c r="F42" s="9"/>
      <c r="G42" s="9">
        <f>SUM(G26:G41)</f>
        <v>220524828</v>
      </c>
      <c r="H42" s="9"/>
      <c r="I42" s="9">
        <f>SUM(I26:I41)</f>
        <v>248264303</v>
      </c>
      <c r="J42" s="9"/>
      <c r="K42" s="9">
        <f>SUM(K26:K41)</f>
        <v>222923711</v>
      </c>
    </row>
    <row r="43" spans="1:11" ht="21" customHeight="1" x14ac:dyDescent="0.2">
      <c r="A43" s="31" t="s">
        <v>115</v>
      </c>
      <c r="B43" s="17"/>
      <c r="C43" s="6"/>
      <c r="D43" s="6"/>
      <c r="E43" s="11">
        <v>0</v>
      </c>
      <c r="F43" s="9"/>
      <c r="G43" s="9">
        <v>7634982</v>
      </c>
      <c r="H43" s="9"/>
      <c r="I43" s="11">
        <v>0</v>
      </c>
      <c r="J43" s="9"/>
      <c r="K43" s="9">
        <v>7634982</v>
      </c>
    </row>
    <row r="44" spans="1:11" ht="21" customHeight="1" x14ac:dyDescent="0.2">
      <c r="A44" s="31" t="s">
        <v>44</v>
      </c>
      <c r="C44" s="6"/>
      <c r="D44" s="6"/>
      <c r="E44" s="101">
        <v>-8777460</v>
      </c>
      <c r="F44" s="10"/>
      <c r="G44" s="101">
        <v>-8254326</v>
      </c>
      <c r="H44" s="9"/>
      <c r="I44" s="101">
        <v>-8777460</v>
      </c>
      <c r="J44" s="9"/>
      <c r="K44" s="101">
        <v>-8254326</v>
      </c>
    </row>
    <row r="45" spans="1:11" ht="21" customHeight="1" x14ac:dyDescent="0.2">
      <c r="A45" s="38" t="s">
        <v>117</v>
      </c>
      <c r="B45" s="29"/>
      <c r="C45" s="6"/>
      <c r="D45" s="6"/>
      <c r="E45" s="101">
        <f>SUM(E42:E44)</f>
        <v>212879482</v>
      </c>
      <c r="F45" s="10"/>
      <c r="G45" s="101">
        <f>SUM(G42:G44)</f>
        <v>219905484</v>
      </c>
      <c r="H45" s="9"/>
      <c r="I45" s="101">
        <f>SUM(I42:I44)</f>
        <v>239486843</v>
      </c>
      <c r="J45" s="9"/>
      <c r="K45" s="101">
        <f>SUM(K42:K44)</f>
        <v>222304367</v>
      </c>
    </row>
    <row r="46" spans="1:11" ht="21" customHeight="1" x14ac:dyDescent="0.2">
      <c r="C46" s="6"/>
      <c r="D46" s="6"/>
      <c r="E46" s="34"/>
      <c r="F46" s="34"/>
      <c r="G46" s="34"/>
      <c r="H46" s="35"/>
      <c r="I46" s="34"/>
      <c r="J46" s="35"/>
      <c r="K46" s="34"/>
    </row>
    <row r="47" spans="1:11" ht="21.75" customHeight="1" x14ac:dyDescent="0.2">
      <c r="A47" s="28" t="s">
        <v>156</v>
      </c>
      <c r="B47" s="29"/>
      <c r="C47" s="6"/>
      <c r="D47" s="6"/>
    </row>
    <row r="48" spans="1:11" ht="21" customHeight="1" x14ac:dyDescent="0.2">
      <c r="A48" s="7" t="s">
        <v>155</v>
      </c>
      <c r="B48" s="14"/>
      <c r="C48" s="15"/>
      <c r="D48" s="15"/>
      <c r="E48" s="16"/>
      <c r="F48" s="16"/>
      <c r="G48" s="16"/>
      <c r="H48" s="16"/>
      <c r="I48" s="16"/>
      <c r="J48" s="16"/>
      <c r="K48" s="16"/>
    </row>
    <row r="49" spans="1:11" ht="21" customHeight="1" x14ac:dyDescent="0.2">
      <c r="A49" s="38" t="s">
        <v>70</v>
      </c>
      <c r="B49" s="16"/>
      <c r="C49" s="15"/>
      <c r="D49" s="15"/>
      <c r="E49" s="16"/>
      <c r="F49" s="16"/>
      <c r="G49" s="16"/>
      <c r="H49" s="16"/>
      <c r="I49" s="16"/>
      <c r="J49" s="16"/>
      <c r="K49" s="16"/>
    </row>
    <row r="50" spans="1:11" ht="21" customHeight="1" x14ac:dyDescent="0.2">
      <c r="A50" s="1" t="s">
        <v>182</v>
      </c>
      <c r="B50" s="14"/>
      <c r="C50" s="15"/>
      <c r="D50" s="15"/>
      <c r="E50" s="16"/>
      <c r="F50" s="16"/>
      <c r="G50" s="16"/>
      <c r="H50" s="16"/>
      <c r="I50" s="16"/>
      <c r="J50" s="16"/>
      <c r="K50" s="16"/>
    </row>
    <row r="51" spans="1:11" ht="21" customHeight="1" x14ac:dyDescent="0.2">
      <c r="A51" s="17"/>
      <c r="B51" s="14"/>
      <c r="C51" s="15"/>
      <c r="D51" s="15"/>
      <c r="E51" s="14"/>
      <c r="F51" s="14"/>
      <c r="G51" s="14"/>
      <c r="H51" s="16"/>
      <c r="I51" s="14"/>
      <c r="J51" s="16"/>
      <c r="K51" s="20" t="s">
        <v>79</v>
      </c>
    </row>
    <row r="52" spans="1:11" ht="21" customHeight="1" x14ac:dyDescent="0.2">
      <c r="A52" s="17"/>
      <c r="B52" s="14"/>
      <c r="C52" s="15"/>
      <c r="D52" s="15"/>
      <c r="E52" s="106" t="s">
        <v>153</v>
      </c>
      <c r="F52" s="106"/>
      <c r="G52" s="106"/>
      <c r="H52" s="73"/>
      <c r="I52" s="106" t="s">
        <v>154</v>
      </c>
      <c r="J52" s="106"/>
      <c r="K52" s="106"/>
    </row>
    <row r="53" spans="1:11" ht="21" customHeight="1" x14ac:dyDescent="0.2">
      <c r="C53" s="21"/>
      <c r="D53" s="21"/>
      <c r="E53" s="104">
        <v>2566</v>
      </c>
      <c r="F53" s="44"/>
      <c r="G53" s="105">
        <v>2565</v>
      </c>
      <c r="H53" s="23"/>
      <c r="I53" s="104">
        <v>2566</v>
      </c>
      <c r="J53" s="23"/>
      <c r="K53" s="104">
        <v>2565</v>
      </c>
    </row>
    <row r="54" spans="1:11" ht="21" customHeight="1" x14ac:dyDescent="0.2">
      <c r="A54" s="3" t="s">
        <v>45</v>
      </c>
      <c r="B54" s="56"/>
      <c r="C54" s="6"/>
      <c r="D54" s="6"/>
      <c r="E54" s="34"/>
      <c r="F54" s="34"/>
      <c r="G54" s="34"/>
      <c r="H54" s="35"/>
      <c r="I54" s="34"/>
      <c r="J54" s="35"/>
      <c r="K54" s="34"/>
    </row>
    <row r="55" spans="1:11" ht="21" customHeight="1" x14ac:dyDescent="0.2">
      <c r="A55" s="67" t="s">
        <v>214</v>
      </c>
      <c r="B55" s="56"/>
      <c r="C55" s="6"/>
      <c r="D55" s="6"/>
      <c r="E55" s="11">
        <v>0</v>
      </c>
      <c r="F55" s="11"/>
      <c r="G55" s="11">
        <v>0</v>
      </c>
      <c r="H55" s="35"/>
      <c r="I55" s="34">
        <v>-10230000</v>
      </c>
      <c r="J55" s="35"/>
      <c r="K55" s="34">
        <v>-6770000</v>
      </c>
    </row>
    <row r="56" spans="1:11" ht="21" customHeight="1" x14ac:dyDescent="0.2">
      <c r="A56" s="67" t="s">
        <v>149</v>
      </c>
      <c r="B56" s="56"/>
      <c r="C56" s="6"/>
      <c r="D56" s="6"/>
      <c r="E56" s="11">
        <v>0</v>
      </c>
      <c r="F56" s="11"/>
      <c r="G56" s="11">
        <v>0</v>
      </c>
      <c r="H56" s="35"/>
      <c r="I56" s="34">
        <v>-60000000</v>
      </c>
      <c r="J56" s="35"/>
      <c r="K56" s="34">
        <v>-5999970</v>
      </c>
    </row>
    <row r="57" spans="1:11" ht="21" customHeight="1" x14ac:dyDescent="0.2">
      <c r="A57" s="67" t="s">
        <v>150</v>
      </c>
      <c r="B57" s="56"/>
      <c r="C57" s="6"/>
      <c r="D57" s="6"/>
      <c r="E57" s="11">
        <v>0</v>
      </c>
      <c r="F57" s="34"/>
      <c r="G57" s="34">
        <v>-19599980</v>
      </c>
      <c r="H57" s="35"/>
      <c r="I57" s="11">
        <v>0</v>
      </c>
      <c r="J57" s="35"/>
      <c r="K57" s="34">
        <v>-19599980</v>
      </c>
    </row>
    <row r="58" spans="1:11" ht="21" customHeight="1" x14ac:dyDescent="0.2">
      <c r="A58" s="67" t="s">
        <v>151</v>
      </c>
      <c r="B58" s="56"/>
      <c r="C58" s="6"/>
      <c r="D58" s="6"/>
      <c r="E58" s="11">
        <v>0</v>
      </c>
      <c r="F58" s="34"/>
      <c r="G58" s="34">
        <v>-10000000</v>
      </c>
      <c r="H58" s="35"/>
      <c r="I58" s="11">
        <v>0</v>
      </c>
      <c r="J58" s="35"/>
      <c r="K58" s="34">
        <v>-10000000</v>
      </c>
    </row>
    <row r="59" spans="1:11" ht="21" customHeight="1" x14ac:dyDescent="0.2">
      <c r="A59" s="67" t="s">
        <v>205</v>
      </c>
      <c r="B59" s="56"/>
      <c r="C59" s="6"/>
      <c r="D59" s="6"/>
      <c r="E59" s="34">
        <v>1601900</v>
      </c>
      <c r="F59" s="34"/>
      <c r="G59" s="11">
        <v>0</v>
      </c>
      <c r="H59" s="35"/>
      <c r="I59" s="34">
        <v>1601900</v>
      </c>
      <c r="J59" s="35"/>
      <c r="K59" s="11">
        <v>0</v>
      </c>
    </row>
    <row r="60" spans="1:11" ht="21" customHeight="1" x14ac:dyDescent="0.2">
      <c r="A60" s="4" t="s">
        <v>95</v>
      </c>
      <c r="B60" s="56"/>
      <c r="C60" s="6"/>
      <c r="D60" s="6"/>
      <c r="E60" s="11">
        <v>247285</v>
      </c>
      <c r="F60" s="11"/>
      <c r="G60" s="11">
        <v>299090</v>
      </c>
      <c r="H60" s="35"/>
      <c r="I60" s="11">
        <v>1055899</v>
      </c>
      <c r="J60" s="35"/>
      <c r="K60" s="11">
        <v>338875</v>
      </c>
    </row>
    <row r="61" spans="1:11" ht="21" customHeight="1" x14ac:dyDescent="0.2">
      <c r="A61" s="42" t="s">
        <v>186</v>
      </c>
      <c r="B61" s="13"/>
      <c r="C61" s="6"/>
      <c r="D61" s="6"/>
      <c r="E61" s="11">
        <v>-72656239</v>
      </c>
      <c r="F61" s="11"/>
      <c r="G61" s="11">
        <v>-15147605</v>
      </c>
      <c r="H61" s="10"/>
      <c r="I61" s="11">
        <v>-16156846</v>
      </c>
      <c r="J61" s="10"/>
      <c r="K61" s="11">
        <v>-6418420</v>
      </c>
    </row>
    <row r="62" spans="1:11" ht="21" customHeight="1" x14ac:dyDescent="0.2">
      <c r="A62" s="42" t="s">
        <v>187</v>
      </c>
      <c r="B62" s="13"/>
      <c r="C62" s="6"/>
      <c r="D62" s="6"/>
      <c r="E62" s="11">
        <v>-5095322</v>
      </c>
      <c r="F62" s="11"/>
      <c r="G62" s="11">
        <v>-2395109</v>
      </c>
      <c r="H62" s="10"/>
      <c r="I62" s="11">
        <v>-342322</v>
      </c>
      <c r="J62" s="10"/>
      <c r="K62" s="11">
        <v>-2395109</v>
      </c>
    </row>
    <row r="63" spans="1:11" ht="21" customHeight="1" x14ac:dyDescent="0.2">
      <c r="A63" s="42" t="s">
        <v>96</v>
      </c>
      <c r="B63" s="13"/>
      <c r="C63" s="6"/>
      <c r="D63" s="6"/>
      <c r="E63" s="11">
        <v>-853590571</v>
      </c>
      <c r="F63" s="11"/>
      <c r="G63" s="11">
        <v>-432943183</v>
      </c>
      <c r="H63" s="10"/>
      <c r="I63" s="11">
        <v>-871232691</v>
      </c>
      <c r="J63" s="10"/>
      <c r="K63" s="11">
        <v>-432943183</v>
      </c>
    </row>
    <row r="64" spans="1:11" ht="21" customHeight="1" x14ac:dyDescent="0.2">
      <c r="A64" s="67" t="s">
        <v>223</v>
      </c>
      <c r="B64" s="13"/>
      <c r="C64" s="6"/>
      <c r="D64" s="6"/>
      <c r="E64" s="11">
        <v>6365658</v>
      </c>
      <c r="F64" s="11"/>
      <c r="G64" s="11">
        <v>-19978172</v>
      </c>
      <c r="H64" s="10"/>
      <c r="I64" s="11">
        <v>6365658</v>
      </c>
      <c r="J64" s="10"/>
      <c r="K64" s="11">
        <v>-19978172</v>
      </c>
    </row>
    <row r="65" spans="1:11" ht="21" customHeight="1" x14ac:dyDescent="0.2">
      <c r="A65" s="42" t="s">
        <v>118</v>
      </c>
      <c r="B65" s="13"/>
      <c r="C65" s="6"/>
      <c r="D65" s="6"/>
      <c r="E65" s="11">
        <v>144008</v>
      </c>
      <c r="F65" s="11"/>
      <c r="G65" s="11">
        <v>311953</v>
      </c>
      <c r="H65" s="10"/>
      <c r="I65" s="11">
        <v>144008</v>
      </c>
      <c r="J65" s="10"/>
      <c r="K65" s="11">
        <v>311953</v>
      </c>
    </row>
    <row r="66" spans="1:11" ht="21" customHeight="1" x14ac:dyDescent="0.2">
      <c r="A66" s="3" t="s">
        <v>130</v>
      </c>
      <c r="C66" s="6"/>
      <c r="D66" s="6"/>
      <c r="E66" s="100">
        <f>SUM(E55:E65)</f>
        <v>-922983281</v>
      </c>
      <c r="F66" s="10"/>
      <c r="G66" s="100">
        <f>SUM(G55:G65)</f>
        <v>-499453006</v>
      </c>
      <c r="H66" s="9"/>
      <c r="I66" s="100">
        <f>SUM(I55:I65)</f>
        <v>-948794394</v>
      </c>
      <c r="J66" s="9"/>
      <c r="K66" s="100">
        <f>SUM(K55:K65)</f>
        <v>-503454006</v>
      </c>
    </row>
    <row r="67" spans="1:11" ht="21" customHeight="1" x14ac:dyDescent="0.2">
      <c r="A67" s="3" t="s">
        <v>46</v>
      </c>
      <c r="B67" s="56"/>
      <c r="C67" s="6"/>
      <c r="D67" s="6"/>
      <c r="E67" s="9"/>
      <c r="F67" s="9"/>
      <c r="G67" s="9"/>
      <c r="H67" s="9"/>
      <c r="I67" s="9"/>
      <c r="J67" s="9"/>
      <c r="K67" s="9"/>
    </row>
    <row r="68" spans="1:11" ht="21" customHeight="1" x14ac:dyDescent="0.2">
      <c r="A68" s="4" t="s">
        <v>188</v>
      </c>
      <c r="B68" s="56"/>
      <c r="C68" s="6"/>
      <c r="D68" s="6"/>
      <c r="E68" s="9">
        <v>30000000</v>
      </c>
      <c r="F68" s="9"/>
      <c r="G68" s="9">
        <v>-74416243</v>
      </c>
      <c r="H68" s="9"/>
      <c r="I68" s="9">
        <v>30000000</v>
      </c>
      <c r="J68" s="9"/>
      <c r="K68" s="9">
        <v>-74416243</v>
      </c>
    </row>
    <row r="69" spans="1:11" ht="21" customHeight="1" x14ac:dyDescent="0.2">
      <c r="A69" s="28" t="s">
        <v>177</v>
      </c>
      <c r="B69" s="56"/>
      <c r="C69" s="6"/>
      <c r="D69" s="6"/>
      <c r="E69" s="11">
        <v>869200000</v>
      </c>
      <c r="F69" s="11"/>
      <c r="G69" s="11">
        <v>115000000</v>
      </c>
      <c r="H69" s="9"/>
      <c r="I69" s="11">
        <v>869200000</v>
      </c>
      <c r="J69" s="9"/>
      <c r="K69" s="11">
        <v>115000000</v>
      </c>
    </row>
    <row r="70" spans="1:11" ht="21" customHeight="1" x14ac:dyDescent="0.2">
      <c r="A70" s="28" t="s">
        <v>93</v>
      </c>
      <c r="B70" s="56"/>
      <c r="C70" s="6"/>
      <c r="D70" s="6"/>
      <c r="E70" s="11">
        <v>-169200000</v>
      </c>
      <c r="F70" s="9"/>
      <c r="G70" s="9">
        <v>-315000000</v>
      </c>
      <c r="H70" s="9"/>
      <c r="I70" s="11">
        <v>-169200000</v>
      </c>
      <c r="J70" s="9"/>
      <c r="K70" s="9">
        <v>-315000000</v>
      </c>
    </row>
    <row r="71" spans="1:11" ht="21" customHeight="1" x14ac:dyDescent="0.2">
      <c r="A71" s="31" t="s">
        <v>189</v>
      </c>
      <c r="C71" s="6"/>
      <c r="D71" s="6"/>
      <c r="E71" s="11">
        <v>0</v>
      </c>
      <c r="F71" s="11"/>
      <c r="G71" s="11">
        <v>320000000</v>
      </c>
      <c r="H71" s="9"/>
      <c r="I71" s="11">
        <v>0</v>
      </c>
      <c r="J71" s="9"/>
      <c r="K71" s="11">
        <v>320000000</v>
      </c>
    </row>
    <row r="72" spans="1:11" ht="21" customHeight="1" x14ac:dyDescent="0.2">
      <c r="A72" s="31" t="s">
        <v>190</v>
      </c>
      <c r="C72" s="6"/>
      <c r="D72" s="6"/>
      <c r="E72" s="9">
        <v>-123101971</v>
      </c>
      <c r="F72" s="9"/>
      <c r="G72" s="9">
        <v>-100686650</v>
      </c>
      <c r="H72" s="9"/>
      <c r="I72" s="9">
        <v>-123101971</v>
      </c>
      <c r="J72" s="9"/>
      <c r="K72" s="9">
        <v>-100686650</v>
      </c>
    </row>
    <row r="73" spans="1:11" ht="21" customHeight="1" x14ac:dyDescent="0.2">
      <c r="A73" s="31" t="s">
        <v>191</v>
      </c>
      <c r="C73" s="6"/>
      <c r="D73" s="6"/>
      <c r="E73" s="9">
        <v>326600000</v>
      </c>
      <c r="F73" s="9"/>
      <c r="G73" s="11">
        <v>0</v>
      </c>
      <c r="H73" s="9"/>
      <c r="I73" s="9">
        <v>326600000</v>
      </c>
      <c r="J73" s="9"/>
      <c r="K73" s="11">
        <v>0</v>
      </c>
    </row>
    <row r="74" spans="1:11" ht="21" customHeight="1" x14ac:dyDescent="0.2">
      <c r="A74" s="31" t="s">
        <v>192</v>
      </c>
      <c r="C74" s="6"/>
      <c r="D74" s="6"/>
      <c r="E74" s="9">
        <v>-4588834</v>
      </c>
      <c r="F74" s="9"/>
      <c r="G74" s="11">
        <v>0</v>
      </c>
      <c r="H74" s="9"/>
      <c r="I74" s="9">
        <v>-4588834</v>
      </c>
      <c r="J74" s="9"/>
      <c r="K74" s="11">
        <v>0</v>
      </c>
    </row>
    <row r="75" spans="1:11" ht="21" customHeight="1" x14ac:dyDescent="0.2">
      <c r="A75" s="31" t="s">
        <v>178</v>
      </c>
      <c r="C75" s="6"/>
      <c r="D75" s="6"/>
      <c r="E75" s="11">
        <v>0</v>
      </c>
      <c r="F75" s="11"/>
      <c r="G75" s="11">
        <v>-197700000</v>
      </c>
      <c r="H75" s="11"/>
      <c r="I75" s="11">
        <v>0</v>
      </c>
      <c r="J75" s="11"/>
      <c r="K75" s="11">
        <v>-197700000</v>
      </c>
    </row>
    <row r="76" spans="1:11" ht="21" customHeight="1" x14ac:dyDescent="0.2">
      <c r="A76" s="4" t="s">
        <v>193</v>
      </c>
      <c r="C76" s="6"/>
      <c r="D76" s="6"/>
      <c r="E76" s="11">
        <v>-119040680</v>
      </c>
      <c r="F76" s="11"/>
      <c r="G76" s="11">
        <v>-144704919</v>
      </c>
      <c r="H76" s="11"/>
      <c r="I76" s="11">
        <v>-119040680</v>
      </c>
      <c r="J76" s="11"/>
      <c r="K76" s="11">
        <v>-144704919</v>
      </c>
    </row>
    <row r="77" spans="1:11" ht="21" customHeight="1" x14ac:dyDescent="0.2">
      <c r="A77" s="4" t="s">
        <v>129</v>
      </c>
      <c r="C77" s="6"/>
      <c r="D77" s="6"/>
      <c r="E77" s="11">
        <v>0</v>
      </c>
      <c r="F77" s="11"/>
      <c r="G77" s="11">
        <v>41986909</v>
      </c>
      <c r="H77" s="11"/>
      <c r="I77" s="11">
        <v>0</v>
      </c>
      <c r="J77" s="11"/>
      <c r="K77" s="11">
        <v>41986909</v>
      </c>
    </row>
    <row r="78" spans="1:11" ht="21" customHeight="1" x14ac:dyDescent="0.2">
      <c r="A78" s="68" t="s">
        <v>152</v>
      </c>
      <c r="C78" s="6"/>
      <c r="D78" s="6"/>
      <c r="E78" s="11">
        <v>0</v>
      </c>
      <c r="F78" s="11"/>
      <c r="G78" s="11">
        <v>805298105</v>
      </c>
      <c r="H78" s="11"/>
      <c r="I78" s="11">
        <v>0</v>
      </c>
      <c r="J78" s="11"/>
      <c r="K78" s="11">
        <v>805298105</v>
      </c>
    </row>
    <row r="79" spans="1:11" ht="21" customHeight="1" x14ac:dyDescent="0.2">
      <c r="A79" s="4" t="s">
        <v>179</v>
      </c>
      <c r="C79" s="6"/>
      <c r="D79" s="6"/>
      <c r="E79" s="11">
        <v>-34198019</v>
      </c>
      <c r="F79" s="11"/>
      <c r="G79" s="11">
        <v>-28100352</v>
      </c>
      <c r="H79" s="11"/>
      <c r="I79" s="11">
        <v>-34198019</v>
      </c>
      <c r="J79" s="11"/>
      <c r="K79" s="11">
        <v>-28100352</v>
      </c>
    </row>
    <row r="80" spans="1:11" ht="21" customHeight="1" x14ac:dyDescent="0.2">
      <c r="A80" s="4" t="s">
        <v>180</v>
      </c>
      <c r="C80" s="6"/>
      <c r="D80" s="6"/>
      <c r="E80" s="9">
        <v>-124957837</v>
      </c>
      <c r="F80" s="9"/>
      <c r="G80" s="9">
        <v>-86800416</v>
      </c>
      <c r="H80" s="11"/>
      <c r="I80" s="9">
        <v>-124957837</v>
      </c>
      <c r="J80" s="11"/>
      <c r="K80" s="9">
        <v>-86800416</v>
      </c>
    </row>
    <row r="81" spans="1:11" ht="21" customHeight="1" x14ac:dyDescent="0.2">
      <c r="A81" s="18" t="s">
        <v>181</v>
      </c>
      <c r="C81" s="6"/>
      <c r="D81" s="6"/>
      <c r="E81" s="100">
        <f>SUM(E68:E80)</f>
        <v>650712659</v>
      </c>
      <c r="F81" s="10"/>
      <c r="G81" s="100">
        <f>SUM(G68:G80)</f>
        <v>334876434</v>
      </c>
      <c r="H81" s="9"/>
      <c r="I81" s="100">
        <f>SUM(I68:I80)</f>
        <v>650712659</v>
      </c>
      <c r="J81" s="9"/>
      <c r="K81" s="100">
        <f>SUM(K68:K80)</f>
        <v>334876434</v>
      </c>
    </row>
    <row r="82" spans="1:11" ht="21" customHeight="1" x14ac:dyDescent="0.2">
      <c r="A82" s="3" t="s">
        <v>206</v>
      </c>
      <c r="C82" s="6"/>
      <c r="D82" s="6"/>
      <c r="E82" s="10">
        <f>E45+E66+E81</f>
        <v>-59391140</v>
      </c>
      <c r="F82" s="10"/>
      <c r="G82" s="10">
        <f>G45+G66+G81</f>
        <v>55328912</v>
      </c>
      <c r="H82" s="9"/>
      <c r="I82" s="10">
        <f>I45+I66+I81</f>
        <v>-58594892</v>
      </c>
      <c r="J82" s="9"/>
      <c r="K82" s="10">
        <f>K45+K66+K81</f>
        <v>53726795</v>
      </c>
    </row>
    <row r="83" spans="1:11" ht="21" customHeight="1" x14ac:dyDescent="0.2">
      <c r="A83" s="31" t="s">
        <v>119</v>
      </c>
      <c r="B83" s="17"/>
      <c r="C83" s="6"/>
      <c r="D83" s="6"/>
      <c r="E83" s="101">
        <f>BS!G9</f>
        <v>77635998</v>
      </c>
      <c r="F83" s="10"/>
      <c r="G83" s="101">
        <v>22307086</v>
      </c>
      <c r="H83" s="9"/>
      <c r="I83" s="101">
        <f>BS!K9</f>
        <v>76033881</v>
      </c>
      <c r="J83" s="9"/>
      <c r="K83" s="101">
        <v>22307086</v>
      </c>
    </row>
    <row r="84" spans="1:11" ht="21" customHeight="1" thickBot="1" x14ac:dyDescent="0.25">
      <c r="A84" s="7" t="s">
        <v>120</v>
      </c>
      <c r="B84" s="29"/>
      <c r="C84" s="6"/>
      <c r="D84" s="6"/>
      <c r="E84" s="5">
        <f>SUM(E82:E83)</f>
        <v>18244858</v>
      </c>
      <c r="F84" s="10"/>
      <c r="G84" s="5">
        <f>SUM(G82:G83)</f>
        <v>77635998</v>
      </c>
      <c r="H84" s="9"/>
      <c r="I84" s="5">
        <f>SUM(I82:I83)</f>
        <v>17438989</v>
      </c>
      <c r="J84" s="9"/>
      <c r="K84" s="5">
        <f>SUM(K82:K83)</f>
        <v>76033881</v>
      </c>
    </row>
    <row r="85" spans="1:11" ht="21" customHeight="1" thickTop="1" x14ac:dyDescent="0.2">
      <c r="A85" s="7"/>
      <c r="B85" s="29"/>
      <c r="C85" s="6"/>
      <c r="D85" s="6"/>
      <c r="E85" s="10">
        <f>E84-BS!E9</f>
        <v>0</v>
      </c>
      <c r="F85" s="10"/>
      <c r="G85" s="10">
        <f>G84-BS!G9</f>
        <v>0</v>
      </c>
      <c r="H85" s="9"/>
      <c r="I85" s="10">
        <f>I84-BS!I9</f>
        <v>0</v>
      </c>
      <c r="J85" s="9"/>
      <c r="K85" s="10">
        <f>K84-BS!K9</f>
        <v>0</v>
      </c>
    </row>
    <row r="86" spans="1:11" ht="21" customHeight="1" x14ac:dyDescent="0.2">
      <c r="A86" s="7" t="s">
        <v>66</v>
      </c>
      <c r="B86" s="29"/>
      <c r="C86" s="6"/>
      <c r="D86" s="6"/>
      <c r="E86" s="10"/>
      <c r="F86" s="10"/>
      <c r="G86" s="10"/>
      <c r="H86" s="9"/>
      <c r="I86" s="10"/>
      <c r="J86" s="9"/>
      <c r="K86" s="10"/>
    </row>
    <row r="87" spans="1:11" ht="21" customHeight="1" x14ac:dyDescent="0.2">
      <c r="A87" s="28" t="s">
        <v>67</v>
      </c>
      <c r="B87" s="29"/>
      <c r="C87" s="6"/>
      <c r="D87" s="6"/>
      <c r="E87" s="10"/>
      <c r="F87" s="10"/>
      <c r="G87" s="10"/>
      <c r="H87" s="9"/>
      <c r="I87" s="10"/>
      <c r="J87" s="9"/>
      <c r="K87" s="10"/>
    </row>
    <row r="88" spans="1:11" ht="21" customHeight="1" x14ac:dyDescent="0.2">
      <c r="A88" s="4" t="s">
        <v>78</v>
      </c>
      <c r="C88" s="6"/>
      <c r="D88" s="6"/>
      <c r="E88" s="9">
        <v>14420961</v>
      </c>
      <c r="F88" s="9"/>
      <c r="G88" s="9">
        <v>23671203</v>
      </c>
      <c r="H88" s="9"/>
      <c r="I88" s="9">
        <v>14420961</v>
      </c>
      <c r="J88" s="9"/>
      <c r="K88" s="9">
        <v>23671203</v>
      </c>
    </row>
    <row r="89" spans="1:11" ht="21" customHeight="1" x14ac:dyDescent="0.2">
      <c r="A89" s="4" t="s">
        <v>83</v>
      </c>
      <c r="C89" s="6"/>
      <c r="D89" s="6"/>
      <c r="E89" s="9">
        <v>38310248</v>
      </c>
      <c r="F89" s="9"/>
      <c r="G89" s="9">
        <v>16918908</v>
      </c>
      <c r="H89" s="9"/>
      <c r="I89" s="9">
        <v>38310248</v>
      </c>
      <c r="J89" s="9"/>
      <c r="K89" s="9">
        <v>16918908</v>
      </c>
    </row>
    <row r="90" spans="1:11" ht="21" customHeight="1" x14ac:dyDescent="0.2">
      <c r="A90" s="72" t="s">
        <v>121</v>
      </c>
      <c r="C90" s="6"/>
      <c r="D90" s="6"/>
      <c r="E90" s="9">
        <v>586430</v>
      </c>
      <c r="F90" s="9"/>
      <c r="G90" s="9">
        <v>780458</v>
      </c>
      <c r="H90" s="9"/>
      <c r="I90" s="9">
        <v>586430</v>
      </c>
      <c r="J90" s="9"/>
      <c r="K90" s="9">
        <v>780458</v>
      </c>
    </row>
    <row r="91" spans="1:11" ht="21" customHeight="1" x14ac:dyDescent="0.2">
      <c r="A91" s="4" t="s">
        <v>108</v>
      </c>
      <c r="C91" s="6"/>
      <c r="D91" s="6"/>
      <c r="E91" s="9">
        <v>160467337</v>
      </c>
      <c r="F91" s="9"/>
      <c r="G91" s="9">
        <v>207949261</v>
      </c>
      <c r="H91" s="9"/>
      <c r="I91" s="9">
        <v>160467337</v>
      </c>
      <c r="J91" s="9"/>
      <c r="K91" s="9">
        <v>207949261</v>
      </c>
    </row>
    <row r="92" spans="1:11" ht="21" customHeight="1" x14ac:dyDescent="0.2">
      <c r="A92" s="72" t="s">
        <v>131</v>
      </c>
      <c r="C92" s="6"/>
      <c r="D92" s="6"/>
      <c r="E92" s="11">
        <v>5220000</v>
      </c>
      <c r="F92" s="11"/>
      <c r="G92" s="11">
        <v>26082000</v>
      </c>
      <c r="H92" s="9"/>
      <c r="I92" s="11">
        <v>5220000</v>
      </c>
      <c r="J92" s="9"/>
      <c r="K92" s="11">
        <v>26082000</v>
      </c>
    </row>
    <row r="93" spans="1:11" ht="21" customHeight="1" x14ac:dyDescent="0.2">
      <c r="A93" s="72" t="s">
        <v>132</v>
      </c>
      <c r="C93" s="6"/>
      <c r="D93" s="6"/>
      <c r="E93" s="11">
        <v>0</v>
      </c>
      <c r="F93" s="11"/>
      <c r="G93" s="11">
        <v>161188</v>
      </c>
      <c r="H93" s="9"/>
      <c r="I93" s="11">
        <v>0</v>
      </c>
      <c r="J93" s="9"/>
      <c r="K93" s="11">
        <v>161188</v>
      </c>
    </row>
    <row r="94" spans="1:11" ht="21" customHeight="1" x14ac:dyDescent="0.2">
      <c r="A94" s="72" t="s">
        <v>194</v>
      </c>
      <c r="C94" s="6"/>
      <c r="D94" s="6"/>
      <c r="E94" s="9">
        <v>197598140</v>
      </c>
      <c r="F94" s="11"/>
      <c r="G94" s="11">
        <v>0</v>
      </c>
      <c r="H94" s="9"/>
      <c r="I94" s="11">
        <v>0</v>
      </c>
      <c r="J94" s="9"/>
      <c r="K94" s="11">
        <v>0</v>
      </c>
    </row>
    <row r="95" spans="1:11" ht="21" customHeight="1" x14ac:dyDescent="0.2">
      <c r="C95" s="6"/>
      <c r="D95" s="6"/>
      <c r="E95" s="9"/>
      <c r="F95" s="9"/>
      <c r="G95" s="9"/>
      <c r="H95" s="9"/>
      <c r="I95" s="9"/>
      <c r="J95" s="9"/>
      <c r="K95" s="11"/>
    </row>
    <row r="96" spans="1:11" ht="21.75" customHeight="1" x14ac:dyDescent="0.2">
      <c r="A96" s="28" t="s">
        <v>156</v>
      </c>
      <c r="B96" s="29"/>
      <c r="C96" s="6"/>
      <c r="D96" s="6"/>
    </row>
  </sheetData>
  <mergeCells count="4">
    <mergeCell ref="I5:K5"/>
    <mergeCell ref="I52:K52"/>
    <mergeCell ref="E5:G5"/>
    <mergeCell ref="E52:G52"/>
  </mergeCells>
  <pageMargins left="0.78740157480314965" right="0.39370078740157483" top="0.78740157480314965" bottom="0.39370078740157483" header="0.19685039370078741" footer="0.19685039370078741"/>
  <pageSetup paperSize="9" scale="68" fitToHeight="7" orientation="portrait" r:id="rId1"/>
  <headerFooter>
    <evenHeader>&amp;R&amp;"Arial,Italic"&amp;12For internal use only</evenHeader>
  </headerFooter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8" ma:contentTypeDescription="สร้างเอกสารใหม่" ma:contentTypeScope="" ma:versionID="90d424570342134464d8eb2903c0f9f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a7530f083b16e7293d868c98e7778a84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477C2439-10AB-40E2-AFFF-DCAB9CF7F1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F8D220-AA5F-44DD-B9A4-07462C765D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3E822B-793C-4C3C-AEA7-050E63C115FD}">
  <ds:schemaRefs>
    <ds:schemaRef ds:uri="cb6edeaf-2f52-4808-af44-85c5f52026aa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http://purl.org/dc/dcmitype/"/>
    <ds:schemaRef ds:uri="http://schemas.microsoft.com/office/infopath/2007/PartnerControls"/>
    <ds:schemaRef ds:uri="http://schemas.microsoft.com/office/2006/metadata/properties"/>
    <ds:schemaRef ds:uri="dc66e44f-79af-4ec6-ab5d-7eabaebddb0a"/>
    <ds:schemaRef ds:uri="http://www.w3.org/XML/1998/namespace"/>
    <ds:schemaRef ds:uri="http://purl.org/dc/terms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58039</vt:lpwstr>
  </property>
  <property fmtid="{D5CDD505-2E9C-101B-9397-08002B2CF9AE}" pid="4" name="OptimizationTime">
    <vt:lpwstr>20240209_2141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 </vt:lpstr>
      <vt:lpstr>BS!Print_Area</vt:lpstr>
      <vt:lpstr>'CF '!Print_Area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2024-02-09T02:51:01Z</cp:lastPrinted>
  <dcterms:created xsi:type="dcterms:W3CDTF">2011-03-08T09:02:15Z</dcterms:created>
  <dcterms:modified xsi:type="dcterms:W3CDTF">2024-02-09T02:51:03Z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