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3\Ye12'2023\"/>
    </mc:Choice>
  </mc:AlternateContent>
  <xr:revisionPtr revIDLastSave="0" documentId="13_ncr:1_{D52F3B1E-CF48-4C3A-A36A-0FF15A7CE26E}" xr6:coauthVersionLast="47" xr6:coauthVersionMax="47" xr10:uidLastSave="{00000000-0000-0000-0000-000000000000}"/>
  <bookViews>
    <workbookView xWindow="-120" yWindow="-120" windowWidth="29040" windowHeight="15840" tabRatio="651" activeTab="4" xr2:uid="{00000000-000D-0000-FFFF-FFFF00000000}"/>
  </bookViews>
  <sheets>
    <sheet name="BS" sheetId="1" r:id="rId1"/>
    <sheet name="PL " sheetId="5" r:id="rId2"/>
    <sheet name="Conso" sheetId="11" r:id="rId3"/>
    <sheet name="The Company" sheetId="12" r:id="rId4"/>
    <sheet name="CF" sheetId="10" r:id="rId5"/>
  </sheets>
  <definedNames>
    <definedName name="_xlnm.Print_Area" localSheetId="0">BS!$A$1:$K$87</definedName>
    <definedName name="_xlnm.Print_Area" localSheetId="4">CF!$A$1:$K$101</definedName>
    <definedName name="_xlnm.Print_Area" localSheetId="2">Conso!$A$1:$O$35</definedName>
    <definedName name="_xlnm.Print_Area" localSheetId="1">'PL '!$A$1:$K$56</definedName>
    <definedName name="_xlnm.Print_Area" localSheetId="3">'The Company'!$A$1:$O$35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2" i="12" l="1"/>
  <c r="M34" i="12" s="1"/>
  <c r="K32" i="12"/>
  <c r="G32" i="12"/>
  <c r="G34" i="12" s="1"/>
  <c r="E32" i="12"/>
  <c r="E34" i="12" s="1"/>
  <c r="C34" i="12"/>
  <c r="M33" i="12"/>
  <c r="I33" i="12"/>
  <c r="G33" i="12"/>
  <c r="E33" i="12"/>
  <c r="C33" i="12"/>
  <c r="C32" i="12"/>
  <c r="M22" i="12"/>
  <c r="O22" i="12" s="1"/>
  <c r="M34" i="11"/>
  <c r="G34" i="11"/>
  <c r="E34" i="11"/>
  <c r="C34" i="11"/>
  <c r="M33" i="11"/>
  <c r="I33" i="11"/>
  <c r="G33" i="11"/>
  <c r="E33" i="11"/>
  <c r="C33" i="11"/>
  <c r="E23" i="11"/>
  <c r="D87" i="10"/>
  <c r="J85" i="10"/>
  <c r="H85" i="10"/>
  <c r="F85" i="10"/>
  <c r="D85" i="10"/>
  <c r="J68" i="10"/>
  <c r="H68" i="10"/>
  <c r="F68" i="10"/>
  <c r="D68" i="10"/>
  <c r="I27" i="11"/>
  <c r="O27" i="11" s="1"/>
  <c r="I27" i="12"/>
  <c r="O23" i="12"/>
  <c r="O15" i="12"/>
  <c r="O31" i="12"/>
  <c r="O30" i="12"/>
  <c r="O25" i="12"/>
  <c r="O21" i="12"/>
  <c r="M28" i="12"/>
  <c r="K28" i="12"/>
  <c r="G28" i="12"/>
  <c r="E28" i="12"/>
  <c r="C28" i="12"/>
  <c r="K16" i="12"/>
  <c r="I16" i="12"/>
  <c r="C16" i="12"/>
  <c r="M31" i="12"/>
  <c r="M30" i="12"/>
  <c r="M26" i="12"/>
  <c r="M25" i="12"/>
  <c r="M21" i="12"/>
  <c r="M19" i="12"/>
  <c r="O19" i="12" s="1"/>
  <c r="M17" i="12"/>
  <c r="O17" i="12" s="1"/>
  <c r="M14" i="12"/>
  <c r="M16" i="12" s="1"/>
  <c r="M13" i="12"/>
  <c r="O13" i="12" s="1"/>
  <c r="M13" i="11"/>
  <c r="C28" i="11"/>
  <c r="C32" i="11" s="1"/>
  <c r="K28" i="11"/>
  <c r="K32" i="11" s="1"/>
  <c r="G28" i="11"/>
  <c r="G32" i="11" s="1"/>
  <c r="E28" i="11"/>
  <c r="E32" i="11" s="1"/>
  <c r="K16" i="11"/>
  <c r="K23" i="11" s="1"/>
  <c r="I16" i="11"/>
  <c r="I23" i="11" s="1"/>
  <c r="G16" i="11"/>
  <c r="G23" i="11" s="1"/>
  <c r="E16" i="11"/>
  <c r="C16" i="11"/>
  <c r="C23" i="11" s="1"/>
  <c r="O22" i="11"/>
  <c r="O30" i="11"/>
  <c r="O25" i="11"/>
  <c r="O19" i="11"/>
  <c r="O13" i="11"/>
  <c r="M31" i="11"/>
  <c r="O31" i="11" s="1"/>
  <c r="M27" i="11"/>
  <c r="M22" i="11"/>
  <c r="M15" i="11"/>
  <c r="O15" i="11" s="1"/>
  <c r="M30" i="11"/>
  <c r="M26" i="11"/>
  <c r="M28" i="11" s="1"/>
  <c r="M25" i="11"/>
  <c r="M32" i="11" s="1"/>
  <c r="M21" i="11"/>
  <c r="O21" i="11" s="1"/>
  <c r="M19" i="11"/>
  <c r="M17" i="11"/>
  <c r="O17" i="11" s="1"/>
  <c r="M14" i="11"/>
  <c r="M16" i="11" s="1"/>
  <c r="M23" i="11" s="1"/>
  <c r="O23" i="11" l="1"/>
  <c r="O14" i="11"/>
  <c r="O14" i="12"/>
  <c r="O16" i="12" s="1"/>
  <c r="O27" i="12"/>
  <c r="J45" i="5"/>
  <c r="H45" i="5"/>
  <c r="F45" i="5"/>
  <c r="D45" i="5"/>
  <c r="J39" i="5"/>
  <c r="H39" i="5"/>
  <c r="F39" i="5"/>
  <c r="D39" i="5"/>
  <c r="J22" i="5"/>
  <c r="H22" i="5"/>
  <c r="F22" i="5"/>
  <c r="D22" i="5"/>
  <c r="J15" i="5"/>
  <c r="J16" i="5" s="1"/>
  <c r="J19" i="5" s="1"/>
  <c r="H15" i="5"/>
  <c r="H16" i="5" s="1"/>
  <c r="H19" i="5" s="1"/>
  <c r="F15" i="5"/>
  <c r="F16" i="5" s="1"/>
  <c r="F19" i="5" s="1"/>
  <c r="D15" i="5"/>
  <c r="D16" i="5" s="1"/>
  <c r="D19" i="5" s="1"/>
  <c r="E46" i="1"/>
  <c r="I46" i="1"/>
  <c r="H46" i="5" l="1"/>
  <c r="J46" i="5"/>
  <c r="D46" i="5"/>
  <c r="F46" i="5"/>
  <c r="F23" i="5"/>
  <c r="F26" i="5" s="1"/>
  <c r="F30" i="5" s="1"/>
  <c r="H23" i="5"/>
  <c r="H26" i="5" s="1"/>
  <c r="H30" i="5" s="1"/>
  <c r="D23" i="5"/>
  <c r="D26" i="5" s="1"/>
  <c r="D30" i="5" s="1"/>
  <c r="J23" i="5"/>
  <c r="J26" i="5" s="1"/>
  <c r="J30" i="5" s="1"/>
  <c r="J32" i="5" l="1"/>
  <c r="J48" i="5" s="1"/>
  <c r="J8" i="10"/>
  <c r="J28" i="10" s="1"/>
  <c r="J44" i="10" s="1"/>
  <c r="J47" i="10" s="1"/>
  <c r="J86" i="10" s="1"/>
  <c r="J88" i="10" s="1"/>
  <c r="J89" i="10" s="1"/>
  <c r="H32" i="5"/>
  <c r="H8" i="10"/>
  <c r="H28" i="10" s="1"/>
  <c r="D32" i="5"/>
  <c r="D8" i="10"/>
  <c r="D28" i="10" s="1"/>
  <c r="D44" i="10" s="1"/>
  <c r="D47" i="10" s="1"/>
  <c r="D86" i="10" s="1"/>
  <c r="D88" i="10" s="1"/>
  <c r="D89" i="10" s="1"/>
  <c r="F32" i="5"/>
  <c r="F48" i="5" s="1"/>
  <c r="F8" i="10"/>
  <c r="F28" i="10" s="1"/>
  <c r="F44" i="10" s="1"/>
  <c r="F47" i="10" s="1"/>
  <c r="F86" i="10" s="1"/>
  <c r="F88" i="10" s="1"/>
  <c r="F89" i="10" s="1"/>
  <c r="D48" i="5"/>
  <c r="D52" i="5" l="1"/>
  <c r="I26" i="11"/>
  <c r="I26" i="12"/>
  <c r="H48" i="5"/>
  <c r="H52" i="5"/>
  <c r="E78" i="1"/>
  <c r="K56" i="1"/>
  <c r="I56" i="1"/>
  <c r="I57" i="1" s="1"/>
  <c r="G56" i="1"/>
  <c r="E56" i="1"/>
  <c r="E57" i="1" s="1"/>
  <c r="E79" i="1" s="1"/>
  <c r="K46" i="1"/>
  <c r="G46" i="1"/>
  <c r="K26" i="1"/>
  <c r="I26" i="1"/>
  <c r="G26" i="1"/>
  <c r="K16" i="1"/>
  <c r="I16" i="1"/>
  <c r="G16" i="1"/>
  <c r="E16" i="1"/>
  <c r="F79" i="1"/>
  <c r="H79" i="1"/>
  <c r="J79" i="1"/>
  <c r="K78" i="1"/>
  <c r="O33" i="12" s="1"/>
  <c r="I78" i="1"/>
  <c r="G78" i="1"/>
  <c r="O33" i="11" s="1"/>
  <c r="E26" i="1"/>
  <c r="O26" i="11" l="1"/>
  <c r="O28" i="11" s="1"/>
  <c r="O32" i="11" s="1"/>
  <c r="O34" i="11" s="1"/>
  <c r="I28" i="11"/>
  <c r="I32" i="11" s="1"/>
  <c r="I34" i="11" s="1"/>
  <c r="O26" i="12"/>
  <c r="O28" i="12" s="1"/>
  <c r="O32" i="12" s="1"/>
  <c r="O34" i="12" s="1"/>
  <c r="I28" i="12"/>
  <c r="I32" i="12" s="1"/>
  <c r="I34" i="12" s="1"/>
  <c r="G57" i="1"/>
  <c r="G79" i="1" s="1"/>
  <c r="K57" i="1"/>
  <c r="G27" i="1"/>
  <c r="K27" i="1"/>
  <c r="I27" i="1"/>
  <c r="E27" i="1"/>
  <c r="E80" i="1" s="1"/>
  <c r="I79" i="1"/>
  <c r="I80" i="1" s="1"/>
  <c r="K79" i="1"/>
  <c r="K80" i="1" s="1"/>
  <c r="G80" i="1" l="1"/>
  <c r="H44" i="10"/>
  <c r="H47" i="10" s="1"/>
  <c r="H86" i="10" s="1"/>
  <c r="H88" i="10" s="1"/>
  <c r="H89" i="10" s="1"/>
</calcChain>
</file>

<file path=xl/sharedStrings.xml><?xml version="1.0" encoding="utf-8"?>
<sst xmlns="http://schemas.openxmlformats.org/spreadsheetml/2006/main" count="352" uniqueCount="239">
  <si>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</si>
  <si>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</si>
  <si>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</si>
  <si>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</si>
  <si>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</si>
  <si>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</si>
  <si>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</si>
  <si>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</si>
  <si>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</si>
  <si>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</si>
  <si>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</si>
  <si>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</si>
  <si>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</si>
  <si>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</si>
  <si>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</si>
  <si>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</si>
  <si>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</si>
  <si>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</si>
  <si>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</si>
  <si>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</si>
  <si>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</si>
  <si>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</si>
  <si>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</si>
  <si>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</si>
  <si>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</si>
  <si>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</si>
  <si>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</si>
  <si>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</si>
  <si>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</si>
  <si>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</si>
  <si>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</si>
  <si>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</si>
  <si>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</si>
  <si>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</si>
  <si>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</si>
  <si>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</si>
  <si>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</si>
  <si>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</si>
  <si>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</si>
  <si>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</si>
  <si>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</si>
  <si>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</si>
  <si>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</si>
  <si>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</si>
  <si>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</si>
  <si>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</si>
  <si>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</si>
  <si>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</si>
  <si>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</si>
  <si>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</si>
  <si>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</si>
  <si>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</si>
  <si>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</si>
  <si>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</si>
  <si>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</si>
  <si>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</si>
  <si>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 xml:space="preserve">Intangible assets </t>
  </si>
  <si>
    <t>Gross profit</t>
  </si>
  <si>
    <t>Profit before expenses</t>
  </si>
  <si>
    <t>Deposits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</si>
  <si>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</si>
  <si>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</si>
  <si>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</si>
  <si>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</si>
  <si>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</si>
  <si>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</si>
  <si>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</si>
  <si>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</si>
  <si>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</si>
  <si>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</si>
  <si>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</si>
  <si>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</si>
  <si>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</si>
  <si>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Profit or loss:</t>
  </si>
  <si>
    <t xml:space="preserve">   Other non-current assets</t>
  </si>
  <si>
    <t>equity</t>
  </si>
  <si>
    <t xml:space="preserve">shareholders' </t>
  </si>
  <si>
    <t>Property development costs</t>
  </si>
  <si>
    <t xml:space="preserve">   Accounts payable for construction</t>
  </si>
  <si>
    <t xml:space="preserve">   Interest expenses recorded as cost of project</t>
  </si>
  <si>
    <t>Acquisition of intangible assets</t>
  </si>
  <si>
    <t xml:space="preserve">   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</si>
  <si>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</si>
  <si>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</si>
  <si>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</si>
  <si>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</si>
  <si>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(Unit: Baht)</t>
  </si>
  <si>
    <t>Other comprehensive income for the year</t>
  </si>
  <si>
    <t>Total comprehensive income for the year</t>
  </si>
  <si>
    <t>Operating profit</t>
  </si>
  <si>
    <t xml:space="preserve">   net cash provided (paid from) by operating activities:</t>
  </si>
  <si>
    <t>Cost of sales</t>
  </si>
  <si>
    <t>Selling and distribution expenses</t>
  </si>
  <si>
    <t xml:space="preserve">      as a result of transfer to cost of sales</t>
  </si>
  <si>
    <t xml:space="preserve">   Decrease in property development costs </t>
  </si>
  <si>
    <t>Advance received from customers</t>
  </si>
  <si>
    <t>Rental income</t>
  </si>
  <si>
    <t>Revenue from contracts with customers</t>
  </si>
  <si>
    <t xml:space="preserve">   Advance received from customers</t>
  </si>
  <si>
    <t xml:space="preserve">Cost of rental </t>
  </si>
  <si>
    <t>Appropriated retained earnings to</t>
  </si>
  <si>
    <t>Profit for the year</t>
  </si>
  <si>
    <t>Current portion of long-term lease liabilities</t>
  </si>
  <si>
    <t>Long-term lease liabilities - net of current portion</t>
  </si>
  <si>
    <t xml:space="preserve">   Costs to obtain contracts with customers</t>
  </si>
  <si>
    <t xml:space="preserve">   Lease liabilities</t>
  </si>
  <si>
    <t>Finance income</t>
  </si>
  <si>
    <t>Other comprehensive income not to be reclassified to</t>
  </si>
  <si>
    <t xml:space="preserve">   profit and loss in subsequent periods </t>
  </si>
  <si>
    <t>Basic earnings per share</t>
  </si>
  <si>
    <t xml:space="preserve">   Profit attributable to equity holders of the Company</t>
  </si>
  <si>
    <t xml:space="preserve">   Cash received from tax refund</t>
  </si>
  <si>
    <t>Net cash flows from operating activities</t>
  </si>
  <si>
    <t xml:space="preserve">   Finance income</t>
  </si>
  <si>
    <t xml:space="preserve">   Finance cost</t>
  </si>
  <si>
    <t>Proceeds from sales of equipment</t>
  </si>
  <si>
    <t>Cash and cash equivalents at beginning of year</t>
  </si>
  <si>
    <t>Cash and cash equivalents at end of year</t>
  </si>
  <si>
    <t xml:space="preserve">   Deposit measured at fair value recorded as cost of project</t>
  </si>
  <si>
    <t>6, 8</t>
  </si>
  <si>
    <t>Investment properties</t>
  </si>
  <si>
    <t>Diluted earnings per share</t>
  </si>
  <si>
    <t>Short-term loans from related party</t>
  </si>
  <si>
    <t>Profit before tax</t>
  </si>
  <si>
    <t xml:space="preserve">Adjustments to reconcile profit before tax to </t>
  </si>
  <si>
    <t xml:space="preserve">   Purchase of asset under lease liabilities</t>
  </si>
  <si>
    <t>Net cash flows used in investing activities</t>
  </si>
  <si>
    <t>Net increase in cash and cash equivalents</t>
  </si>
  <si>
    <t xml:space="preserve">   Accounts payable for purchase of houses held for sales</t>
  </si>
  <si>
    <t>Balance as at 31 December 2022</t>
  </si>
  <si>
    <t>2022</t>
  </si>
  <si>
    <t>JAS Asset Public Company Limited and its subsidiary</t>
  </si>
  <si>
    <t xml:space="preserve">Statement of changes in shareholders' equity </t>
  </si>
  <si>
    <t>Consolidated financial statements</t>
  </si>
  <si>
    <t xml:space="preserve">Other components of 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</si>
  <si>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</si>
  <si>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</si>
  <si>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</si>
  <si>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</si>
  <si>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</si>
  <si>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</si>
  <si>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</si>
  <si>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</si>
  <si>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Share premium</t>
  </si>
  <si>
    <t>Appropriated</t>
  </si>
  <si>
    <t>reserve</t>
  </si>
  <si>
    <t>Balance as at 1 January 2022</t>
  </si>
  <si>
    <t>Statement of changes in shareholders' equity (continued)</t>
  </si>
  <si>
    <t>Separate financial statements</t>
  </si>
  <si>
    <t>Other components of</t>
  </si>
  <si>
    <t xml:space="preserve">Issuance of ordinary shares from exercise </t>
  </si>
  <si>
    <t>Short-term loans to related party</t>
  </si>
  <si>
    <t>Investment in subsidiary</t>
  </si>
  <si>
    <t>Investment in joint venture</t>
  </si>
  <si>
    <t>Investment in associate</t>
  </si>
  <si>
    <t xml:space="preserve">       1,140,387,074 ordinary shares of Baht 1 each </t>
  </si>
  <si>
    <t>Other components of shareholders' equity</t>
  </si>
  <si>
    <t>Operating profit - net of finance cost</t>
  </si>
  <si>
    <t>Share of loss from investment in subsidiary</t>
  </si>
  <si>
    <t>Share of loss from investment in joint venture</t>
  </si>
  <si>
    <t xml:space="preserve">   Share of loss from investment in subsidiary</t>
  </si>
  <si>
    <t xml:space="preserve">   Share of loss from investment in joint venture</t>
  </si>
  <si>
    <t>Increase in investment in subsidiary</t>
  </si>
  <si>
    <t>Increase in investment in joint venture</t>
  </si>
  <si>
    <t>Increase in investment in associate</t>
  </si>
  <si>
    <t>Cash received from issuing new ordinary shares</t>
  </si>
  <si>
    <t xml:space="preserve">Acturial loss - net of income tax effect </t>
  </si>
  <si>
    <t>Gain on fair value adjustment of investment properties</t>
  </si>
  <si>
    <t>Share of loss from investment in associate</t>
  </si>
  <si>
    <t xml:space="preserve">   Allowance for expected credit losses (reversal)</t>
  </si>
  <si>
    <t xml:space="preserve">   Share of loss from investment in associate</t>
  </si>
  <si>
    <t>Cash received from interest</t>
  </si>
  <si>
    <t>Increase in investment properties</t>
  </si>
  <si>
    <t>Increase (decrease) in bank overdrafts and short-term loans</t>
  </si>
  <si>
    <t>Increase in short-term loans from related party</t>
  </si>
  <si>
    <t>Repayment of short-term loans from related party</t>
  </si>
  <si>
    <t>Cash paid for redemption of debentures</t>
  </si>
  <si>
    <t>Cash paid for lease liabilities</t>
  </si>
  <si>
    <t xml:space="preserve">Cash received from share subscription </t>
  </si>
  <si>
    <t xml:space="preserve">   from exercise of warrants</t>
  </si>
  <si>
    <t>Cash paid for dividend</t>
  </si>
  <si>
    <t>Cash paid for interest expenses</t>
  </si>
  <si>
    <t xml:space="preserve">   Increase in fair value of investment properties</t>
  </si>
  <si>
    <t>Deferred tax liabilities</t>
  </si>
  <si>
    <t>Net cash flows from financing activities</t>
  </si>
  <si>
    <t>For the year ended 31 December 2023</t>
  </si>
  <si>
    <t>Balance as at 1 January 2023</t>
  </si>
  <si>
    <t>Balance as at 31 December 2023</t>
  </si>
  <si>
    <t>As at 31 December 2023</t>
  </si>
  <si>
    <t>2023</t>
  </si>
  <si>
    <t>Debenture</t>
  </si>
  <si>
    <t xml:space="preserve">       1,920,619,319 ordinary shares of Baht 1 each </t>
  </si>
  <si>
    <t xml:space="preserve">       (2022: 1,244,160,212 ordinary shares of Baht 1 each) </t>
  </si>
  <si>
    <t>Profit for the period</t>
  </si>
  <si>
    <t>Other comprehensive income for the period</t>
  </si>
  <si>
    <t>Total comprehensive income for the period</t>
  </si>
  <si>
    <t xml:space="preserve">Issuance of ordinary shares from </t>
  </si>
  <si>
    <t>Cash received from issuance of debentures</t>
  </si>
  <si>
    <t>Cash paid for transaction costs of issuing debentures</t>
  </si>
  <si>
    <t>Cash received from repayment of investment in joint ventures.</t>
  </si>
  <si>
    <t xml:space="preserve">   Transfer of investment properties to property, building </t>
  </si>
  <si>
    <t xml:space="preserve">      and equipment</t>
  </si>
  <si>
    <t>Inventories</t>
  </si>
  <si>
    <t xml:space="preserve">   Inventories</t>
  </si>
  <si>
    <t>Withholding tax deducted at source</t>
  </si>
  <si>
    <t xml:space="preserve">Property, building and equipment </t>
  </si>
  <si>
    <t>Bank overdrafts and short-term loans from banks</t>
  </si>
  <si>
    <t>Current portion of long-term loans from banks</t>
  </si>
  <si>
    <t>Long-term loans from banks - net of current portion</t>
  </si>
  <si>
    <t>Profit before income tax expenses</t>
  </si>
  <si>
    <t>Income tax expenses</t>
  </si>
  <si>
    <t>Gain (loss) on cash flow hedges</t>
  </si>
  <si>
    <t xml:space="preserve">Other comprehensive income not to be reclassified to </t>
  </si>
  <si>
    <t xml:space="preserve">   profit or loss in subsequent periods - net of income tax</t>
  </si>
  <si>
    <t xml:space="preserve">Other comprehensive income to be reclassified to </t>
  </si>
  <si>
    <t xml:space="preserve">   profit or loss in subsequent periods - net of income tax </t>
  </si>
  <si>
    <t xml:space="preserve">   profit or loss in subsequent periods</t>
  </si>
  <si>
    <t>6, 18</t>
  </si>
  <si>
    <t>30, 37.1</t>
  </si>
  <si>
    <t>22, 30</t>
  </si>
  <si>
    <t>Increase in ordinary shares (Note 23)</t>
  </si>
  <si>
    <t xml:space="preserve">   exercise of warrants (Note 23)</t>
  </si>
  <si>
    <t xml:space="preserve">   statutory reserve (Note 25)</t>
  </si>
  <si>
    <t>Dividend paid (Note 34)</t>
  </si>
  <si>
    <t xml:space="preserve">   of warrants (Note 23)</t>
  </si>
  <si>
    <t xml:space="preserve">   Loss on disposal/write-off equipment </t>
  </si>
  <si>
    <t xml:space="preserve">   Rental income from amortisation of deposits </t>
  </si>
  <si>
    <t xml:space="preserve">      received from lessees</t>
  </si>
  <si>
    <t xml:space="preserve">Acquisition of building and equipment </t>
  </si>
  <si>
    <t>Other non-current financial liabilities</t>
  </si>
  <si>
    <t xml:space="preserve">   from banks</t>
  </si>
  <si>
    <t>Cash received from long-term loans from banks</t>
  </si>
  <si>
    <t>Cash paid for long-term loans from banks</t>
  </si>
  <si>
    <t>Statement of financial position</t>
  </si>
  <si>
    <t>Statement of financial position (continued)</t>
  </si>
  <si>
    <t xml:space="preserve">   Doubtful debts</t>
  </si>
  <si>
    <t xml:space="preserve">   Allowance for diminution in value of assets (reversal)</t>
  </si>
  <si>
    <t>Increase in short-term loans to related party</t>
  </si>
  <si>
    <t>Decrease (increase) in advance for construction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</si>
</sst>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0_);_(* \(#,##0.0000\);_(* &quot;-&quot;_);_(@_)"/>
    <numFmt numFmtId="210" formatCode="0.0"/>
  </numFmts>
  <fonts count="109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 val="singleAccounting"/>
      <sz val="11"/>
      <name val="Arial"/>
      <family val="2"/>
    </font>
    <font>
      <u/>
      <sz val="11"/>
      <color theme="1"/>
      <name val="Arial"/>
      <family val="2"/>
    </font>
    <font>
      <sz val="11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6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0" fontId="19" fillId="0" borderId="0"/>
    <xf numFmtId="0" fontId="7" fillId="0" borderId="0"/>
  </cellStyleXfs>
  <cellXfs count="132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5" fontId="104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165" fontId="105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1" fillId="0" borderId="0" xfId="5" applyFont="1" applyFill="1" applyAlignment="1">
      <alignment vertical="center"/>
    </xf>
    <xf numFmtId="49" fontId="106" fillId="0" borderId="0" xfId="0" applyNumberFormat="1" applyFont="1" applyFill="1" applyBorder="1" applyAlignment="1">
      <alignment horizontal="right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Alignment="1">
      <alignment horizontal="right" vertical="center"/>
    </xf>
    <xf numFmtId="41" fontId="10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41" fontId="104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37" fontId="1" fillId="0" borderId="0" xfId="3" quotePrefix="1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Continuous"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distributed" vertical="center"/>
    </xf>
    <xf numFmtId="0" fontId="1" fillId="0" borderId="0" xfId="3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distributed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distributed" vertical="center"/>
    </xf>
    <xf numFmtId="0" fontId="2" fillId="0" borderId="0" xfId="3" applyFont="1" applyFill="1" applyBorder="1" applyAlignment="1">
      <alignment horizontal="center" vertical="center"/>
    </xf>
    <xf numFmtId="41" fontId="104" fillId="0" borderId="2" xfId="0" applyNumberFormat="1" applyFont="1" applyFill="1" applyBorder="1" applyAlignment="1">
      <alignment horizontal="right" vertical="center"/>
    </xf>
    <xf numFmtId="164" fontId="104" fillId="0" borderId="0" xfId="0" applyNumberFormat="1" applyFont="1" applyFill="1" applyAlignment="1">
      <alignment horizontal="centerContinuous" vertical="center"/>
    </xf>
    <xf numFmtId="164" fontId="104" fillId="0" borderId="0" xfId="0" applyNumberFormat="1" applyFont="1" applyFill="1" applyAlignment="1">
      <alignment horizontal="left" vertical="center"/>
    </xf>
    <xf numFmtId="164" fontId="104" fillId="0" borderId="0" xfId="0" quotePrefix="1" applyNumberFormat="1" applyFont="1" applyFill="1" applyAlignment="1">
      <alignment horizontal="centerContinuous" vertical="center"/>
    </xf>
    <xf numFmtId="0" fontId="105" fillId="0" borderId="0" xfId="0" applyFont="1" applyFill="1" applyAlignment="1">
      <alignment vertical="center"/>
    </xf>
    <xf numFmtId="37" fontId="104" fillId="0" borderId="0" xfId="444" applyNumberFormat="1" applyFont="1" applyFill="1" applyAlignment="1">
      <alignment vertical="center"/>
    </xf>
    <xf numFmtId="37" fontId="104" fillId="0" borderId="0" xfId="0" applyNumberFormat="1" applyFont="1" applyFill="1" applyAlignment="1">
      <alignment horizontal="right" vertical="center"/>
    </xf>
    <xf numFmtId="0" fontId="107" fillId="0" borderId="0" xfId="0" quotePrefix="1" applyFont="1" applyFill="1" applyAlignment="1">
      <alignment horizontal="center" vertical="center"/>
    </xf>
    <xf numFmtId="164" fontId="104" fillId="0" borderId="0" xfId="0" applyNumberFormat="1" applyFont="1" applyFill="1" applyAlignment="1">
      <alignment vertical="center"/>
    </xf>
    <xf numFmtId="0" fontId="104" fillId="0" borderId="0" xfId="0" quotePrefix="1" applyFont="1" applyFill="1" applyAlignment="1">
      <alignment horizontal="center" vertical="center"/>
    </xf>
    <xf numFmtId="0" fontId="104" fillId="0" borderId="0" xfId="0" applyFont="1" applyFill="1" applyAlignment="1">
      <alignment vertical="center"/>
    </xf>
    <xf numFmtId="210" fontId="4" fillId="0" borderId="0" xfId="0" applyNumberFormat="1" applyFont="1" applyFill="1" applyAlignment="1">
      <alignment horizontal="center" vertical="center"/>
    </xf>
    <xf numFmtId="0" fontId="1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3" applyFont="1" applyFill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Alignment="1">
      <alignment horizontal="right" vertical="center"/>
    </xf>
    <xf numFmtId="41" fontId="10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209" fontId="2" fillId="0" borderId="4" xfId="0" applyNumberFormat="1" applyFont="1" applyBorder="1" applyAlignment="1">
      <alignment horizontal="right" vertical="center"/>
    </xf>
    <xf numFmtId="209" fontId="2" fillId="0" borderId="0" xfId="0" applyNumberFormat="1" applyFont="1" applyAlignment="1">
      <alignment horizontal="right" vertical="center"/>
    </xf>
    <xf numFmtId="209" fontId="105" fillId="0" borderId="0" xfId="0" applyNumberFormat="1" applyFont="1" applyAlignment="1">
      <alignment horizontal="right" vertical="center"/>
    </xf>
    <xf numFmtId="209" fontId="10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164" fontId="108" fillId="0" borderId="0" xfId="0" applyNumberFormat="1" applyFont="1" applyFill="1" applyAlignment="1">
      <alignment vertical="center"/>
    </xf>
    <xf numFmtId="164" fontId="108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</cellXfs>
  <cellStyles count="446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F000000}"/>
    <cellStyle name="Comma  - Style1 2" xfId="20" xr:uid="{00000000-0005-0000-0000-000010000000}"/>
    <cellStyle name="Comma  - Style2" xfId="21" xr:uid="{00000000-0005-0000-0000-000011000000}"/>
    <cellStyle name="Comma  - Style2 2" xfId="22" xr:uid="{00000000-0005-0000-0000-000012000000}"/>
    <cellStyle name="Comma  - Style3" xfId="23" xr:uid="{00000000-0005-0000-0000-000013000000}"/>
    <cellStyle name="Comma  - Style3 2" xfId="24" xr:uid="{00000000-0005-0000-0000-000014000000}"/>
    <cellStyle name="Comma  - Style4" xfId="25" xr:uid="{00000000-0005-0000-0000-000015000000}"/>
    <cellStyle name="Comma  - Style4 2" xfId="26" xr:uid="{00000000-0005-0000-0000-000016000000}"/>
    <cellStyle name="Comma  - Style5" xfId="27" xr:uid="{00000000-0005-0000-0000-000017000000}"/>
    <cellStyle name="Comma  - Style5 2" xfId="28" xr:uid="{00000000-0005-0000-0000-000018000000}"/>
    <cellStyle name="Comma  - Style6" xfId="29" xr:uid="{00000000-0005-0000-0000-000019000000}"/>
    <cellStyle name="Comma  - Style6 2" xfId="30" xr:uid="{00000000-0005-0000-0000-00001A000000}"/>
    <cellStyle name="Comma  - Style7" xfId="31" xr:uid="{00000000-0005-0000-0000-00001B000000}"/>
    <cellStyle name="Comma  - Style7 2" xfId="32" xr:uid="{00000000-0005-0000-0000-00001C000000}"/>
    <cellStyle name="Comma  - Style8" xfId="33" xr:uid="{00000000-0005-0000-0000-00001D000000}"/>
    <cellStyle name="Comma  - Style8 2" xfId="34" xr:uid="{00000000-0005-0000-0000-00001E000000}"/>
    <cellStyle name="Comma (0.0)" xfId="35" xr:uid="{00000000-0005-0000-0000-00001F000000}"/>
    <cellStyle name="Comma (0.00)" xfId="36" xr:uid="{00000000-0005-0000-0000-000020000000}"/>
    <cellStyle name="Comma (hidden)" xfId="37" xr:uid="{00000000-0005-0000-0000-000021000000}"/>
    <cellStyle name="Comma (hidden) 2" xfId="38" xr:uid="{00000000-0005-0000-0000-000022000000}"/>
    <cellStyle name="Comma (index)" xfId="39" xr:uid="{00000000-0005-0000-0000-000023000000}"/>
    <cellStyle name="Comma (index) 2" xfId="40" xr:uid="{00000000-0005-0000-0000-000024000000}"/>
    <cellStyle name="Comma [00]" xfId="41" xr:uid="{00000000-0005-0000-0000-000025000000}"/>
    <cellStyle name="Comma 10" xfId="42" xr:uid="{00000000-0005-0000-0000-000026000000}"/>
    <cellStyle name="Comma 11" xfId="43" xr:uid="{00000000-0005-0000-0000-000027000000}"/>
    <cellStyle name="Comma 12" xfId="44" xr:uid="{00000000-0005-0000-0000-000028000000}"/>
    <cellStyle name="Comma 13" xfId="45" xr:uid="{00000000-0005-0000-0000-000029000000}"/>
    <cellStyle name="Comma 14" xfId="46" xr:uid="{00000000-0005-0000-0000-00002A000000}"/>
    <cellStyle name="Comma 14 3 5" xfId="443" xr:uid="{00000000-0005-0000-0000-00002B000000}"/>
    <cellStyle name="Comma 15" xfId="47" xr:uid="{00000000-0005-0000-0000-00002C000000}"/>
    <cellStyle name="Comma 16" xfId="48" xr:uid="{00000000-0005-0000-0000-00002D000000}"/>
    <cellStyle name="Comma 17" xfId="49" xr:uid="{00000000-0005-0000-0000-00002E000000}"/>
    <cellStyle name="Comma 18" xfId="50" xr:uid="{00000000-0005-0000-0000-00002F000000}"/>
    <cellStyle name="Comma 19" xfId="51" xr:uid="{00000000-0005-0000-0000-000030000000}"/>
    <cellStyle name="Comma 2" xfId="5" xr:uid="{00000000-0005-0000-0000-000031000000}"/>
    <cellStyle name="Comma 2 2" xfId="52" xr:uid="{00000000-0005-0000-0000-000032000000}"/>
    <cellStyle name="Comma 2 2 2" xfId="53" xr:uid="{00000000-0005-0000-0000-000033000000}"/>
    <cellStyle name="Comma 2 3" xfId="54" xr:uid="{00000000-0005-0000-0000-000034000000}"/>
    <cellStyle name="Comma 2 4" xfId="55" xr:uid="{00000000-0005-0000-0000-000035000000}"/>
    <cellStyle name="Comma 2 5" xfId="56" xr:uid="{00000000-0005-0000-0000-000036000000}"/>
    <cellStyle name="Comma 20" xfId="57" xr:uid="{00000000-0005-0000-0000-000037000000}"/>
    <cellStyle name="Comma 21" xfId="58" xr:uid="{00000000-0005-0000-0000-000038000000}"/>
    <cellStyle name="Comma 22" xfId="59" xr:uid="{00000000-0005-0000-0000-000039000000}"/>
    <cellStyle name="Comma 23" xfId="60" xr:uid="{00000000-0005-0000-0000-00003A000000}"/>
    <cellStyle name="Comma 24" xfId="61" xr:uid="{00000000-0005-0000-0000-00003B000000}"/>
    <cellStyle name="Comma 25" xfId="62" xr:uid="{00000000-0005-0000-0000-00003C000000}"/>
    <cellStyle name="Comma 26" xfId="63" xr:uid="{00000000-0005-0000-0000-00003D000000}"/>
    <cellStyle name="Comma 27" xfId="64" xr:uid="{00000000-0005-0000-0000-00003E000000}"/>
    <cellStyle name="Comma 28" xfId="65" xr:uid="{00000000-0005-0000-0000-00003F000000}"/>
    <cellStyle name="Comma 29" xfId="66" xr:uid="{00000000-0005-0000-0000-000040000000}"/>
    <cellStyle name="Comma 3" xfId="67" xr:uid="{00000000-0005-0000-0000-000041000000}"/>
    <cellStyle name="Comma 3 2" xfId="68" xr:uid="{00000000-0005-0000-0000-000042000000}"/>
    <cellStyle name="Comma 3 3" xfId="69" xr:uid="{00000000-0005-0000-0000-000043000000}"/>
    <cellStyle name="Comma 30" xfId="70" xr:uid="{00000000-0005-0000-0000-000044000000}"/>
    <cellStyle name="Comma 31" xfId="71" xr:uid="{00000000-0005-0000-0000-000045000000}"/>
    <cellStyle name="Comma 32" xfId="72" xr:uid="{00000000-0005-0000-0000-000046000000}"/>
    <cellStyle name="Comma 33" xfId="73" xr:uid="{00000000-0005-0000-0000-000047000000}"/>
    <cellStyle name="Comma 34" xfId="74" xr:uid="{00000000-0005-0000-0000-000048000000}"/>
    <cellStyle name="Comma 35" xfId="75" xr:uid="{00000000-0005-0000-0000-000049000000}"/>
    <cellStyle name="Comma 36" xfId="76" xr:uid="{00000000-0005-0000-0000-00004A000000}"/>
    <cellStyle name="Comma 37" xfId="77" xr:uid="{00000000-0005-0000-0000-00004B000000}"/>
    <cellStyle name="Comma 38" xfId="78" xr:uid="{00000000-0005-0000-0000-00004C000000}"/>
    <cellStyle name="Comma 39" xfId="79" xr:uid="{00000000-0005-0000-0000-00004D000000}"/>
    <cellStyle name="Comma 4" xfId="80" xr:uid="{00000000-0005-0000-0000-00004E000000}"/>
    <cellStyle name="Comma 4 2" xfId="81" xr:uid="{00000000-0005-0000-0000-00004F000000}"/>
    <cellStyle name="Comma 4 3" xfId="82" xr:uid="{00000000-0005-0000-0000-000050000000}"/>
    <cellStyle name="Comma 4 4" xfId="83" xr:uid="{00000000-0005-0000-0000-000051000000}"/>
    <cellStyle name="Comma 40" xfId="84" xr:uid="{00000000-0005-0000-0000-000052000000}"/>
    <cellStyle name="Comma 5" xfId="85" xr:uid="{00000000-0005-0000-0000-000053000000}"/>
    <cellStyle name="Comma 5 2" xfId="86" xr:uid="{00000000-0005-0000-0000-000054000000}"/>
    <cellStyle name="Comma 5 3" xfId="87" xr:uid="{00000000-0005-0000-0000-000055000000}"/>
    <cellStyle name="Comma 5 4" xfId="88" xr:uid="{00000000-0005-0000-0000-000056000000}"/>
    <cellStyle name="Comma 6" xfId="89" xr:uid="{00000000-0005-0000-0000-000057000000}"/>
    <cellStyle name="Comma 6 2" xfId="90" xr:uid="{00000000-0005-0000-0000-000058000000}"/>
    <cellStyle name="Comma 6 3" xfId="91" xr:uid="{00000000-0005-0000-0000-000059000000}"/>
    <cellStyle name="Comma 7" xfId="92" xr:uid="{00000000-0005-0000-0000-00005A000000}"/>
    <cellStyle name="Comma 7 2" xfId="93" xr:uid="{00000000-0005-0000-0000-00005B000000}"/>
    <cellStyle name="Comma 7 2 2" xfId="94" xr:uid="{00000000-0005-0000-0000-00005C000000}"/>
    <cellStyle name="Comma 8" xfId="95" xr:uid="{00000000-0005-0000-0000-00005D000000}"/>
    <cellStyle name="Comma 9" xfId="96" xr:uid="{00000000-0005-0000-0000-00005E000000}"/>
    <cellStyle name="Comma 9 2" xfId="97" xr:uid="{00000000-0005-0000-0000-00005F000000}"/>
    <cellStyle name="Comma M" xfId="98" xr:uid="{00000000-0005-0000-0000-000060000000}"/>
    <cellStyle name="Comma T" xfId="99" xr:uid="{00000000-0005-0000-0000-000061000000}"/>
    <cellStyle name="comma zerodec" xfId="100" xr:uid="{00000000-0005-0000-0000-000062000000}"/>
    <cellStyle name="Comma0" xfId="101" xr:uid="{00000000-0005-0000-0000-000063000000}"/>
    <cellStyle name="Copied" xfId="102" xr:uid="{00000000-0005-0000-0000-000064000000}"/>
    <cellStyle name="Cover Date" xfId="103" xr:uid="{00000000-0005-0000-0000-000065000000}"/>
    <cellStyle name="Cover Date 2" xfId="104" xr:uid="{00000000-0005-0000-0000-000066000000}"/>
    <cellStyle name="Cover Subtitle" xfId="105" xr:uid="{00000000-0005-0000-0000-000067000000}"/>
    <cellStyle name="Cover Subtitle 2" xfId="106" xr:uid="{00000000-0005-0000-0000-000068000000}"/>
    <cellStyle name="Cover Title" xfId="107" xr:uid="{00000000-0005-0000-0000-000069000000}"/>
    <cellStyle name="Cover Title 2" xfId="108" xr:uid="{00000000-0005-0000-0000-00006A000000}"/>
    <cellStyle name="Currency (hidden)" xfId="109" xr:uid="{00000000-0005-0000-0000-00006B000000}"/>
    <cellStyle name="Currency (hidden) 2" xfId="110" xr:uid="{00000000-0005-0000-0000-00006C000000}"/>
    <cellStyle name="Currency [00]" xfId="111" xr:uid="{00000000-0005-0000-0000-00006D000000}"/>
    <cellStyle name="Currency 2" xfId="112" xr:uid="{00000000-0005-0000-0000-00006E000000}"/>
    <cellStyle name="Currency0" xfId="113" xr:uid="{00000000-0005-0000-0000-00006F000000}"/>
    <cellStyle name="Currency1" xfId="114" xr:uid="{00000000-0005-0000-0000-000070000000}"/>
    <cellStyle name="Custom" xfId="115" xr:uid="{00000000-0005-0000-0000-000071000000}"/>
    <cellStyle name="Date" xfId="116" xr:uid="{00000000-0005-0000-0000-000072000000}"/>
    <cellStyle name="Date Eng" xfId="117" xr:uid="{00000000-0005-0000-0000-000073000000}"/>
    <cellStyle name="Date Short" xfId="118" xr:uid="{00000000-0005-0000-0000-000074000000}"/>
    <cellStyle name="Date_13.Lead_Royal Excellency(RE)" xfId="119" xr:uid="{00000000-0005-0000-0000-000075000000}"/>
    <cellStyle name="Dollar (zero dec)" xfId="120" xr:uid="{00000000-0005-0000-0000-000076000000}"/>
    <cellStyle name="E&amp;Y House" xfId="121" xr:uid="{00000000-0005-0000-0000-000077000000}"/>
    <cellStyle name="E&amp;Y House 2" xfId="122" xr:uid="{00000000-0005-0000-0000-000078000000}"/>
    <cellStyle name="Enter Currency (0)" xfId="123" xr:uid="{00000000-0005-0000-0000-000079000000}"/>
    <cellStyle name="Enter Currency (2)" xfId="124" xr:uid="{00000000-0005-0000-0000-00007A000000}"/>
    <cellStyle name="Enter Units (0)" xfId="125" xr:uid="{00000000-0005-0000-0000-00007B000000}"/>
    <cellStyle name="Enter Units (1)" xfId="126" xr:uid="{00000000-0005-0000-0000-00007C000000}"/>
    <cellStyle name="Enter Units (2)" xfId="127" xr:uid="{00000000-0005-0000-0000-00007D000000}"/>
    <cellStyle name="Entered" xfId="128" xr:uid="{00000000-0005-0000-0000-00007E000000}"/>
    <cellStyle name="Euro" xfId="129" xr:uid="{00000000-0005-0000-0000-00007F000000}"/>
    <cellStyle name="Euro 2" xfId="130" xr:uid="{00000000-0005-0000-0000-000080000000}"/>
    <cellStyle name="Footer SBILogo1" xfId="131" xr:uid="{00000000-0005-0000-0000-000081000000}"/>
    <cellStyle name="Footer SBILogo1 2" xfId="132" xr:uid="{00000000-0005-0000-0000-000082000000}"/>
    <cellStyle name="Footer SBILogo2" xfId="133" xr:uid="{00000000-0005-0000-0000-000083000000}"/>
    <cellStyle name="Footer SBILogo2 2" xfId="134" xr:uid="{00000000-0005-0000-0000-000084000000}"/>
    <cellStyle name="Footnote" xfId="135" xr:uid="{00000000-0005-0000-0000-000085000000}"/>
    <cellStyle name="Footnote 2" xfId="136" xr:uid="{00000000-0005-0000-0000-000086000000}"/>
    <cellStyle name="Footnote Reference" xfId="137" xr:uid="{00000000-0005-0000-0000-000087000000}"/>
    <cellStyle name="Footnote Reference 2" xfId="138" xr:uid="{00000000-0005-0000-0000-000088000000}"/>
    <cellStyle name="Footnote__0_Lead_ KOSE_30.06.05" xfId="139" xr:uid="{00000000-0005-0000-0000-000089000000}"/>
    <cellStyle name="General C" xfId="140" xr:uid="{00000000-0005-0000-0000-00008A000000}"/>
    <cellStyle name="General CA" xfId="141" xr:uid="{00000000-0005-0000-0000-00008B000000}"/>
    <cellStyle name="General Eng" xfId="142" xr:uid="{00000000-0005-0000-0000-00008C000000}"/>
    <cellStyle name="General S" xfId="143" xr:uid="{00000000-0005-0000-0000-00008D000000}"/>
    <cellStyle name="General T" xfId="144" xr:uid="{00000000-0005-0000-0000-00008E000000}"/>
    <cellStyle name="General W" xfId="145" xr:uid="{00000000-0005-0000-0000-00008F000000}"/>
    <cellStyle name="Grey" xfId="146" xr:uid="{00000000-0005-0000-0000-000090000000}"/>
    <cellStyle name="Header" xfId="147" xr:uid="{00000000-0005-0000-0000-000091000000}"/>
    <cellStyle name="Header 2" xfId="148" xr:uid="{00000000-0005-0000-0000-000092000000}"/>
    <cellStyle name="Header Draft Stamp" xfId="149" xr:uid="{00000000-0005-0000-0000-000093000000}"/>
    <cellStyle name="Header Draft Stamp 2" xfId="150" xr:uid="{00000000-0005-0000-0000-000094000000}"/>
    <cellStyle name="Header__0_Lead_ KOSE_30.06.05" xfId="151" xr:uid="{00000000-0005-0000-0000-000095000000}"/>
    <cellStyle name="Header1" xfId="152" xr:uid="{00000000-0005-0000-0000-000096000000}"/>
    <cellStyle name="Header2" xfId="153" xr:uid="{00000000-0005-0000-0000-000097000000}"/>
    <cellStyle name="Heading 1 2" xfId="154" xr:uid="{00000000-0005-0000-0000-000098000000}"/>
    <cellStyle name="Heading 1 3" xfId="155" xr:uid="{00000000-0005-0000-0000-000099000000}"/>
    <cellStyle name="Heading 1 Above" xfId="156" xr:uid="{00000000-0005-0000-0000-00009A000000}"/>
    <cellStyle name="Heading 1 Above 2" xfId="157" xr:uid="{00000000-0005-0000-0000-00009B000000}"/>
    <cellStyle name="Heading 1+" xfId="158" xr:uid="{00000000-0005-0000-0000-00009C000000}"/>
    <cellStyle name="Heading 1+ 2" xfId="159" xr:uid="{00000000-0005-0000-0000-00009D000000}"/>
    <cellStyle name="Heading 2 2" xfId="160" xr:uid="{00000000-0005-0000-0000-00009E000000}"/>
    <cellStyle name="Heading 2 3" xfId="161" xr:uid="{00000000-0005-0000-0000-00009F000000}"/>
    <cellStyle name="Heading 2 Below" xfId="162" xr:uid="{00000000-0005-0000-0000-0000A0000000}"/>
    <cellStyle name="Heading 2+" xfId="163" xr:uid="{00000000-0005-0000-0000-0000A1000000}"/>
    <cellStyle name="Heading 2+ 2" xfId="164" xr:uid="{00000000-0005-0000-0000-0000A2000000}"/>
    <cellStyle name="Heading 3 2" xfId="165" xr:uid="{00000000-0005-0000-0000-0000A3000000}"/>
    <cellStyle name="Heading 3 3" xfId="166" xr:uid="{00000000-0005-0000-0000-0000A4000000}"/>
    <cellStyle name="Heading 3+" xfId="167" xr:uid="{00000000-0005-0000-0000-0000A5000000}"/>
    <cellStyle name="Heading 3+ 2" xfId="168" xr:uid="{00000000-0005-0000-0000-0000A6000000}"/>
    <cellStyle name="HEADING, MAJOR" xfId="169" xr:uid="{00000000-0005-0000-0000-0000A7000000}"/>
    <cellStyle name="HEADING, MINOR" xfId="170" xr:uid="{00000000-0005-0000-0000-0000A8000000}"/>
    <cellStyle name="HEADING, RIGHT" xfId="171" xr:uid="{00000000-0005-0000-0000-0000A9000000}"/>
    <cellStyle name="HEADING,MAJOR" xfId="172" xr:uid="{00000000-0005-0000-0000-0000AA000000}"/>
    <cellStyle name="Hidden" xfId="173" xr:uid="{00000000-0005-0000-0000-0000AB000000}"/>
    <cellStyle name="Input [yellow]" xfId="174" xr:uid="{00000000-0005-0000-0000-0000AC000000}"/>
    <cellStyle name="Link Currency (0)" xfId="175" xr:uid="{00000000-0005-0000-0000-0000AD000000}"/>
    <cellStyle name="Link Currency (2)" xfId="176" xr:uid="{00000000-0005-0000-0000-0000AE000000}"/>
    <cellStyle name="Link Units (0)" xfId="177" xr:uid="{00000000-0005-0000-0000-0000AF000000}"/>
    <cellStyle name="Link Units (1)" xfId="178" xr:uid="{00000000-0005-0000-0000-0000B0000000}"/>
    <cellStyle name="Link Units (2)" xfId="179" xr:uid="{00000000-0005-0000-0000-0000B1000000}"/>
    <cellStyle name="Milliers [0]_AR1194" xfId="180" xr:uid="{00000000-0005-0000-0000-0000B2000000}"/>
    <cellStyle name="Milliers_AR1194" xfId="181" xr:uid="{00000000-0005-0000-0000-0000B3000000}"/>
    <cellStyle name="Mon?taire [0]_AR1194" xfId="182" xr:uid="{00000000-0005-0000-0000-0000B4000000}"/>
    <cellStyle name="Mon?taire_AR1194" xfId="183" xr:uid="{00000000-0005-0000-0000-0000B5000000}"/>
    <cellStyle name="Mon้taire [0]_AR1194" xfId="184" xr:uid="{00000000-0005-0000-0000-0000B6000000}"/>
    <cellStyle name="Mon้taire_AR1194" xfId="185" xr:uid="{00000000-0005-0000-0000-0000B7000000}"/>
    <cellStyle name="Month Year" xfId="186" xr:uid="{00000000-0005-0000-0000-0000B8000000}"/>
    <cellStyle name="Month Year F" xfId="187" xr:uid="{00000000-0005-0000-0000-0000B9000000}"/>
    <cellStyle name="Month Year S" xfId="188" xr:uid="{00000000-0005-0000-0000-0000BA000000}"/>
    <cellStyle name="Month Year T" xfId="189" xr:uid="{00000000-0005-0000-0000-0000BB000000}"/>
    <cellStyle name="MS_COL_STYLE" xfId="190" xr:uid="{00000000-0005-0000-0000-0000BC000000}"/>
    <cellStyle name="NavStyleDefault" xfId="191" xr:uid="{00000000-0005-0000-0000-0000BD000000}"/>
    <cellStyle name="no dec" xfId="192" xr:uid="{00000000-0005-0000-0000-0000BE000000}"/>
    <cellStyle name="Normal" xfId="0" builtinId="0"/>
    <cellStyle name="Normal - Style1" xfId="193" xr:uid="{00000000-0005-0000-0000-0000C0000000}"/>
    <cellStyle name="Normal [-]" xfId="194" xr:uid="{00000000-0005-0000-0000-0000C1000000}"/>
    <cellStyle name="Normal [0]" xfId="195" xr:uid="{00000000-0005-0000-0000-0000C2000000}"/>
    <cellStyle name="Normal 10" xfId="196" xr:uid="{00000000-0005-0000-0000-0000C3000000}"/>
    <cellStyle name="Normal 10 10" xfId="445" xr:uid="{E4FE8400-5F46-4E95-86E7-ACB76A5B0DD2}"/>
    <cellStyle name="Normal 11" xfId="197" xr:uid="{00000000-0005-0000-0000-0000C4000000}"/>
    <cellStyle name="Normal 12" xfId="198" xr:uid="{00000000-0005-0000-0000-0000C5000000}"/>
    <cellStyle name="Normal 13" xfId="199" xr:uid="{00000000-0005-0000-0000-0000C6000000}"/>
    <cellStyle name="Normal 13 2" xfId="200" xr:uid="{00000000-0005-0000-0000-0000C7000000}"/>
    <cellStyle name="Normal 14" xfId="201" xr:uid="{00000000-0005-0000-0000-0000C8000000}"/>
    <cellStyle name="Normal 14 2" xfId="202" xr:uid="{00000000-0005-0000-0000-0000C9000000}"/>
    <cellStyle name="Normal 15" xfId="203" xr:uid="{00000000-0005-0000-0000-0000CA000000}"/>
    <cellStyle name="Normal 16" xfId="204" xr:uid="{00000000-0005-0000-0000-0000CB000000}"/>
    <cellStyle name="Normal 17" xfId="205" xr:uid="{00000000-0005-0000-0000-0000CC000000}"/>
    <cellStyle name="Normal 18" xfId="206" xr:uid="{00000000-0005-0000-0000-0000CD000000}"/>
    <cellStyle name="Normal 19" xfId="207" xr:uid="{00000000-0005-0000-0000-0000CE000000}"/>
    <cellStyle name="Normal 2" xfId="3" xr:uid="{00000000-0005-0000-0000-0000CF000000}"/>
    <cellStyle name="Normal 2 2" xfId="208" xr:uid="{00000000-0005-0000-0000-0000D0000000}"/>
    <cellStyle name="Normal 2 3" xfId="209" xr:uid="{00000000-0005-0000-0000-0000D1000000}"/>
    <cellStyle name="Normal 2 4" xfId="210" xr:uid="{00000000-0005-0000-0000-0000D2000000}"/>
    <cellStyle name="Normal 2 5" xfId="211" xr:uid="{00000000-0005-0000-0000-0000D3000000}"/>
    <cellStyle name="Normal 2 6" xfId="212" xr:uid="{00000000-0005-0000-0000-0000D4000000}"/>
    <cellStyle name="Normal 20" xfId="213" xr:uid="{00000000-0005-0000-0000-0000D5000000}"/>
    <cellStyle name="Normal 21" xfId="214" xr:uid="{00000000-0005-0000-0000-0000D6000000}"/>
    <cellStyle name="Normal 22" xfId="215" xr:uid="{00000000-0005-0000-0000-0000D7000000}"/>
    <cellStyle name="Normal 23" xfId="216" xr:uid="{00000000-0005-0000-0000-0000D8000000}"/>
    <cellStyle name="Normal 24" xfId="217" xr:uid="{00000000-0005-0000-0000-0000D9000000}"/>
    <cellStyle name="Normal 25" xfId="218" xr:uid="{00000000-0005-0000-0000-0000DA000000}"/>
    <cellStyle name="Normal 26" xfId="219" xr:uid="{00000000-0005-0000-0000-0000DB000000}"/>
    <cellStyle name="Normal 27" xfId="220" xr:uid="{00000000-0005-0000-0000-0000DC000000}"/>
    <cellStyle name="Normal 28" xfId="221" xr:uid="{00000000-0005-0000-0000-0000DD000000}"/>
    <cellStyle name="Normal 29" xfId="222" xr:uid="{00000000-0005-0000-0000-0000DE000000}"/>
    <cellStyle name="Normal 3" xfId="2" xr:uid="{00000000-0005-0000-0000-0000DF000000}"/>
    <cellStyle name="Normal 3 2" xfId="223" xr:uid="{00000000-0005-0000-0000-0000E0000000}"/>
    <cellStyle name="Normal 3 3" xfId="224" xr:uid="{00000000-0005-0000-0000-0000E1000000}"/>
    <cellStyle name="Normal 30" xfId="225" xr:uid="{00000000-0005-0000-0000-0000E2000000}"/>
    <cellStyle name="Normal 31" xfId="226" xr:uid="{00000000-0005-0000-0000-0000E3000000}"/>
    <cellStyle name="Normal 32" xfId="227" xr:uid="{00000000-0005-0000-0000-0000E4000000}"/>
    <cellStyle name="Normal 33" xfId="228" xr:uid="{00000000-0005-0000-0000-0000E5000000}"/>
    <cellStyle name="Normal 34" xfId="229" xr:uid="{00000000-0005-0000-0000-0000E6000000}"/>
    <cellStyle name="Normal 35" xfId="230" xr:uid="{00000000-0005-0000-0000-0000E7000000}"/>
    <cellStyle name="Normal 36" xfId="231" xr:uid="{00000000-0005-0000-0000-0000E8000000}"/>
    <cellStyle name="Normal 37" xfId="232" xr:uid="{00000000-0005-0000-0000-0000E9000000}"/>
    <cellStyle name="Normal 38" xfId="233" xr:uid="{00000000-0005-0000-0000-0000EA000000}"/>
    <cellStyle name="Normal 39" xfId="234" xr:uid="{00000000-0005-0000-0000-0000EB000000}"/>
    <cellStyle name="Normal 4" xfId="4" xr:uid="{00000000-0005-0000-0000-0000EC000000}"/>
    <cellStyle name="Normal 4 2" xfId="235" xr:uid="{00000000-0005-0000-0000-0000ED000000}"/>
    <cellStyle name="Normal 4 3" xfId="236" xr:uid="{00000000-0005-0000-0000-0000EE000000}"/>
    <cellStyle name="Normal 40" xfId="237" xr:uid="{00000000-0005-0000-0000-0000EF000000}"/>
    <cellStyle name="Normal 41" xfId="238" xr:uid="{00000000-0005-0000-0000-0000F0000000}"/>
    <cellStyle name="Normal 42" xfId="239" xr:uid="{00000000-0005-0000-0000-0000F1000000}"/>
    <cellStyle name="Normal 43" xfId="240" xr:uid="{00000000-0005-0000-0000-0000F2000000}"/>
    <cellStyle name="Normal 44" xfId="241" xr:uid="{00000000-0005-0000-0000-0000F3000000}"/>
    <cellStyle name="Normal 45" xfId="242" xr:uid="{00000000-0005-0000-0000-0000F4000000}"/>
    <cellStyle name="Normal 46" xfId="243" xr:uid="{00000000-0005-0000-0000-0000F5000000}"/>
    <cellStyle name="Normal 47" xfId="244" xr:uid="{00000000-0005-0000-0000-0000F6000000}"/>
    <cellStyle name="Normal 48" xfId="245" xr:uid="{00000000-0005-0000-0000-0000F7000000}"/>
    <cellStyle name="Normal 5" xfId="246" xr:uid="{00000000-0005-0000-0000-0000F8000000}"/>
    <cellStyle name="Normal 5 2" xfId="247" xr:uid="{00000000-0005-0000-0000-0000F9000000}"/>
    <cellStyle name="Normal 5 3" xfId="248" xr:uid="{00000000-0005-0000-0000-0000FA000000}"/>
    <cellStyle name="Normal 5 4" xfId="249" xr:uid="{00000000-0005-0000-0000-0000FB000000}"/>
    <cellStyle name="Normal 5 5" xfId="250" xr:uid="{00000000-0005-0000-0000-0000FC000000}"/>
    <cellStyle name="Normal 6" xfId="251" xr:uid="{00000000-0005-0000-0000-0000FD000000}"/>
    <cellStyle name="Normal 6 2" xfId="252" xr:uid="{00000000-0005-0000-0000-0000FE000000}"/>
    <cellStyle name="Normal 6 3" xfId="253" xr:uid="{00000000-0005-0000-0000-0000FF000000}"/>
    <cellStyle name="Normal 7" xfId="254" xr:uid="{00000000-0005-0000-0000-000000010000}"/>
    <cellStyle name="Normal 7 2" xfId="255" xr:uid="{00000000-0005-0000-0000-000001010000}"/>
    <cellStyle name="Normal 7 3" xfId="256" xr:uid="{00000000-0005-0000-0000-000002010000}"/>
    <cellStyle name="Normal 7 3 2" xfId="257" xr:uid="{00000000-0005-0000-0000-000003010000}"/>
    <cellStyle name="Normal 7 4" xfId="258" xr:uid="{00000000-0005-0000-0000-000004010000}"/>
    <cellStyle name="Normal 7 5" xfId="259" xr:uid="{00000000-0005-0000-0000-000005010000}"/>
    <cellStyle name="Normal 8" xfId="260" xr:uid="{00000000-0005-0000-0000-000006010000}"/>
    <cellStyle name="Normal 9" xfId="261" xr:uid="{00000000-0005-0000-0000-000007010000}"/>
    <cellStyle name="Normal M" xfId="262" xr:uid="{00000000-0005-0000-0000-000008010000}"/>
    <cellStyle name="Normal T" xfId="263" xr:uid="{00000000-0005-0000-0000-000009010000}"/>
    <cellStyle name="Normal W" xfId="264" xr:uid="{00000000-0005-0000-0000-00000A010000}"/>
    <cellStyle name="Normal_BS - E" xfId="1" xr:uid="{00000000-0005-0000-0000-00000B010000}"/>
    <cellStyle name="Normal_BS&amp;PLT Q1'2006" xfId="444" xr:uid="{D206D295-19C0-4BFC-A6F0-B31269B621F7}"/>
    <cellStyle name="NormalGB" xfId="265" xr:uid="{00000000-0005-0000-0000-00000C010000}"/>
    <cellStyle name="NormalGB 2" xfId="266" xr:uid="{00000000-0005-0000-0000-00000D010000}"/>
    <cellStyle name="NormalGB 3" xfId="267" xr:uid="{00000000-0005-0000-0000-00000E010000}"/>
    <cellStyle name="Page Number" xfId="268" xr:uid="{00000000-0005-0000-0000-00000F010000}"/>
    <cellStyle name="Page Number 2" xfId="269" xr:uid="{00000000-0005-0000-0000-000010010000}"/>
    <cellStyle name="Percent (0%)" xfId="270" xr:uid="{00000000-0005-0000-0000-000011010000}"/>
    <cellStyle name="Percent (0%) 2" xfId="271" xr:uid="{00000000-0005-0000-0000-000012010000}"/>
    <cellStyle name="Percent (0.0%)" xfId="272" xr:uid="{00000000-0005-0000-0000-000013010000}"/>
    <cellStyle name="Percent (0.0%) 2" xfId="273" xr:uid="{00000000-0005-0000-0000-000014010000}"/>
    <cellStyle name="Percent (0.00%)" xfId="274" xr:uid="{00000000-0005-0000-0000-000015010000}"/>
    <cellStyle name="Percent (0.00%) 2" xfId="275" xr:uid="{00000000-0005-0000-0000-000016010000}"/>
    <cellStyle name="Percent [0]" xfId="276" xr:uid="{00000000-0005-0000-0000-000017010000}"/>
    <cellStyle name="Percent [00]" xfId="277" xr:uid="{00000000-0005-0000-0000-000018010000}"/>
    <cellStyle name="Percent [2]" xfId="278" xr:uid="{00000000-0005-0000-0000-000019010000}"/>
    <cellStyle name="Percent 10" xfId="279" xr:uid="{00000000-0005-0000-0000-00001A010000}"/>
    <cellStyle name="Percent 11" xfId="280" xr:uid="{00000000-0005-0000-0000-00001B010000}"/>
    <cellStyle name="Percent 12" xfId="281" xr:uid="{00000000-0005-0000-0000-00001C010000}"/>
    <cellStyle name="Percent 13" xfId="282" xr:uid="{00000000-0005-0000-0000-00001D010000}"/>
    <cellStyle name="Percent 14" xfId="283" xr:uid="{00000000-0005-0000-0000-00001E010000}"/>
    <cellStyle name="Percent 15" xfId="284" xr:uid="{00000000-0005-0000-0000-00001F010000}"/>
    <cellStyle name="Percent 16" xfId="285" xr:uid="{00000000-0005-0000-0000-000020010000}"/>
    <cellStyle name="Percent 17" xfId="286" xr:uid="{00000000-0005-0000-0000-000021010000}"/>
    <cellStyle name="Percent 18" xfId="287" xr:uid="{00000000-0005-0000-0000-000022010000}"/>
    <cellStyle name="Percent 19" xfId="288" xr:uid="{00000000-0005-0000-0000-000023010000}"/>
    <cellStyle name="Percent 2" xfId="289" xr:uid="{00000000-0005-0000-0000-000024010000}"/>
    <cellStyle name="Percent 2 2" xfId="290" xr:uid="{00000000-0005-0000-0000-000025010000}"/>
    <cellStyle name="Percent 2 3" xfId="291" xr:uid="{00000000-0005-0000-0000-000026010000}"/>
    <cellStyle name="Percent 20" xfId="292" xr:uid="{00000000-0005-0000-0000-000027010000}"/>
    <cellStyle name="Percent 21" xfId="293" xr:uid="{00000000-0005-0000-0000-000028010000}"/>
    <cellStyle name="Percent 22" xfId="294" xr:uid="{00000000-0005-0000-0000-000029010000}"/>
    <cellStyle name="Percent 23" xfId="295" xr:uid="{00000000-0005-0000-0000-00002A010000}"/>
    <cellStyle name="Percent 24" xfId="296" xr:uid="{00000000-0005-0000-0000-00002B010000}"/>
    <cellStyle name="Percent 25" xfId="297" xr:uid="{00000000-0005-0000-0000-00002C010000}"/>
    <cellStyle name="Percent 26" xfId="298" xr:uid="{00000000-0005-0000-0000-00002D010000}"/>
    <cellStyle name="Percent 27" xfId="299" xr:uid="{00000000-0005-0000-0000-00002E010000}"/>
    <cellStyle name="Percent 28" xfId="300" xr:uid="{00000000-0005-0000-0000-00002F010000}"/>
    <cellStyle name="Percent 3" xfId="301" xr:uid="{00000000-0005-0000-0000-000030010000}"/>
    <cellStyle name="Percent 3 2" xfId="302" xr:uid="{00000000-0005-0000-0000-000031010000}"/>
    <cellStyle name="Percent 4" xfId="303" xr:uid="{00000000-0005-0000-0000-000032010000}"/>
    <cellStyle name="Percent 4 2" xfId="304" xr:uid="{00000000-0005-0000-0000-000033010000}"/>
    <cellStyle name="Percent 5" xfId="305" xr:uid="{00000000-0005-0000-0000-000034010000}"/>
    <cellStyle name="Percent 5 2" xfId="306" xr:uid="{00000000-0005-0000-0000-000035010000}"/>
    <cellStyle name="Percent 6" xfId="307" xr:uid="{00000000-0005-0000-0000-000036010000}"/>
    <cellStyle name="Percent 7" xfId="308" xr:uid="{00000000-0005-0000-0000-000037010000}"/>
    <cellStyle name="Percent 8" xfId="309" xr:uid="{00000000-0005-0000-0000-000038010000}"/>
    <cellStyle name="Percent 9" xfId="310" xr:uid="{00000000-0005-0000-0000-000039010000}"/>
    <cellStyle name="PERCENTAGE" xfId="311" xr:uid="{00000000-0005-0000-0000-00003A010000}"/>
    <cellStyle name="PrePop Currency (0)" xfId="312" xr:uid="{00000000-0005-0000-0000-00003B010000}"/>
    <cellStyle name="PrePop Currency (2)" xfId="313" xr:uid="{00000000-0005-0000-0000-00003C010000}"/>
    <cellStyle name="PrePop Units (0)" xfId="314" xr:uid="{00000000-0005-0000-0000-00003D010000}"/>
    <cellStyle name="PrePop Units (1)" xfId="315" xr:uid="{00000000-0005-0000-0000-00003E010000}"/>
    <cellStyle name="PrePop Units (2)" xfId="316" xr:uid="{00000000-0005-0000-0000-00003F010000}"/>
    <cellStyle name="pwstyle" xfId="317" xr:uid="{00000000-0005-0000-0000-000040010000}"/>
    <cellStyle name="Quantity" xfId="318" xr:uid="{00000000-0005-0000-0000-000041010000}"/>
    <cellStyle name="RevList" xfId="319" xr:uid="{00000000-0005-0000-0000-000042010000}"/>
    <cellStyle name="Salomon Logo" xfId="320" xr:uid="{00000000-0005-0000-0000-000043010000}"/>
    <cellStyle name="Salomon Logo 2" xfId="321" xr:uid="{00000000-0005-0000-0000-000044010000}"/>
    <cellStyle name="SAPBEXaggData" xfId="322" xr:uid="{00000000-0005-0000-0000-000045010000}"/>
    <cellStyle name="SAPBEXaggDataEmph" xfId="323" xr:uid="{00000000-0005-0000-0000-000046010000}"/>
    <cellStyle name="SAPBEXaggItem" xfId="324" xr:uid="{00000000-0005-0000-0000-000047010000}"/>
    <cellStyle name="SAPBEXaggItemX" xfId="325" xr:uid="{00000000-0005-0000-0000-000048010000}"/>
    <cellStyle name="SAPBEXchaText" xfId="326" xr:uid="{00000000-0005-0000-0000-000049010000}"/>
    <cellStyle name="SAPBEXexcBad7" xfId="327" xr:uid="{00000000-0005-0000-0000-00004A010000}"/>
    <cellStyle name="SAPBEXexcBad8" xfId="328" xr:uid="{00000000-0005-0000-0000-00004B010000}"/>
    <cellStyle name="SAPBEXexcBad9" xfId="329" xr:uid="{00000000-0005-0000-0000-00004C010000}"/>
    <cellStyle name="SAPBEXexcCritical4" xfId="330" xr:uid="{00000000-0005-0000-0000-00004D010000}"/>
    <cellStyle name="SAPBEXexcCritical5" xfId="331" xr:uid="{00000000-0005-0000-0000-00004E010000}"/>
    <cellStyle name="SAPBEXexcCritical6" xfId="332" xr:uid="{00000000-0005-0000-0000-00004F010000}"/>
    <cellStyle name="SAPBEXexcGood1" xfId="333" xr:uid="{00000000-0005-0000-0000-000050010000}"/>
    <cellStyle name="SAPBEXexcGood2" xfId="334" xr:uid="{00000000-0005-0000-0000-000051010000}"/>
    <cellStyle name="SAPBEXexcGood3" xfId="335" xr:uid="{00000000-0005-0000-0000-000052010000}"/>
    <cellStyle name="SAPBEXfilterDrill" xfId="336" xr:uid="{00000000-0005-0000-0000-000053010000}"/>
    <cellStyle name="SAPBEXfilterItem" xfId="337" xr:uid="{00000000-0005-0000-0000-000054010000}"/>
    <cellStyle name="SAPBEXfilterText" xfId="338" xr:uid="{00000000-0005-0000-0000-000055010000}"/>
    <cellStyle name="SAPBEXformats" xfId="339" xr:uid="{00000000-0005-0000-0000-000056010000}"/>
    <cellStyle name="SAPBEXheaderItem" xfId="340" xr:uid="{00000000-0005-0000-0000-000057010000}"/>
    <cellStyle name="SAPBEXheaderText" xfId="341" xr:uid="{00000000-0005-0000-0000-000058010000}"/>
    <cellStyle name="SAPBEXHLevel0" xfId="342" xr:uid="{00000000-0005-0000-0000-000059010000}"/>
    <cellStyle name="SAPBEXHLevel0X" xfId="343" xr:uid="{00000000-0005-0000-0000-00005A010000}"/>
    <cellStyle name="SAPBEXHLevel1" xfId="344" xr:uid="{00000000-0005-0000-0000-00005B010000}"/>
    <cellStyle name="SAPBEXHLevel1X" xfId="345" xr:uid="{00000000-0005-0000-0000-00005C010000}"/>
    <cellStyle name="SAPBEXHLevel2" xfId="346" xr:uid="{00000000-0005-0000-0000-00005D010000}"/>
    <cellStyle name="SAPBEXHLevel2X" xfId="347" xr:uid="{00000000-0005-0000-0000-00005E010000}"/>
    <cellStyle name="SAPBEXHLevel3" xfId="348" xr:uid="{00000000-0005-0000-0000-00005F010000}"/>
    <cellStyle name="SAPBEXHLevel3X" xfId="349" xr:uid="{00000000-0005-0000-0000-000060010000}"/>
    <cellStyle name="SAPBEXresData" xfId="350" xr:uid="{00000000-0005-0000-0000-000061010000}"/>
    <cellStyle name="SAPBEXresDataEmph" xfId="351" xr:uid="{00000000-0005-0000-0000-000062010000}"/>
    <cellStyle name="SAPBEXresItem" xfId="352" xr:uid="{00000000-0005-0000-0000-000063010000}"/>
    <cellStyle name="SAPBEXresItemX" xfId="353" xr:uid="{00000000-0005-0000-0000-000064010000}"/>
    <cellStyle name="SAPBEXstdData" xfId="354" xr:uid="{00000000-0005-0000-0000-000065010000}"/>
    <cellStyle name="SAPBEXstdDataEmph" xfId="355" xr:uid="{00000000-0005-0000-0000-000066010000}"/>
    <cellStyle name="SAPBEXstdItem" xfId="356" xr:uid="{00000000-0005-0000-0000-000067010000}"/>
    <cellStyle name="SAPBEXstdItemX" xfId="357" xr:uid="{00000000-0005-0000-0000-000068010000}"/>
    <cellStyle name="SAPBEXtitle" xfId="358" xr:uid="{00000000-0005-0000-0000-000069010000}"/>
    <cellStyle name="SAPBEXundefined" xfId="359" xr:uid="{00000000-0005-0000-0000-00006A010000}"/>
    <cellStyle name="section head" xfId="360" xr:uid="{00000000-0005-0000-0000-00006B010000}"/>
    <cellStyle name="SS Col Hdr" xfId="361" xr:uid="{00000000-0005-0000-0000-00006C010000}"/>
    <cellStyle name="SS Dim 1 Blank" xfId="362" xr:uid="{00000000-0005-0000-0000-00006D010000}"/>
    <cellStyle name="SS Dim 1 Title" xfId="363" xr:uid="{00000000-0005-0000-0000-00006E010000}"/>
    <cellStyle name="SS Dim 1 Value" xfId="364" xr:uid="{00000000-0005-0000-0000-00006F010000}"/>
    <cellStyle name="SS Dim 2 Blank" xfId="365" xr:uid="{00000000-0005-0000-0000-000070010000}"/>
    <cellStyle name="SS Dim 2 Title" xfId="366" xr:uid="{00000000-0005-0000-0000-000071010000}"/>
    <cellStyle name="SS Dim 2 Value" xfId="367" xr:uid="{00000000-0005-0000-0000-000072010000}"/>
    <cellStyle name="SS Dim 3 Blank" xfId="368" xr:uid="{00000000-0005-0000-0000-000073010000}"/>
    <cellStyle name="SS Dim 3 Title" xfId="369" xr:uid="{00000000-0005-0000-0000-000074010000}"/>
    <cellStyle name="SS Dim 3 Value" xfId="370" xr:uid="{00000000-0005-0000-0000-000075010000}"/>
    <cellStyle name="SS Dim 4 Blank" xfId="371" xr:uid="{00000000-0005-0000-0000-000076010000}"/>
    <cellStyle name="SS Dim 4 Title" xfId="372" xr:uid="{00000000-0005-0000-0000-000077010000}"/>
    <cellStyle name="SS Dim 4 Value" xfId="373" xr:uid="{00000000-0005-0000-0000-000078010000}"/>
    <cellStyle name="SS Dim 5 Blank" xfId="374" xr:uid="{00000000-0005-0000-0000-000079010000}"/>
    <cellStyle name="SS Dim 5 Title" xfId="375" xr:uid="{00000000-0005-0000-0000-00007A010000}"/>
    <cellStyle name="SS Dim 5 Value" xfId="376" xr:uid="{00000000-0005-0000-0000-00007B010000}"/>
    <cellStyle name="SS Other Measure" xfId="377" xr:uid="{00000000-0005-0000-0000-00007C010000}"/>
    <cellStyle name="SS Sum Measure" xfId="378" xr:uid="{00000000-0005-0000-0000-00007D010000}"/>
    <cellStyle name="SS Unbound Dim" xfId="379" xr:uid="{00000000-0005-0000-0000-00007E010000}"/>
    <cellStyle name="SS WAvg Measure" xfId="380" xr:uid="{00000000-0005-0000-0000-00007F010000}"/>
    <cellStyle name="Standard_BS14" xfId="381" xr:uid="{00000000-0005-0000-0000-000080010000}"/>
    <cellStyle name="Style 1" xfId="382" xr:uid="{00000000-0005-0000-0000-000081010000}"/>
    <cellStyle name="Subtotal" xfId="383" xr:uid="{00000000-0005-0000-0000-000082010000}"/>
    <cellStyle name="Table Head" xfId="384" xr:uid="{00000000-0005-0000-0000-000083010000}"/>
    <cellStyle name="Table Head 2" xfId="385" xr:uid="{00000000-0005-0000-0000-000084010000}"/>
    <cellStyle name="Table Source" xfId="386" xr:uid="{00000000-0005-0000-0000-000085010000}"/>
    <cellStyle name="Table Source 2" xfId="387" xr:uid="{00000000-0005-0000-0000-000086010000}"/>
    <cellStyle name="Table Text" xfId="388" xr:uid="{00000000-0005-0000-0000-000087010000}"/>
    <cellStyle name="Table Title" xfId="389" xr:uid="{00000000-0005-0000-0000-000088010000}"/>
    <cellStyle name="Table Title 2" xfId="390" xr:uid="{00000000-0005-0000-0000-000089010000}"/>
    <cellStyle name="Table Units" xfId="391" xr:uid="{00000000-0005-0000-0000-00008A010000}"/>
    <cellStyle name="Table Units 2" xfId="392" xr:uid="{00000000-0005-0000-0000-00008B010000}"/>
    <cellStyle name="Text" xfId="393" xr:uid="{00000000-0005-0000-0000-00008C010000}"/>
    <cellStyle name="Text 1" xfId="394" xr:uid="{00000000-0005-0000-0000-00008D010000}"/>
    <cellStyle name="Text 1 2" xfId="395" xr:uid="{00000000-0005-0000-0000-00008E010000}"/>
    <cellStyle name="Text 2" xfId="396" xr:uid="{00000000-0005-0000-0000-00008F010000}"/>
    <cellStyle name="Text 2 2" xfId="397" xr:uid="{00000000-0005-0000-0000-000090010000}"/>
    <cellStyle name="Text Head 1" xfId="398" xr:uid="{00000000-0005-0000-0000-000091010000}"/>
    <cellStyle name="Text Head 1 2" xfId="399" xr:uid="{00000000-0005-0000-0000-000092010000}"/>
    <cellStyle name="Text Head 2" xfId="400" xr:uid="{00000000-0005-0000-0000-000093010000}"/>
    <cellStyle name="Text Head 2 2" xfId="401" xr:uid="{00000000-0005-0000-0000-000094010000}"/>
    <cellStyle name="Text Indent 1" xfId="402" xr:uid="{00000000-0005-0000-0000-000095010000}"/>
    <cellStyle name="Text Indent 1 2" xfId="403" xr:uid="{00000000-0005-0000-0000-000096010000}"/>
    <cellStyle name="Text Indent 2" xfId="404" xr:uid="{00000000-0005-0000-0000-000097010000}"/>
    <cellStyle name="Text Indent 2 2" xfId="405" xr:uid="{00000000-0005-0000-0000-000098010000}"/>
    <cellStyle name="Text Indent A" xfId="406" xr:uid="{00000000-0005-0000-0000-000099010000}"/>
    <cellStyle name="Text Indent B" xfId="407" xr:uid="{00000000-0005-0000-0000-00009A010000}"/>
    <cellStyle name="Text Indent C" xfId="408" xr:uid="{00000000-0005-0000-0000-00009B010000}"/>
    <cellStyle name="Text_C049_2007_YE_K new" xfId="409" xr:uid="{00000000-0005-0000-0000-00009C010000}"/>
    <cellStyle name="Tickmark" xfId="410" xr:uid="{00000000-0005-0000-0000-00009D010000}"/>
    <cellStyle name="TOC 1" xfId="411" xr:uid="{00000000-0005-0000-0000-00009E010000}"/>
    <cellStyle name="TOC 1 2" xfId="412" xr:uid="{00000000-0005-0000-0000-00009F010000}"/>
    <cellStyle name="TOC 2" xfId="413" xr:uid="{00000000-0005-0000-0000-0000A0010000}"/>
    <cellStyle name="TOC 2 2" xfId="414" xr:uid="{00000000-0005-0000-0000-0000A1010000}"/>
    <cellStyle name="UR" xfId="415" xr:uid="{00000000-0005-0000-0000-0000A2010000}"/>
    <cellStyle name="เครื่องหมายจุลภาค [0]" xfId="416" xr:uid="{00000000-0005-0000-0000-0000A3010000}"/>
    <cellStyle name="เครื่องหมายจุลภาค_001K-1,2,3" xfId="417" xr:uid="{00000000-0005-0000-0000-0000A4010000}"/>
    <cellStyle name="เครื่องหมายสกุลเงิน [0]" xfId="418" xr:uid="{00000000-0005-0000-0000-0000A5010000}"/>
    <cellStyle name="เครื่องหมายสกุลเงิน_1CONT" xfId="419" xr:uid="{00000000-0005-0000-0000-0000A6010000}"/>
    <cellStyle name="เชื่อมโยงหลายมิติ" xfId="420" xr:uid="{00000000-0005-0000-0000-0000A7010000}"/>
    <cellStyle name="เชื่อมโยงหลายมิติ 2" xfId="421" xr:uid="{00000000-0005-0000-0000-0000A8010000}"/>
    <cellStyle name="ค@ฏ๋_1111D2111DQ2" xfId="422" xr:uid="{00000000-0005-0000-0000-0000A9010000}"/>
    <cellStyle name="คdคภฆ์[0]_1111D2111DQ2" xfId="423" xr:uid="{00000000-0005-0000-0000-0000AA010000}"/>
    <cellStyle name="คdคภฆ์_1111D2111DQ1" xfId="424" xr:uid="{00000000-0005-0000-0000-0000AB010000}"/>
    <cellStyle name="ณfน๔ [0]_Book1" xfId="425" xr:uid="{00000000-0005-0000-0000-0000AC010000}"/>
    <cellStyle name="ณfน๔_Book1" xfId="426" xr:uid="{00000000-0005-0000-0000-0000AD010000}"/>
    <cellStyle name="ตามการเชื่อมโยงหลายมิติ" xfId="427" xr:uid="{00000000-0005-0000-0000-0000AE010000}"/>
    <cellStyle name="ตามการเชื่อมโยงหลายมิติ 2" xfId="428" xr:uid="{00000000-0005-0000-0000-0000AF010000}"/>
    <cellStyle name="น้บะภฒ_95" xfId="429" xr:uid="{00000000-0005-0000-0000-0000B0010000}"/>
    <cellStyle name="ปกติ_(S) Commitment Q1'04" xfId="430" xr:uid="{00000000-0005-0000-0000-0000B1010000}"/>
    <cellStyle name="ฤธถ [0]_95" xfId="431" xr:uid="{00000000-0005-0000-0000-0000B2010000}"/>
    <cellStyle name="ฤธถ_95" xfId="432" xr:uid="{00000000-0005-0000-0000-0000B3010000}"/>
    <cellStyle name="ล๋ศญ [0]_95" xfId="433" xr:uid="{00000000-0005-0000-0000-0000B4010000}"/>
    <cellStyle name="ล๋ศญ_95" xfId="434" xr:uid="{00000000-0005-0000-0000-0000B5010000}"/>
    <cellStyle name="วฅมุ_4ฟ๙ฝวภ๛" xfId="435" xr:uid="{00000000-0005-0000-0000-0000B6010000}"/>
    <cellStyle name="_x001d_๐9_x000c_$_x0009__x000d__x0017_U_x0001_๘_x0004_–_x0006__x0007__x0001__x0001_" xfId="436" xr:uid="{00000000-0005-0000-0000-0000B7010000}"/>
    <cellStyle name="一般_Book1" xfId="437" xr:uid="{00000000-0005-0000-0000-0000B8010000}"/>
    <cellStyle name="千位分隔_IPE(T) 2003'12 J" xfId="438" xr:uid="{00000000-0005-0000-0000-0000B9010000}"/>
    <cellStyle name="千分位_IPE(T) 2002 E1" xfId="439" xr:uid="{00000000-0005-0000-0000-0000BA010000}"/>
    <cellStyle name="未定義" xfId="440" xr:uid="{00000000-0005-0000-0000-0000BB010000}"/>
    <cellStyle name="標準_損益" xfId="441" xr:uid="{00000000-0005-0000-0000-0000BC010000}"/>
  </cellStyles>
  <dxfs count="0"/>
  <tableStyles count="0" defaultTableStyle="TableStyleMedium9" defaultPivotStyle="PivotStyleLight16"/>
  <colors>
    <mruColors>
      <color rgb="FFFFFFCC"/>
      <color rgb="FF00FFFF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"/>
  <sheetViews>
    <sheetView showGridLines="0" view="pageBreakPreview" topLeftCell="A73" zoomScale="115" zoomScaleNormal="70" zoomScaleSheetLayoutView="115" workbookViewId="0">
      <selection activeCell="A64" sqref="A64"/>
    </sheetView>
  </sheetViews>
  <sheetFormatPr defaultColWidth="10.7109375" defaultRowHeight="21.95" customHeight="1"/>
  <cols>
    <col min="1" max="1" width="50.140625" style="33" customWidth="1"/>
    <col min="2" max="2" width="1.7109375" style="6" customWidth="1"/>
    <col min="3" max="3" width="5.7109375" style="33" customWidth="1"/>
    <col min="4" max="4" width="1.7109375" style="17" customWidth="1"/>
    <col min="5" max="5" width="15.7109375" style="6" customWidth="1"/>
    <col min="6" max="6" width="1.42578125" style="6" customWidth="1"/>
    <col min="7" max="7" width="15.7109375" style="6" customWidth="1"/>
    <col min="8" max="8" width="1.7109375" style="6" customWidth="1"/>
    <col min="9" max="9" width="15.7109375" style="6" customWidth="1"/>
    <col min="10" max="10" width="1.7109375" style="6" customWidth="1"/>
    <col min="11" max="11" width="15.7109375" style="6" customWidth="1"/>
    <col min="12" max="12" width="1.7109375" style="6" customWidth="1"/>
    <col min="13" max="13" width="14.28515625" style="88" customWidth="1"/>
    <col min="14" max="14" width="13.7109375" style="88" bestFit="1" customWidth="1"/>
    <col min="15" max="16384" width="10.7109375" style="6"/>
  </cols>
  <sheetData>
    <row r="1" spans="1:14" s="3" customFormat="1" ht="21.95" customHeight="1">
      <c r="A1" s="1" t="s">
        <v>131</v>
      </c>
      <c r="B1" s="29"/>
      <c r="C1" s="19"/>
      <c r="D1" s="27"/>
      <c r="E1" s="10"/>
      <c r="F1" s="10"/>
      <c r="G1" s="10"/>
      <c r="H1" s="10"/>
      <c r="I1" s="10"/>
      <c r="J1" s="10"/>
      <c r="K1" s="10"/>
      <c r="M1" s="81"/>
      <c r="N1" s="82"/>
    </row>
    <row r="2" spans="1:14" s="3" customFormat="1" ht="21.95" customHeight="1">
      <c r="A2" s="1" t="s">
        <v>233</v>
      </c>
      <c r="B2" s="10"/>
      <c r="C2" s="19"/>
      <c r="D2" s="27"/>
      <c r="E2" s="10"/>
      <c r="F2" s="10"/>
      <c r="G2" s="10"/>
      <c r="H2" s="10"/>
      <c r="I2" s="10"/>
      <c r="J2" s="10"/>
      <c r="K2" s="10"/>
      <c r="M2" s="83"/>
      <c r="N2" s="82"/>
    </row>
    <row r="3" spans="1:14" s="3" customFormat="1" ht="21.95" customHeight="1">
      <c r="A3" s="4" t="s">
        <v>188</v>
      </c>
      <c r="B3" s="10"/>
      <c r="C3" s="19"/>
      <c r="D3" s="27"/>
      <c r="E3" s="10"/>
      <c r="F3" s="10"/>
      <c r="G3" s="10"/>
      <c r="H3" s="10"/>
      <c r="I3" s="10"/>
      <c r="J3" s="10"/>
      <c r="K3" s="10"/>
      <c r="M3" s="84"/>
      <c r="N3" s="85"/>
    </row>
    <row r="4" spans="1:14" s="3" customFormat="1" ht="21.95" customHeight="1">
      <c r="B4" s="10"/>
      <c r="C4" s="19"/>
      <c r="D4" s="27"/>
      <c r="E4" s="10"/>
      <c r="F4" s="10"/>
      <c r="G4" s="10"/>
      <c r="H4" s="10"/>
      <c r="I4" s="10"/>
      <c r="J4" s="10"/>
      <c r="K4" s="5" t="s">
        <v>86</v>
      </c>
      <c r="M4" s="86"/>
      <c r="N4" s="85"/>
    </row>
    <row r="5" spans="1:14" s="3" customFormat="1" ht="21.95" customHeight="1">
      <c r="B5" s="10"/>
      <c r="C5" s="19"/>
      <c r="D5" s="27"/>
      <c r="E5" s="128" t="s">
        <v>133</v>
      </c>
      <c r="F5" s="128"/>
      <c r="G5" s="128"/>
      <c r="H5" s="10"/>
      <c r="I5" s="128" t="s">
        <v>148</v>
      </c>
      <c r="J5" s="128"/>
      <c r="K5" s="128"/>
      <c r="M5" s="87"/>
      <c r="N5" s="88"/>
    </row>
    <row r="6" spans="1:14" ht="21.95" customHeight="1">
      <c r="C6" s="28" t="s">
        <v>0</v>
      </c>
      <c r="D6" s="52"/>
      <c r="E6" s="119" t="s">
        <v>189</v>
      </c>
      <c r="F6" s="53"/>
      <c r="G6" s="119" t="s">
        <v>130</v>
      </c>
      <c r="H6" s="52"/>
      <c r="I6" s="119" t="s">
        <v>189</v>
      </c>
      <c r="J6" s="52"/>
      <c r="K6" s="119" t="s">
        <v>130</v>
      </c>
      <c r="M6" s="89"/>
    </row>
    <row r="7" spans="1:14" ht="21.95" customHeight="1">
      <c r="A7" s="1" t="s">
        <v>1</v>
      </c>
      <c r="C7" s="7"/>
      <c r="M7" s="89"/>
    </row>
    <row r="8" spans="1:14" ht="21.95" customHeight="1">
      <c r="A8" s="1" t="s">
        <v>2</v>
      </c>
      <c r="C8" s="7"/>
    </row>
    <row r="9" spans="1:14" ht="21.95" customHeight="1">
      <c r="A9" s="8" t="s">
        <v>3</v>
      </c>
      <c r="B9" s="9"/>
      <c r="C9" s="54">
        <v>7</v>
      </c>
      <c r="D9" s="6"/>
      <c r="E9" s="31">
        <v>18244858</v>
      </c>
      <c r="F9" s="31"/>
      <c r="G9" s="31">
        <v>77635998</v>
      </c>
      <c r="H9" s="31"/>
      <c r="I9" s="31">
        <v>17438989</v>
      </c>
      <c r="J9" s="31"/>
      <c r="K9" s="31">
        <v>76033881</v>
      </c>
      <c r="M9" s="59"/>
      <c r="N9" s="59"/>
    </row>
    <row r="10" spans="1:14" ht="21.95" customHeight="1">
      <c r="A10" s="8" t="s">
        <v>51</v>
      </c>
      <c r="C10" s="54" t="s">
        <v>119</v>
      </c>
      <c r="D10" s="62"/>
      <c r="E10" s="31">
        <v>71139433</v>
      </c>
      <c r="F10" s="31"/>
      <c r="G10" s="31">
        <v>99715161</v>
      </c>
      <c r="H10" s="63"/>
      <c r="I10" s="31">
        <v>73280587</v>
      </c>
      <c r="J10" s="63"/>
      <c r="K10" s="31">
        <v>98938736</v>
      </c>
      <c r="M10" s="59"/>
      <c r="N10" s="59"/>
    </row>
    <row r="11" spans="1:14" ht="21.95" customHeight="1">
      <c r="A11" s="8" t="s">
        <v>202</v>
      </c>
      <c r="C11" s="54">
        <v>9</v>
      </c>
      <c r="D11" s="62"/>
      <c r="E11" s="31">
        <v>1104958</v>
      </c>
      <c r="F11" s="31"/>
      <c r="G11" s="31">
        <v>429857</v>
      </c>
      <c r="H11" s="63"/>
      <c r="I11" s="31">
        <v>1104958</v>
      </c>
      <c r="J11" s="63"/>
      <c r="K11" s="31">
        <v>429857</v>
      </c>
      <c r="M11" s="59"/>
      <c r="N11" s="59"/>
    </row>
    <row r="12" spans="1:14" ht="21.95" customHeight="1">
      <c r="A12" s="8" t="s">
        <v>151</v>
      </c>
      <c r="C12" s="54">
        <v>6</v>
      </c>
      <c r="D12" s="62"/>
      <c r="E12" s="31">
        <v>0</v>
      </c>
      <c r="F12" s="31"/>
      <c r="G12" s="31">
        <v>0</v>
      </c>
      <c r="H12" s="63"/>
      <c r="I12" s="31">
        <v>17000000</v>
      </c>
      <c r="J12" s="63"/>
      <c r="K12" s="31">
        <v>6770000</v>
      </c>
      <c r="M12" s="59"/>
      <c r="N12" s="59"/>
    </row>
    <row r="13" spans="1:14" ht="21.95" customHeight="1">
      <c r="A13" s="8" t="s">
        <v>77</v>
      </c>
      <c r="C13" s="54">
        <v>10</v>
      </c>
      <c r="D13" s="62"/>
      <c r="E13" s="31">
        <v>53602971</v>
      </c>
      <c r="F13" s="31"/>
      <c r="G13" s="31">
        <v>74295547</v>
      </c>
      <c r="H13" s="63"/>
      <c r="I13" s="31">
        <v>53602971</v>
      </c>
      <c r="J13" s="63"/>
      <c r="K13" s="31">
        <v>74295547</v>
      </c>
      <c r="M13" s="59"/>
      <c r="N13" s="59"/>
    </row>
    <row r="14" spans="1:14" ht="21.95" customHeight="1">
      <c r="A14" s="8" t="s">
        <v>204</v>
      </c>
      <c r="B14" s="3"/>
      <c r="C14" s="54"/>
      <c r="D14" s="6"/>
      <c r="E14" s="31">
        <v>22264900</v>
      </c>
      <c r="F14" s="31"/>
      <c r="G14" s="31">
        <v>13487440</v>
      </c>
      <c r="H14" s="31"/>
      <c r="I14" s="31">
        <v>22264900</v>
      </c>
      <c r="J14" s="31"/>
      <c r="K14" s="31">
        <v>13487440</v>
      </c>
      <c r="M14" s="59"/>
      <c r="N14" s="59"/>
    </row>
    <row r="15" spans="1:14" ht="21.95" customHeight="1">
      <c r="A15" s="8" t="s">
        <v>4</v>
      </c>
      <c r="C15" s="54"/>
      <c r="D15" s="6"/>
      <c r="E15" s="31">
        <v>20839796</v>
      </c>
      <c r="F15" s="31"/>
      <c r="G15" s="31">
        <v>18289478</v>
      </c>
      <c r="H15" s="31"/>
      <c r="I15" s="31">
        <v>16600558</v>
      </c>
      <c r="J15" s="31"/>
      <c r="K15" s="31">
        <v>17994478</v>
      </c>
      <c r="M15" s="59"/>
      <c r="N15" s="59"/>
    </row>
    <row r="16" spans="1:14" ht="21.95" customHeight="1">
      <c r="A16" s="1" t="s">
        <v>5</v>
      </c>
      <c r="C16" s="54"/>
      <c r="D16" s="6"/>
      <c r="E16" s="120">
        <f>SUM(E9:E15)</f>
        <v>187196916</v>
      </c>
      <c r="F16" s="31"/>
      <c r="G16" s="120">
        <f>SUM(G9:G15)</f>
        <v>283853481</v>
      </c>
      <c r="H16" s="31"/>
      <c r="I16" s="120">
        <f>SUM(I9:I15)</f>
        <v>201292963</v>
      </c>
      <c r="J16" s="31"/>
      <c r="K16" s="120">
        <f>SUM(K9:K15)</f>
        <v>287949939</v>
      </c>
      <c r="M16" s="59"/>
      <c r="N16" s="59"/>
    </row>
    <row r="17" spans="1:14" ht="21.95" customHeight="1">
      <c r="A17" s="1" t="s">
        <v>6</v>
      </c>
      <c r="C17" s="54"/>
      <c r="D17" s="6"/>
      <c r="E17" s="31"/>
      <c r="F17" s="31"/>
      <c r="G17" s="31"/>
      <c r="H17" s="31"/>
      <c r="I17" s="31"/>
      <c r="J17" s="31"/>
      <c r="K17" s="31"/>
      <c r="M17" s="59"/>
      <c r="N17" s="59"/>
    </row>
    <row r="18" spans="1:14" ht="21.95" customHeight="1">
      <c r="A18" s="8" t="s">
        <v>59</v>
      </c>
      <c r="B18" s="3"/>
      <c r="C18" s="54"/>
      <c r="D18" s="6"/>
      <c r="E18" s="31">
        <v>68519806</v>
      </c>
      <c r="F18" s="31"/>
      <c r="G18" s="31">
        <v>57728766</v>
      </c>
      <c r="H18" s="31"/>
      <c r="I18" s="31">
        <v>67937548</v>
      </c>
      <c r="J18" s="31"/>
      <c r="K18" s="30">
        <v>57699122</v>
      </c>
      <c r="M18" s="59"/>
      <c r="N18" s="59"/>
    </row>
    <row r="19" spans="1:14" ht="21.95" customHeight="1">
      <c r="A19" s="8" t="s">
        <v>152</v>
      </c>
      <c r="B19" s="3"/>
      <c r="C19" s="54">
        <v>11</v>
      </c>
      <c r="D19" s="6"/>
      <c r="E19" s="31">
        <v>0</v>
      </c>
      <c r="F19" s="31"/>
      <c r="G19" s="31">
        <v>0</v>
      </c>
      <c r="H19" s="31"/>
      <c r="I19" s="31">
        <v>56199206</v>
      </c>
      <c r="J19" s="31"/>
      <c r="K19" s="30">
        <v>3852631</v>
      </c>
      <c r="M19" s="59"/>
      <c r="N19" s="59"/>
    </row>
    <row r="20" spans="1:14" ht="21.95" customHeight="1">
      <c r="A20" s="8" t="s">
        <v>153</v>
      </c>
      <c r="B20" s="3"/>
      <c r="C20" s="54">
        <v>12</v>
      </c>
      <c r="D20" s="6"/>
      <c r="E20" s="31">
        <v>0</v>
      </c>
      <c r="F20" s="31"/>
      <c r="G20" s="31">
        <v>18861241</v>
      </c>
      <c r="H20" s="31"/>
      <c r="I20" s="31">
        <v>0</v>
      </c>
      <c r="J20" s="31"/>
      <c r="K20" s="30">
        <v>18861241</v>
      </c>
      <c r="M20" s="59"/>
      <c r="N20" s="59"/>
    </row>
    <row r="21" spans="1:14" ht="21.95" customHeight="1">
      <c r="A21" s="8" t="s">
        <v>154</v>
      </c>
      <c r="B21" s="3"/>
      <c r="C21" s="54">
        <v>13</v>
      </c>
      <c r="D21" s="6"/>
      <c r="E21" s="31">
        <v>7908647</v>
      </c>
      <c r="F21" s="31"/>
      <c r="G21" s="31">
        <v>9991174</v>
      </c>
      <c r="H21" s="31"/>
      <c r="I21" s="31">
        <v>7908647</v>
      </c>
      <c r="J21" s="31"/>
      <c r="K21" s="30">
        <v>9991174</v>
      </c>
      <c r="M21" s="59"/>
      <c r="N21" s="59"/>
    </row>
    <row r="22" spans="1:14" ht="21.95" customHeight="1">
      <c r="A22" s="8" t="s">
        <v>120</v>
      </c>
      <c r="C22" s="54">
        <v>14</v>
      </c>
      <c r="D22" s="6"/>
      <c r="E22" s="31">
        <v>5347424729</v>
      </c>
      <c r="F22" s="31"/>
      <c r="G22" s="31">
        <v>4265872127</v>
      </c>
      <c r="H22" s="31"/>
      <c r="I22" s="31">
        <v>5530824729</v>
      </c>
      <c r="J22" s="31"/>
      <c r="K22" s="30">
        <v>4265872127</v>
      </c>
      <c r="M22" s="59"/>
      <c r="N22" s="59"/>
    </row>
    <row r="23" spans="1:14" ht="21.95" customHeight="1">
      <c r="A23" s="8" t="s">
        <v>205</v>
      </c>
      <c r="B23" s="3"/>
      <c r="C23" s="54">
        <v>15</v>
      </c>
      <c r="D23" s="6"/>
      <c r="E23" s="31">
        <v>289975103</v>
      </c>
      <c r="F23" s="31"/>
      <c r="G23" s="31">
        <v>35924984</v>
      </c>
      <c r="H23" s="31"/>
      <c r="I23" s="31">
        <v>35950836</v>
      </c>
      <c r="J23" s="31"/>
      <c r="K23" s="30">
        <v>27932091</v>
      </c>
      <c r="M23" s="59"/>
      <c r="N23" s="59"/>
    </row>
    <row r="24" spans="1:14" ht="21.95" customHeight="1">
      <c r="A24" s="8" t="s">
        <v>56</v>
      </c>
      <c r="B24" s="3"/>
      <c r="C24" s="54">
        <v>16</v>
      </c>
      <c r="D24" s="6"/>
      <c r="E24" s="31">
        <v>7095634</v>
      </c>
      <c r="F24" s="31"/>
      <c r="G24" s="31">
        <v>2689474</v>
      </c>
      <c r="H24" s="31"/>
      <c r="I24" s="31">
        <v>2348689</v>
      </c>
      <c r="J24" s="31"/>
      <c r="K24" s="30">
        <v>2689474</v>
      </c>
      <c r="M24" s="59"/>
      <c r="N24" s="59"/>
    </row>
    <row r="25" spans="1:14" ht="21.95" customHeight="1">
      <c r="A25" s="8" t="s">
        <v>7</v>
      </c>
      <c r="B25" s="3"/>
      <c r="C25" s="54"/>
      <c r="D25" s="6"/>
      <c r="E25" s="64">
        <v>14921546</v>
      </c>
      <c r="F25" s="31"/>
      <c r="G25" s="64">
        <v>21495199</v>
      </c>
      <c r="H25" s="31"/>
      <c r="I25" s="64">
        <v>14921546</v>
      </c>
      <c r="J25" s="31"/>
      <c r="K25" s="77">
        <v>21495199</v>
      </c>
      <c r="M25" s="59"/>
      <c r="N25" s="59"/>
    </row>
    <row r="26" spans="1:14" ht="21.95" customHeight="1">
      <c r="A26" s="1" t="s">
        <v>8</v>
      </c>
      <c r="C26" s="54"/>
      <c r="D26" s="6"/>
      <c r="E26" s="31">
        <f>SUM(E18:E25)</f>
        <v>5735845465</v>
      </c>
      <c r="F26" s="31"/>
      <c r="G26" s="31">
        <f>SUM(G18:G25)</f>
        <v>4412562965</v>
      </c>
      <c r="H26" s="31"/>
      <c r="I26" s="31">
        <f>SUM(I18:I25)</f>
        <v>5716091201</v>
      </c>
      <c r="J26" s="31"/>
      <c r="K26" s="31">
        <f>SUM(K18:K25)</f>
        <v>4408393059</v>
      </c>
      <c r="M26" s="59"/>
      <c r="N26" s="59"/>
    </row>
    <row r="27" spans="1:14" ht="21.95" customHeight="1" thickBot="1">
      <c r="A27" s="1" t="s">
        <v>9</v>
      </c>
      <c r="C27" s="8"/>
      <c r="D27" s="6"/>
      <c r="E27" s="121">
        <f>E26+E16</f>
        <v>5923042381</v>
      </c>
      <c r="F27" s="31"/>
      <c r="G27" s="121">
        <f>G26+G16</f>
        <v>4696416446</v>
      </c>
      <c r="H27" s="31"/>
      <c r="I27" s="121">
        <f>I26+I16</f>
        <v>5917384164</v>
      </c>
      <c r="J27" s="31"/>
      <c r="K27" s="121">
        <f>K26+K16</f>
        <v>4696342998</v>
      </c>
      <c r="M27" s="59"/>
      <c r="N27" s="59"/>
    </row>
    <row r="28" spans="1:14" ht="21.95" customHeight="1" thickTop="1">
      <c r="M28" s="59"/>
      <c r="N28" s="59"/>
    </row>
    <row r="29" spans="1:14" ht="21.95" customHeight="1">
      <c r="A29" s="65" t="s">
        <v>10</v>
      </c>
      <c r="B29" s="9"/>
      <c r="E29" s="17"/>
      <c r="F29" s="17"/>
      <c r="G29" s="17"/>
      <c r="H29" s="17"/>
      <c r="I29" s="17"/>
      <c r="J29" s="17"/>
      <c r="K29" s="17"/>
      <c r="M29" s="59"/>
      <c r="N29" s="59"/>
    </row>
    <row r="30" spans="1:14" s="3" customFormat="1" ht="21.95" customHeight="1">
      <c r="A30" s="1" t="s">
        <v>131</v>
      </c>
      <c r="B30" s="29"/>
      <c r="C30" s="19"/>
      <c r="D30" s="27"/>
      <c r="E30" s="6"/>
      <c r="F30" s="6"/>
      <c r="G30" s="6"/>
      <c r="H30" s="6"/>
      <c r="I30" s="6"/>
      <c r="J30" s="6"/>
      <c r="K30" s="6"/>
      <c r="M30" s="59"/>
      <c r="N30" s="59"/>
    </row>
    <row r="31" spans="1:14" s="3" customFormat="1" ht="21.95" customHeight="1">
      <c r="A31" s="1" t="s">
        <v>234</v>
      </c>
      <c r="B31" s="10"/>
      <c r="C31" s="19"/>
      <c r="D31" s="27"/>
      <c r="E31" s="6"/>
      <c r="F31" s="6"/>
      <c r="G31" s="6"/>
      <c r="H31" s="6"/>
      <c r="I31" s="6"/>
      <c r="J31" s="6"/>
      <c r="K31" s="6"/>
      <c r="M31" s="59"/>
      <c r="N31" s="59"/>
    </row>
    <row r="32" spans="1:14" s="3" customFormat="1" ht="21.95" customHeight="1">
      <c r="A32" s="4" t="s">
        <v>188</v>
      </c>
      <c r="B32" s="10"/>
      <c r="C32" s="19"/>
      <c r="D32" s="27"/>
      <c r="E32" s="6"/>
      <c r="F32" s="6"/>
      <c r="G32" s="6"/>
      <c r="H32" s="6"/>
      <c r="I32" s="6"/>
      <c r="J32" s="6"/>
      <c r="K32" s="6"/>
      <c r="M32" s="59"/>
      <c r="N32" s="59"/>
    </row>
    <row r="33" spans="1:14" s="3" customFormat="1" ht="21.95" customHeight="1">
      <c r="B33" s="10"/>
      <c r="C33" s="19"/>
      <c r="D33" s="27"/>
      <c r="E33" s="10"/>
      <c r="F33" s="10"/>
      <c r="G33" s="10"/>
      <c r="H33" s="10"/>
      <c r="I33" s="10"/>
      <c r="J33" s="10"/>
      <c r="K33" s="5" t="s">
        <v>86</v>
      </c>
      <c r="M33" s="86"/>
      <c r="N33" s="85"/>
    </row>
    <row r="34" spans="1:14" s="3" customFormat="1" ht="21.95" customHeight="1">
      <c r="B34" s="10"/>
      <c r="C34" s="19"/>
      <c r="D34" s="27"/>
      <c r="E34" s="128" t="s">
        <v>133</v>
      </c>
      <c r="F34" s="128"/>
      <c r="G34" s="128"/>
      <c r="H34" s="10"/>
      <c r="I34" s="128" t="s">
        <v>148</v>
      </c>
      <c r="J34" s="128"/>
      <c r="K34" s="128"/>
      <c r="M34" s="87"/>
      <c r="N34" s="88"/>
    </row>
    <row r="35" spans="1:14" ht="21.95" customHeight="1">
      <c r="C35" s="28" t="s">
        <v>0</v>
      </c>
      <c r="D35" s="52"/>
      <c r="E35" s="119" t="s">
        <v>189</v>
      </c>
      <c r="F35" s="53"/>
      <c r="G35" s="119" t="s">
        <v>130</v>
      </c>
      <c r="H35" s="52"/>
      <c r="I35" s="119" t="s">
        <v>189</v>
      </c>
      <c r="J35" s="52"/>
      <c r="K35" s="119" t="s">
        <v>130</v>
      </c>
      <c r="M35" s="89"/>
    </row>
    <row r="36" spans="1:14" ht="21.95" customHeight="1">
      <c r="A36" s="1" t="s">
        <v>11</v>
      </c>
      <c r="C36" s="7"/>
      <c r="M36" s="59"/>
      <c r="N36" s="59"/>
    </row>
    <row r="37" spans="1:14" ht="21.95" customHeight="1">
      <c r="A37" s="1" t="s">
        <v>12</v>
      </c>
      <c r="C37" s="7"/>
      <c r="M37" s="59"/>
      <c r="N37" s="59"/>
    </row>
    <row r="38" spans="1:14" ht="21.95" customHeight="1">
      <c r="A38" s="8" t="s">
        <v>206</v>
      </c>
      <c r="C38" s="54">
        <v>17</v>
      </c>
      <c r="D38" s="6"/>
      <c r="E38" s="6">
        <v>80000000</v>
      </c>
      <c r="G38" s="6">
        <v>50000000</v>
      </c>
      <c r="I38" s="6">
        <v>80000000</v>
      </c>
      <c r="K38" s="6">
        <v>50000000</v>
      </c>
      <c r="M38" s="59"/>
      <c r="N38" s="59"/>
    </row>
    <row r="39" spans="1:14" ht="21.95" customHeight="1">
      <c r="A39" s="8" t="s">
        <v>52</v>
      </c>
      <c r="C39" s="54" t="s">
        <v>217</v>
      </c>
      <c r="D39" s="6"/>
      <c r="E39" s="10">
        <v>76195905</v>
      </c>
      <c r="F39" s="10"/>
      <c r="G39" s="10">
        <v>72148483</v>
      </c>
      <c r="H39" s="10"/>
      <c r="I39" s="10">
        <v>72046631</v>
      </c>
      <c r="J39" s="10"/>
      <c r="K39" s="10">
        <v>71902367</v>
      </c>
      <c r="M39" s="59"/>
      <c r="N39" s="59"/>
    </row>
    <row r="40" spans="1:14" ht="21.95" customHeight="1">
      <c r="A40" s="8" t="s">
        <v>122</v>
      </c>
      <c r="C40" s="54">
        <v>6</v>
      </c>
      <c r="D40" s="6"/>
      <c r="E40" s="10">
        <v>700000000</v>
      </c>
      <c r="F40" s="10"/>
      <c r="G40" s="31">
        <v>0</v>
      </c>
      <c r="H40" s="10"/>
      <c r="I40" s="10">
        <v>700000000</v>
      </c>
      <c r="J40" s="10"/>
      <c r="K40" s="31">
        <v>0</v>
      </c>
      <c r="M40" s="59"/>
      <c r="N40" s="59"/>
    </row>
    <row r="41" spans="1:14" ht="21.95" customHeight="1">
      <c r="A41" s="8" t="s">
        <v>207</v>
      </c>
      <c r="C41" s="54">
        <v>19</v>
      </c>
      <c r="D41" s="6"/>
      <c r="E41" s="10">
        <v>138714559</v>
      </c>
      <c r="F41" s="10"/>
      <c r="G41" s="10">
        <v>126599454</v>
      </c>
      <c r="H41" s="10"/>
      <c r="I41" s="10">
        <v>138714559</v>
      </c>
      <c r="J41" s="10"/>
      <c r="K41" s="10">
        <v>126599454</v>
      </c>
      <c r="M41" s="59"/>
      <c r="N41" s="59"/>
    </row>
    <row r="42" spans="1:14" ht="21.95" customHeight="1">
      <c r="A42" s="8" t="s">
        <v>102</v>
      </c>
      <c r="C42" s="54">
        <v>20</v>
      </c>
      <c r="D42" s="6"/>
      <c r="E42" s="10">
        <v>79557117</v>
      </c>
      <c r="F42" s="10"/>
      <c r="G42" s="10">
        <v>99648048</v>
      </c>
      <c r="H42" s="10"/>
      <c r="I42" s="10">
        <v>79557117</v>
      </c>
      <c r="J42" s="10"/>
      <c r="K42" s="10">
        <v>99648048</v>
      </c>
      <c r="M42" s="59"/>
      <c r="N42" s="59"/>
    </row>
    <row r="43" spans="1:14" ht="21.95" customHeight="1">
      <c r="A43" s="8" t="s">
        <v>60</v>
      </c>
      <c r="C43" s="54"/>
      <c r="D43" s="6"/>
      <c r="E43" s="10">
        <v>21395757</v>
      </c>
      <c r="F43" s="10"/>
      <c r="G43" s="10">
        <v>17058676</v>
      </c>
      <c r="H43" s="10"/>
      <c r="I43" s="10">
        <v>20094346</v>
      </c>
      <c r="J43" s="10"/>
      <c r="K43" s="10">
        <v>16933597</v>
      </c>
      <c r="M43" s="59"/>
      <c r="N43" s="59"/>
    </row>
    <row r="44" spans="1:14" ht="21.95" customHeight="1">
      <c r="A44" s="8" t="s">
        <v>95</v>
      </c>
      <c r="C44" s="54"/>
      <c r="D44" s="6"/>
      <c r="E44" s="10">
        <v>290854</v>
      </c>
      <c r="F44" s="10"/>
      <c r="G44" s="10">
        <v>284620</v>
      </c>
      <c r="H44" s="10"/>
      <c r="I44" s="10">
        <v>20000</v>
      </c>
      <c r="J44" s="10"/>
      <c r="K44" s="10">
        <v>50000</v>
      </c>
      <c r="M44" s="59"/>
      <c r="N44" s="59"/>
    </row>
    <row r="45" spans="1:14" ht="21.95" customHeight="1">
      <c r="A45" s="8" t="s">
        <v>13</v>
      </c>
      <c r="C45" s="54"/>
      <c r="D45" s="6"/>
      <c r="E45" s="10">
        <v>22246151</v>
      </c>
      <c r="F45" s="10"/>
      <c r="G45" s="10">
        <v>13667248</v>
      </c>
      <c r="H45" s="10"/>
      <c r="I45" s="10">
        <v>21815738</v>
      </c>
      <c r="J45" s="10"/>
      <c r="K45" s="10">
        <v>13626795</v>
      </c>
      <c r="M45" s="59"/>
      <c r="N45" s="59"/>
    </row>
    <row r="46" spans="1:14" ht="21.95" customHeight="1">
      <c r="A46" s="1" t="s">
        <v>14</v>
      </c>
      <c r="C46" s="54"/>
      <c r="D46" s="6"/>
      <c r="E46" s="11">
        <f>SUM(E38:E45)</f>
        <v>1118400343</v>
      </c>
      <c r="F46" s="10"/>
      <c r="G46" s="11">
        <f>SUM(G38:G45)</f>
        <v>379406529</v>
      </c>
      <c r="H46" s="10"/>
      <c r="I46" s="11">
        <f>SUM(I38:I45)</f>
        <v>1112248391</v>
      </c>
      <c r="J46" s="10"/>
      <c r="K46" s="11">
        <f>SUM(K38:K45)</f>
        <v>378760261</v>
      </c>
      <c r="M46" s="59"/>
      <c r="N46" s="59"/>
    </row>
    <row r="47" spans="1:14" ht="21.95" customHeight="1">
      <c r="A47" s="1" t="s">
        <v>15</v>
      </c>
      <c r="C47" s="54"/>
      <c r="D47" s="6"/>
      <c r="E47" s="10"/>
      <c r="F47" s="10"/>
      <c r="G47" s="10"/>
      <c r="H47" s="27"/>
      <c r="I47" s="10"/>
      <c r="J47" s="27"/>
      <c r="K47" s="10"/>
      <c r="M47" s="59"/>
      <c r="N47" s="59"/>
    </row>
    <row r="48" spans="1:14" ht="21.95" customHeight="1">
      <c r="A48" s="8" t="s">
        <v>208</v>
      </c>
      <c r="C48" s="54">
        <v>19</v>
      </c>
      <c r="D48" s="6"/>
      <c r="E48" s="10">
        <v>423074212</v>
      </c>
      <c r="F48" s="10"/>
      <c r="G48" s="10">
        <v>558291287</v>
      </c>
      <c r="H48" s="10"/>
      <c r="I48" s="10">
        <v>423074212</v>
      </c>
      <c r="J48" s="10"/>
      <c r="K48" s="10">
        <v>558291287</v>
      </c>
      <c r="M48" s="59"/>
      <c r="N48" s="59"/>
    </row>
    <row r="49" spans="1:14" ht="21.95" customHeight="1">
      <c r="A49" s="8" t="s">
        <v>103</v>
      </c>
      <c r="C49" s="54">
        <v>20</v>
      </c>
      <c r="D49" s="6"/>
      <c r="E49" s="10">
        <v>863157358</v>
      </c>
      <c r="F49" s="10"/>
      <c r="G49" s="10">
        <v>801639771</v>
      </c>
      <c r="H49" s="10"/>
      <c r="I49" s="10">
        <v>863157358</v>
      </c>
      <c r="J49" s="10"/>
      <c r="K49" s="10">
        <v>801639771</v>
      </c>
      <c r="M49" s="59"/>
      <c r="N49" s="59"/>
    </row>
    <row r="50" spans="1:14" ht="21.95" customHeight="1">
      <c r="A50" s="8" t="s">
        <v>190</v>
      </c>
      <c r="C50" s="54">
        <v>21</v>
      </c>
      <c r="D50" s="6"/>
      <c r="E50" s="10">
        <v>323540777</v>
      </c>
      <c r="F50" s="10"/>
      <c r="G50" s="31">
        <v>0</v>
      </c>
      <c r="H50" s="10"/>
      <c r="I50" s="10">
        <v>323540777</v>
      </c>
      <c r="J50" s="10"/>
      <c r="K50" s="31">
        <v>0</v>
      </c>
      <c r="M50" s="59"/>
      <c r="N50" s="59"/>
    </row>
    <row r="51" spans="1:14" ht="21.95" customHeight="1">
      <c r="A51" s="8" t="s">
        <v>48</v>
      </c>
      <c r="C51" s="54">
        <v>22</v>
      </c>
      <c r="D51" s="6"/>
      <c r="E51" s="10">
        <v>1484691</v>
      </c>
      <c r="F51" s="10"/>
      <c r="G51" s="10">
        <v>1229681</v>
      </c>
      <c r="H51" s="10"/>
      <c r="I51" s="10">
        <v>1484691</v>
      </c>
      <c r="J51" s="10"/>
      <c r="K51" s="10">
        <v>1229681</v>
      </c>
      <c r="M51" s="59"/>
      <c r="N51" s="59"/>
    </row>
    <row r="52" spans="1:14" ht="21.95" customHeight="1">
      <c r="A52" s="8" t="s">
        <v>72</v>
      </c>
      <c r="C52" s="54">
        <v>6</v>
      </c>
      <c r="D52" s="6"/>
      <c r="E52" s="10">
        <v>101074839</v>
      </c>
      <c r="F52" s="10"/>
      <c r="G52" s="10">
        <v>94651049</v>
      </c>
      <c r="H52" s="10"/>
      <c r="I52" s="10">
        <v>107025922</v>
      </c>
      <c r="J52" s="10"/>
      <c r="K52" s="10">
        <v>95223869</v>
      </c>
      <c r="L52" s="27"/>
      <c r="M52" s="59"/>
      <c r="N52" s="59"/>
    </row>
    <row r="53" spans="1:14" ht="21.95" customHeight="1">
      <c r="A53" s="8" t="s">
        <v>183</v>
      </c>
      <c r="C53" s="54">
        <v>30</v>
      </c>
      <c r="D53" s="6"/>
      <c r="E53" s="10">
        <v>143880744</v>
      </c>
      <c r="F53" s="10"/>
      <c r="G53" s="10">
        <v>72791824</v>
      </c>
      <c r="H53" s="10"/>
      <c r="I53" s="10">
        <v>138423396</v>
      </c>
      <c r="J53" s="10"/>
      <c r="K53" s="10">
        <v>72791824</v>
      </c>
      <c r="L53" s="27"/>
      <c r="M53" s="59"/>
      <c r="N53" s="59"/>
    </row>
    <row r="54" spans="1:14" ht="21.95" customHeight="1">
      <c r="A54" s="8" t="s">
        <v>229</v>
      </c>
      <c r="C54" s="91">
        <v>37.1</v>
      </c>
      <c r="D54" s="6"/>
      <c r="E54" s="10">
        <v>8063204</v>
      </c>
      <c r="F54" s="10"/>
      <c r="G54" s="10">
        <v>11790904</v>
      </c>
      <c r="H54" s="10"/>
      <c r="I54" s="10">
        <v>8063204</v>
      </c>
      <c r="J54" s="10"/>
      <c r="K54" s="10">
        <v>11790904</v>
      </c>
      <c r="L54" s="27"/>
      <c r="M54" s="59"/>
      <c r="N54" s="59"/>
    </row>
    <row r="55" spans="1:14" ht="21.95" customHeight="1">
      <c r="A55" s="8" t="s">
        <v>16</v>
      </c>
      <c r="C55" s="54"/>
      <c r="D55" s="6"/>
      <c r="E55" s="28">
        <v>25555684</v>
      </c>
      <c r="F55" s="10"/>
      <c r="G55" s="28">
        <v>23186746</v>
      </c>
      <c r="H55" s="10"/>
      <c r="I55" s="28">
        <v>25555684</v>
      </c>
      <c r="J55" s="10"/>
      <c r="K55" s="28">
        <v>23186746</v>
      </c>
      <c r="M55" s="59"/>
      <c r="N55" s="59"/>
    </row>
    <row r="56" spans="1:14" ht="21.95" customHeight="1">
      <c r="A56" s="1" t="s">
        <v>17</v>
      </c>
      <c r="C56" s="54"/>
      <c r="D56" s="6"/>
      <c r="E56" s="10">
        <f>SUM(E48:E55)</f>
        <v>1889831509</v>
      </c>
      <c r="F56" s="10"/>
      <c r="G56" s="10">
        <f>SUM(G48:G55)</f>
        <v>1563581262</v>
      </c>
      <c r="H56" s="10"/>
      <c r="I56" s="10">
        <f>SUM(I48:I55)</f>
        <v>1890325244</v>
      </c>
      <c r="J56" s="10"/>
      <c r="K56" s="10">
        <f>SUM(K48:K55)</f>
        <v>1564154082</v>
      </c>
      <c r="M56" s="59"/>
      <c r="N56" s="59"/>
    </row>
    <row r="57" spans="1:14" ht="21.95" customHeight="1">
      <c r="A57" s="1" t="s">
        <v>18</v>
      </c>
      <c r="C57" s="8"/>
      <c r="D57" s="6"/>
      <c r="E57" s="11">
        <f>E56+E46</f>
        <v>3008231852</v>
      </c>
      <c r="F57" s="10"/>
      <c r="G57" s="11">
        <f>G56+G46</f>
        <v>1942987791</v>
      </c>
      <c r="H57" s="10"/>
      <c r="I57" s="11">
        <f>I56+I46</f>
        <v>3002573635</v>
      </c>
      <c r="J57" s="10"/>
      <c r="K57" s="11">
        <f>K56+K46</f>
        <v>1942914343</v>
      </c>
      <c r="M57" s="59"/>
      <c r="N57" s="59"/>
    </row>
    <row r="58" spans="1:14" ht="21.95" customHeight="1">
      <c r="A58" s="13"/>
      <c r="B58" s="9"/>
      <c r="D58" s="12"/>
      <c r="E58" s="17"/>
      <c r="F58" s="17"/>
      <c r="G58" s="17"/>
      <c r="H58" s="17"/>
      <c r="I58" s="17"/>
      <c r="J58" s="17"/>
      <c r="K58" s="17"/>
      <c r="M58" s="59"/>
      <c r="N58" s="59"/>
    </row>
    <row r="59" spans="1:14" ht="21.95" customHeight="1">
      <c r="A59" s="65" t="s">
        <v>10</v>
      </c>
      <c r="B59" s="9"/>
      <c r="D59" s="12"/>
      <c r="E59" s="17"/>
      <c r="F59" s="17"/>
      <c r="G59" s="17"/>
      <c r="H59" s="17"/>
      <c r="I59" s="17"/>
      <c r="J59" s="17"/>
      <c r="K59" s="17"/>
      <c r="M59" s="59"/>
      <c r="N59" s="59"/>
    </row>
    <row r="60" spans="1:14" s="3" customFormat="1" ht="21.95" customHeight="1">
      <c r="A60" s="1" t="s">
        <v>131</v>
      </c>
      <c r="B60" s="29"/>
      <c r="C60" s="19"/>
      <c r="D60" s="27"/>
      <c r="E60" s="6"/>
      <c r="F60" s="6"/>
      <c r="G60" s="6"/>
      <c r="H60" s="6"/>
      <c r="I60" s="6"/>
      <c r="J60" s="6"/>
      <c r="K60" s="6"/>
      <c r="M60" s="59"/>
      <c r="N60" s="59"/>
    </row>
    <row r="61" spans="1:14" s="3" customFormat="1" ht="21.95" customHeight="1">
      <c r="A61" s="1" t="s">
        <v>234</v>
      </c>
      <c r="B61" s="10"/>
      <c r="C61" s="19"/>
      <c r="D61" s="27"/>
      <c r="E61" s="6"/>
      <c r="F61" s="6"/>
      <c r="G61" s="6"/>
      <c r="H61" s="6"/>
      <c r="I61" s="6"/>
      <c r="J61" s="6"/>
      <c r="K61" s="6"/>
      <c r="M61" s="59"/>
      <c r="N61" s="59"/>
    </row>
    <row r="62" spans="1:14" s="3" customFormat="1" ht="21.95" customHeight="1">
      <c r="A62" s="4" t="s">
        <v>188</v>
      </c>
      <c r="B62" s="10"/>
      <c r="C62" s="19"/>
      <c r="D62" s="27"/>
      <c r="E62" s="6"/>
      <c r="F62" s="6"/>
      <c r="G62" s="6"/>
      <c r="H62" s="6"/>
      <c r="I62" s="6"/>
      <c r="J62" s="6"/>
      <c r="K62" s="6"/>
      <c r="M62" s="59"/>
      <c r="N62" s="59"/>
    </row>
    <row r="63" spans="1:14" s="3" customFormat="1" ht="21.95" customHeight="1">
      <c r="B63" s="10"/>
      <c r="C63" s="19"/>
      <c r="D63" s="27"/>
      <c r="E63" s="10"/>
      <c r="F63" s="10"/>
      <c r="G63" s="10"/>
      <c r="H63" s="10"/>
      <c r="I63" s="10"/>
      <c r="J63" s="10"/>
      <c r="K63" s="5" t="s">
        <v>86</v>
      </c>
      <c r="M63" s="86"/>
      <c r="N63" s="85"/>
    </row>
    <row r="64" spans="1:14" s="3" customFormat="1" ht="21.95" customHeight="1">
      <c r="B64" s="10"/>
      <c r="C64" s="19"/>
      <c r="D64" s="27"/>
      <c r="E64" s="128" t="s">
        <v>133</v>
      </c>
      <c r="F64" s="128"/>
      <c r="G64" s="128"/>
      <c r="H64" s="10"/>
      <c r="I64" s="128" t="s">
        <v>148</v>
      </c>
      <c r="J64" s="128"/>
      <c r="K64" s="128"/>
      <c r="M64" s="87"/>
      <c r="N64" s="88"/>
    </row>
    <row r="65" spans="1:14" ht="21.95" customHeight="1">
      <c r="C65" s="28" t="s">
        <v>0</v>
      </c>
      <c r="D65" s="52"/>
      <c r="E65" s="119" t="s">
        <v>189</v>
      </c>
      <c r="F65" s="53"/>
      <c r="G65" s="119" t="s">
        <v>130</v>
      </c>
      <c r="H65" s="52"/>
      <c r="I65" s="119" t="s">
        <v>189</v>
      </c>
      <c r="J65" s="52"/>
      <c r="K65" s="119" t="s">
        <v>130</v>
      </c>
      <c r="M65" s="89"/>
    </row>
    <row r="66" spans="1:14" ht="21.95" customHeight="1">
      <c r="A66" s="1" t="s">
        <v>19</v>
      </c>
      <c r="D66" s="12"/>
      <c r="M66" s="59"/>
      <c r="N66" s="59"/>
    </row>
    <row r="67" spans="1:14" ht="21.95" customHeight="1">
      <c r="A67" s="8" t="s">
        <v>20</v>
      </c>
      <c r="C67" s="7">
        <v>23</v>
      </c>
      <c r="D67" s="12"/>
      <c r="M67" s="59"/>
      <c r="N67" s="59"/>
    </row>
    <row r="68" spans="1:14" ht="21.95" customHeight="1">
      <c r="A68" s="8" t="s">
        <v>21</v>
      </c>
      <c r="B68" s="9"/>
      <c r="C68" s="7"/>
      <c r="D68" s="12"/>
      <c r="M68" s="59"/>
      <c r="N68" s="59"/>
    </row>
    <row r="69" spans="1:14" ht="21.95" customHeight="1">
      <c r="A69" s="8" t="s">
        <v>191</v>
      </c>
      <c r="B69" s="9"/>
      <c r="C69" s="7"/>
      <c r="D69" s="12"/>
      <c r="M69" s="59"/>
      <c r="N69" s="59"/>
    </row>
    <row r="70" spans="1:14" ht="21.95" customHeight="1" thickBot="1">
      <c r="A70" s="8" t="s">
        <v>192</v>
      </c>
      <c r="B70" s="3"/>
      <c r="C70" s="7"/>
      <c r="E70" s="122">
        <v>1920619319</v>
      </c>
      <c r="F70" s="14"/>
      <c r="G70" s="122">
        <v>1244160212</v>
      </c>
      <c r="H70" s="14"/>
      <c r="I70" s="122">
        <v>1920619319</v>
      </c>
      <c r="J70" s="14"/>
      <c r="K70" s="122">
        <v>1244160212</v>
      </c>
      <c r="M70" s="59"/>
      <c r="N70" s="59"/>
    </row>
    <row r="71" spans="1:14" ht="21.95" customHeight="1" thickTop="1">
      <c r="A71" s="8" t="s">
        <v>22</v>
      </c>
      <c r="B71" s="9"/>
      <c r="C71" s="7"/>
      <c r="E71" s="14"/>
      <c r="F71" s="14"/>
      <c r="G71" s="14"/>
      <c r="H71" s="14"/>
      <c r="I71" s="14"/>
      <c r="J71" s="14"/>
      <c r="K71" s="14"/>
      <c r="M71" s="59"/>
      <c r="N71" s="59"/>
    </row>
    <row r="72" spans="1:14" ht="21.95" customHeight="1">
      <c r="A72" s="8" t="s">
        <v>155</v>
      </c>
      <c r="B72" s="9"/>
      <c r="C72" s="7"/>
      <c r="E72" s="14">
        <v>1140387074</v>
      </c>
      <c r="F72" s="14"/>
      <c r="G72" s="14">
        <v>1140387074</v>
      </c>
      <c r="H72" s="14"/>
      <c r="I72" s="14">
        <v>1140387074</v>
      </c>
      <c r="J72" s="14"/>
      <c r="K72" s="14">
        <v>1140387074</v>
      </c>
      <c r="M72" s="59"/>
      <c r="N72" s="59"/>
    </row>
    <row r="73" spans="1:14" ht="21.95" customHeight="1">
      <c r="A73" s="8" t="s">
        <v>143</v>
      </c>
      <c r="E73" s="14">
        <v>1100721023</v>
      </c>
      <c r="F73" s="14"/>
      <c r="G73" s="14">
        <v>1100721023</v>
      </c>
      <c r="H73" s="14"/>
      <c r="I73" s="14">
        <v>1100721023</v>
      </c>
      <c r="J73" s="14"/>
      <c r="K73" s="14">
        <v>1100721023</v>
      </c>
      <c r="M73" s="59"/>
      <c r="N73" s="59"/>
    </row>
    <row r="74" spans="1:14" ht="21.95" customHeight="1">
      <c r="A74" s="8" t="s">
        <v>23</v>
      </c>
      <c r="B74" s="9"/>
      <c r="C74" s="7"/>
      <c r="E74" s="14"/>
      <c r="F74" s="14"/>
      <c r="G74" s="14"/>
      <c r="H74" s="14"/>
      <c r="I74" s="14"/>
      <c r="J74" s="14"/>
      <c r="K74" s="14"/>
      <c r="M74" s="59"/>
      <c r="N74" s="59"/>
    </row>
    <row r="75" spans="1:14" ht="21.95" customHeight="1">
      <c r="A75" s="8" t="s">
        <v>67</v>
      </c>
      <c r="B75" s="3"/>
      <c r="C75" s="7">
        <v>25</v>
      </c>
      <c r="E75" s="14">
        <v>69178073</v>
      </c>
      <c r="F75" s="14"/>
      <c r="G75" s="14">
        <v>59548187</v>
      </c>
      <c r="H75" s="14"/>
      <c r="I75" s="14">
        <v>69178073</v>
      </c>
      <c r="J75" s="14"/>
      <c r="K75" s="14">
        <v>59548187</v>
      </c>
      <c r="M75" s="59"/>
      <c r="N75" s="59"/>
    </row>
    <row r="76" spans="1:14" ht="21.95" customHeight="1">
      <c r="A76" s="8" t="s">
        <v>24</v>
      </c>
      <c r="B76" s="3"/>
      <c r="C76" s="7"/>
      <c r="E76" s="14">
        <v>610974922</v>
      </c>
      <c r="F76" s="14"/>
      <c r="G76" s="14">
        <v>462205094</v>
      </c>
      <c r="H76" s="14"/>
      <c r="I76" s="14">
        <v>610974922</v>
      </c>
      <c r="J76" s="14"/>
      <c r="K76" s="14">
        <v>462205094</v>
      </c>
      <c r="M76" s="59"/>
      <c r="N76" s="59"/>
    </row>
    <row r="77" spans="1:14" ht="21.95" customHeight="1">
      <c r="A77" s="8" t="s">
        <v>156</v>
      </c>
      <c r="B77" s="3"/>
      <c r="E77" s="127">
        <v>-6450563</v>
      </c>
      <c r="F77" s="14"/>
      <c r="G77" s="127">
        <v>-9432723</v>
      </c>
      <c r="H77" s="14"/>
      <c r="I77" s="127">
        <v>-6450563</v>
      </c>
      <c r="J77" s="14"/>
      <c r="K77" s="127">
        <v>-9432723</v>
      </c>
      <c r="M77" s="59"/>
      <c r="N77" s="59"/>
    </row>
    <row r="78" spans="1:14" ht="21.95" customHeight="1">
      <c r="A78" s="1" t="s">
        <v>25</v>
      </c>
      <c r="B78" s="9"/>
      <c r="E78" s="123">
        <f>SUM(E72:E77)</f>
        <v>2914810529</v>
      </c>
      <c r="F78" s="14"/>
      <c r="G78" s="123">
        <f>SUM(G72:G77)</f>
        <v>2753428655</v>
      </c>
      <c r="H78" s="14"/>
      <c r="I78" s="123">
        <f>SUM(I72:I77)</f>
        <v>2914810529</v>
      </c>
      <c r="J78" s="14"/>
      <c r="K78" s="123">
        <f>SUM(K72:K77)</f>
        <v>2753428655</v>
      </c>
      <c r="M78" s="59"/>
      <c r="N78" s="59"/>
    </row>
    <row r="79" spans="1:14" ht="21.95" customHeight="1" thickBot="1">
      <c r="A79" s="1" t="s">
        <v>26</v>
      </c>
      <c r="E79" s="122">
        <f t="shared" ref="E79:K79" si="0">E78+E57</f>
        <v>5923042381</v>
      </c>
      <c r="F79" s="12">
        <f t="shared" si="0"/>
        <v>0</v>
      </c>
      <c r="G79" s="122">
        <f t="shared" si="0"/>
        <v>4696416446</v>
      </c>
      <c r="H79" s="12">
        <f t="shared" si="0"/>
        <v>0</v>
      </c>
      <c r="I79" s="122">
        <f t="shared" si="0"/>
        <v>5917384164</v>
      </c>
      <c r="J79" s="12">
        <f t="shared" si="0"/>
        <v>0</v>
      </c>
      <c r="K79" s="122">
        <f t="shared" si="0"/>
        <v>4696342998</v>
      </c>
      <c r="M79" s="59"/>
      <c r="N79" s="59"/>
    </row>
    <row r="80" spans="1:14" ht="21.95" customHeight="1" thickTop="1">
      <c r="E80" s="14">
        <f>E79-E27</f>
        <v>0</v>
      </c>
      <c r="F80" s="14"/>
      <c r="G80" s="14">
        <f>G79-G27</f>
        <v>0</v>
      </c>
      <c r="H80" s="14"/>
      <c r="I80" s="14">
        <f>I79-I27</f>
        <v>0</v>
      </c>
      <c r="J80" s="14"/>
      <c r="K80" s="14">
        <f>K79-K27</f>
        <v>0</v>
      </c>
      <c r="M80" s="59"/>
    </row>
    <row r="81" spans="1:14" ht="21.95" customHeight="1">
      <c r="A81" s="13" t="s">
        <v>10</v>
      </c>
      <c r="B81" s="9"/>
      <c r="C81" s="15"/>
      <c r="M81" s="59"/>
    </row>
    <row r="82" spans="1:14" ht="21.95" customHeight="1">
      <c r="A82" s="13"/>
      <c r="B82" s="9"/>
      <c r="C82" s="15"/>
      <c r="E82" s="14"/>
      <c r="F82" s="14"/>
      <c r="G82" s="14"/>
      <c r="I82" s="14"/>
      <c r="K82" s="14"/>
      <c r="M82" s="59"/>
    </row>
    <row r="83" spans="1:14" ht="21.95" customHeight="1">
      <c r="A83" s="16"/>
      <c r="B83" s="17"/>
      <c r="C83" s="15"/>
      <c r="M83" s="59"/>
    </row>
    <row r="84" spans="1:14" ht="21.95" customHeight="1">
      <c r="A84" s="13"/>
      <c r="B84" s="9"/>
      <c r="C84" s="15"/>
      <c r="M84" s="59"/>
    </row>
    <row r="85" spans="1:14" ht="21.95" customHeight="1">
      <c r="A85" s="13"/>
      <c r="B85" s="18" t="s">
        <v>27</v>
      </c>
      <c r="C85" s="6"/>
      <c r="M85" s="59"/>
    </row>
    <row r="86" spans="1:14" ht="21.95" customHeight="1">
      <c r="A86" s="16"/>
      <c r="B86" s="17"/>
      <c r="C86" s="19"/>
      <c r="M86" s="59"/>
    </row>
    <row r="87" spans="1:14" ht="21.95" customHeight="1">
      <c r="A87" s="20"/>
      <c r="B87" s="17"/>
      <c r="C87" s="19"/>
      <c r="M87" s="59"/>
    </row>
    <row r="88" spans="1:14" ht="21.95" customHeight="1">
      <c r="M88" s="59"/>
    </row>
    <row r="95" spans="1:14" ht="21.95" customHeight="1">
      <c r="N95" s="90"/>
    </row>
    <row r="96" spans="1:14" ht="21.95" customHeight="1">
      <c r="N96" s="90"/>
    </row>
    <row r="97" spans="14:14" ht="21.95" customHeight="1">
      <c r="N97" s="90"/>
    </row>
    <row r="98" spans="14:14" ht="21.95" customHeight="1">
      <c r="N98" s="90"/>
    </row>
    <row r="99" spans="14:14" ht="21.95" customHeight="1">
      <c r="N99" s="90"/>
    </row>
    <row r="100" spans="14:14" ht="21.95" customHeight="1">
      <c r="N100" s="90"/>
    </row>
    <row r="101" spans="14:14" ht="21.95" customHeight="1">
      <c r="N101" s="90"/>
    </row>
    <row r="102" spans="14:14" ht="21.95" customHeight="1">
      <c r="N102" s="90"/>
    </row>
    <row r="103" spans="14:14" ht="21.95" customHeight="1">
      <c r="N103" s="90"/>
    </row>
    <row r="104" spans="14:14" ht="21.95" customHeight="1">
      <c r="N104" s="90"/>
    </row>
    <row r="105" spans="14:14" ht="21.95" customHeight="1">
      <c r="N105" s="90"/>
    </row>
    <row r="106" spans="14:14" ht="21.95" customHeight="1">
      <c r="N106" s="90"/>
    </row>
    <row r="107" spans="14:14" ht="21.95" customHeight="1">
      <c r="N107" s="90"/>
    </row>
    <row r="108" spans="14:14" ht="21.95" customHeight="1">
      <c r="N108" s="90"/>
    </row>
    <row r="109" spans="14:14" ht="21.95" customHeight="1">
      <c r="N109" s="90"/>
    </row>
    <row r="110" spans="14:14" ht="21.95" customHeight="1">
      <c r="N110" s="90"/>
    </row>
    <row r="111" spans="14:14" ht="21.95" customHeight="1">
      <c r="N111" s="90"/>
    </row>
    <row r="112" spans="14:14" ht="21.95" customHeight="1">
      <c r="N112" s="90"/>
    </row>
    <row r="113" spans="14:14" ht="21.95" customHeight="1">
      <c r="N113" s="90"/>
    </row>
    <row r="114" spans="14:14" ht="21.95" customHeight="1">
      <c r="N114" s="90"/>
    </row>
    <row r="115" spans="14:14" ht="21.95" customHeight="1">
      <c r="N115" s="90"/>
    </row>
    <row r="116" spans="14:14" ht="21.95" customHeight="1">
      <c r="N116" s="90"/>
    </row>
    <row r="117" spans="14:14" ht="21.95" customHeight="1">
      <c r="N117" s="90"/>
    </row>
    <row r="118" spans="14:14" ht="21.95" customHeight="1">
      <c r="N118" s="90"/>
    </row>
    <row r="119" spans="14:14" ht="21.95" customHeight="1">
      <c r="N119" s="90"/>
    </row>
    <row r="120" spans="14:14" ht="21.95" customHeight="1">
      <c r="N120" s="90"/>
    </row>
    <row r="121" spans="14:14" ht="21.95" customHeight="1">
      <c r="N121" s="90"/>
    </row>
    <row r="122" spans="14:14" ht="21.95" customHeight="1">
      <c r="N122" s="90"/>
    </row>
    <row r="123" spans="14:14" ht="21.95" customHeight="1">
      <c r="N123" s="90"/>
    </row>
    <row r="124" spans="14:14" ht="21.95" customHeight="1">
      <c r="N124" s="90"/>
    </row>
    <row r="125" spans="14:14" ht="21.95" customHeight="1">
      <c r="N125" s="90"/>
    </row>
    <row r="126" spans="14:14" ht="21.95" customHeight="1">
      <c r="N126" s="90"/>
    </row>
    <row r="127" spans="14:14" ht="21.95" customHeight="1">
      <c r="N127" s="90"/>
    </row>
    <row r="128" spans="14:14" ht="21.95" customHeight="1">
      <c r="N128" s="90"/>
    </row>
    <row r="129" spans="14:14" ht="21.95" customHeight="1">
      <c r="N129" s="90"/>
    </row>
    <row r="130" spans="14:14" ht="21.95" customHeight="1">
      <c r="N130" s="90"/>
    </row>
    <row r="131" spans="14:14" ht="21.95" customHeight="1">
      <c r="N131" s="90"/>
    </row>
    <row r="132" spans="14:14" ht="21.95" customHeight="1">
      <c r="N132" s="90"/>
    </row>
    <row r="133" spans="14:14" ht="21.95" customHeight="1">
      <c r="N133" s="90"/>
    </row>
    <row r="134" spans="14:14" ht="21.95" customHeight="1">
      <c r="N134" s="90"/>
    </row>
    <row r="135" spans="14:14" ht="21.95" customHeight="1">
      <c r="N135" s="90"/>
    </row>
    <row r="136" spans="14:14" ht="21.95" customHeight="1">
      <c r="N136" s="90"/>
    </row>
    <row r="137" spans="14:14" ht="21.95" customHeight="1">
      <c r="N137" s="90"/>
    </row>
    <row r="138" spans="14:14" ht="21.95" customHeight="1">
      <c r="N138" s="90"/>
    </row>
    <row r="139" spans="14:14" ht="21.95" customHeight="1">
      <c r="N139" s="90"/>
    </row>
    <row r="140" spans="14:14" ht="21.95" customHeight="1">
      <c r="N140" s="90"/>
    </row>
    <row r="141" spans="14:14" ht="21.95" customHeight="1">
      <c r="N141" s="90"/>
    </row>
    <row r="142" spans="14:14" ht="21.95" customHeight="1">
      <c r="N142" s="90"/>
    </row>
    <row r="143" spans="14:14" ht="21.95" customHeight="1">
      <c r="N143" s="90"/>
    </row>
    <row r="144" spans="14:14" ht="21.95" customHeight="1">
      <c r="N144" s="90"/>
    </row>
    <row r="145" spans="14:14" ht="21.95" customHeight="1">
      <c r="N145" s="90"/>
    </row>
    <row r="146" spans="14:14" ht="21.95" customHeight="1">
      <c r="N146" s="90"/>
    </row>
  </sheetData>
  <mergeCells count="6">
    <mergeCell ref="I5:K5"/>
    <mergeCell ref="E5:G5"/>
    <mergeCell ref="E34:G34"/>
    <mergeCell ref="E64:G64"/>
    <mergeCell ref="I34:K34"/>
    <mergeCell ref="I64:K64"/>
  </mergeCells>
  <pageMargins left="0.78740157480314965" right="0.39370078740157483" top="0.78740157480314965" bottom="0.39370078740157483" header="0.31496062992125984" footer="0.31496062992125984"/>
  <pageSetup paperSize="9" scale="71" fitToHeight="7" orientation="portrait" r:id="rId1"/>
  <headerFooter scaleWithDoc="0" alignWithMargins="0"/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8"/>
  <sheetViews>
    <sheetView showGridLines="0" view="pageBreakPreview" topLeftCell="A34" zoomScale="115" zoomScaleNormal="60" zoomScaleSheetLayoutView="115" workbookViewId="0">
      <selection activeCell="H15" sqref="H15"/>
    </sheetView>
  </sheetViews>
  <sheetFormatPr defaultColWidth="10.7109375" defaultRowHeight="19.350000000000001" customHeight="1"/>
  <cols>
    <col min="1" max="1" width="55.5703125" style="33" customWidth="1"/>
    <col min="2" max="2" width="7.42578125" style="6" customWidth="1"/>
    <col min="3" max="3" width="1.5703125" style="6" customWidth="1"/>
    <col min="4" max="4" width="15.7109375" style="6" customWidth="1"/>
    <col min="5" max="5" width="1.7109375" style="6" customWidth="1"/>
    <col min="6" max="6" width="15.7109375" style="6" customWidth="1"/>
    <col min="7" max="7" width="1.5703125" style="6" customWidth="1"/>
    <col min="8" max="8" width="15.7109375" style="6" customWidth="1"/>
    <col min="9" max="9" width="1.5703125" style="6" customWidth="1"/>
    <col min="10" max="10" width="15.7109375" style="6" customWidth="1"/>
    <col min="11" max="11" width="0.28515625" style="6" customWidth="1"/>
    <col min="12" max="12" width="13.7109375" style="6" bestFit="1" customWidth="1"/>
    <col min="13" max="13" width="10.7109375" style="6"/>
    <col min="14" max="14" width="13.7109375" style="6" bestFit="1" customWidth="1"/>
    <col min="15" max="15" width="13.28515625" style="6" bestFit="1" customWidth="1"/>
    <col min="16" max="16384" width="10.7109375" style="6"/>
  </cols>
  <sheetData>
    <row r="1" spans="1:11" ht="19.350000000000001" customHeight="1">
      <c r="A1" s="1" t="s">
        <v>131</v>
      </c>
      <c r="B1" s="35"/>
      <c r="C1" s="35"/>
      <c r="J1" s="14"/>
      <c r="K1" s="14"/>
    </row>
    <row r="2" spans="1:11" ht="19.350000000000001" customHeight="1">
      <c r="A2" s="1" t="s">
        <v>55</v>
      </c>
    </row>
    <row r="3" spans="1:11" ht="19.350000000000001" customHeight="1">
      <c r="A3" s="1" t="s">
        <v>185</v>
      </c>
    </row>
    <row r="4" spans="1:11" ht="19.350000000000001" customHeight="1">
      <c r="A4" s="6"/>
      <c r="J4" s="36"/>
      <c r="K4" s="36" t="s">
        <v>86</v>
      </c>
    </row>
    <row r="5" spans="1:11" ht="19.350000000000001" customHeight="1">
      <c r="A5" s="6"/>
      <c r="D5" s="128" t="s">
        <v>133</v>
      </c>
      <c r="E5" s="128"/>
      <c r="F5" s="128"/>
      <c r="G5" s="10"/>
      <c r="H5" s="128" t="s">
        <v>148</v>
      </c>
      <c r="I5" s="128"/>
      <c r="J5" s="128"/>
      <c r="K5" s="36"/>
    </row>
    <row r="6" spans="1:11" ht="19.350000000000001" customHeight="1">
      <c r="B6" s="28" t="s">
        <v>0</v>
      </c>
      <c r="C6" s="37"/>
      <c r="D6" s="119" t="s">
        <v>189</v>
      </c>
      <c r="E6" s="53"/>
      <c r="F6" s="119" t="s">
        <v>130</v>
      </c>
      <c r="G6" s="52"/>
      <c r="H6" s="119" t="s">
        <v>189</v>
      </c>
      <c r="I6" s="52"/>
      <c r="J6" s="119" t="s">
        <v>130</v>
      </c>
    </row>
    <row r="7" spans="1:11" ht="19.350000000000001" customHeight="1">
      <c r="A7" s="23" t="s">
        <v>73</v>
      </c>
      <c r="B7" s="37"/>
      <c r="C7" s="37"/>
      <c r="D7" s="37"/>
      <c r="E7" s="37"/>
      <c r="F7" s="37"/>
      <c r="G7" s="25"/>
      <c r="H7" s="37"/>
      <c r="I7" s="25"/>
      <c r="J7" s="37"/>
    </row>
    <row r="8" spans="1:11" ht="19.350000000000001" customHeight="1">
      <c r="A8" s="23" t="s">
        <v>82</v>
      </c>
      <c r="B8" s="37"/>
      <c r="C8" s="37"/>
      <c r="D8" s="37"/>
      <c r="E8" s="37"/>
      <c r="F8" s="37"/>
      <c r="G8" s="25"/>
      <c r="H8" s="37"/>
      <c r="I8" s="25"/>
      <c r="J8" s="37"/>
    </row>
    <row r="9" spans="1:11" ht="19.350000000000001" customHeight="1">
      <c r="A9" s="33" t="s">
        <v>96</v>
      </c>
      <c r="B9" s="54"/>
      <c r="C9" s="10"/>
      <c r="D9" s="99">
        <v>383227642</v>
      </c>
      <c r="E9" s="99"/>
      <c r="F9" s="99">
        <v>345213168</v>
      </c>
      <c r="G9" s="99"/>
      <c r="H9" s="99">
        <v>394940152</v>
      </c>
      <c r="I9" s="99"/>
      <c r="J9" s="10">
        <v>345945340</v>
      </c>
    </row>
    <row r="10" spans="1:11" ht="19.350000000000001" customHeight="1">
      <c r="A10" s="33" t="s">
        <v>97</v>
      </c>
      <c r="B10" s="54">
        <v>26.1</v>
      </c>
      <c r="C10" s="10"/>
      <c r="D10" s="103">
        <v>169100935</v>
      </c>
      <c r="E10" s="99"/>
      <c r="F10" s="103">
        <v>176977149</v>
      </c>
      <c r="G10" s="99"/>
      <c r="H10" s="103">
        <v>165454918</v>
      </c>
      <c r="I10" s="99"/>
      <c r="J10" s="28">
        <v>175979064</v>
      </c>
    </row>
    <row r="11" spans="1:11" ht="19.350000000000001" customHeight="1">
      <c r="A11" s="23" t="s">
        <v>83</v>
      </c>
      <c r="B11" s="54"/>
      <c r="C11" s="10"/>
      <c r="D11" s="103">
        <v>552328577</v>
      </c>
      <c r="E11" s="99"/>
      <c r="F11" s="103">
        <v>522190317</v>
      </c>
      <c r="G11" s="99"/>
      <c r="H11" s="103">
        <v>560395070</v>
      </c>
      <c r="I11" s="99"/>
      <c r="J11" s="28">
        <v>521924404</v>
      </c>
    </row>
    <row r="12" spans="1:11" ht="19.350000000000001" customHeight="1">
      <c r="A12" s="1" t="s">
        <v>84</v>
      </c>
      <c r="B12" s="54"/>
      <c r="C12" s="10"/>
      <c r="D12" s="10"/>
      <c r="E12" s="10"/>
      <c r="F12" s="10"/>
      <c r="G12" s="10"/>
      <c r="H12" s="10"/>
      <c r="I12" s="10"/>
      <c r="J12" s="10"/>
    </row>
    <row r="13" spans="1:11" ht="19.350000000000001" customHeight="1">
      <c r="A13" s="8" t="s">
        <v>99</v>
      </c>
      <c r="B13" s="54"/>
      <c r="C13" s="10"/>
      <c r="D13" s="99">
        <v>49735963</v>
      </c>
      <c r="E13" s="99"/>
      <c r="F13" s="99">
        <v>39585771</v>
      </c>
      <c r="G13" s="99"/>
      <c r="H13" s="99">
        <v>44485071</v>
      </c>
      <c r="I13" s="99"/>
      <c r="J13" s="10">
        <v>39585771</v>
      </c>
    </row>
    <row r="14" spans="1:11" ht="19.350000000000001" customHeight="1">
      <c r="A14" s="8" t="s">
        <v>91</v>
      </c>
      <c r="B14" s="54">
        <v>26.3</v>
      </c>
      <c r="C14" s="10"/>
      <c r="D14" s="103">
        <v>164486522</v>
      </c>
      <c r="E14" s="99"/>
      <c r="F14" s="103">
        <v>155682668</v>
      </c>
      <c r="G14" s="99"/>
      <c r="H14" s="103">
        <v>157861695</v>
      </c>
      <c r="I14" s="99"/>
      <c r="J14" s="28">
        <v>155040664</v>
      </c>
    </row>
    <row r="15" spans="1:11" ht="19.350000000000001" customHeight="1">
      <c r="A15" s="1" t="s">
        <v>85</v>
      </c>
      <c r="B15" s="54"/>
      <c r="C15" s="10"/>
      <c r="D15" s="99">
        <f>SUM(D13:D14)</f>
        <v>214222485</v>
      </c>
      <c r="E15" s="99"/>
      <c r="F15" s="99">
        <f>SUM(F13:F14)</f>
        <v>195268439</v>
      </c>
      <c r="G15" s="99"/>
      <c r="H15" s="99">
        <f>SUM(H13:H14)</f>
        <v>202346766</v>
      </c>
      <c r="I15" s="99"/>
      <c r="J15" s="99">
        <f>SUM(J13:J14)</f>
        <v>194626435</v>
      </c>
    </row>
    <row r="16" spans="1:11" ht="19.350000000000001" customHeight="1">
      <c r="A16" s="1" t="s">
        <v>57</v>
      </c>
      <c r="B16" s="54"/>
      <c r="C16" s="10"/>
      <c r="D16" s="55">
        <f>D11-D15</f>
        <v>338106092</v>
      </c>
      <c r="E16" s="27"/>
      <c r="F16" s="55">
        <f>F11-F15</f>
        <v>326921878</v>
      </c>
      <c r="G16" s="10"/>
      <c r="H16" s="55">
        <f>H11-H15</f>
        <v>358048304</v>
      </c>
      <c r="I16" s="10"/>
      <c r="J16" s="55">
        <f>J11-J15</f>
        <v>327297969</v>
      </c>
    </row>
    <row r="17" spans="1:10" ht="19.350000000000001" customHeight="1">
      <c r="A17" s="8" t="s">
        <v>167</v>
      </c>
      <c r="B17" s="54">
        <v>14</v>
      </c>
      <c r="C17" s="10"/>
      <c r="D17" s="96">
        <v>235446400</v>
      </c>
      <c r="E17" s="96"/>
      <c r="F17" s="96">
        <v>135596064</v>
      </c>
      <c r="G17" s="99"/>
      <c r="H17" s="96">
        <v>203606140</v>
      </c>
      <c r="I17" s="99"/>
      <c r="J17" s="30">
        <v>135596064</v>
      </c>
    </row>
    <row r="18" spans="1:10" ht="19.350000000000001" customHeight="1">
      <c r="A18" s="8" t="s">
        <v>28</v>
      </c>
      <c r="B18" s="54"/>
      <c r="C18" s="10"/>
      <c r="D18" s="103">
        <v>28780539</v>
      </c>
      <c r="E18" s="99"/>
      <c r="F18" s="103">
        <v>34581730</v>
      </c>
      <c r="G18" s="99"/>
      <c r="H18" s="103">
        <v>28037536</v>
      </c>
      <c r="I18" s="99"/>
      <c r="J18" s="28">
        <v>34431245</v>
      </c>
    </row>
    <row r="19" spans="1:10" ht="19.350000000000001" customHeight="1">
      <c r="A19" s="1" t="s">
        <v>58</v>
      </c>
      <c r="B19" s="54"/>
      <c r="C19" s="10"/>
      <c r="D19" s="104">
        <f>SUM(D16:D18)</f>
        <v>602333031</v>
      </c>
      <c r="E19" s="99"/>
      <c r="F19" s="104">
        <f>SUM(F16:F18)</f>
        <v>497099672</v>
      </c>
      <c r="G19" s="99"/>
      <c r="H19" s="104">
        <f>SUM(H16:H18)</f>
        <v>589691980</v>
      </c>
      <c r="I19" s="99"/>
      <c r="J19" s="104">
        <f>SUM(J16:J18)</f>
        <v>497325278</v>
      </c>
    </row>
    <row r="20" spans="1:10" ht="19.350000000000001" customHeight="1">
      <c r="A20" s="8" t="s">
        <v>92</v>
      </c>
      <c r="B20" s="54"/>
      <c r="C20" s="10"/>
      <c r="D20" s="99">
        <v>91588388</v>
      </c>
      <c r="E20" s="99"/>
      <c r="F20" s="99">
        <v>80581718</v>
      </c>
      <c r="G20" s="99"/>
      <c r="H20" s="99">
        <v>87058904</v>
      </c>
      <c r="I20" s="99"/>
      <c r="J20" s="10">
        <v>80059790</v>
      </c>
    </row>
    <row r="21" spans="1:10" ht="19.350000000000001" customHeight="1">
      <c r="A21" s="8" t="s">
        <v>29</v>
      </c>
      <c r="B21" s="54"/>
      <c r="C21" s="10"/>
      <c r="D21" s="103">
        <v>136228448</v>
      </c>
      <c r="E21" s="99"/>
      <c r="F21" s="103">
        <v>83712728</v>
      </c>
      <c r="G21" s="99"/>
      <c r="H21" s="103">
        <v>126729419</v>
      </c>
      <c r="I21" s="99"/>
      <c r="J21" s="28">
        <v>82352708</v>
      </c>
    </row>
    <row r="22" spans="1:10" ht="19.350000000000001" customHeight="1">
      <c r="A22" s="1" t="s">
        <v>30</v>
      </c>
      <c r="B22" s="54"/>
      <c r="C22" s="10"/>
      <c r="D22" s="104">
        <f>SUM(D20:D21)</f>
        <v>227816836</v>
      </c>
      <c r="E22" s="99"/>
      <c r="F22" s="104">
        <f>SUM(F20:F21)</f>
        <v>164294446</v>
      </c>
      <c r="G22" s="99"/>
      <c r="H22" s="104">
        <f>SUM(H20:H21)</f>
        <v>213788323</v>
      </c>
      <c r="I22" s="99"/>
      <c r="J22" s="104">
        <f>SUM(J20:J21)</f>
        <v>162412498</v>
      </c>
    </row>
    <row r="23" spans="1:10" ht="19.350000000000001" customHeight="1">
      <c r="A23" s="1" t="s">
        <v>89</v>
      </c>
      <c r="B23" s="54"/>
      <c r="C23" s="10"/>
      <c r="D23" s="10">
        <f>D19-D22</f>
        <v>374516195</v>
      </c>
      <c r="E23" s="10"/>
      <c r="F23" s="10">
        <f>F19-F22</f>
        <v>332805226</v>
      </c>
      <c r="G23" s="10"/>
      <c r="H23" s="10">
        <f>H19-H22</f>
        <v>375903657</v>
      </c>
      <c r="I23" s="10"/>
      <c r="J23" s="10">
        <f>J19-J22</f>
        <v>334912780</v>
      </c>
    </row>
    <row r="24" spans="1:10" ht="19.350000000000001" customHeight="1">
      <c r="A24" s="8" t="s">
        <v>106</v>
      </c>
      <c r="B24" s="54">
        <v>27</v>
      </c>
      <c r="C24" s="10"/>
      <c r="D24" s="99">
        <v>1245803</v>
      </c>
      <c r="E24" s="99"/>
      <c r="F24" s="99">
        <v>1275256</v>
      </c>
      <c r="G24" s="99"/>
      <c r="H24" s="99">
        <v>2054417</v>
      </c>
      <c r="I24" s="99"/>
      <c r="J24" s="10">
        <v>1315041</v>
      </c>
    </row>
    <row r="25" spans="1:10" ht="19.350000000000001" customHeight="1">
      <c r="A25" s="8" t="s">
        <v>31</v>
      </c>
      <c r="B25" s="54">
        <v>28</v>
      </c>
      <c r="C25" s="10"/>
      <c r="D25" s="103">
        <v>-93479017</v>
      </c>
      <c r="E25" s="99"/>
      <c r="F25" s="103">
        <v>-71460834</v>
      </c>
      <c r="G25" s="99"/>
      <c r="H25" s="103">
        <v>-93479017</v>
      </c>
      <c r="I25" s="99"/>
      <c r="J25" s="28">
        <v>-71460834</v>
      </c>
    </row>
    <row r="26" spans="1:10" ht="19.350000000000001" customHeight="1">
      <c r="A26" s="1" t="s">
        <v>157</v>
      </c>
      <c r="B26" s="54"/>
      <c r="C26" s="10"/>
      <c r="D26" s="10">
        <f>SUM(D23:D25)</f>
        <v>282282981</v>
      </c>
      <c r="E26" s="10"/>
      <c r="F26" s="10">
        <f>SUM(F23:F25)</f>
        <v>262619648</v>
      </c>
      <c r="G26" s="10"/>
      <c r="H26" s="10">
        <f>SUM(H23:H25)</f>
        <v>284479057</v>
      </c>
      <c r="I26" s="10"/>
      <c r="J26" s="10">
        <f>SUM(J23:J25)</f>
        <v>264766987</v>
      </c>
    </row>
    <row r="27" spans="1:10" ht="19.350000000000001" customHeight="1">
      <c r="A27" s="8" t="s">
        <v>158</v>
      </c>
      <c r="B27" s="54">
        <v>11</v>
      </c>
      <c r="C27" s="10"/>
      <c r="D27" s="96">
        <v>0</v>
      </c>
      <c r="E27" s="96"/>
      <c r="F27" s="96">
        <v>0</v>
      </c>
      <c r="G27" s="99"/>
      <c r="H27" s="99">
        <v>-7653425</v>
      </c>
      <c r="I27" s="99"/>
      <c r="J27" s="10">
        <v>-2147339</v>
      </c>
    </row>
    <row r="28" spans="1:10" ht="19.350000000000001" customHeight="1">
      <c r="A28" s="8" t="s">
        <v>159</v>
      </c>
      <c r="B28" s="54">
        <v>12</v>
      </c>
      <c r="C28" s="10"/>
      <c r="D28" s="99">
        <v>-17259341</v>
      </c>
      <c r="E28" s="99"/>
      <c r="F28" s="99">
        <v>-738739</v>
      </c>
      <c r="G28" s="99"/>
      <c r="H28" s="99">
        <v>-17259341</v>
      </c>
      <c r="I28" s="99"/>
      <c r="J28" s="10">
        <v>-738739</v>
      </c>
    </row>
    <row r="29" spans="1:10" ht="19.350000000000001" customHeight="1">
      <c r="A29" s="8" t="s">
        <v>168</v>
      </c>
      <c r="B29" s="54">
        <v>13</v>
      </c>
      <c r="C29" s="10"/>
      <c r="D29" s="99">
        <v>-2082527</v>
      </c>
      <c r="E29" s="99"/>
      <c r="F29" s="99">
        <v>-8826</v>
      </c>
      <c r="G29" s="99"/>
      <c r="H29" s="99">
        <v>-2082527</v>
      </c>
      <c r="I29" s="99"/>
      <c r="J29" s="10">
        <v>-8826</v>
      </c>
    </row>
    <row r="30" spans="1:10" ht="19.350000000000001" customHeight="1">
      <c r="A30" s="1" t="s">
        <v>209</v>
      </c>
      <c r="B30" s="54"/>
      <c r="C30" s="10"/>
      <c r="D30" s="105">
        <f>SUM(D26:D29)</f>
        <v>262941113</v>
      </c>
      <c r="E30" s="106"/>
      <c r="F30" s="105">
        <f>SUM(F26:F29)</f>
        <v>261872083</v>
      </c>
      <c r="G30" s="99"/>
      <c r="H30" s="105">
        <f>SUM(H26:H29)</f>
        <v>257483764</v>
      </c>
      <c r="I30" s="99"/>
      <c r="J30" s="105">
        <f>SUM(J26:J29)</f>
        <v>261872083</v>
      </c>
    </row>
    <row r="31" spans="1:10" ht="19.350000000000001" customHeight="1">
      <c r="A31" s="8" t="s">
        <v>210</v>
      </c>
      <c r="B31" s="54">
        <v>30</v>
      </c>
      <c r="C31" s="10"/>
      <c r="D31" s="103">
        <v>-70343380</v>
      </c>
      <c r="E31" s="99"/>
      <c r="F31" s="103">
        <v>-59535641</v>
      </c>
      <c r="G31" s="99"/>
      <c r="H31" s="103">
        <v>-64886031</v>
      </c>
      <c r="I31" s="99"/>
      <c r="J31" s="103">
        <v>-59535641</v>
      </c>
    </row>
    <row r="32" spans="1:10" ht="19.350000000000001" customHeight="1">
      <c r="A32" s="1" t="s">
        <v>101</v>
      </c>
      <c r="B32" s="54"/>
      <c r="C32" s="10"/>
      <c r="D32" s="104">
        <f>SUM(D30:D31)</f>
        <v>192597733</v>
      </c>
      <c r="E32" s="99"/>
      <c r="F32" s="104">
        <f>SUM(F30:F31)</f>
        <v>202336442</v>
      </c>
      <c r="G32" s="99"/>
      <c r="H32" s="104">
        <f>SUM(H30:H31)</f>
        <v>192597733</v>
      </c>
      <c r="I32" s="99"/>
      <c r="J32" s="104">
        <f>SUM(J30:J31)</f>
        <v>202336442</v>
      </c>
    </row>
    <row r="33" spans="1:11" ht="19.350000000000001" customHeight="1">
      <c r="A33" s="8"/>
      <c r="B33" s="54"/>
      <c r="C33" s="10"/>
      <c r="D33" s="10"/>
      <c r="E33" s="10"/>
      <c r="F33" s="10"/>
      <c r="G33" s="27"/>
      <c r="H33" s="10"/>
      <c r="I33" s="27"/>
      <c r="J33" s="10"/>
    </row>
    <row r="34" spans="1:11" ht="19.350000000000001" customHeight="1">
      <c r="A34" s="38" t="s">
        <v>47</v>
      </c>
      <c r="B34" s="54"/>
      <c r="C34" s="43"/>
      <c r="D34" s="58"/>
      <c r="E34" s="58"/>
      <c r="F34" s="58"/>
      <c r="G34" s="43"/>
      <c r="H34" s="58"/>
      <c r="I34" s="43"/>
      <c r="J34" s="58"/>
    </row>
    <row r="35" spans="1:11" ht="19.350000000000001" customHeight="1">
      <c r="A35" s="49" t="s">
        <v>214</v>
      </c>
      <c r="B35" s="54"/>
      <c r="C35" s="43"/>
      <c r="D35" s="58"/>
      <c r="E35" s="58"/>
      <c r="F35" s="58"/>
      <c r="G35" s="43"/>
      <c r="H35" s="58"/>
      <c r="I35" s="43"/>
      <c r="J35" s="58"/>
    </row>
    <row r="36" spans="1:11" ht="19.350000000000001" customHeight="1">
      <c r="A36" s="49" t="s">
        <v>216</v>
      </c>
      <c r="B36" s="54"/>
      <c r="C36" s="43"/>
      <c r="D36" s="58"/>
      <c r="E36" s="58"/>
      <c r="F36" s="58"/>
      <c r="G36" s="43"/>
      <c r="H36" s="58"/>
      <c r="I36" s="43"/>
      <c r="J36" s="58"/>
    </row>
    <row r="37" spans="1:11" ht="19.350000000000001" customHeight="1">
      <c r="A37" s="8" t="s">
        <v>211</v>
      </c>
      <c r="B37" s="54" t="s">
        <v>218</v>
      </c>
      <c r="C37" s="43"/>
      <c r="D37" s="107">
        <v>2982160</v>
      </c>
      <c r="E37" s="108"/>
      <c r="F37" s="107">
        <v>-9432723</v>
      </c>
      <c r="G37" s="99"/>
      <c r="H37" s="107">
        <v>2982160</v>
      </c>
      <c r="I37" s="99"/>
      <c r="J37" s="107">
        <v>-9432723</v>
      </c>
    </row>
    <row r="38" spans="1:11" ht="19.350000000000001" customHeight="1">
      <c r="A38" s="60" t="s">
        <v>214</v>
      </c>
      <c r="B38" s="54"/>
      <c r="C38" s="43"/>
      <c r="D38" s="109"/>
      <c r="E38" s="109"/>
      <c r="F38" s="109"/>
      <c r="G38" s="110"/>
      <c r="H38" s="109"/>
      <c r="I38" s="110"/>
      <c r="J38" s="109"/>
    </row>
    <row r="39" spans="1:11" ht="19.350000000000001" customHeight="1">
      <c r="A39" s="60" t="s">
        <v>215</v>
      </c>
      <c r="B39" s="54"/>
      <c r="C39" s="43"/>
      <c r="D39" s="57">
        <f>SUM(D37:D38)</f>
        <v>2982160</v>
      </c>
      <c r="E39" s="56"/>
      <c r="F39" s="57">
        <f>SUM(F37:F38)</f>
        <v>-9432723</v>
      </c>
      <c r="G39" s="43"/>
      <c r="H39" s="57">
        <f>SUM(H37:H38)</f>
        <v>2982160</v>
      </c>
      <c r="I39" s="43"/>
      <c r="J39" s="57">
        <f>SUM(J37:J38)</f>
        <v>-9432723</v>
      </c>
    </row>
    <row r="40" spans="1:11" ht="19.350000000000001" customHeight="1">
      <c r="A40" s="60"/>
      <c r="B40" s="54"/>
      <c r="C40" s="43"/>
      <c r="D40" s="58"/>
      <c r="E40" s="58"/>
      <c r="F40" s="58"/>
      <c r="G40" s="43"/>
      <c r="H40" s="58"/>
      <c r="I40" s="43"/>
      <c r="J40" s="58"/>
    </row>
    <row r="41" spans="1:11" ht="19.350000000000001" customHeight="1">
      <c r="A41" s="49" t="s">
        <v>107</v>
      </c>
      <c r="B41" s="54"/>
      <c r="C41" s="43"/>
      <c r="D41" s="58"/>
      <c r="E41" s="58"/>
      <c r="F41" s="58"/>
      <c r="G41" s="43"/>
      <c r="H41" s="58"/>
      <c r="I41" s="43"/>
      <c r="J41" s="58"/>
    </row>
    <row r="42" spans="1:11" ht="19.350000000000001" customHeight="1">
      <c r="A42" s="49" t="s">
        <v>108</v>
      </c>
      <c r="G42" s="43"/>
      <c r="I42" s="43"/>
    </row>
    <row r="43" spans="1:11" ht="19.350000000000001" customHeight="1">
      <c r="A43" s="39" t="s">
        <v>166</v>
      </c>
      <c r="B43" s="54" t="s">
        <v>219</v>
      </c>
      <c r="C43" s="10"/>
      <c r="D43" s="107">
        <v>0</v>
      </c>
      <c r="E43" s="108"/>
      <c r="F43" s="107">
        <v>-546453</v>
      </c>
      <c r="G43" s="99"/>
      <c r="H43" s="107">
        <v>0</v>
      </c>
      <c r="I43" s="99"/>
      <c r="J43" s="107">
        <v>-546453</v>
      </c>
      <c r="K43" s="42"/>
    </row>
    <row r="44" spans="1:11" ht="19.350000000000001" customHeight="1">
      <c r="A44" s="60" t="s">
        <v>212</v>
      </c>
      <c r="B44" s="54"/>
      <c r="C44" s="10"/>
      <c r="D44" s="56"/>
      <c r="E44" s="56"/>
      <c r="F44" s="56"/>
      <c r="G44" s="27"/>
      <c r="H44" s="56"/>
      <c r="I44" s="27"/>
      <c r="J44" s="56"/>
      <c r="K44" s="42"/>
    </row>
    <row r="45" spans="1:11" ht="19.350000000000001" customHeight="1">
      <c r="A45" s="60" t="s">
        <v>213</v>
      </c>
      <c r="B45" s="54"/>
      <c r="C45" s="10"/>
      <c r="D45" s="107">
        <f>SUM(D43:D44)</f>
        <v>0</v>
      </c>
      <c r="E45" s="108"/>
      <c r="F45" s="107">
        <f>SUM(F43:F44)</f>
        <v>-546453</v>
      </c>
      <c r="G45" s="99"/>
      <c r="H45" s="107">
        <f>SUM(H43:H44)</f>
        <v>0</v>
      </c>
      <c r="I45" s="99"/>
      <c r="J45" s="107">
        <f>SUM(J43:J44)</f>
        <v>-546453</v>
      </c>
      <c r="K45" s="42"/>
    </row>
    <row r="46" spans="1:11" ht="19.350000000000001" customHeight="1">
      <c r="A46" s="38" t="s">
        <v>87</v>
      </c>
      <c r="B46" s="54"/>
      <c r="C46" s="43"/>
      <c r="D46" s="80">
        <f>SUM(D39,D45)</f>
        <v>2982160</v>
      </c>
      <c r="E46" s="56"/>
      <c r="F46" s="80">
        <f>SUM(F39,F45)</f>
        <v>-9979176</v>
      </c>
      <c r="G46" s="43"/>
      <c r="H46" s="80">
        <f>SUM(H39,H45)</f>
        <v>2982160</v>
      </c>
      <c r="I46" s="43"/>
      <c r="J46" s="80">
        <f>SUM(J39,J45)</f>
        <v>-9979176</v>
      </c>
      <c r="K46" s="42"/>
    </row>
    <row r="47" spans="1:11" ht="19.350000000000001" customHeight="1">
      <c r="A47" s="38"/>
      <c r="B47" s="54"/>
      <c r="C47" s="43"/>
      <c r="D47" s="56"/>
      <c r="E47" s="56"/>
      <c r="F47" s="56"/>
      <c r="G47" s="43"/>
      <c r="H47" s="56"/>
      <c r="I47" s="43"/>
      <c r="J47" s="56"/>
      <c r="K47" s="42"/>
    </row>
    <row r="48" spans="1:11" ht="19.350000000000001" customHeight="1" thickBot="1">
      <c r="A48" s="38" t="s">
        <v>88</v>
      </c>
      <c r="B48" s="54"/>
      <c r="C48" s="43"/>
      <c r="D48" s="61">
        <f>SUM(D32,D46)</f>
        <v>195579893</v>
      </c>
      <c r="E48" s="56"/>
      <c r="F48" s="61">
        <f>SUM(F32,F46)</f>
        <v>192357266</v>
      </c>
      <c r="G48" s="45"/>
      <c r="H48" s="61">
        <f>SUM(H32,H46)</f>
        <v>195579893</v>
      </c>
      <c r="I48" s="45"/>
      <c r="J48" s="61">
        <f>SUM(J32,J46)</f>
        <v>192357266</v>
      </c>
      <c r="K48" s="42"/>
    </row>
    <row r="49" spans="1:11" ht="19.350000000000001" customHeight="1" thickTop="1">
      <c r="A49" s="39"/>
      <c r="B49" s="54"/>
      <c r="C49" s="43"/>
      <c r="D49" s="58"/>
      <c r="E49" s="58"/>
      <c r="F49" s="58"/>
      <c r="G49" s="43"/>
      <c r="H49" s="58"/>
      <c r="I49" s="43"/>
      <c r="J49" s="58"/>
      <c r="K49" s="42"/>
    </row>
    <row r="50" spans="1:11" ht="19.350000000000001" customHeight="1">
      <c r="A50" s="38" t="s">
        <v>71</v>
      </c>
      <c r="B50" s="54">
        <v>31</v>
      </c>
      <c r="C50" s="43"/>
      <c r="D50" s="58"/>
      <c r="E50" s="58"/>
      <c r="F50" s="58"/>
      <c r="G50" s="43"/>
      <c r="H50" s="58"/>
      <c r="I50" s="43"/>
      <c r="J50" s="58"/>
      <c r="K50" s="42"/>
    </row>
    <row r="51" spans="1:11" ht="19.350000000000001" customHeight="1">
      <c r="A51" s="8" t="s">
        <v>109</v>
      </c>
      <c r="B51" s="54"/>
      <c r="C51" s="43"/>
      <c r="D51" s="58"/>
      <c r="E51" s="58"/>
      <c r="F51" s="58"/>
      <c r="G51" s="43"/>
      <c r="H51" s="58"/>
      <c r="I51" s="43"/>
      <c r="J51" s="58"/>
      <c r="K51" s="42"/>
    </row>
    <row r="52" spans="1:11" ht="19.350000000000001" customHeight="1" thickBot="1">
      <c r="A52" s="8" t="s">
        <v>110</v>
      </c>
      <c r="B52" s="54"/>
      <c r="C52" s="40"/>
      <c r="D52" s="111">
        <f>D32/BS!E72</f>
        <v>0.16888803581791562</v>
      </c>
      <c r="E52" s="112"/>
      <c r="F52" s="111">
        <v>0.19020000000000001</v>
      </c>
      <c r="G52" s="112"/>
      <c r="H52" s="111">
        <f>H32/BS!I72</f>
        <v>0.16888803581791562</v>
      </c>
      <c r="I52" s="112"/>
      <c r="J52" s="111">
        <v>0.19020000000000001</v>
      </c>
      <c r="K52" s="42"/>
    </row>
    <row r="53" spans="1:11" ht="19.350000000000001" customHeight="1" thickTop="1">
      <c r="A53" s="8" t="s">
        <v>121</v>
      </c>
      <c r="B53" s="54"/>
      <c r="C53" s="43"/>
      <c r="D53" s="113"/>
      <c r="E53" s="113"/>
      <c r="F53" s="113"/>
      <c r="G53" s="114"/>
      <c r="H53" s="113"/>
      <c r="I53" s="114"/>
      <c r="J53" s="113"/>
      <c r="K53" s="42"/>
    </row>
    <row r="54" spans="1:11" ht="19.350000000000001" customHeight="1" thickBot="1">
      <c r="A54" s="8" t="s">
        <v>110</v>
      </c>
      <c r="B54" s="54"/>
      <c r="C54" s="40"/>
      <c r="D54" s="115"/>
      <c r="E54" s="112"/>
      <c r="F54" s="111">
        <v>0.18920000000000001</v>
      </c>
      <c r="G54" s="112"/>
      <c r="H54" s="115"/>
      <c r="I54" s="112"/>
      <c r="J54" s="111">
        <v>0.18920000000000001</v>
      </c>
      <c r="K54" s="42"/>
    </row>
    <row r="55" spans="1:11" ht="19.350000000000001" customHeight="1" thickTop="1">
      <c r="D55" s="17"/>
      <c r="E55" s="17"/>
      <c r="F55" s="17"/>
      <c r="G55" s="17"/>
      <c r="H55" s="17"/>
      <c r="I55" s="17"/>
      <c r="J55" s="17"/>
      <c r="K55" s="42"/>
    </row>
    <row r="56" spans="1:11" ht="19.350000000000001" customHeight="1">
      <c r="A56" s="33" t="s">
        <v>10</v>
      </c>
      <c r="D56" s="17"/>
      <c r="E56" s="17"/>
      <c r="F56" s="17"/>
      <c r="G56" s="17"/>
      <c r="H56" s="17"/>
      <c r="I56" s="17"/>
      <c r="J56" s="17"/>
    </row>
    <row r="58" spans="1:11" ht="19.350000000000001" customHeight="1">
      <c r="K58" s="42"/>
    </row>
  </sheetData>
  <mergeCells count="2">
    <mergeCell ref="H5:J5"/>
    <mergeCell ref="D5:F5"/>
  </mergeCells>
  <pageMargins left="0.78740157480314965" right="0.39370078740157483" top="0.78740157480314965" bottom="0.39370078740157483" header="0.31496062992125984" footer="0.31496062992125984"/>
  <pageSetup paperSize="9" scale="68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3134-E693-489B-9C4F-8B2A83814D25}">
  <dimension ref="A1:IV35"/>
  <sheetViews>
    <sheetView showGridLines="0" topLeftCell="A19" zoomScale="115" zoomScaleNormal="115" zoomScaleSheetLayoutView="70" workbookViewId="0">
      <selection activeCell="A32" sqref="A32"/>
    </sheetView>
  </sheetViews>
  <sheetFormatPr defaultColWidth="9.42578125" defaultRowHeight="19.5" customHeight="1"/>
  <cols>
    <col min="1" max="1" width="48.42578125" style="69" customWidth="1"/>
    <col min="2" max="2" width="1.5703125" style="71" customWidth="1"/>
    <col min="3" max="3" width="16.7109375" style="69" customWidth="1"/>
    <col min="4" max="4" width="1.5703125" style="71" customWidth="1"/>
    <col min="5" max="5" width="16.7109375" style="69" customWidth="1"/>
    <col min="6" max="6" width="1.5703125" style="69" customWidth="1"/>
    <col min="7" max="7" width="16.7109375" style="69" customWidth="1"/>
    <col min="8" max="8" width="1.5703125" style="69" customWidth="1"/>
    <col min="9" max="9" width="16.7109375" style="69" customWidth="1"/>
    <col min="10" max="10" width="1.5703125" style="69" customWidth="1"/>
    <col min="11" max="11" width="16.7109375" style="69" customWidth="1"/>
    <col min="12" max="12" width="1.5703125" style="69" customWidth="1"/>
    <col min="13" max="13" width="16.7109375" style="69" customWidth="1"/>
    <col min="14" max="14" width="1.5703125" style="69" customWidth="1"/>
    <col min="15" max="15" width="16.7109375" style="69" customWidth="1"/>
    <col min="16" max="16384" width="9.42578125" style="69"/>
  </cols>
  <sheetData>
    <row r="1" spans="1:256" ht="19.5" customHeight="1">
      <c r="A1" s="66" t="s">
        <v>131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</row>
    <row r="2" spans="1:256" ht="19.5" customHeight="1">
      <c r="A2" s="70" t="s">
        <v>132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256" ht="19.5" customHeight="1">
      <c r="A3" s="70" t="s">
        <v>185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256" ht="19.5" customHeight="1">
      <c r="O4" s="68" t="s">
        <v>86</v>
      </c>
    </row>
    <row r="5" spans="1:256" ht="19.5" customHeight="1">
      <c r="C5" s="129" t="s">
        <v>133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256" ht="19.5" customHeight="1">
      <c r="C6" s="72"/>
      <c r="D6" s="72"/>
      <c r="E6" s="72"/>
      <c r="F6" s="72"/>
      <c r="G6" s="72"/>
      <c r="H6" s="72"/>
      <c r="I6" s="72"/>
      <c r="J6" s="72"/>
      <c r="K6" s="130" t="s">
        <v>134</v>
      </c>
      <c r="L6" s="130"/>
      <c r="M6" s="130"/>
      <c r="N6" s="117"/>
      <c r="O6" s="72"/>
    </row>
    <row r="7" spans="1:256" ht="19.5" customHeight="1">
      <c r="C7" s="72"/>
      <c r="D7" s="72"/>
      <c r="E7" s="72"/>
      <c r="F7" s="72"/>
      <c r="G7" s="72"/>
      <c r="H7" s="72"/>
      <c r="I7" s="72"/>
      <c r="J7" s="72"/>
      <c r="K7" s="131" t="s">
        <v>135</v>
      </c>
      <c r="L7" s="131"/>
      <c r="M7" s="131"/>
      <c r="N7" s="79"/>
      <c r="O7" s="72"/>
    </row>
    <row r="8" spans="1:256" ht="19.5" customHeight="1">
      <c r="C8" s="72"/>
      <c r="D8" s="72"/>
      <c r="E8" s="72"/>
      <c r="F8" s="72"/>
      <c r="G8" s="72"/>
      <c r="H8" s="72"/>
      <c r="I8" s="72"/>
      <c r="J8" s="72"/>
      <c r="K8" s="117" t="s">
        <v>136</v>
      </c>
      <c r="L8" s="72"/>
      <c r="M8" s="72"/>
      <c r="N8" s="72"/>
      <c r="O8" s="72"/>
    </row>
    <row r="9" spans="1:256" ht="19.5" customHeight="1">
      <c r="C9" s="72"/>
      <c r="D9" s="72"/>
      <c r="E9" s="72"/>
      <c r="F9" s="72"/>
      <c r="G9" s="72"/>
      <c r="H9" s="72"/>
      <c r="I9" s="72"/>
      <c r="J9" s="72"/>
      <c r="K9" s="117" t="s">
        <v>137</v>
      </c>
      <c r="L9" s="72"/>
      <c r="M9" s="117" t="s">
        <v>138</v>
      </c>
      <c r="N9" s="117"/>
      <c r="O9" s="72"/>
    </row>
    <row r="10" spans="1:256" s="73" customFormat="1" ht="19.5" customHeight="1">
      <c r="A10" s="69"/>
      <c r="B10" s="71"/>
      <c r="C10" s="117" t="s">
        <v>44</v>
      </c>
      <c r="D10" s="71"/>
      <c r="E10" s="69"/>
      <c r="F10" s="69"/>
      <c r="G10" s="69"/>
      <c r="H10" s="69"/>
      <c r="I10" s="69"/>
      <c r="J10" s="69"/>
      <c r="K10" s="118" t="s">
        <v>139</v>
      </c>
      <c r="L10" s="69"/>
      <c r="M10" s="69" t="s">
        <v>140</v>
      </c>
      <c r="N10" s="69"/>
      <c r="O10" s="117" t="s">
        <v>43</v>
      </c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</row>
    <row r="11" spans="1:256" ht="19.5" customHeight="1">
      <c r="A11" s="117"/>
      <c r="C11" s="117" t="s">
        <v>61</v>
      </c>
      <c r="E11" s="117"/>
      <c r="F11" s="117"/>
      <c r="G11" s="131" t="s">
        <v>23</v>
      </c>
      <c r="H11" s="131"/>
      <c r="I11" s="131"/>
      <c r="J11" s="117"/>
      <c r="K11" s="117" t="s">
        <v>141</v>
      </c>
      <c r="L11" s="117"/>
      <c r="M11" s="117" t="s">
        <v>142</v>
      </c>
      <c r="N11" s="117"/>
      <c r="O11" s="117" t="s">
        <v>76</v>
      </c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</row>
    <row r="12" spans="1:256" ht="19.5" customHeight="1">
      <c r="A12" s="117"/>
      <c r="B12" s="74"/>
      <c r="C12" s="118" t="s">
        <v>45</v>
      </c>
      <c r="D12" s="74"/>
      <c r="E12" s="118" t="s">
        <v>143</v>
      </c>
      <c r="F12" s="117"/>
      <c r="G12" s="118" t="s">
        <v>144</v>
      </c>
      <c r="H12" s="117"/>
      <c r="I12" s="118" t="s">
        <v>46</v>
      </c>
      <c r="J12" s="117"/>
      <c r="K12" s="118" t="s">
        <v>145</v>
      </c>
      <c r="L12" s="117"/>
      <c r="M12" s="118" t="s">
        <v>75</v>
      </c>
      <c r="N12" s="79"/>
      <c r="O12" s="118" t="s">
        <v>75</v>
      </c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</row>
    <row r="13" spans="1:256" ht="19.5" customHeight="1">
      <c r="A13" s="92" t="s">
        <v>146</v>
      </c>
      <c r="B13" s="106"/>
      <c r="C13" s="6">
        <v>929068467</v>
      </c>
      <c r="D13" s="10"/>
      <c r="E13" s="10">
        <v>464754616</v>
      </c>
      <c r="F13" s="10"/>
      <c r="G13" s="10">
        <v>49431366</v>
      </c>
      <c r="H13" s="10"/>
      <c r="I13" s="10">
        <v>298632278</v>
      </c>
      <c r="J13" s="10"/>
      <c r="K13" s="30">
        <v>0</v>
      </c>
      <c r="L13" s="10"/>
      <c r="M13" s="30">
        <f>SUM(K13)</f>
        <v>0</v>
      </c>
      <c r="N13" s="10"/>
      <c r="O13" s="30">
        <f>SUM(C13:I13,M13)</f>
        <v>1741886727</v>
      </c>
      <c r="P13" s="30"/>
      <c r="Q13" s="2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7"/>
      <c r="FM13" s="117"/>
      <c r="FN13" s="117"/>
      <c r="FO13" s="117"/>
      <c r="FP13" s="117"/>
      <c r="FQ13" s="117"/>
      <c r="FR13" s="117"/>
      <c r="FS13" s="117"/>
      <c r="FT13" s="117"/>
      <c r="FU13" s="117"/>
      <c r="FV13" s="117"/>
      <c r="FW13" s="117"/>
      <c r="FX13" s="117"/>
      <c r="FY13" s="117"/>
      <c r="FZ13" s="117"/>
      <c r="GA13" s="117"/>
      <c r="GB13" s="117"/>
      <c r="GC13" s="117"/>
      <c r="GD13" s="117"/>
      <c r="GE13" s="117"/>
      <c r="GF13" s="117"/>
      <c r="GG13" s="117"/>
      <c r="GH13" s="117"/>
      <c r="GI13" s="117"/>
      <c r="GJ13" s="117"/>
      <c r="GK13" s="117"/>
      <c r="GL13" s="117"/>
      <c r="GM13" s="117"/>
      <c r="GN13" s="117"/>
      <c r="GO13" s="117"/>
      <c r="GP13" s="117"/>
      <c r="GQ13" s="117"/>
      <c r="GR13" s="117"/>
      <c r="GS13" s="117"/>
      <c r="GT13" s="117"/>
      <c r="GU13" s="117"/>
      <c r="GV13" s="117"/>
      <c r="GW13" s="117"/>
      <c r="GX13" s="117"/>
      <c r="GY13" s="117"/>
      <c r="GZ13" s="117"/>
      <c r="HA13" s="117"/>
      <c r="HB13" s="117"/>
      <c r="HC13" s="117"/>
      <c r="HD13" s="117"/>
      <c r="HE13" s="117"/>
      <c r="HF13" s="117"/>
      <c r="HG13" s="117"/>
      <c r="HH13" s="117"/>
      <c r="HI13" s="117"/>
      <c r="HJ13" s="117"/>
      <c r="HK13" s="117"/>
      <c r="HL13" s="117"/>
      <c r="HM13" s="117"/>
      <c r="HN13" s="117"/>
      <c r="HO13" s="117"/>
      <c r="HP13" s="117"/>
      <c r="HQ13" s="117"/>
      <c r="HR13" s="117"/>
      <c r="HS13" s="117"/>
      <c r="HT13" s="117"/>
      <c r="HU13" s="117"/>
      <c r="HV13" s="117"/>
      <c r="HW13" s="117"/>
      <c r="HX13" s="117"/>
      <c r="HY13" s="117"/>
      <c r="HZ13" s="117"/>
      <c r="IA13" s="117"/>
      <c r="IB13" s="117"/>
      <c r="IC13" s="117"/>
      <c r="ID13" s="117"/>
      <c r="IE13" s="117"/>
      <c r="IF13" s="117"/>
      <c r="IG13" s="117"/>
      <c r="IH13" s="117"/>
      <c r="II13" s="117"/>
      <c r="IJ13" s="117"/>
      <c r="IK13" s="117"/>
      <c r="IL13" s="117"/>
      <c r="IM13" s="117"/>
      <c r="IN13" s="117"/>
      <c r="IO13" s="117"/>
      <c r="IP13" s="117"/>
      <c r="IQ13" s="117"/>
      <c r="IR13" s="117"/>
      <c r="IS13" s="117"/>
      <c r="IT13" s="117"/>
      <c r="IU13" s="117"/>
      <c r="IV13" s="117"/>
    </row>
    <row r="14" spans="1:256" ht="19.5" customHeight="1">
      <c r="A14" s="93" t="s">
        <v>193</v>
      </c>
      <c r="B14" s="106"/>
      <c r="C14" s="30">
        <v>0</v>
      </c>
      <c r="D14" s="6"/>
      <c r="E14" s="30">
        <v>0</v>
      </c>
      <c r="F14" s="10"/>
      <c r="G14" s="30">
        <v>0</v>
      </c>
      <c r="H14" s="10"/>
      <c r="I14" s="30">
        <v>202336442</v>
      </c>
      <c r="J14" s="10"/>
      <c r="K14" s="30">
        <v>0</v>
      </c>
      <c r="L14" s="10"/>
      <c r="M14" s="30">
        <f>SUM(K14)</f>
        <v>0</v>
      </c>
      <c r="N14" s="10"/>
      <c r="O14" s="30">
        <f>SUM(C14:I14,M14)</f>
        <v>202336442</v>
      </c>
      <c r="P14" s="30"/>
      <c r="Q14" s="2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  <c r="FK14" s="117"/>
      <c r="FL14" s="117"/>
      <c r="FM14" s="117"/>
      <c r="FN14" s="117"/>
      <c r="FO14" s="117"/>
      <c r="FP14" s="117"/>
      <c r="FQ14" s="117"/>
      <c r="FR14" s="117"/>
      <c r="FS14" s="117"/>
      <c r="FT14" s="117"/>
      <c r="FU14" s="117"/>
      <c r="FV14" s="117"/>
      <c r="FW14" s="117"/>
      <c r="FX14" s="117"/>
      <c r="FY14" s="117"/>
      <c r="FZ14" s="117"/>
      <c r="GA14" s="117"/>
      <c r="GB14" s="117"/>
      <c r="GC14" s="117"/>
      <c r="GD14" s="117"/>
      <c r="GE14" s="117"/>
      <c r="GF14" s="117"/>
      <c r="GG14" s="117"/>
      <c r="GH14" s="117"/>
      <c r="GI14" s="117"/>
      <c r="GJ14" s="117"/>
      <c r="GK14" s="117"/>
      <c r="GL14" s="117"/>
      <c r="GM14" s="117"/>
      <c r="GN14" s="117"/>
      <c r="GO14" s="117"/>
      <c r="GP14" s="117"/>
      <c r="GQ14" s="117"/>
      <c r="GR14" s="117"/>
      <c r="GS14" s="117"/>
      <c r="GT14" s="117"/>
      <c r="GU14" s="117"/>
      <c r="GV14" s="117"/>
      <c r="GW14" s="117"/>
      <c r="GX14" s="117"/>
      <c r="GY14" s="117"/>
      <c r="GZ14" s="117"/>
      <c r="HA14" s="117"/>
      <c r="HB14" s="117"/>
      <c r="HC14" s="117"/>
      <c r="HD14" s="117"/>
      <c r="HE14" s="117"/>
      <c r="HF14" s="117"/>
      <c r="HG14" s="117"/>
      <c r="HH14" s="117"/>
      <c r="HI14" s="117"/>
      <c r="HJ14" s="117"/>
      <c r="HK14" s="117"/>
      <c r="HL14" s="117"/>
      <c r="HM14" s="117"/>
      <c r="HN14" s="117"/>
      <c r="HO14" s="117"/>
      <c r="HP14" s="117"/>
      <c r="HQ14" s="117"/>
      <c r="HR14" s="117"/>
      <c r="HS14" s="117"/>
      <c r="HT14" s="117"/>
      <c r="HU14" s="117"/>
      <c r="HV14" s="117"/>
      <c r="HW14" s="117"/>
      <c r="HX14" s="117"/>
      <c r="HY14" s="117"/>
      <c r="HZ14" s="117"/>
      <c r="IA14" s="117"/>
      <c r="IB14" s="117"/>
      <c r="IC14" s="117"/>
      <c r="ID14" s="117"/>
      <c r="IE14" s="117"/>
      <c r="IF14" s="117"/>
      <c r="IG14" s="117"/>
      <c r="IH14" s="117"/>
      <c r="II14" s="117"/>
      <c r="IJ14" s="117"/>
      <c r="IK14" s="117"/>
      <c r="IL14" s="117"/>
      <c r="IM14" s="117"/>
      <c r="IN14" s="117"/>
      <c r="IO14" s="117"/>
      <c r="IP14" s="117"/>
      <c r="IQ14" s="117"/>
      <c r="IR14" s="117"/>
      <c r="IS14" s="117"/>
      <c r="IT14" s="117"/>
      <c r="IU14" s="117"/>
      <c r="IV14" s="117"/>
    </row>
    <row r="15" spans="1:256" s="117" customFormat="1" ht="19.5" customHeight="1">
      <c r="A15" s="93" t="s">
        <v>194</v>
      </c>
      <c r="B15" s="106"/>
      <c r="C15" s="77">
        <v>0</v>
      </c>
      <c r="D15" s="6"/>
      <c r="E15" s="77">
        <v>0</v>
      </c>
      <c r="F15" s="10"/>
      <c r="G15" s="77">
        <v>0</v>
      </c>
      <c r="H15" s="10"/>
      <c r="I15" s="77">
        <v>-546453</v>
      </c>
      <c r="J15" s="10"/>
      <c r="K15" s="77">
        <v>-9432723</v>
      </c>
      <c r="L15" s="10"/>
      <c r="M15" s="77">
        <f>SUM(K15)</f>
        <v>-9432723</v>
      </c>
      <c r="N15" s="10"/>
      <c r="O15" s="77">
        <f>SUM(C15:I15,M15)</f>
        <v>-9979176</v>
      </c>
      <c r="P15" s="30"/>
      <c r="Q15" s="27"/>
    </row>
    <row r="16" spans="1:256" s="117" customFormat="1" ht="19.5" customHeight="1">
      <c r="A16" s="93" t="s">
        <v>195</v>
      </c>
      <c r="B16" s="106"/>
      <c r="C16" s="30">
        <f>SUM(C14:C15)</f>
        <v>0</v>
      </c>
      <c r="D16" s="6"/>
      <c r="E16" s="30">
        <f>SUM(E14:E15)</f>
        <v>0</v>
      </c>
      <c r="F16" s="10"/>
      <c r="G16" s="30">
        <f>SUM(G14:G15)</f>
        <v>0</v>
      </c>
      <c r="H16" s="10"/>
      <c r="I16" s="6">
        <f>SUM(I14:I15)</f>
        <v>201789989</v>
      </c>
      <c r="J16" s="10"/>
      <c r="K16" s="6">
        <f>SUM(K14:K15)</f>
        <v>-9432723</v>
      </c>
      <c r="L16" s="10"/>
      <c r="M16" s="6">
        <f>SUM(M14:M15)</f>
        <v>-9432723</v>
      </c>
      <c r="N16" s="10"/>
      <c r="O16" s="30">
        <v>192357266</v>
      </c>
      <c r="P16" s="30"/>
      <c r="Q16" s="44"/>
    </row>
    <row r="17" spans="1:256" ht="19.5" customHeight="1">
      <c r="A17" s="93" t="s">
        <v>220</v>
      </c>
      <c r="B17" s="106"/>
      <c r="C17" s="6">
        <v>189990955</v>
      </c>
      <c r="D17" s="6"/>
      <c r="E17" s="30">
        <v>615307150</v>
      </c>
      <c r="F17" s="10"/>
      <c r="G17" s="30">
        <v>0</v>
      </c>
      <c r="H17" s="10"/>
      <c r="I17" s="30">
        <v>0</v>
      </c>
      <c r="J17" s="10"/>
      <c r="K17" s="30">
        <v>0</v>
      </c>
      <c r="L17" s="10"/>
      <c r="M17" s="30">
        <f>SUM(K17)</f>
        <v>0</v>
      </c>
      <c r="N17" s="10"/>
      <c r="O17" s="30">
        <f>SUM(C17:I17,M17)</f>
        <v>805298105</v>
      </c>
      <c r="P17" s="30"/>
      <c r="Q17" s="2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  <c r="FL17" s="117"/>
      <c r="FM17" s="117"/>
      <c r="FN17" s="117"/>
      <c r="FO17" s="117"/>
      <c r="FP17" s="117"/>
      <c r="FQ17" s="117"/>
      <c r="FR17" s="117"/>
      <c r="FS17" s="117"/>
      <c r="FT17" s="117"/>
      <c r="FU17" s="117"/>
      <c r="FV17" s="117"/>
      <c r="FW17" s="117"/>
      <c r="FX17" s="117"/>
      <c r="FY17" s="117"/>
      <c r="FZ17" s="117"/>
      <c r="GA17" s="117"/>
      <c r="GB17" s="117"/>
      <c r="GC17" s="117"/>
      <c r="GD17" s="117"/>
      <c r="GE17" s="117"/>
      <c r="GF17" s="117"/>
      <c r="GG17" s="117"/>
      <c r="GH17" s="117"/>
      <c r="GI17" s="117"/>
      <c r="GJ17" s="117"/>
      <c r="GK17" s="117"/>
      <c r="GL17" s="117"/>
      <c r="GM17" s="117"/>
      <c r="GN17" s="117"/>
      <c r="GO17" s="117"/>
      <c r="GP17" s="117"/>
      <c r="GQ17" s="117"/>
      <c r="GR17" s="117"/>
      <c r="GS17" s="117"/>
      <c r="GT17" s="117"/>
      <c r="GU17" s="117"/>
      <c r="GV17" s="117"/>
      <c r="GW17" s="117"/>
      <c r="GX17" s="117"/>
      <c r="GY17" s="117"/>
      <c r="GZ17" s="117"/>
      <c r="HA17" s="117"/>
      <c r="HB17" s="117"/>
      <c r="HC17" s="117"/>
      <c r="HD17" s="117"/>
      <c r="HE17" s="117"/>
      <c r="HF17" s="117"/>
      <c r="HG17" s="117"/>
      <c r="HH17" s="117"/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7"/>
      <c r="HX17" s="117"/>
      <c r="HY17" s="117"/>
      <c r="HZ17" s="117"/>
      <c r="IA17" s="117"/>
      <c r="IB17" s="117"/>
      <c r="IC17" s="117"/>
      <c r="ID17" s="117"/>
      <c r="IE17" s="117"/>
      <c r="IF17" s="117"/>
      <c r="IG17" s="117"/>
      <c r="IH17" s="117"/>
      <c r="II17" s="117"/>
      <c r="IJ17" s="117"/>
      <c r="IK17" s="117"/>
      <c r="IL17" s="117"/>
      <c r="IM17" s="117"/>
      <c r="IN17" s="117"/>
      <c r="IO17" s="117"/>
      <c r="IP17" s="117"/>
      <c r="IQ17" s="117"/>
      <c r="IR17" s="117"/>
      <c r="IS17" s="117"/>
      <c r="IT17" s="117"/>
      <c r="IU17" s="117"/>
      <c r="IV17" s="117"/>
    </row>
    <row r="18" spans="1:256" ht="19.5" customHeight="1">
      <c r="A18" s="93" t="s">
        <v>196</v>
      </c>
      <c r="B18" s="106"/>
      <c r="C18" s="6"/>
      <c r="D18" s="6"/>
      <c r="E18" s="30"/>
      <c r="F18" s="10"/>
      <c r="G18" s="30"/>
      <c r="H18" s="10"/>
      <c r="I18" s="30"/>
      <c r="J18" s="10"/>
      <c r="K18" s="30"/>
      <c r="L18" s="10"/>
      <c r="M18" s="30"/>
      <c r="N18" s="10"/>
      <c r="O18" s="30"/>
      <c r="P18" s="30"/>
      <c r="Q18" s="44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7"/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117"/>
      <c r="FH18" s="117"/>
      <c r="FI18" s="117"/>
      <c r="FJ18" s="117"/>
      <c r="FK18" s="117"/>
      <c r="FL18" s="117"/>
      <c r="FM18" s="117"/>
      <c r="FN18" s="117"/>
      <c r="FO18" s="117"/>
      <c r="FP18" s="117"/>
      <c r="FQ18" s="117"/>
      <c r="FR18" s="117"/>
      <c r="FS18" s="117"/>
      <c r="FT18" s="117"/>
      <c r="FU18" s="117"/>
      <c r="FV18" s="117"/>
      <c r="FW18" s="117"/>
      <c r="FX18" s="117"/>
      <c r="FY18" s="117"/>
      <c r="FZ18" s="117"/>
      <c r="GA18" s="117"/>
      <c r="GB18" s="117"/>
      <c r="GC18" s="117"/>
      <c r="GD18" s="117"/>
      <c r="GE18" s="117"/>
      <c r="GF18" s="117"/>
      <c r="GG18" s="117"/>
      <c r="GH18" s="117"/>
      <c r="GI18" s="117"/>
      <c r="GJ18" s="117"/>
      <c r="GK18" s="117"/>
      <c r="GL18" s="117"/>
      <c r="GM18" s="117"/>
      <c r="GN18" s="117"/>
      <c r="GO18" s="117"/>
      <c r="GP18" s="117"/>
      <c r="GQ18" s="117"/>
      <c r="GR18" s="117"/>
      <c r="GS18" s="117"/>
      <c r="GT18" s="117"/>
      <c r="GU18" s="117"/>
      <c r="GV18" s="117"/>
      <c r="GW18" s="117"/>
      <c r="GX18" s="117"/>
      <c r="GY18" s="117"/>
      <c r="GZ18" s="117"/>
      <c r="HA18" s="117"/>
      <c r="HB18" s="117"/>
      <c r="HC18" s="117"/>
      <c r="HD18" s="117"/>
      <c r="HE18" s="117"/>
      <c r="HF18" s="117"/>
      <c r="HG18" s="117"/>
      <c r="HH18" s="117"/>
      <c r="HI18" s="117"/>
      <c r="HJ18" s="117"/>
      <c r="HK18" s="117"/>
      <c r="HL18" s="117"/>
      <c r="HM18" s="117"/>
      <c r="HN18" s="117"/>
      <c r="HO18" s="117"/>
      <c r="HP18" s="117"/>
      <c r="HQ18" s="117"/>
      <c r="HR18" s="117"/>
      <c r="HS18" s="117"/>
      <c r="HT18" s="117"/>
      <c r="HU18" s="117"/>
      <c r="HV18" s="117"/>
      <c r="HW18" s="117"/>
      <c r="HX18" s="117"/>
      <c r="HY18" s="117"/>
      <c r="HZ18" s="117"/>
      <c r="IA18" s="117"/>
      <c r="IB18" s="117"/>
      <c r="IC18" s="117"/>
      <c r="ID18" s="117"/>
      <c r="IE18" s="117"/>
      <c r="IF18" s="117"/>
      <c r="IG18" s="117"/>
      <c r="IH18" s="117"/>
      <c r="II18" s="117"/>
      <c r="IJ18" s="117"/>
      <c r="IK18" s="117"/>
      <c r="IL18" s="117"/>
      <c r="IM18" s="117"/>
      <c r="IN18" s="117"/>
      <c r="IO18" s="117"/>
      <c r="IP18" s="117"/>
      <c r="IQ18" s="117"/>
      <c r="IR18" s="117"/>
      <c r="IS18" s="117"/>
      <c r="IT18" s="117"/>
      <c r="IU18" s="117"/>
      <c r="IV18" s="117"/>
    </row>
    <row r="19" spans="1:256" ht="19.5" customHeight="1">
      <c r="A19" s="93" t="s">
        <v>221</v>
      </c>
      <c r="B19" s="106"/>
      <c r="C19" s="6">
        <v>21327652</v>
      </c>
      <c r="D19" s="6"/>
      <c r="E19" s="30">
        <v>20659257</v>
      </c>
      <c r="F19" s="10"/>
      <c r="G19" s="30">
        <v>0</v>
      </c>
      <c r="H19" s="10"/>
      <c r="I19" s="30">
        <v>0</v>
      </c>
      <c r="J19" s="10"/>
      <c r="K19" s="30">
        <v>0</v>
      </c>
      <c r="L19" s="10"/>
      <c r="M19" s="30">
        <f>SUM(K19)</f>
        <v>0</v>
      </c>
      <c r="N19" s="10"/>
      <c r="O19" s="30">
        <f>SUM(C19:I19,M19)</f>
        <v>41986909</v>
      </c>
      <c r="P19" s="30"/>
      <c r="Q19" s="2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/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  <c r="IF19" s="117"/>
      <c r="IG19" s="117"/>
      <c r="IH19" s="117"/>
      <c r="II19" s="117"/>
      <c r="IJ19" s="117"/>
      <c r="IK19" s="117"/>
      <c r="IL19" s="117"/>
      <c r="IM19" s="117"/>
      <c r="IN19" s="117"/>
      <c r="IO19" s="117"/>
      <c r="IP19" s="117"/>
      <c r="IQ19" s="117"/>
      <c r="IR19" s="117"/>
      <c r="IS19" s="117"/>
      <c r="IT19" s="117"/>
      <c r="IU19" s="117"/>
      <c r="IV19" s="117"/>
    </row>
    <row r="20" spans="1:256" ht="19.5" customHeight="1">
      <c r="A20" s="69" t="s">
        <v>100</v>
      </c>
      <c r="B20" s="106"/>
      <c r="C20" s="6"/>
      <c r="D20" s="6"/>
      <c r="E20" s="30"/>
      <c r="F20" s="10"/>
      <c r="G20" s="30"/>
      <c r="H20" s="10"/>
      <c r="I20" s="30"/>
      <c r="J20" s="10"/>
      <c r="K20" s="30"/>
      <c r="L20" s="10"/>
      <c r="M20" s="30"/>
      <c r="N20" s="10"/>
      <c r="O20" s="30"/>
      <c r="P20" s="30"/>
      <c r="Q20" s="44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9.5" customHeight="1">
      <c r="A21" s="69" t="s">
        <v>222</v>
      </c>
      <c r="C21" s="30">
        <v>0</v>
      </c>
      <c r="E21" s="30">
        <v>0</v>
      </c>
      <c r="F21" s="10"/>
      <c r="G21" s="30">
        <v>10116821</v>
      </c>
      <c r="H21" s="10"/>
      <c r="I21" s="30">
        <v>-10116821</v>
      </c>
      <c r="J21" s="10"/>
      <c r="K21" s="30">
        <v>0</v>
      </c>
      <c r="L21" s="10"/>
      <c r="M21" s="30">
        <f>SUM(K21)</f>
        <v>0</v>
      </c>
      <c r="N21" s="10"/>
      <c r="O21" s="30">
        <f>SUM(C21:I21,M21)</f>
        <v>0</v>
      </c>
      <c r="P21" s="30"/>
      <c r="Q21" s="27"/>
    </row>
    <row r="22" spans="1:256" ht="19.5" customHeight="1">
      <c r="A22" s="94" t="s">
        <v>223</v>
      </c>
      <c r="B22" s="106"/>
      <c r="C22" s="30">
        <v>0</v>
      </c>
      <c r="D22" s="6"/>
      <c r="E22" s="30">
        <v>0</v>
      </c>
      <c r="F22" s="10"/>
      <c r="G22" s="30">
        <v>0</v>
      </c>
      <c r="H22" s="10"/>
      <c r="I22" s="30">
        <v>-28100352</v>
      </c>
      <c r="J22" s="10"/>
      <c r="K22" s="30">
        <v>0</v>
      </c>
      <c r="L22" s="10"/>
      <c r="M22" s="77">
        <f>SUM(K22)</f>
        <v>0</v>
      </c>
      <c r="N22" s="10"/>
      <c r="O22" s="77">
        <f>SUM(C22:I22,M22)</f>
        <v>-28100352</v>
      </c>
      <c r="P22" s="30"/>
      <c r="Q22" s="2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117"/>
      <c r="FH22" s="117"/>
      <c r="FI22" s="117"/>
      <c r="FJ22" s="117"/>
      <c r="FK22" s="117"/>
      <c r="FL22" s="117"/>
      <c r="FM22" s="117"/>
      <c r="FN22" s="117"/>
      <c r="FO22" s="117"/>
      <c r="FP22" s="117"/>
      <c r="FQ22" s="117"/>
      <c r="FR22" s="117"/>
      <c r="FS22" s="117"/>
      <c r="FT22" s="117"/>
      <c r="FU22" s="117"/>
      <c r="FV22" s="117"/>
      <c r="FW22" s="117"/>
      <c r="FX22" s="117"/>
      <c r="FY22" s="117"/>
      <c r="FZ22" s="117"/>
      <c r="GA22" s="117"/>
      <c r="GB22" s="117"/>
      <c r="GC22" s="117"/>
      <c r="GD22" s="117"/>
      <c r="GE22" s="117"/>
      <c r="GF22" s="117"/>
      <c r="GG22" s="117"/>
      <c r="GH22" s="117"/>
      <c r="GI22" s="117"/>
      <c r="GJ22" s="117"/>
      <c r="GK22" s="117"/>
      <c r="GL22" s="117"/>
      <c r="GM22" s="117"/>
      <c r="GN22" s="117"/>
      <c r="GO22" s="117"/>
      <c r="GP22" s="117"/>
      <c r="GQ22" s="117"/>
      <c r="GR22" s="117"/>
      <c r="GS22" s="117"/>
      <c r="GT22" s="117"/>
      <c r="GU22" s="117"/>
      <c r="GV22" s="117"/>
      <c r="GW22" s="117"/>
      <c r="GX22" s="117"/>
      <c r="GY22" s="117"/>
      <c r="GZ22" s="117"/>
      <c r="HA22" s="117"/>
      <c r="HB22" s="117"/>
      <c r="HC22" s="117"/>
      <c r="HD22" s="117"/>
      <c r="HE22" s="117"/>
      <c r="HF22" s="117"/>
      <c r="HG22" s="117"/>
      <c r="HH22" s="117"/>
      <c r="HI22" s="117"/>
      <c r="HJ22" s="117"/>
      <c r="HK22" s="117"/>
      <c r="HL22" s="117"/>
      <c r="HM22" s="117"/>
      <c r="HN22" s="117"/>
      <c r="HO22" s="117"/>
      <c r="HP22" s="117"/>
      <c r="HQ22" s="117"/>
      <c r="HR22" s="117"/>
      <c r="HS22" s="117"/>
      <c r="HT22" s="117"/>
      <c r="HU22" s="117"/>
      <c r="HV22" s="117"/>
      <c r="HW22" s="117"/>
      <c r="HX22" s="117"/>
      <c r="HY22" s="117"/>
      <c r="HZ22" s="117"/>
      <c r="IA22" s="117"/>
      <c r="IB22" s="117"/>
      <c r="IC22" s="117"/>
      <c r="ID22" s="117"/>
      <c r="IE22" s="117"/>
      <c r="IF22" s="117"/>
      <c r="IG22" s="117"/>
      <c r="IH22" s="117"/>
      <c r="II22" s="117"/>
      <c r="IJ22" s="117"/>
      <c r="IK22" s="117"/>
      <c r="IL22" s="117"/>
      <c r="IM22" s="117"/>
      <c r="IN22" s="117"/>
      <c r="IO22" s="117"/>
      <c r="IP22" s="117"/>
      <c r="IQ22" s="117"/>
      <c r="IR22" s="117"/>
      <c r="IS22" s="117"/>
      <c r="IT22" s="117"/>
      <c r="IU22" s="117"/>
      <c r="IV22" s="117"/>
    </row>
    <row r="23" spans="1:256" ht="19.5" customHeight="1" thickBot="1">
      <c r="A23" s="92" t="s">
        <v>129</v>
      </c>
      <c r="B23" s="106"/>
      <c r="C23" s="101">
        <f>SUM(C13,C16:C22)</f>
        <v>1140387074</v>
      </c>
      <c r="D23" s="6"/>
      <c r="E23" s="101">
        <f>SUM(E13,E16:E22)</f>
        <v>1100721023</v>
      </c>
      <c r="F23" s="10"/>
      <c r="G23" s="101">
        <f>SUM(G13,G16:G22)</f>
        <v>59548187</v>
      </c>
      <c r="H23" s="10"/>
      <c r="I23" s="101">
        <f>SUM(I13,I16:I22)</f>
        <v>462205094</v>
      </c>
      <c r="J23" s="10"/>
      <c r="K23" s="101">
        <f>SUM(K13,K16:K22)</f>
        <v>-9432723</v>
      </c>
      <c r="L23" s="10"/>
      <c r="M23" s="101">
        <f>SUM(M13,M16:M22)</f>
        <v>-9432723</v>
      </c>
      <c r="N23" s="10"/>
      <c r="O23" s="101">
        <f>SUM(O13,O16:O22)</f>
        <v>2753428655</v>
      </c>
      <c r="P23" s="10"/>
      <c r="Q23" s="2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  <c r="IA23" s="117"/>
      <c r="IB23" s="117"/>
      <c r="IC23" s="117"/>
      <c r="ID23" s="117"/>
      <c r="IE23" s="117"/>
      <c r="IF23" s="117"/>
      <c r="IG23" s="117"/>
      <c r="IH23" s="117"/>
      <c r="II23" s="117"/>
      <c r="IJ23" s="117"/>
      <c r="IK23" s="117"/>
      <c r="IL23" s="117"/>
      <c r="IM23" s="117"/>
      <c r="IN23" s="117"/>
      <c r="IO23" s="117"/>
      <c r="IP23" s="117"/>
      <c r="IQ23" s="117"/>
      <c r="IR23" s="117"/>
      <c r="IS23" s="117"/>
      <c r="IT23" s="117"/>
      <c r="IU23" s="117"/>
      <c r="IV23" s="117"/>
    </row>
    <row r="24" spans="1:256" ht="19.5" customHeight="1" thickTop="1">
      <c r="A24" s="117"/>
      <c r="B24" s="74"/>
      <c r="C24" s="79"/>
      <c r="D24" s="74"/>
      <c r="E24" s="79"/>
      <c r="F24" s="117"/>
      <c r="G24" s="79"/>
      <c r="H24" s="117"/>
      <c r="I24" s="79"/>
      <c r="J24" s="117"/>
      <c r="K24" s="79"/>
      <c r="L24" s="117"/>
      <c r="M24" s="79"/>
      <c r="N24" s="79"/>
      <c r="O24" s="79"/>
      <c r="P24" s="117"/>
      <c r="Q24" s="79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7"/>
      <c r="EF24" s="117"/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7"/>
      <c r="ES24" s="117"/>
      <c r="ET24" s="117"/>
      <c r="EU24" s="117"/>
      <c r="EV24" s="117"/>
      <c r="EW24" s="117"/>
      <c r="EX24" s="117"/>
      <c r="EY24" s="117"/>
      <c r="EZ24" s="117"/>
      <c r="FA24" s="117"/>
      <c r="FB24" s="117"/>
      <c r="FC24" s="117"/>
      <c r="FD24" s="117"/>
      <c r="FE24" s="117"/>
      <c r="FF24" s="117"/>
      <c r="FG24" s="117"/>
      <c r="FH24" s="117"/>
      <c r="FI24" s="117"/>
      <c r="FJ24" s="117"/>
      <c r="FK24" s="117"/>
      <c r="FL24" s="117"/>
      <c r="FM24" s="117"/>
      <c r="FN24" s="117"/>
      <c r="FO24" s="117"/>
      <c r="FP24" s="117"/>
      <c r="FQ24" s="117"/>
      <c r="FR24" s="117"/>
      <c r="FS24" s="117"/>
      <c r="FT24" s="117"/>
      <c r="FU24" s="117"/>
      <c r="FV24" s="117"/>
      <c r="FW24" s="117"/>
      <c r="FX24" s="117"/>
      <c r="FY24" s="117"/>
      <c r="FZ24" s="117"/>
      <c r="GA24" s="117"/>
      <c r="GB24" s="117"/>
      <c r="GC24" s="117"/>
      <c r="GD24" s="117"/>
      <c r="GE24" s="117"/>
      <c r="GF24" s="117"/>
      <c r="GG24" s="117"/>
      <c r="GH24" s="117"/>
      <c r="GI24" s="117"/>
      <c r="GJ24" s="117"/>
      <c r="GK24" s="117"/>
      <c r="GL24" s="117"/>
      <c r="GM24" s="117"/>
      <c r="GN24" s="117"/>
      <c r="GO24" s="117"/>
      <c r="GP24" s="117"/>
      <c r="GQ24" s="117"/>
      <c r="GR24" s="117"/>
      <c r="GS24" s="117"/>
      <c r="GT24" s="117"/>
      <c r="GU24" s="117"/>
      <c r="GV24" s="117"/>
      <c r="GW24" s="117"/>
      <c r="GX24" s="117"/>
      <c r="GY24" s="117"/>
      <c r="GZ24" s="117"/>
      <c r="HA24" s="117"/>
      <c r="HB24" s="117"/>
      <c r="HC24" s="117"/>
      <c r="HD24" s="117"/>
      <c r="HE24" s="117"/>
      <c r="HF24" s="117"/>
      <c r="HG24" s="117"/>
      <c r="HH24" s="117"/>
      <c r="HI24" s="117"/>
      <c r="HJ24" s="117"/>
      <c r="HK24" s="117"/>
      <c r="HL24" s="117"/>
      <c r="HM24" s="117"/>
      <c r="HN24" s="117"/>
      <c r="HO24" s="117"/>
      <c r="HP24" s="117"/>
      <c r="HQ24" s="117"/>
      <c r="HR24" s="117"/>
      <c r="HS24" s="117"/>
      <c r="HT24" s="117"/>
      <c r="HU24" s="117"/>
      <c r="HV24" s="117"/>
      <c r="HW24" s="117"/>
      <c r="HX24" s="117"/>
      <c r="HY24" s="117"/>
      <c r="HZ24" s="117"/>
      <c r="IA24" s="117"/>
      <c r="IB24" s="117"/>
      <c r="IC24" s="117"/>
      <c r="ID24" s="117"/>
      <c r="IE24" s="117"/>
      <c r="IF24" s="117"/>
      <c r="IG24" s="117"/>
      <c r="IH24" s="117"/>
      <c r="II24" s="117"/>
      <c r="IJ24" s="117"/>
      <c r="IK24" s="117"/>
      <c r="IL24" s="117"/>
      <c r="IM24" s="117"/>
      <c r="IN24" s="117"/>
      <c r="IO24" s="117"/>
      <c r="IP24" s="117"/>
      <c r="IQ24" s="117"/>
      <c r="IR24" s="117"/>
      <c r="IS24" s="117"/>
      <c r="IT24" s="117"/>
      <c r="IU24" s="117"/>
      <c r="IV24" s="117"/>
    </row>
    <row r="25" spans="1:256" ht="19.5" customHeight="1">
      <c r="A25" s="75" t="s">
        <v>186</v>
      </c>
      <c r="B25" s="76"/>
      <c r="C25" s="10">
        <v>1140387074</v>
      </c>
      <c r="D25" s="10"/>
      <c r="E25" s="10">
        <v>1100721023</v>
      </c>
      <c r="F25" s="10"/>
      <c r="G25" s="10">
        <v>59548187</v>
      </c>
      <c r="H25" s="10"/>
      <c r="I25" s="10">
        <v>462205094</v>
      </c>
      <c r="J25" s="10"/>
      <c r="K25" s="30">
        <v>-9432723</v>
      </c>
      <c r="L25" s="10"/>
      <c r="M25" s="30">
        <f>SUM(K25)</f>
        <v>-9432723</v>
      </c>
      <c r="N25" s="30"/>
      <c r="O25" s="30">
        <f>SUM(C25:I25,M25)</f>
        <v>2753428655</v>
      </c>
      <c r="Q25" s="95"/>
    </row>
    <row r="26" spans="1:256" ht="19.5" customHeight="1">
      <c r="A26" s="69" t="s">
        <v>101</v>
      </c>
      <c r="B26" s="76"/>
      <c r="C26" s="30">
        <v>0</v>
      </c>
      <c r="D26" s="10"/>
      <c r="E26" s="30">
        <v>0</v>
      </c>
      <c r="F26" s="10"/>
      <c r="G26" s="30">
        <v>0</v>
      </c>
      <c r="H26" s="10"/>
      <c r="I26" s="30">
        <f>'PL '!D32</f>
        <v>192597733</v>
      </c>
      <c r="J26" s="10"/>
      <c r="K26" s="30">
        <v>0</v>
      </c>
      <c r="L26" s="10"/>
      <c r="M26" s="30">
        <f>SUM(K26)</f>
        <v>0</v>
      </c>
      <c r="N26" s="30"/>
      <c r="O26" s="30">
        <f>SUM(C26:I26,M26)</f>
        <v>192597733</v>
      </c>
      <c r="Q26" s="95"/>
    </row>
    <row r="27" spans="1:256" ht="19.5" customHeight="1">
      <c r="A27" s="69" t="s">
        <v>87</v>
      </c>
      <c r="B27" s="76"/>
      <c r="C27" s="77">
        <v>0</v>
      </c>
      <c r="D27" s="10"/>
      <c r="E27" s="77">
        <v>0</v>
      </c>
      <c r="F27" s="10"/>
      <c r="G27" s="77">
        <v>0</v>
      </c>
      <c r="H27" s="10"/>
      <c r="I27" s="77">
        <f>'PL '!D43</f>
        <v>0</v>
      </c>
      <c r="J27" s="10"/>
      <c r="K27" s="77">
        <v>2982160</v>
      </c>
      <c r="L27" s="10"/>
      <c r="M27" s="77">
        <f>SUM(K27)</f>
        <v>2982160</v>
      </c>
      <c r="N27" s="44"/>
      <c r="O27" s="77">
        <f>SUM(C27:I27,M27)</f>
        <v>2982160</v>
      </c>
    </row>
    <row r="28" spans="1:256" ht="19.5" customHeight="1">
      <c r="A28" s="69" t="s">
        <v>88</v>
      </c>
      <c r="B28" s="76"/>
      <c r="C28" s="30">
        <f>SUM(C26:C27)</f>
        <v>0</v>
      </c>
      <c r="D28" s="6"/>
      <c r="E28" s="30">
        <f>SUM(E26:E27)</f>
        <v>0</v>
      </c>
      <c r="F28" s="10"/>
      <c r="G28" s="30">
        <f>SUM(G26:G27)</f>
        <v>0</v>
      </c>
      <c r="H28" s="10"/>
      <c r="I28" s="6">
        <f>SUM(I26:I27)</f>
        <v>192597733</v>
      </c>
      <c r="J28" s="10"/>
      <c r="K28" s="6">
        <f>SUM(K26:K27)</f>
        <v>2982160</v>
      </c>
      <c r="L28" s="10"/>
      <c r="M28" s="6">
        <f>SUM(M26:M27)</f>
        <v>2982160</v>
      </c>
      <c r="N28" s="30"/>
      <c r="O28" s="6">
        <f>SUM(O26:O27)</f>
        <v>195579893</v>
      </c>
    </row>
    <row r="29" spans="1:256" ht="19.5" customHeight="1">
      <c r="A29" s="69" t="s">
        <v>100</v>
      </c>
      <c r="B29" s="76"/>
      <c r="C29" s="30"/>
      <c r="D29" s="10"/>
      <c r="E29" s="30"/>
      <c r="F29" s="10"/>
      <c r="G29" s="30"/>
      <c r="H29" s="10"/>
      <c r="I29" s="30"/>
      <c r="J29" s="10"/>
      <c r="K29" s="30"/>
      <c r="L29" s="10"/>
      <c r="M29" s="30"/>
      <c r="N29" s="30"/>
      <c r="O29" s="30"/>
    </row>
    <row r="30" spans="1:256" ht="19.5" customHeight="1">
      <c r="A30" s="69" t="s">
        <v>222</v>
      </c>
      <c r="B30" s="76"/>
      <c r="C30" s="30">
        <v>0</v>
      </c>
      <c r="D30" s="10"/>
      <c r="E30" s="30">
        <v>0</v>
      </c>
      <c r="F30" s="10"/>
      <c r="G30" s="30">
        <v>9629886</v>
      </c>
      <c r="H30" s="10"/>
      <c r="I30" s="30">
        <v>-9629886</v>
      </c>
      <c r="J30" s="10"/>
      <c r="K30" s="30">
        <v>0</v>
      </c>
      <c r="L30" s="10"/>
      <c r="M30" s="30">
        <f>SUM(K30)</f>
        <v>0</v>
      </c>
      <c r="N30" s="30"/>
      <c r="O30" s="30">
        <f>SUM(C30:I30,M30)</f>
        <v>0</v>
      </c>
    </row>
    <row r="31" spans="1:256" ht="19.5" customHeight="1">
      <c r="A31" s="8" t="s">
        <v>223</v>
      </c>
      <c r="B31" s="76"/>
      <c r="C31" s="30">
        <v>0</v>
      </c>
      <c r="D31" s="10"/>
      <c r="E31" s="30">
        <v>0</v>
      </c>
      <c r="F31" s="10"/>
      <c r="G31" s="30">
        <v>0</v>
      </c>
      <c r="H31" s="10"/>
      <c r="I31" s="30">
        <v>-34198019</v>
      </c>
      <c r="J31" s="10"/>
      <c r="K31" s="30">
        <v>0</v>
      </c>
      <c r="L31" s="10"/>
      <c r="M31" s="77">
        <f>SUM(K31)</f>
        <v>0</v>
      </c>
      <c r="N31" s="30"/>
      <c r="O31" s="77">
        <f>SUM(C31:I31,M31)</f>
        <v>-34198019</v>
      </c>
    </row>
    <row r="32" spans="1:256" ht="19.5" customHeight="1" thickBot="1">
      <c r="A32" s="75" t="s">
        <v>187</v>
      </c>
      <c r="B32" s="78"/>
      <c r="C32" s="101">
        <f>SUM(C25,C28:C31)</f>
        <v>1140387074</v>
      </c>
      <c r="D32" s="10"/>
      <c r="E32" s="101">
        <f>SUM(E25,E28:E31)</f>
        <v>1100721023</v>
      </c>
      <c r="F32" s="10"/>
      <c r="G32" s="101">
        <f>SUM(G25,G28:G31)</f>
        <v>69178073</v>
      </c>
      <c r="H32" s="10"/>
      <c r="I32" s="101">
        <f>SUM(I25,I28:I31)</f>
        <v>610974922</v>
      </c>
      <c r="J32" s="10"/>
      <c r="K32" s="101">
        <f>SUM(K25,K28:K31)</f>
        <v>-6450563</v>
      </c>
      <c r="L32" s="10"/>
      <c r="M32" s="101">
        <f>SUM(M25,M28:M31)</f>
        <v>-6450563</v>
      </c>
      <c r="N32" s="27"/>
      <c r="O32" s="101">
        <f>SUM(O25,O28:O31)</f>
        <v>2914810529</v>
      </c>
    </row>
    <row r="33" spans="1:15" ht="19.5" customHeight="1" thickTop="1">
      <c r="A33" s="51"/>
      <c r="B33" s="78"/>
      <c r="C33" s="76">
        <f>SUM(C23-BS!G72)</f>
        <v>0</v>
      </c>
      <c r="D33" s="76"/>
      <c r="E33" s="76">
        <f>SUM(E23-BS!G73)</f>
        <v>0</v>
      </c>
      <c r="F33" s="76"/>
      <c r="G33" s="76">
        <f>SUM(G23-BS!G75)</f>
        <v>0</v>
      </c>
      <c r="H33" s="76"/>
      <c r="I33" s="76">
        <f>SUM(I23-BS!G76)</f>
        <v>0</v>
      </c>
      <c r="J33" s="76"/>
      <c r="K33" s="76"/>
      <c r="L33" s="76"/>
      <c r="M33" s="76">
        <f>SUM(M23-BS!G77)</f>
        <v>0</v>
      </c>
      <c r="N33" s="76"/>
      <c r="O33" s="76">
        <f>SUM(O23-BS!G78)</f>
        <v>0</v>
      </c>
    </row>
    <row r="34" spans="1:15" ht="19.5" customHeight="1">
      <c r="A34" s="51"/>
      <c r="B34" s="78"/>
      <c r="C34" s="76">
        <f>SUM(C32-BS!E72)</f>
        <v>0</v>
      </c>
      <c r="D34" s="76"/>
      <c r="E34" s="76">
        <f>SUM(E32-BS!E73)</f>
        <v>0</v>
      </c>
      <c r="F34" s="76"/>
      <c r="G34" s="76">
        <f>SUM(G32-BS!E75)</f>
        <v>0</v>
      </c>
      <c r="H34" s="76"/>
      <c r="I34" s="76">
        <f>SUM(I32-BS!E76)</f>
        <v>0</v>
      </c>
      <c r="J34" s="76"/>
      <c r="K34" s="76"/>
      <c r="L34" s="76"/>
      <c r="M34" s="76">
        <f>SUM(M32-BS!E77)</f>
        <v>0</v>
      </c>
      <c r="N34" s="76"/>
      <c r="O34" s="76">
        <f>SUM(O32-BS!E78)</f>
        <v>0</v>
      </c>
    </row>
    <row r="35" spans="1:15" ht="19.5" customHeight="1">
      <c r="A35" s="65" t="s">
        <v>10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</row>
  </sheetData>
  <mergeCells count="4">
    <mergeCell ref="C5:O5"/>
    <mergeCell ref="K6:M6"/>
    <mergeCell ref="K7:M7"/>
    <mergeCell ref="G11:I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D87A-26F9-462B-A1DC-F57F404ADC03}">
  <dimension ref="A1:IV35"/>
  <sheetViews>
    <sheetView showGridLines="0" view="pageBreakPreview" topLeftCell="A16" zoomScale="115" zoomScaleNormal="60" zoomScaleSheetLayoutView="115" workbookViewId="0">
      <selection activeCell="G31" sqref="G31"/>
    </sheetView>
  </sheetViews>
  <sheetFormatPr defaultColWidth="9.42578125" defaultRowHeight="19.7" customHeight="1"/>
  <cols>
    <col min="1" max="1" width="48" style="69" customWidth="1"/>
    <col min="2" max="2" width="1.5703125" style="71" customWidth="1"/>
    <col min="3" max="3" width="16.7109375" style="69" customWidth="1"/>
    <col min="4" max="4" width="1.5703125" style="71" customWidth="1"/>
    <col min="5" max="5" width="16.7109375" style="69" customWidth="1"/>
    <col min="6" max="6" width="1.5703125" style="69" customWidth="1"/>
    <col min="7" max="7" width="16.7109375" style="69" customWidth="1"/>
    <col min="8" max="8" width="1.5703125" style="69" customWidth="1"/>
    <col min="9" max="9" width="16.7109375" style="69" customWidth="1"/>
    <col min="10" max="10" width="1.5703125" style="69" customWidth="1"/>
    <col min="11" max="11" width="16.7109375" style="69" customWidth="1"/>
    <col min="12" max="12" width="1.5703125" style="69" customWidth="1"/>
    <col min="13" max="13" width="16.7109375" style="69" customWidth="1"/>
    <col min="14" max="14" width="1.5703125" style="69" customWidth="1"/>
    <col min="15" max="15" width="16.7109375" style="69" customWidth="1"/>
    <col min="16" max="16384" width="9.42578125" style="69"/>
  </cols>
  <sheetData>
    <row r="1" spans="1:256" ht="19.7" customHeight="1">
      <c r="A1" s="66" t="s">
        <v>131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</row>
    <row r="2" spans="1:256" ht="19.7" customHeight="1">
      <c r="A2" s="70" t="s">
        <v>147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256" ht="19.7" customHeight="1">
      <c r="A3" s="70" t="s">
        <v>185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256" ht="19.7" customHeight="1">
      <c r="O4" s="68" t="s">
        <v>86</v>
      </c>
    </row>
    <row r="5" spans="1:256" ht="19.7" customHeight="1">
      <c r="C5" s="129" t="s">
        <v>148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256" ht="19.7" customHeight="1">
      <c r="C6" s="72"/>
      <c r="D6" s="72"/>
      <c r="E6" s="72"/>
      <c r="F6" s="72"/>
      <c r="G6" s="72"/>
      <c r="H6" s="72"/>
      <c r="I6" s="72"/>
      <c r="J6" s="72"/>
      <c r="K6" s="130" t="s">
        <v>149</v>
      </c>
      <c r="L6" s="130"/>
      <c r="M6" s="130"/>
      <c r="N6" s="72"/>
      <c r="O6" s="72"/>
    </row>
    <row r="7" spans="1:256" ht="19.7" customHeight="1">
      <c r="C7" s="72"/>
      <c r="D7" s="72"/>
      <c r="E7" s="72"/>
      <c r="F7" s="72"/>
      <c r="G7" s="72"/>
      <c r="H7" s="72"/>
      <c r="I7" s="72"/>
      <c r="J7" s="72"/>
      <c r="K7" s="131" t="s">
        <v>135</v>
      </c>
      <c r="L7" s="131"/>
      <c r="M7" s="131"/>
      <c r="N7" s="72"/>
      <c r="O7" s="72"/>
    </row>
    <row r="8" spans="1:256" ht="19.7" customHeight="1">
      <c r="C8" s="72"/>
      <c r="D8" s="72"/>
      <c r="E8" s="72"/>
      <c r="F8" s="72"/>
      <c r="G8" s="72"/>
      <c r="H8" s="72"/>
      <c r="I8" s="72"/>
      <c r="J8" s="72"/>
      <c r="K8" s="117" t="s">
        <v>136</v>
      </c>
      <c r="L8" s="72"/>
      <c r="M8" s="72"/>
      <c r="N8" s="72"/>
      <c r="O8" s="72"/>
    </row>
    <row r="9" spans="1:256" ht="19.7" customHeight="1">
      <c r="C9" s="72"/>
      <c r="D9" s="72"/>
      <c r="E9" s="72"/>
      <c r="F9" s="72"/>
      <c r="G9" s="72"/>
      <c r="H9" s="72"/>
      <c r="I9" s="72"/>
      <c r="J9" s="72"/>
      <c r="K9" s="117" t="s">
        <v>137</v>
      </c>
      <c r="L9" s="72"/>
      <c r="M9" s="117" t="s">
        <v>138</v>
      </c>
      <c r="N9" s="72"/>
      <c r="O9" s="72"/>
    </row>
    <row r="10" spans="1:256" s="73" customFormat="1" ht="19.7" customHeight="1">
      <c r="A10" s="69"/>
      <c r="B10" s="71"/>
      <c r="C10" s="117" t="s">
        <v>44</v>
      </c>
      <c r="D10" s="71"/>
      <c r="E10" s="69"/>
      <c r="F10" s="69"/>
      <c r="G10" s="69"/>
      <c r="H10" s="69"/>
      <c r="I10" s="69"/>
      <c r="J10" s="69"/>
      <c r="K10" s="118" t="s">
        <v>139</v>
      </c>
      <c r="L10" s="69"/>
      <c r="M10" s="69" t="s">
        <v>140</v>
      </c>
      <c r="N10" s="117"/>
      <c r="O10" s="117" t="s">
        <v>43</v>
      </c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</row>
    <row r="11" spans="1:256" ht="19.7" customHeight="1">
      <c r="A11" s="117"/>
      <c r="C11" s="117" t="s">
        <v>61</v>
      </c>
      <c r="E11" s="117"/>
      <c r="F11" s="117"/>
      <c r="G11" s="131" t="s">
        <v>23</v>
      </c>
      <c r="H11" s="131"/>
      <c r="I11" s="131"/>
      <c r="J11" s="117"/>
      <c r="K11" s="117" t="s">
        <v>141</v>
      </c>
      <c r="L11" s="117"/>
      <c r="M11" s="117" t="s">
        <v>142</v>
      </c>
      <c r="N11" s="117"/>
      <c r="O11" s="117" t="s">
        <v>76</v>
      </c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</row>
    <row r="12" spans="1:256" ht="19.7" customHeight="1">
      <c r="A12" s="117"/>
      <c r="B12" s="74"/>
      <c r="C12" s="118" t="s">
        <v>45</v>
      </c>
      <c r="D12" s="74"/>
      <c r="E12" s="118" t="s">
        <v>143</v>
      </c>
      <c r="F12" s="117"/>
      <c r="G12" s="118" t="s">
        <v>144</v>
      </c>
      <c r="H12" s="117"/>
      <c r="I12" s="118" t="s">
        <v>46</v>
      </c>
      <c r="J12" s="117"/>
      <c r="K12" s="118" t="s">
        <v>145</v>
      </c>
      <c r="L12" s="117"/>
      <c r="M12" s="118" t="s">
        <v>75</v>
      </c>
      <c r="N12" s="117"/>
      <c r="O12" s="118" t="s">
        <v>75</v>
      </c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</row>
    <row r="13" spans="1:256" ht="19.7" customHeight="1">
      <c r="A13" s="75" t="s">
        <v>146</v>
      </c>
      <c r="B13" s="76"/>
      <c r="C13" s="10">
        <v>929068467</v>
      </c>
      <c r="D13" s="10"/>
      <c r="E13" s="10">
        <v>464754616</v>
      </c>
      <c r="F13" s="10"/>
      <c r="G13" s="10">
        <v>49431366</v>
      </c>
      <c r="H13" s="10"/>
      <c r="I13" s="10">
        <v>298632278</v>
      </c>
      <c r="J13" s="10"/>
      <c r="K13" s="30">
        <v>0</v>
      </c>
      <c r="L13" s="10"/>
      <c r="M13" s="30">
        <f>SUM(K13)</f>
        <v>0</v>
      </c>
      <c r="N13" s="10"/>
      <c r="O13" s="30">
        <f>SUM(C13:I13,M13)</f>
        <v>1741886727</v>
      </c>
    </row>
    <row r="14" spans="1:256" ht="19.7" customHeight="1">
      <c r="A14" s="69" t="s">
        <v>101</v>
      </c>
      <c r="B14" s="76"/>
      <c r="C14" s="30">
        <v>0</v>
      </c>
      <c r="D14" s="10"/>
      <c r="E14" s="30">
        <v>0</v>
      </c>
      <c r="F14" s="10"/>
      <c r="G14" s="30">
        <v>0</v>
      </c>
      <c r="H14" s="10"/>
      <c r="I14" s="10">
        <v>202336442</v>
      </c>
      <c r="J14" s="10"/>
      <c r="K14" s="30">
        <v>0</v>
      </c>
      <c r="L14" s="10"/>
      <c r="M14" s="30">
        <f>SUM(K14)</f>
        <v>0</v>
      </c>
      <c r="N14" s="10"/>
      <c r="O14" s="30">
        <f>SUM(C14:I14,M14)</f>
        <v>202336442</v>
      </c>
    </row>
    <row r="15" spans="1:256" ht="19.7" customHeight="1">
      <c r="A15" s="69" t="s">
        <v>87</v>
      </c>
      <c r="B15" s="76"/>
      <c r="C15" s="77">
        <v>0</v>
      </c>
      <c r="D15" s="10"/>
      <c r="E15" s="77">
        <v>0</v>
      </c>
      <c r="F15" s="10"/>
      <c r="G15" s="77">
        <v>0</v>
      </c>
      <c r="H15" s="10"/>
      <c r="I15" s="77">
        <v>-546453</v>
      </c>
      <c r="J15" s="10"/>
      <c r="K15" s="77">
        <v>-9432723</v>
      </c>
      <c r="L15" s="10"/>
      <c r="M15" s="77">
        <v>-9432723</v>
      </c>
      <c r="N15" s="10"/>
      <c r="O15" s="77">
        <f>SUM(C15:I15,M15)</f>
        <v>-9979176</v>
      </c>
    </row>
    <row r="16" spans="1:256" ht="19.7" customHeight="1">
      <c r="A16" s="69" t="s">
        <v>88</v>
      </c>
      <c r="B16" s="76"/>
      <c r="C16" s="30">
        <f>SUM(C14:C15)</f>
        <v>0</v>
      </c>
      <c r="D16" s="10"/>
      <c r="E16" s="30">
        <v>0</v>
      </c>
      <c r="F16" s="10"/>
      <c r="G16" s="30">
        <v>0</v>
      </c>
      <c r="H16" s="10"/>
      <c r="I16" s="30">
        <f>SUM(I14:I15)</f>
        <v>201789989</v>
      </c>
      <c r="J16" s="10"/>
      <c r="K16" s="30">
        <f>SUM(K14:K15)</f>
        <v>-9432723</v>
      </c>
      <c r="L16" s="10"/>
      <c r="M16" s="30">
        <f>SUM(M14:M15)</f>
        <v>-9432723</v>
      </c>
      <c r="N16" s="10"/>
      <c r="O16" s="30">
        <f>SUM(O14:O15)</f>
        <v>192357266</v>
      </c>
    </row>
    <row r="17" spans="1:15" ht="19.7" customHeight="1">
      <c r="A17" s="69" t="s">
        <v>220</v>
      </c>
      <c r="B17" s="76"/>
      <c r="C17" s="30">
        <v>189990955</v>
      </c>
      <c r="D17" s="10"/>
      <c r="E17" s="30">
        <v>615307150</v>
      </c>
      <c r="F17" s="10"/>
      <c r="G17" s="30">
        <v>0</v>
      </c>
      <c r="H17" s="10"/>
      <c r="I17" s="30">
        <v>0</v>
      </c>
      <c r="J17" s="10"/>
      <c r="K17" s="30">
        <v>0</v>
      </c>
      <c r="L17" s="10"/>
      <c r="M17" s="30">
        <f>SUM(K17)</f>
        <v>0</v>
      </c>
      <c r="N17" s="10"/>
      <c r="O17" s="30">
        <f>SUM(C17:I17,M17)</f>
        <v>805298105</v>
      </c>
    </row>
    <row r="18" spans="1:15" ht="19.7" customHeight="1">
      <c r="A18" s="69" t="s">
        <v>150</v>
      </c>
      <c r="B18" s="76"/>
    </row>
    <row r="19" spans="1:15" ht="19.7" customHeight="1">
      <c r="A19" s="69" t="s">
        <v>224</v>
      </c>
      <c r="B19" s="76"/>
      <c r="C19" s="30">
        <v>21327652</v>
      </c>
      <c r="D19" s="10"/>
      <c r="E19" s="30">
        <v>20659257</v>
      </c>
      <c r="F19" s="10"/>
      <c r="G19" s="30">
        <v>0</v>
      </c>
      <c r="H19" s="10"/>
      <c r="I19" s="30">
        <v>0</v>
      </c>
      <c r="J19" s="10"/>
      <c r="K19" s="30">
        <v>0</v>
      </c>
      <c r="L19" s="10"/>
      <c r="M19" s="30">
        <f>SUM(K19)</f>
        <v>0</v>
      </c>
      <c r="N19" s="10"/>
      <c r="O19" s="30">
        <f>SUM(C19:I19,M19)</f>
        <v>41986909</v>
      </c>
    </row>
    <row r="20" spans="1:15" ht="19.7" customHeight="1">
      <c r="A20" s="69" t="s">
        <v>100</v>
      </c>
      <c r="B20" s="76"/>
      <c r="F20" s="10"/>
      <c r="H20" s="10"/>
      <c r="J20" s="10"/>
      <c r="K20" s="30"/>
      <c r="L20" s="10"/>
      <c r="M20" s="30"/>
      <c r="N20" s="10"/>
      <c r="O20" s="30"/>
    </row>
    <row r="21" spans="1:15" ht="19.7" customHeight="1">
      <c r="A21" s="69" t="s">
        <v>222</v>
      </c>
      <c r="B21" s="76"/>
      <c r="C21" s="30">
        <v>0</v>
      </c>
      <c r="D21" s="10"/>
      <c r="E21" s="30">
        <v>0</v>
      </c>
      <c r="F21" s="10"/>
      <c r="G21" s="30">
        <v>10116821</v>
      </c>
      <c r="H21" s="10"/>
      <c r="I21" s="30">
        <v>-10116821</v>
      </c>
      <c r="J21" s="10"/>
      <c r="K21" s="30">
        <v>0</v>
      </c>
      <c r="L21" s="10"/>
      <c r="M21" s="30">
        <f>SUM(K21)</f>
        <v>0</v>
      </c>
      <c r="N21" s="10"/>
      <c r="O21" s="30">
        <f>SUM(C21:I21,M21)</f>
        <v>0</v>
      </c>
    </row>
    <row r="22" spans="1:15" ht="19.7" customHeight="1">
      <c r="A22" s="69" t="s">
        <v>223</v>
      </c>
      <c r="B22" s="76"/>
      <c r="C22" s="77">
        <v>0</v>
      </c>
      <c r="D22" s="10"/>
      <c r="E22" s="77">
        <v>0</v>
      </c>
      <c r="G22" s="77">
        <v>0</v>
      </c>
      <c r="I22" s="77">
        <v>-28100352</v>
      </c>
      <c r="K22" s="77">
        <v>0</v>
      </c>
      <c r="M22" s="77">
        <f>SUM(K22)</f>
        <v>0</v>
      </c>
      <c r="O22" s="77">
        <f>SUM(C22:I22,M22)</f>
        <v>-28100352</v>
      </c>
    </row>
    <row r="23" spans="1:15" ht="19.7" customHeight="1" thickBot="1">
      <c r="A23" s="75" t="s">
        <v>129</v>
      </c>
      <c r="B23" s="78"/>
      <c r="C23" s="100">
        <v>1140387074</v>
      </c>
      <c r="D23" s="10"/>
      <c r="E23" s="100">
        <v>1100721023</v>
      </c>
      <c r="F23" s="10"/>
      <c r="G23" s="100">
        <v>59548187</v>
      </c>
      <c r="H23" s="10"/>
      <c r="I23" s="100">
        <v>462205094</v>
      </c>
      <c r="J23" s="10"/>
      <c r="K23" s="100">
        <v>-9432723</v>
      </c>
      <c r="L23" s="10"/>
      <c r="M23" s="100">
        <v>-9432723</v>
      </c>
      <c r="N23" s="10"/>
      <c r="O23" s="100">
        <f>SUM(C23:I23,M23)</f>
        <v>2753428655</v>
      </c>
    </row>
    <row r="24" spans="1:15" ht="19.7" customHeight="1" thickTop="1">
      <c r="A24" s="51"/>
      <c r="B24" s="78"/>
    </row>
    <row r="25" spans="1:15" ht="19.7" customHeight="1">
      <c r="A25" s="75" t="s">
        <v>186</v>
      </c>
      <c r="B25" s="76"/>
      <c r="C25" s="10">
        <v>1140387074</v>
      </c>
      <c r="D25" s="10"/>
      <c r="E25" s="10">
        <v>1100721023</v>
      </c>
      <c r="F25" s="10"/>
      <c r="G25" s="10">
        <v>59548187</v>
      </c>
      <c r="H25" s="10"/>
      <c r="I25" s="10">
        <v>462205094</v>
      </c>
      <c r="J25" s="10"/>
      <c r="K25" s="10">
        <v>-9432723</v>
      </c>
      <c r="L25" s="10"/>
      <c r="M25" s="30">
        <f>SUM(K25)</f>
        <v>-9432723</v>
      </c>
      <c r="N25" s="10"/>
      <c r="O25" s="30">
        <f>SUM(C25:I25,M25)</f>
        <v>2753428655</v>
      </c>
    </row>
    <row r="26" spans="1:15" ht="19.7" customHeight="1">
      <c r="A26" s="69" t="s">
        <v>101</v>
      </c>
      <c r="B26" s="76"/>
      <c r="C26" s="97">
        <v>0</v>
      </c>
      <c r="D26" s="98"/>
      <c r="E26" s="97">
        <v>0</v>
      </c>
      <c r="F26" s="98"/>
      <c r="G26" s="97">
        <v>0</v>
      </c>
      <c r="H26" s="10"/>
      <c r="I26" s="10">
        <f>'PL '!H32</f>
        <v>192597733</v>
      </c>
      <c r="J26" s="10"/>
      <c r="K26" s="30">
        <v>0</v>
      </c>
      <c r="L26" s="10"/>
      <c r="M26" s="30">
        <f>SUM(K26)</f>
        <v>0</v>
      </c>
      <c r="N26" s="10"/>
      <c r="O26" s="30">
        <f>SUM(C26:I26,M26)</f>
        <v>192597733</v>
      </c>
    </row>
    <row r="27" spans="1:15" ht="19.7" customHeight="1">
      <c r="A27" s="69" t="s">
        <v>87</v>
      </c>
      <c r="B27" s="76"/>
      <c r="C27" s="64">
        <v>0</v>
      </c>
      <c r="D27" s="12"/>
      <c r="E27" s="64">
        <v>0</v>
      </c>
      <c r="F27" s="12"/>
      <c r="G27" s="64">
        <v>0</v>
      </c>
      <c r="H27" s="27"/>
      <c r="I27" s="77">
        <f>'PL '!H43</f>
        <v>0</v>
      </c>
      <c r="J27" s="27"/>
      <c r="K27" s="77">
        <v>2982160</v>
      </c>
      <c r="L27" s="27"/>
      <c r="M27" s="77">
        <v>2982160</v>
      </c>
      <c r="N27" s="27"/>
      <c r="O27" s="77">
        <f>SUM(C27:I27,M27)</f>
        <v>2982160</v>
      </c>
    </row>
    <row r="28" spans="1:15" ht="19.7" customHeight="1">
      <c r="A28" s="69" t="s">
        <v>88</v>
      </c>
      <c r="B28" s="76"/>
      <c r="C28" s="32">
        <f>SUM(C26:C27)</f>
        <v>0</v>
      </c>
      <c r="D28" s="12"/>
      <c r="E28" s="32">
        <f>SUM(E26:E27)</f>
        <v>0</v>
      </c>
      <c r="F28" s="12"/>
      <c r="G28" s="32">
        <f>SUM(G26:G27)</f>
        <v>0</v>
      </c>
      <c r="H28" s="27"/>
      <c r="I28" s="32">
        <f>SUM(I26:I27)</f>
        <v>192597733</v>
      </c>
      <c r="J28" s="27"/>
      <c r="K28" s="32">
        <f>SUM(K26:K27)</f>
        <v>2982160</v>
      </c>
      <c r="L28" s="27"/>
      <c r="M28" s="32">
        <f>SUM(M26:M27)</f>
        <v>2982160</v>
      </c>
      <c r="N28" s="27"/>
      <c r="O28" s="32">
        <f>SUM(O26:O27)</f>
        <v>195579893</v>
      </c>
    </row>
    <row r="29" spans="1:15" ht="19.7" customHeight="1">
      <c r="A29" s="69" t="s">
        <v>100</v>
      </c>
      <c r="B29" s="76"/>
      <c r="C29" s="30"/>
      <c r="D29" s="10"/>
      <c r="E29" s="30"/>
      <c r="F29" s="10"/>
      <c r="G29" s="30"/>
      <c r="H29" s="10"/>
      <c r="I29" s="30"/>
      <c r="J29" s="10"/>
      <c r="K29" s="30"/>
      <c r="L29" s="10"/>
      <c r="M29" s="30"/>
      <c r="N29" s="10"/>
      <c r="O29" s="30"/>
    </row>
    <row r="30" spans="1:15" ht="19.7" customHeight="1">
      <c r="A30" s="69" t="s">
        <v>222</v>
      </c>
      <c r="B30" s="76"/>
      <c r="C30" s="30">
        <v>0</v>
      </c>
      <c r="D30" s="10"/>
      <c r="E30" s="30">
        <v>0</v>
      </c>
      <c r="F30" s="10"/>
      <c r="G30" s="96">
        <v>9629886</v>
      </c>
      <c r="H30" s="99"/>
      <c r="I30" s="96">
        <v>-9629886</v>
      </c>
      <c r="J30" s="10"/>
      <c r="K30" s="30">
        <v>0</v>
      </c>
      <c r="L30" s="10"/>
      <c r="M30" s="30">
        <f>SUM(K30)</f>
        <v>0</v>
      </c>
      <c r="N30" s="10"/>
      <c r="O30" s="30">
        <f>SUM(C30:I30,M30)</f>
        <v>0</v>
      </c>
    </row>
    <row r="31" spans="1:15" ht="19.7" customHeight="1">
      <c r="A31" s="8" t="s">
        <v>223</v>
      </c>
      <c r="B31" s="76"/>
      <c r="C31" s="77">
        <v>0</v>
      </c>
      <c r="D31" s="27"/>
      <c r="E31" s="77">
        <v>0</v>
      </c>
      <c r="F31" s="27"/>
      <c r="G31" s="77">
        <v>0</v>
      </c>
      <c r="H31" s="27"/>
      <c r="I31" s="77">
        <v>-34198019</v>
      </c>
      <c r="J31" s="27"/>
      <c r="K31" s="77">
        <v>0</v>
      </c>
      <c r="L31" s="27"/>
      <c r="M31" s="77">
        <f>SUM(K31)</f>
        <v>0</v>
      </c>
      <c r="N31" s="27"/>
      <c r="O31" s="77">
        <f>SUM(C31:I31,M31)</f>
        <v>-34198019</v>
      </c>
    </row>
    <row r="32" spans="1:15" ht="19.7" customHeight="1" thickBot="1">
      <c r="A32" s="75" t="s">
        <v>187</v>
      </c>
      <c r="B32" s="78"/>
      <c r="C32" s="100">
        <f>SUM(C25,C28:C31)</f>
        <v>1140387074</v>
      </c>
      <c r="D32" s="10"/>
      <c r="E32" s="100">
        <f>SUM(E25,E28:E31)</f>
        <v>1100721023</v>
      </c>
      <c r="F32" s="10"/>
      <c r="G32" s="100">
        <f>SUM(G25,G28:G31)</f>
        <v>69178073</v>
      </c>
      <c r="H32" s="99"/>
      <c r="I32" s="100">
        <f>SUM(I25,I28:I31)</f>
        <v>610974922</v>
      </c>
      <c r="J32" s="10"/>
      <c r="K32" s="100">
        <f>SUM(K25,K28:K31)</f>
        <v>-6450563</v>
      </c>
      <c r="L32" s="10"/>
      <c r="M32" s="100">
        <f>SUM(M25,M28:M31)</f>
        <v>-6450563</v>
      </c>
      <c r="N32" s="10"/>
      <c r="O32" s="100">
        <f>SUM(O25,O28:O31)</f>
        <v>2914810529</v>
      </c>
    </row>
    <row r="33" spans="1:15" ht="15" customHeight="1" thickTop="1">
      <c r="A33" s="75"/>
      <c r="B33" s="78"/>
      <c r="C33" s="96">
        <f>SUM(C23-BS!K72)</f>
        <v>0</v>
      </c>
      <c r="D33" s="10"/>
      <c r="E33" s="96">
        <f>SUM(E23-BS!K73)</f>
        <v>0</v>
      </c>
      <c r="F33" s="96">
        <v>0</v>
      </c>
      <c r="G33" s="99">
        <f>SUM(G23-BS!K75)</f>
        <v>0</v>
      </c>
      <c r="H33" s="96">
        <v>0</v>
      </c>
      <c r="I33" s="96">
        <f>SUM(I23-BS!K76)</f>
        <v>0</v>
      </c>
      <c r="J33" s="10"/>
      <c r="K33" s="96"/>
      <c r="L33" s="96">
        <v>0</v>
      </c>
      <c r="M33" s="99">
        <f>SUM(M23-BS!K77)</f>
        <v>0</v>
      </c>
      <c r="N33" s="96">
        <v>0</v>
      </c>
      <c r="O33" s="96">
        <f>SUM(O23-BS!K78)</f>
        <v>0</v>
      </c>
    </row>
    <row r="34" spans="1:15" ht="15" customHeight="1">
      <c r="A34" s="51"/>
      <c r="B34" s="78"/>
      <c r="C34" s="96">
        <f>SUM(C32-BS!I72)</f>
        <v>0</v>
      </c>
      <c r="D34" s="99"/>
      <c r="E34" s="96">
        <f>SUM(E32-BS!I73)</f>
        <v>0</v>
      </c>
      <c r="F34" s="96">
        <v>0</v>
      </c>
      <c r="G34" s="99">
        <f>SUM(G32-BS!I75)</f>
        <v>0</v>
      </c>
      <c r="H34" s="96">
        <v>0</v>
      </c>
      <c r="I34" s="96">
        <f>SUM(I32-BS!I76)</f>
        <v>0</v>
      </c>
      <c r="J34" s="99"/>
      <c r="K34" s="96"/>
      <c r="L34" s="96">
        <v>0</v>
      </c>
      <c r="M34" s="99">
        <f>SUM(M32-BS!I77)</f>
        <v>0</v>
      </c>
      <c r="N34" s="96">
        <v>0</v>
      </c>
      <c r="O34" s="96">
        <f>SUM(O32-BS!I78)</f>
        <v>0</v>
      </c>
    </row>
    <row r="35" spans="1:15" ht="19.7" customHeight="1">
      <c r="A35" s="65" t="s">
        <v>10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</row>
  </sheetData>
  <mergeCells count="4">
    <mergeCell ref="C5:O5"/>
    <mergeCell ref="K6:M6"/>
    <mergeCell ref="K7:M7"/>
    <mergeCell ref="G11:I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1"/>
  <sheetViews>
    <sheetView showGridLines="0" tabSelected="1" view="pageBreakPreview" topLeftCell="A67" zoomScaleNormal="90" zoomScaleSheetLayoutView="100" workbookViewId="0">
      <selection activeCell="A53" sqref="A53"/>
    </sheetView>
  </sheetViews>
  <sheetFormatPr defaultColWidth="10.7109375" defaultRowHeight="21.75" customHeight="1"/>
  <cols>
    <col min="1" max="1" width="52.28515625" style="33" customWidth="1"/>
    <col min="2" max="2" width="6.7109375" style="17" customWidth="1"/>
    <col min="3" max="3" width="1.7109375" style="6" customWidth="1"/>
    <col min="4" max="4" width="18.5703125" style="6" customWidth="1"/>
    <col min="5" max="5" width="1.7109375" style="6" customWidth="1"/>
    <col min="6" max="6" width="18.5703125" style="6" customWidth="1"/>
    <col min="7" max="7" width="1.7109375" style="6" customWidth="1"/>
    <col min="8" max="8" width="18.7109375" style="6" customWidth="1"/>
    <col min="9" max="9" width="1.7109375" style="6" customWidth="1"/>
    <col min="10" max="10" width="18.7109375" style="6" customWidth="1"/>
    <col min="11" max="11" width="0.85546875" style="6" customWidth="1"/>
    <col min="12" max="12" width="14.28515625" style="6" bestFit="1" customWidth="1"/>
    <col min="13" max="13" width="10.7109375" style="6"/>
    <col min="14" max="14" width="14.28515625" style="6" bestFit="1" customWidth="1"/>
    <col min="15" max="16384" width="10.7109375" style="6"/>
  </cols>
  <sheetData>
    <row r="1" spans="1:11" s="3" customFormat="1" ht="21.75" customHeight="1">
      <c r="A1" s="1" t="s">
        <v>131</v>
      </c>
      <c r="B1" s="46"/>
      <c r="C1" s="2"/>
      <c r="D1" s="2"/>
      <c r="E1" s="2"/>
      <c r="F1" s="2"/>
      <c r="G1" s="2"/>
      <c r="H1" s="2"/>
      <c r="I1" s="2"/>
      <c r="J1" s="14"/>
      <c r="K1" s="14"/>
    </row>
    <row r="2" spans="1:11" s="3" customFormat="1" ht="21.75" customHeight="1">
      <c r="A2" s="1" t="s">
        <v>68</v>
      </c>
      <c r="B2" s="46"/>
      <c r="C2" s="2"/>
      <c r="D2" s="2"/>
      <c r="E2" s="2"/>
      <c r="F2" s="2"/>
      <c r="G2" s="2"/>
      <c r="H2" s="2"/>
      <c r="I2" s="2"/>
      <c r="J2" s="2"/>
    </row>
    <row r="3" spans="1:11" s="3" customFormat="1" ht="21.75" customHeight="1">
      <c r="A3" s="1" t="s">
        <v>185</v>
      </c>
      <c r="B3" s="46"/>
      <c r="C3" s="2"/>
      <c r="D3" s="2"/>
      <c r="E3" s="2"/>
      <c r="F3" s="2"/>
      <c r="G3" s="2"/>
      <c r="H3" s="2"/>
      <c r="I3" s="2"/>
      <c r="J3" s="2"/>
    </row>
    <row r="4" spans="1:11" s="3" customFormat="1" ht="21.75" customHeight="1">
      <c r="B4" s="46"/>
      <c r="C4" s="2"/>
      <c r="D4" s="2"/>
      <c r="E4" s="2"/>
      <c r="F4" s="2"/>
      <c r="G4" s="2"/>
      <c r="H4" s="2"/>
      <c r="I4" s="2"/>
      <c r="J4" s="5" t="s">
        <v>86</v>
      </c>
    </row>
    <row r="5" spans="1:11" s="3" customFormat="1" ht="21.75" customHeight="1">
      <c r="B5" s="46"/>
      <c r="C5" s="2"/>
      <c r="D5" s="128" t="s">
        <v>133</v>
      </c>
      <c r="E5" s="128"/>
      <c r="F5" s="128"/>
      <c r="G5" s="10"/>
      <c r="H5" s="128" t="s">
        <v>148</v>
      </c>
      <c r="I5" s="128"/>
      <c r="J5" s="128"/>
    </row>
    <row r="6" spans="1:11" ht="21.75" customHeight="1">
      <c r="B6" s="47"/>
      <c r="C6" s="34"/>
      <c r="D6" s="124" t="s">
        <v>189</v>
      </c>
      <c r="E6" s="34"/>
      <c r="F6" s="124" t="s">
        <v>130</v>
      </c>
      <c r="G6" s="52"/>
      <c r="H6" s="124" t="s">
        <v>189</v>
      </c>
      <c r="I6" s="52"/>
      <c r="J6" s="124" t="s">
        <v>130</v>
      </c>
      <c r="K6" s="3"/>
    </row>
    <row r="7" spans="1:11" s="21" customFormat="1" ht="21.75" customHeight="1">
      <c r="A7" s="23" t="s">
        <v>32</v>
      </c>
      <c r="B7" s="48"/>
      <c r="C7" s="22"/>
      <c r="D7" s="22"/>
      <c r="E7" s="22"/>
      <c r="F7" s="22"/>
      <c r="G7" s="22"/>
      <c r="H7" s="22"/>
      <c r="I7" s="22"/>
      <c r="J7" s="22"/>
      <c r="K7" s="6"/>
    </row>
    <row r="8" spans="1:11" ht="21.75" customHeight="1">
      <c r="A8" s="8" t="s">
        <v>123</v>
      </c>
      <c r="B8" s="44"/>
      <c r="C8" s="30"/>
      <c r="D8" s="99">
        <f>'PL '!D30</f>
        <v>262941113</v>
      </c>
      <c r="E8" s="99"/>
      <c r="F8" s="99">
        <f>'PL '!F30</f>
        <v>261872083</v>
      </c>
      <c r="G8" s="99"/>
      <c r="H8" s="99">
        <f>'PL '!H30</f>
        <v>257483764</v>
      </c>
      <c r="I8" s="99"/>
      <c r="J8" s="99">
        <f>'PL '!J30</f>
        <v>261872083</v>
      </c>
    </row>
    <row r="9" spans="1:11" ht="21.75" customHeight="1">
      <c r="A9" s="8" t="s">
        <v>124</v>
      </c>
      <c r="B9" s="27"/>
      <c r="C9" s="10"/>
      <c r="D9" s="10"/>
      <c r="E9" s="10"/>
      <c r="F9" s="10"/>
      <c r="G9" s="10"/>
      <c r="H9" s="10"/>
      <c r="I9" s="10"/>
      <c r="J9" s="10"/>
    </row>
    <row r="10" spans="1:11" ht="21.75" customHeight="1">
      <c r="A10" s="8" t="s">
        <v>90</v>
      </c>
      <c r="B10" s="27"/>
      <c r="C10" s="10"/>
      <c r="D10" s="10"/>
      <c r="E10" s="10"/>
      <c r="F10" s="10"/>
      <c r="G10" s="10"/>
      <c r="H10" s="10"/>
      <c r="I10" s="10"/>
      <c r="J10" s="10"/>
    </row>
    <row r="11" spans="1:11" ht="21.75" customHeight="1">
      <c r="A11" s="50" t="s">
        <v>33</v>
      </c>
      <c r="C11" s="30"/>
      <c r="D11" s="30">
        <v>16729981</v>
      </c>
      <c r="E11" s="30"/>
      <c r="F11" s="10">
        <v>10835857</v>
      </c>
      <c r="G11" s="30"/>
      <c r="H11" s="10">
        <v>8657766</v>
      </c>
      <c r="I11" s="30"/>
      <c r="J11" s="10">
        <v>10099566</v>
      </c>
    </row>
    <row r="12" spans="1:11" ht="21.75" customHeight="1">
      <c r="A12" s="8" t="s">
        <v>94</v>
      </c>
      <c r="B12" s="27"/>
      <c r="C12" s="10"/>
      <c r="D12" s="10"/>
      <c r="E12" s="10"/>
      <c r="G12" s="10"/>
      <c r="I12" s="10"/>
    </row>
    <row r="13" spans="1:11" ht="21.75" customHeight="1">
      <c r="A13" s="8" t="s">
        <v>93</v>
      </c>
      <c r="D13" s="6">
        <v>27428381</v>
      </c>
      <c r="F13" s="6">
        <v>56538698</v>
      </c>
      <c r="G13" s="10"/>
      <c r="H13" s="6">
        <v>27428381</v>
      </c>
      <c r="I13" s="10"/>
      <c r="J13" s="6">
        <v>56538698</v>
      </c>
    </row>
    <row r="14" spans="1:11" ht="21.75" customHeight="1">
      <c r="A14" s="8" t="s">
        <v>235</v>
      </c>
      <c r="D14" s="6">
        <v>355862</v>
      </c>
      <c r="F14" s="30">
        <v>0</v>
      </c>
      <c r="G14" s="30"/>
      <c r="H14" s="30">
        <v>0</v>
      </c>
      <c r="I14" s="30"/>
      <c r="J14" s="30">
        <v>0</v>
      </c>
    </row>
    <row r="15" spans="1:11" ht="21.75" customHeight="1">
      <c r="A15" s="50" t="s">
        <v>169</v>
      </c>
      <c r="C15" s="30"/>
      <c r="D15" s="30">
        <v>54612766</v>
      </c>
      <c r="E15" s="30"/>
      <c r="F15" s="30">
        <v>-166602</v>
      </c>
      <c r="G15" s="30"/>
      <c r="H15" s="30">
        <v>54612766</v>
      </c>
      <c r="I15" s="30"/>
      <c r="J15" s="30">
        <v>-166602</v>
      </c>
    </row>
    <row r="16" spans="1:11" ht="21.75" customHeight="1">
      <c r="A16" s="50" t="s">
        <v>236</v>
      </c>
      <c r="C16" s="30"/>
      <c r="D16" s="30">
        <v>-1042125</v>
      </c>
      <c r="E16" s="30"/>
      <c r="F16" s="30">
        <v>19229473</v>
      </c>
      <c r="G16" s="30"/>
      <c r="H16" s="30">
        <v>-1042125</v>
      </c>
      <c r="I16" s="30"/>
      <c r="J16" s="30">
        <v>19229473</v>
      </c>
    </row>
    <row r="17" spans="1:10" ht="21.75" customHeight="1">
      <c r="A17" s="8" t="s">
        <v>225</v>
      </c>
      <c r="C17" s="30"/>
      <c r="D17" s="30">
        <v>19434</v>
      </c>
      <c r="E17" s="30"/>
      <c r="F17" s="30">
        <v>166837</v>
      </c>
      <c r="G17" s="30"/>
      <c r="H17" s="30">
        <v>19434</v>
      </c>
      <c r="I17" s="30"/>
      <c r="J17" s="30">
        <v>166837</v>
      </c>
    </row>
    <row r="18" spans="1:10" ht="21.75" customHeight="1">
      <c r="A18" s="8" t="s">
        <v>182</v>
      </c>
      <c r="C18" s="30"/>
      <c r="D18" s="30">
        <v>-235446400</v>
      </c>
      <c r="E18" s="30"/>
      <c r="F18" s="30">
        <v>-135596064</v>
      </c>
      <c r="G18" s="30"/>
      <c r="H18" s="30">
        <v>-203606140</v>
      </c>
      <c r="I18" s="30"/>
      <c r="J18" s="30">
        <v>-135596064</v>
      </c>
    </row>
    <row r="19" spans="1:10" ht="21.75" customHeight="1">
      <c r="A19" s="8" t="s">
        <v>160</v>
      </c>
      <c r="C19" s="30"/>
      <c r="D19" s="30">
        <v>0</v>
      </c>
      <c r="E19" s="30"/>
      <c r="F19" s="30">
        <v>0</v>
      </c>
      <c r="G19" s="30"/>
      <c r="H19" s="10">
        <v>7653425</v>
      </c>
      <c r="I19" s="30"/>
      <c r="J19" s="10">
        <v>2147339</v>
      </c>
    </row>
    <row r="20" spans="1:10" ht="21.75" customHeight="1">
      <c r="A20" s="8" t="s">
        <v>161</v>
      </c>
      <c r="C20" s="30"/>
      <c r="D20" s="30">
        <v>17259341</v>
      </c>
      <c r="E20" s="30"/>
      <c r="F20" s="10">
        <v>738739</v>
      </c>
      <c r="G20" s="30"/>
      <c r="H20" s="10">
        <v>17259341</v>
      </c>
      <c r="I20" s="30"/>
      <c r="J20" s="10">
        <v>738739</v>
      </c>
    </row>
    <row r="21" spans="1:10" ht="21.75" customHeight="1">
      <c r="A21" s="8" t="s">
        <v>170</v>
      </c>
      <c r="C21" s="30"/>
      <c r="D21" s="30">
        <v>2082527</v>
      </c>
      <c r="E21" s="30"/>
      <c r="F21" s="10">
        <v>8826</v>
      </c>
      <c r="G21" s="30"/>
      <c r="H21" s="10">
        <v>2082527</v>
      </c>
      <c r="I21" s="30"/>
      <c r="J21" s="10">
        <v>8826</v>
      </c>
    </row>
    <row r="22" spans="1:10" ht="21.75" customHeight="1">
      <c r="A22" s="8" t="s">
        <v>49</v>
      </c>
      <c r="D22" s="6">
        <v>255011</v>
      </c>
      <c r="F22" s="30">
        <v>92885</v>
      </c>
      <c r="G22" s="10"/>
      <c r="H22" s="30">
        <v>255011</v>
      </c>
      <c r="I22" s="10"/>
      <c r="J22" s="30">
        <v>92885</v>
      </c>
    </row>
    <row r="23" spans="1:10" ht="21.75" customHeight="1">
      <c r="A23" s="8" t="s">
        <v>226</v>
      </c>
      <c r="F23" s="30"/>
      <c r="G23" s="10"/>
      <c r="H23" s="30"/>
      <c r="I23" s="10"/>
      <c r="J23" s="30"/>
    </row>
    <row r="24" spans="1:10" ht="21.75" customHeight="1">
      <c r="A24" s="8" t="s">
        <v>227</v>
      </c>
      <c r="C24" s="30"/>
      <c r="D24" s="30">
        <v>-1062429</v>
      </c>
      <c r="E24" s="30"/>
      <c r="F24" s="10">
        <v>-1274717</v>
      </c>
      <c r="G24" s="30"/>
      <c r="H24" s="10">
        <v>-1062429</v>
      </c>
      <c r="I24" s="30"/>
      <c r="J24" s="10">
        <v>-1321357</v>
      </c>
    </row>
    <row r="25" spans="1:10" ht="21.75" customHeight="1">
      <c r="A25" s="8" t="s">
        <v>113</v>
      </c>
      <c r="D25" s="6">
        <v>-1245803</v>
      </c>
      <c r="F25" s="30">
        <v>-1275256</v>
      </c>
      <c r="G25" s="10"/>
      <c r="H25" s="30">
        <v>-2054417</v>
      </c>
      <c r="I25" s="10"/>
      <c r="J25" s="30">
        <v>-1315041</v>
      </c>
    </row>
    <row r="26" spans="1:10" ht="21.75" customHeight="1">
      <c r="A26" s="8" t="s">
        <v>114</v>
      </c>
      <c r="D26" s="116">
        <v>93479017</v>
      </c>
      <c r="F26" s="28">
        <v>71460834</v>
      </c>
      <c r="G26" s="10"/>
      <c r="H26" s="28">
        <v>93479017</v>
      </c>
      <c r="I26" s="10"/>
      <c r="J26" s="28">
        <v>71460834</v>
      </c>
    </row>
    <row r="27" spans="1:10" ht="21.75" customHeight="1">
      <c r="A27" s="24" t="s">
        <v>50</v>
      </c>
      <c r="F27" s="27"/>
      <c r="G27" s="10"/>
      <c r="H27" s="27"/>
      <c r="I27" s="10"/>
      <c r="J27" s="27"/>
    </row>
    <row r="28" spans="1:10" ht="21.75" customHeight="1">
      <c r="A28" s="23" t="s">
        <v>34</v>
      </c>
      <c r="D28" s="99">
        <f>SUM(D8:D26)</f>
        <v>236366676</v>
      </c>
      <c r="E28" s="99"/>
      <c r="F28" s="99">
        <f>SUM(F8:F26)</f>
        <v>282631593</v>
      </c>
      <c r="G28" s="99"/>
      <c r="H28" s="99">
        <f>SUM(H8:H26)</f>
        <v>261166321</v>
      </c>
      <c r="I28" s="99"/>
      <c r="J28" s="99">
        <f>SUM(J8:J26)</f>
        <v>283956216</v>
      </c>
    </row>
    <row r="29" spans="1:10" ht="21.75" customHeight="1">
      <c r="A29" s="33" t="s">
        <v>35</v>
      </c>
      <c r="F29" s="10"/>
      <c r="G29" s="10"/>
      <c r="H29" s="10"/>
      <c r="I29" s="10"/>
      <c r="J29" s="10"/>
    </row>
    <row r="30" spans="1:10" ht="21.75" customHeight="1">
      <c r="A30" s="33" t="s">
        <v>53</v>
      </c>
      <c r="D30" s="99">
        <v>-26392900</v>
      </c>
      <c r="E30" s="99"/>
      <c r="F30" s="99">
        <v>6230033</v>
      </c>
      <c r="G30" s="99"/>
      <c r="H30" s="99">
        <v>-28954617</v>
      </c>
      <c r="I30" s="10"/>
      <c r="J30" s="10">
        <v>7006458</v>
      </c>
    </row>
    <row r="31" spans="1:10" ht="21.75" customHeight="1">
      <c r="A31" s="94" t="s">
        <v>203</v>
      </c>
      <c r="D31" s="99">
        <v>-1104958</v>
      </c>
      <c r="E31" s="99"/>
      <c r="F31" s="30">
        <v>0</v>
      </c>
      <c r="G31" s="30"/>
      <c r="H31" s="30">
        <v>-1104958</v>
      </c>
      <c r="I31" s="30"/>
      <c r="J31" s="30">
        <v>0</v>
      </c>
    </row>
    <row r="32" spans="1:10" ht="21.75" customHeight="1">
      <c r="A32" s="33" t="s">
        <v>81</v>
      </c>
      <c r="D32" s="99">
        <v>-27597805</v>
      </c>
      <c r="E32" s="99"/>
      <c r="F32" s="99">
        <v>-34455632</v>
      </c>
      <c r="G32" s="99"/>
      <c r="H32" s="99">
        <v>-27597805</v>
      </c>
      <c r="I32" s="10"/>
      <c r="J32" s="10">
        <v>-34455632</v>
      </c>
    </row>
    <row r="33" spans="1:11" ht="21.75" customHeight="1">
      <c r="A33" s="33" t="s">
        <v>36</v>
      </c>
      <c r="D33" s="99">
        <v>-1078336</v>
      </c>
      <c r="E33" s="99"/>
      <c r="F33" s="99">
        <v>-22303362</v>
      </c>
      <c r="G33" s="99"/>
      <c r="H33" s="99">
        <v>2865903</v>
      </c>
      <c r="I33" s="10"/>
      <c r="J33" s="10">
        <v>-22008362</v>
      </c>
    </row>
    <row r="34" spans="1:11" ht="21.75" customHeight="1">
      <c r="A34" s="18" t="s">
        <v>62</v>
      </c>
      <c r="D34" s="99">
        <v>-10378952</v>
      </c>
      <c r="E34" s="99"/>
      <c r="F34" s="99">
        <v>-1157693</v>
      </c>
      <c r="G34" s="99"/>
      <c r="H34" s="99">
        <v>-9826338</v>
      </c>
      <c r="I34" s="10"/>
      <c r="J34" s="10">
        <v>-1128049</v>
      </c>
    </row>
    <row r="35" spans="1:11" ht="21.75" customHeight="1">
      <c r="A35" s="33" t="s">
        <v>104</v>
      </c>
      <c r="C35" s="30"/>
      <c r="D35" s="96">
        <v>0</v>
      </c>
      <c r="E35" s="96"/>
      <c r="F35" s="96">
        <v>36529</v>
      </c>
      <c r="G35" s="96"/>
      <c r="H35" s="96">
        <v>0</v>
      </c>
      <c r="I35" s="30"/>
      <c r="J35" s="30">
        <v>36529</v>
      </c>
    </row>
    <row r="36" spans="1:11" ht="21.75" customHeight="1">
      <c r="A36" s="18" t="s">
        <v>74</v>
      </c>
      <c r="D36" s="99">
        <v>207996</v>
      </c>
      <c r="E36" s="99"/>
      <c r="F36" s="99">
        <v>207996</v>
      </c>
      <c r="G36" s="99"/>
      <c r="H36" s="99">
        <v>207996</v>
      </c>
      <c r="I36" s="10"/>
      <c r="J36" s="10">
        <v>207996</v>
      </c>
    </row>
    <row r="37" spans="1:11" ht="21.75" customHeight="1">
      <c r="A37" s="33" t="s">
        <v>37</v>
      </c>
      <c r="G37" s="10"/>
      <c r="I37" s="10"/>
    </row>
    <row r="38" spans="1:11" ht="21.75" customHeight="1">
      <c r="A38" s="18" t="s">
        <v>54</v>
      </c>
      <c r="D38" s="99">
        <v>29907702</v>
      </c>
      <c r="E38" s="99"/>
      <c r="F38" s="99">
        <v>-14447955</v>
      </c>
      <c r="G38" s="99"/>
      <c r="H38" s="99">
        <v>26004545</v>
      </c>
      <c r="I38" s="99"/>
      <c r="J38" s="99">
        <v>-14694071</v>
      </c>
    </row>
    <row r="39" spans="1:11" ht="21.75" customHeight="1">
      <c r="A39" s="18" t="s">
        <v>98</v>
      </c>
      <c r="C39" s="30"/>
      <c r="D39" s="96">
        <v>6234</v>
      </c>
      <c r="E39" s="96"/>
      <c r="F39" s="96">
        <v>114620</v>
      </c>
      <c r="G39" s="96"/>
      <c r="H39" s="96">
        <v>-30000</v>
      </c>
      <c r="I39" s="96"/>
      <c r="J39" s="96">
        <v>-120000</v>
      </c>
    </row>
    <row r="40" spans="1:11" ht="21.75" customHeight="1">
      <c r="A40" s="18" t="s">
        <v>63</v>
      </c>
      <c r="D40" s="99">
        <v>4337081</v>
      </c>
      <c r="E40" s="99"/>
      <c r="F40" s="99">
        <v>3186001</v>
      </c>
      <c r="G40" s="99"/>
      <c r="H40" s="99">
        <v>3160749</v>
      </c>
      <c r="I40" s="99"/>
      <c r="J40" s="99">
        <v>3060922</v>
      </c>
    </row>
    <row r="41" spans="1:11" ht="21.75" customHeight="1">
      <c r="A41" s="33" t="s">
        <v>38</v>
      </c>
      <c r="D41" s="99">
        <v>8122021</v>
      </c>
      <c r="E41" s="99"/>
      <c r="F41" s="99">
        <v>1054860</v>
      </c>
      <c r="G41" s="99"/>
      <c r="H41" s="99">
        <v>7985845</v>
      </c>
      <c r="I41" s="99"/>
      <c r="J41" s="99">
        <v>1035137</v>
      </c>
    </row>
    <row r="42" spans="1:11" ht="21.75" customHeight="1">
      <c r="A42" s="33" t="s">
        <v>64</v>
      </c>
      <c r="D42" s="99">
        <v>7448131</v>
      </c>
      <c r="E42" s="99"/>
      <c r="F42" s="99">
        <v>802656</v>
      </c>
      <c r="G42" s="99"/>
      <c r="H42" s="99">
        <v>12276111</v>
      </c>
      <c r="I42" s="99"/>
      <c r="J42" s="99">
        <v>1375476</v>
      </c>
    </row>
    <row r="43" spans="1:11" ht="21.75" customHeight="1">
      <c r="A43" s="33" t="s">
        <v>39</v>
      </c>
      <c r="D43" s="103">
        <v>1814052</v>
      </c>
      <c r="E43" s="99"/>
      <c r="F43" s="103">
        <v>-1374818</v>
      </c>
      <c r="G43" s="99"/>
      <c r="H43" s="103">
        <v>2110551</v>
      </c>
      <c r="I43" s="99"/>
      <c r="J43" s="103">
        <v>-1348909</v>
      </c>
    </row>
    <row r="44" spans="1:11" ht="21.75" customHeight="1">
      <c r="A44" s="33" t="s">
        <v>32</v>
      </c>
      <c r="D44" s="6">
        <f>SUM(D28:D43)</f>
        <v>221656942</v>
      </c>
      <c r="F44" s="6">
        <f>SUM(F28:F43)</f>
        <v>220524828</v>
      </c>
      <c r="G44" s="10"/>
      <c r="H44" s="10">
        <f>SUM(H28:H43)</f>
        <v>248264303</v>
      </c>
      <c r="I44" s="10"/>
      <c r="J44" s="6">
        <f>SUM(J28:J43)</f>
        <v>222923711</v>
      </c>
    </row>
    <row r="45" spans="1:11" ht="21.75" customHeight="1">
      <c r="A45" s="8" t="s">
        <v>111</v>
      </c>
      <c r="D45" s="96">
        <v>0</v>
      </c>
      <c r="E45" s="99"/>
      <c r="F45" s="99">
        <v>7634982</v>
      </c>
      <c r="G45" s="99"/>
      <c r="H45" s="96">
        <v>0</v>
      </c>
      <c r="I45" s="10"/>
      <c r="J45" s="10">
        <v>7634982</v>
      </c>
    </row>
    <row r="46" spans="1:11" ht="21.75" customHeight="1">
      <c r="A46" s="33" t="s">
        <v>69</v>
      </c>
      <c r="D46" s="103">
        <v>-8777460</v>
      </c>
      <c r="E46" s="99"/>
      <c r="F46" s="103">
        <v>-8254326</v>
      </c>
      <c r="G46" s="99"/>
      <c r="H46" s="103">
        <v>-8777460</v>
      </c>
      <c r="I46" s="10"/>
      <c r="J46" s="28">
        <v>-8254326</v>
      </c>
      <c r="K46" s="41"/>
    </row>
    <row r="47" spans="1:11" ht="21.75" customHeight="1">
      <c r="A47" s="24" t="s">
        <v>112</v>
      </c>
      <c r="D47" s="103">
        <f>SUM(D44:D46)</f>
        <v>212879482</v>
      </c>
      <c r="F47" s="103">
        <f>SUM(F44:F46)</f>
        <v>219905484</v>
      </c>
      <c r="G47" s="10"/>
      <c r="H47" s="103">
        <f>SUM(H44:H46)</f>
        <v>239486843</v>
      </c>
      <c r="I47" s="10"/>
      <c r="J47" s="103">
        <f>SUM(J44:J46)</f>
        <v>222304367</v>
      </c>
      <c r="K47" s="3"/>
    </row>
    <row r="48" spans="1:11" ht="21.75" customHeight="1">
      <c r="A48" s="18"/>
      <c r="K48" s="3"/>
    </row>
    <row r="49" spans="1:11" ht="21.75" customHeight="1">
      <c r="A49" s="18" t="s">
        <v>10</v>
      </c>
      <c r="K49" s="3"/>
    </row>
    <row r="50" spans="1:11" s="3" customFormat="1" ht="21.75" customHeight="1">
      <c r="A50" s="1" t="s">
        <v>131</v>
      </c>
      <c r="B50" s="46"/>
      <c r="C50" s="2"/>
      <c r="D50" s="2"/>
      <c r="E50" s="2"/>
      <c r="F50" s="2"/>
      <c r="G50" s="2"/>
      <c r="H50" s="2"/>
      <c r="I50" s="2"/>
      <c r="J50" s="2"/>
      <c r="K50" s="6"/>
    </row>
    <row r="51" spans="1:11" s="3" customFormat="1" ht="21.75" customHeight="1">
      <c r="A51" s="1" t="s">
        <v>70</v>
      </c>
      <c r="B51" s="46"/>
      <c r="C51" s="2"/>
      <c r="D51" s="2"/>
      <c r="E51" s="2"/>
      <c r="F51" s="2"/>
      <c r="G51" s="2"/>
      <c r="H51" s="2"/>
      <c r="I51" s="2"/>
      <c r="J51" s="2"/>
      <c r="K51" s="6"/>
    </row>
    <row r="52" spans="1:11" s="3" customFormat="1" ht="21.75" customHeight="1">
      <c r="A52" s="1" t="s">
        <v>185</v>
      </c>
      <c r="B52" s="46"/>
      <c r="C52" s="2"/>
      <c r="D52" s="2"/>
      <c r="E52" s="2"/>
      <c r="F52" s="2"/>
      <c r="G52" s="2"/>
      <c r="H52" s="2"/>
      <c r="I52" s="2"/>
      <c r="J52" s="2"/>
      <c r="K52" s="6"/>
    </row>
    <row r="53" spans="1:11" s="3" customFormat="1" ht="21.75" customHeight="1">
      <c r="B53" s="46"/>
      <c r="C53" s="2"/>
      <c r="D53" s="2"/>
      <c r="E53" s="2"/>
      <c r="F53" s="2"/>
      <c r="G53" s="2"/>
      <c r="H53" s="2"/>
      <c r="I53" s="2"/>
      <c r="J53" s="5" t="s">
        <v>86</v>
      </c>
      <c r="K53" s="6"/>
    </row>
    <row r="54" spans="1:11" s="3" customFormat="1" ht="21.75" customHeight="1">
      <c r="B54" s="46"/>
      <c r="C54" s="2"/>
      <c r="D54" s="128" t="s">
        <v>133</v>
      </c>
      <c r="E54" s="128"/>
      <c r="F54" s="128"/>
      <c r="G54" s="10"/>
      <c r="H54" s="128" t="s">
        <v>148</v>
      </c>
      <c r="I54" s="128"/>
      <c r="J54" s="128"/>
    </row>
    <row r="55" spans="1:11" ht="21.75" customHeight="1">
      <c r="B55" s="47"/>
      <c r="C55" s="34"/>
      <c r="D55" s="124" t="s">
        <v>189</v>
      </c>
      <c r="E55" s="34"/>
      <c r="F55" s="124" t="s">
        <v>130</v>
      </c>
      <c r="G55" s="52"/>
      <c r="H55" s="124" t="s">
        <v>189</v>
      </c>
      <c r="I55" s="52"/>
      <c r="J55" s="124" t="s">
        <v>130</v>
      </c>
      <c r="K55" s="3"/>
    </row>
    <row r="56" spans="1:11" ht="21.75" customHeight="1">
      <c r="A56" s="23" t="s">
        <v>40</v>
      </c>
      <c r="C56" s="14"/>
      <c r="D56" s="14"/>
      <c r="E56" s="14"/>
      <c r="F56" s="12"/>
      <c r="G56" s="14"/>
      <c r="H56" s="12"/>
      <c r="I56" s="14"/>
      <c r="J56" s="12"/>
    </row>
    <row r="57" spans="1:11" ht="21.75" customHeight="1">
      <c r="A57" s="8" t="s">
        <v>237</v>
      </c>
      <c r="C57" s="14"/>
      <c r="D57" s="96">
        <v>0</v>
      </c>
      <c r="E57" s="96"/>
      <c r="F57" s="96">
        <v>0</v>
      </c>
      <c r="G57" s="96"/>
      <c r="H57" s="96">
        <v>-10230000</v>
      </c>
      <c r="I57" s="96"/>
      <c r="J57" s="96">
        <v>-6770000</v>
      </c>
    </row>
    <row r="58" spans="1:11" ht="21.75" customHeight="1">
      <c r="A58" s="8" t="s">
        <v>162</v>
      </c>
      <c r="C58" s="14"/>
      <c r="D58" s="96">
        <v>0</v>
      </c>
      <c r="E58" s="96"/>
      <c r="F58" s="96">
        <v>0</v>
      </c>
      <c r="G58" s="96"/>
      <c r="H58" s="96">
        <v>-60000000</v>
      </c>
      <c r="I58" s="96"/>
      <c r="J58" s="96">
        <v>-5999970</v>
      </c>
    </row>
    <row r="59" spans="1:11" ht="21.75" customHeight="1">
      <c r="A59" s="8" t="s">
        <v>163</v>
      </c>
      <c r="C59" s="14"/>
      <c r="D59" s="96">
        <v>0</v>
      </c>
      <c r="E59" s="96"/>
      <c r="F59" s="96">
        <v>-19599980</v>
      </c>
      <c r="G59" s="96"/>
      <c r="H59" s="96">
        <v>0</v>
      </c>
      <c r="I59" s="96"/>
      <c r="J59" s="96">
        <v>-19599980</v>
      </c>
    </row>
    <row r="60" spans="1:11" ht="21.75" customHeight="1">
      <c r="A60" s="8" t="s">
        <v>164</v>
      </c>
      <c r="C60" s="14"/>
      <c r="D60" s="96">
        <v>0</v>
      </c>
      <c r="E60" s="96"/>
      <c r="F60" s="96">
        <v>-10000000</v>
      </c>
      <c r="G60" s="96"/>
      <c r="H60" s="96">
        <v>0</v>
      </c>
      <c r="I60" s="96"/>
      <c r="J60" s="96">
        <v>-10000000</v>
      </c>
    </row>
    <row r="61" spans="1:11" ht="21.75" customHeight="1">
      <c r="A61" s="90" t="s">
        <v>199</v>
      </c>
      <c r="C61" s="14"/>
      <c r="D61" s="96">
        <v>1601900</v>
      </c>
      <c r="E61" s="96"/>
      <c r="F61" s="96">
        <v>0</v>
      </c>
      <c r="G61" s="96"/>
      <c r="H61" s="96">
        <v>1601900</v>
      </c>
      <c r="I61" s="96"/>
      <c r="J61" s="96">
        <v>0</v>
      </c>
    </row>
    <row r="62" spans="1:11" ht="21.75" customHeight="1">
      <c r="A62" s="8" t="s">
        <v>171</v>
      </c>
      <c r="C62" s="14"/>
      <c r="D62" s="96">
        <v>247285</v>
      </c>
      <c r="E62" s="96"/>
      <c r="F62" s="96">
        <v>299090</v>
      </c>
      <c r="G62" s="96"/>
      <c r="H62" s="96">
        <v>1055899</v>
      </c>
      <c r="I62" s="96"/>
      <c r="J62" s="96">
        <v>338875</v>
      </c>
    </row>
    <row r="63" spans="1:11" ht="21.75" customHeight="1">
      <c r="A63" s="8" t="s">
        <v>228</v>
      </c>
      <c r="D63" s="6">
        <v>-72656239</v>
      </c>
      <c r="F63" s="30">
        <v>-15147605</v>
      </c>
      <c r="G63" s="14"/>
      <c r="H63" s="30">
        <v>-16156846</v>
      </c>
      <c r="I63" s="14"/>
      <c r="J63" s="30">
        <v>-6418420</v>
      </c>
    </row>
    <row r="64" spans="1:11" ht="21.75" customHeight="1">
      <c r="A64" s="8" t="s">
        <v>80</v>
      </c>
      <c r="D64" s="6">
        <v>-5095322</v>
      </c>
      <c r="F64" s="30">
        <v>-2395109</v>
      </c>
      <c r="G64" s="10"/>
      <c r="H64" s="30">
        <v>-342322</v>
      </c>
      <c r="I64" s="27"/>
      <c r="J64" s="30">
        <v>-2395109</v>
      </c>
    </row>
    <row r="65" spans="1:10" ht="21.75" customHeight="1">
      <c r="A65" s="8" t="s">
        <v>172</v>
      </c>
      <c r="D65" s="6">
        <v>-853590571</v>
      </c>
      <c r="F65" s="10">
        <v>-432943183</v>
      </c>
      <c r="G65" s="10"/>
      <c r="H65" s="10">
        <v>-871232691</v>
      </c>
      <c r="I65" s="27"/>
      <c r="J65" s="10">
        <v>-432943183</v>
      </c>
    </row>
    <row r="66" spans="1:10" ht="21.75" customHeight="1">
      <c r="A66" s="8" t="s">
        <v>238</v>
      </c>
      <c r="D66" s="6">
        <v>6365658</v>
      </c>
      <c r="F66" s="10">
        <v>-19978172</v>
      </c>
      <c r="G66" s="27"/>
      <c r="H66" s="10">
        <v>6365658</v>
      </c>
      <c r="I66" s="27"/>
      <c r="J66" s="10">
        <v>-19978172</v>
      </c>
    </row>
    <row r="67" spans="1:10" ht="21.75" customHeight="1">
      <c r="A67" s="8" t="s">
        <v>115</v>
      </c>
      <c r="D67" s="6">
        <v>144008</v>
      </c>
      <c r="F67" s="30">
        <v>311953</v>
      </c>
      <c r="G67" s="27"/>
      <c r="H67" s="30">
        <v>144008</v>
      </c>
      <c r="I67" s="27"/>
      <c r="J67" s="30">
        <v>311953</v>
      </c>
    </row>
    <row r="68" spans="1:10" ht="21.75" customHeight="1">
      <c r="A68" s="23" t="s">
        <v>126</v>
      </c>
      <c r="D68" s="11">
        <f>SUM(D57:D67)</f>
        <v>-922983281</v>
      </c>
      <c r="F68" s="11">
        <f>SUM(F57:F67)</f>
        <v>-499453006</v>
      </c>
      <c r="G68" s="10"/>
      <c r="H68" s="11">
        <f>SUM(H57:H67)</f>
        <v>-948794394</v>
      </c>
      <c r="I68" s="10"/>
      <c r="J68" s="11">
        <f>SUM(J57:J67)</f>
        <v>-503454006</v>
      </c>
    </row>
    <row r="69" spans="1:10" ht="21.75" customHeight="1">
      <c r="A69" s="23" t="s">
        <v>41</v>
      </c>
      <c r="F69" s="10"/>
      <c r="G69" s="10"/>
      <c r="H69" s="10"/>
      <c r="I69" s="10"/>
      <c r="J69" s="10"/>
    </row>
    <row r="70" spans="1:10" ht="21.75" customHeight="1">
      <c r="A70" s="18" t="s">
        <v>173</v>
      </c>
    </row>
    <row r="71" spans="1:10" ht="21.75" customHeight="1">
      <c r="A71" s="18" t="s">
        <v>230</v>
      </c>
      <c r="D71" s="99">
        <v>30000000</v>
      </c>
      <c r="E71" s="99"/>
      <c r="F71" s="99">
        <v>-74416243</v>
      </c>
      <c r="G71" s="99"/>
      <c r="H71" s="99">
        <v>30000000</v>
      </c>
      <c r="I71" s="10"/>
      <c r="J71" s="10">
        <v>-74416243</v>
      </c>
    </row>
    <row r="72" spans="1:10" ht="21.75" customHeight="1">
      <c r="A72" s="18" t="s">
        <v>174</v>
      </c>
      <c r="D72" s="96">
        <v>869200000</v>
      </c>
      <c r="E72" s="96"/>
      <c r="F72" s="96">
        <v>115000000</v>
      </c>
      <c r="G72" s="99"/>
      <c r="H72" s="96">
        <v>869200000</v>
      </c>
      <c r="I72" s="10"/>
      <c r="J72" s="30">
        <v>115000000</v>
      </c>
    </row>
    <row r="73" spans="1:10" ht="21.75" customHeight="1">
      <c r="A73" s="18" t="s">
        <v>175</v>
      </c>
      <c r="D73" s="96">
        <v>-169200000</v>
      </c>
      <c r="E73" s="99"/>
      <c r="F73" s="99">
        <v>-315000000</v>
      </c>
      <c r="G73" s="99"/>
      <c r="H73" s="96">
        <v>-169200000</v>
      </c>
      <c r="I73" s="10"/>
      <c r="J73" s="30">
        <v>-315000000</v>
      </c>
    </row>
    <row r="74" spans="1:10" ht="21.75" customHeight="1">
      <c r="A74" s="18" t="s">
        <v>231</v>
      </c>
      <c r="D74" s="96">
        <v>0</v>
      </c>
      <c r="E74" s="96"/>
      <c r="F74" s="96">
        <v>320000000</v>
      </c>
      <c r="G74" s="99"/>
      <c r="H74" s="96">
        <v>0</v>
      </c>
      <c r="I74" s="10"/>
      <c r="J74" s="30">
        <v>320000000</v>
      </c>
    </row>
    <row r="75" spans="1:10" ht="21.75" customHeight="1">
      <c r="A75" s="18" t="s">
        <v>232</v>
      </c>
      <c r="D75" s="99">
        <v>-123101971</v>
      </c>
      <c r="E75" s="99"/>
      <c r="F75" s="99">
        <v>-100686650</v>
      </c>
      <c r="G75" s="99"/>
      <c r="H75" s="99">
        <v>-123101971</v>
      </c>
      <c r="I75" s="10"/>
      <c r="J75" s="10">
        <v>-100686650</v>
      </c>
    </row>
    <row r="76" spans="1:10" ht="21.75" customHeight="1">
      <c r="A76" s="50" t="s">
        <v>197</v>
      </c>
      <c r="D76" s="99">
        <v>326600000</v>
      </c>
      <c r="E76" s="99"/>
      <c r="F76" s="96">
        <v>0</v>
      </c>
      <c r="G76" s="99"/>
      <c r="H76" s="99">
        <v>326600000</v>
      </c>
      <c r="I76" s="10"/>
      <c r="J76" s="96">
        <v>0</v>
      </c>
    </row>
    <row r="77" spans="1:10" ht="21.75" customHeight="1">
      <c r="A77" s="102" t="s">
        <v>198</v>
      </c>
      <c r="D77" s="99">
        <v>-4588834</v>
      </c>
      <c r="E77" s="99"/>
      <c r="F77" s="96">
        <v>0</v>
      </c>
      <c r="G77" s="99"/>
      <c r="H77" s="99">
        <v>-4588834</v>
      </c>
      <c r="I77" s="10"/>
      <c r="J77" s="96">
        <v>0</v>
      </c>
    </row>
    <row r="78" spans="1:10" ht="21.75" customHeight="1">
      <c r="A78" s="33" t="s">
        <v>176</v>
      </c>
      <c r="D78" s="96">
        <v>0</v>
      </c>
      <c r="E78" s="96"/>
      <c r="F78" s="96">
        <v>-197700000</v>
      </c>
      <c r="G78" s="96"/>
      <c r="H78" s="96">
        <v>0</v>
      </c>
      <c r="I78" s="10"/>
      <c r="J78" s="30">
        <v>-197700000</v>
      </c>
    </row>
    <row r="79" spans="1:10" ht="21.75" customHeight="1">
      <c r="A79" s="33" t="s">
        <v>177</v>
      </c>
      <c r="C79" s="30"/>
      <c r="D79" s="96">
        <v>-119040680</v>
      </c>
      <c r="E79" s="96"/>
      <c r="F79" s="96">
        <v>-144704919</v>
      </c>
      <c r="G79" s="96"/>
      <c r="H79" s="96">
        <v>-119040680</v>
      </c>
      <c r="I79" s="30"/>
      <c r="J79" s="30">
        <v>-144704919</v>
      </c>
    </row>
    <row r="80" spans="1:10" ht="21.75" customHeight="1">
      <c r="A80" s="33" t="s">
        <v>178</v>
      </c>
      <c r="C80" s="30"/>
      <c r="D80" s="30"/>
      <c r="E80" s="30"/>
      <c r="F80" s="30"/>
      <c r="G80" s="30"/>
      <c r="H80" s="30"/>
      <c r="I80" s="30"/>
      <c r="J80" s="30"/>
    </row>
    <row r="81" spans="1:15" ht="21.75" customHeight="1">
      <c r="A81" s="8" t="s">
        <v>179</v>
      </c>
      <c r="C81" s="30"/>
      <c r="D81" s="30">
        <v>0</v>
      </c>
      <c r="E81" s="30"/>
      <c r="F81" s="30">
        <v>41986909</v>
      </c>
      <c r="G81" s="30"/>
      <c r="H81" s="30">
        <v>0</v>
      </c>
      <c r="I81" s="30"/>
      <c r="J81" s="30">
        <v>41986909</v>
      </c>
    </row>
    <row r="82" spans="1:15" ht="21.75" customHeight="1">
      <c r="A82" s="8" t="s">
        <v>165</v>
      </c>
      <c r="C82" s="30"/>
      <c r="D82" s="30">
        <v>0</v>
      </c>
      <c r="E82" s="30"/>
      <c r="F82" s="30">
        <v>805298105</v>
      </c>
      <c r="G82" s="30"/>
      <c r="H82" s="30">
        <v>0</v>
      </c>
      <c r="I82" s="30"/>
      <c r="J82" s="30">
        <v>805298105</v>
      </c>
    </row>
    <row r="83" spans="1:15" ht="21.75" customHeight="1">
      <c r="A83" s="8" t="s">
        <v>180</v>
      </c>
      <c r="C83" s="30"/>
      <c r="D83" s="30">
        <v>-34198019</v>
      </c>
      <c r="E83" s="30"/>
      <c r="F83" s="30">
        <v>-28100352</v>
      </c>
      <c r="G83" s="30"/>
      <c r="H83" s="30">
        <v>-34198019</v>
      </c>
      <c r="I83" s="30"/>
      <c r="J83" s="30">
        <v>-28100352</v>
      </c>
    </row>
    <row r="84" spans="1:15" ht="21.75" customHeight="1">
      <c r="A84" s="33" t="s">
        <v>181</v>
      </c>
      <c r="C84" s="30"/>
      <c r="D84" s="30">
        <v>-124957837</v>
      </c>
      <c r="E84" s="30"/>
      <c r="F84" s="30">
        <v>-86800416</v>
      </c>
      <c r="G84" s="30"/>
      <c r="H84" s="30">
        <v>-124957837</v>
      </c>
      <c r="I84" s="30"/>
      <c r="J84" s="30">
        <v>-86800416</v>
      </c>
      <c r="O84" s="14"/>
    </row>
    <row r="85" spans="1:15" ht="21.75" customHeight="1">
      <c r="A85" s="1" t="s">
        <v>184</v>
      </c>
      <c r="D85" s="11">
        <f>SUM(D71:D84)</f>
        <v>650712659</v>
      </c>
      <c r="F85" s="11">
        <f>SUM(F71:F84)</f>
        <v>334876434</v>
      </c>
      <c r="G85" s="10"/>
      <c r="H85" s="11">
        <f>SUM(H71:H84)</f>
        <v>650712659</v>
      </c>
      <c r="I85" s="10"/>
      <c r="J85" s="11">
        <f>SUM(J71:J84)</f>
        <v>334876434</v>
      </c>
    </row>
    <row r="86" spans="1:15" ht="21.75" customHeight="1">
      <c r="A86" s="23" t="s">
        <v>127</v>
      </c>
      <c r="D86" s="27">
        <f>D47+D68+D85</f>
        <v>-59391140</v>
      </c>
      <c r="F86" s="27">
        <f>F47+F68+F85</f>
        <v>55328912</v>
      </c>
      <c r="G86" s="10"/>
      <c r="H86" s="27">
        <f>H47+H68+H85</f>
        <v>-58594892</v>
      </c>
      <c r="I86" s="10"/>
      <c r="J86" s="27">
        <f>J47+J68+J85</f>
        <v>53726795</v>
      </c>
    </row>
    <row r="87" spans="1:15" ht="21.75" customHeight="1">
      <c r="A87" s="18" t="s">
        <v>116</v>
      </c>
      <c r="D87" s="28">
        <f>BS!G9</f>
        <v>77635998</v>
      </c>
      <c r="F87" s="28">
        <v>22307086</v>
      </c>
      <c r="G87" s="10"/>
      <c r="H87" s="28">
        <v>76033881</v>
      </c>
      <c r="I87" s="10"/>
      <c r="J87" s="28">
        <v>22307086</v>
      </c>
    </row>
    <row r="88" spans="1:15" ht="21.75" customHeight="1" thickBot="1">
      <c r="A88" s="24" t="s">
        <v>117</v>
      </c>
      <c r="D88" s="26">
        <f>SUM(D86:D87)</f>
        <v>18244858</v>
      </c>
      <c r="F88" s="26">
        <f>SUM(F86:F87)</f>
        <v>77635998</v>
      </c>
      <c r="G88" s="10"/>
      <c r="H88" s="26">
        <f>SUM(H86:H87)</f>
        <v>17438989</v>
      </c>
      <c r="I88" s="10"/>
      <c r="J88" s="26">
        <f>SUM(J86:J87)</f>
        <v>76033881</v>
      </c>
    </row>
    <row r="89" spans="1:15" ht="21.75" customHeight="1" thickTop="1">
      <c r="D89" s="125">
        <f>SUM(D88-BS!E9)</f>
        <v>0</v>
      </c>
      <c r="E89" s="125"/>
      <c r="F89" s="125">
        <f>SUM(F88-BS!G9)</f>
        <v>0</v>
      </c>
      <c r="G89" s="126"/>
      <c r="H89" s="125">
        <f>SUM(H88-BS!I9)</f>
        <v>0</v>
      </c>
      <c r="I89" s="126"/>
      <c r="J89" s="125">
        <f>SUM(J88-BS!K9)</f>
        <v>0</v>
      </c>
    </row>
    <row r="90" spans="1:15" ht="21.75" customHeight="1">
      <c r="A90" s="24" t="s">
        <v>65</v>
      </c>
      <c r="F90" s="27"/>
      <c r="G90" s="10"/>
      <c r="H90" s="27"/>
      <c r="I90" s="10"/>
      <c r="J90" s="27"/>
    </row>
    <row r="91" spans="1:15" ht="21.75" customHeight="1">
      <c r="A91" s="18" t="s">
        <v>66</v>
      </c>
      <c r="F91" s="27"/>
      <c r="G91" s="10"/>
      <c r="H91" s="27"/>
      <c r="I91" s="10"/>
      <c r="J91" s="27"/>
    </row>
    <row r="92" spans="1:15" ht="21.75" customHeight="1">
      <c r="A92" s="18" t="s">
        <v>78</v>
      </c>
      <c r="B92" s="27"/>
      <c r="D92" s="99">
        <v>14420961</v>
      </c>
      <c r="E92" s="99"/>
      <c r="F92" s="99">
        <v>23671203</v>
      </c>
      <c r="G92" s="99"/>
      <c r="H92" s="99">
        <v>14420961</v>
      </c>
      <c r="I92" s="99"/>
      <c r="J92" s="99">
        <v>23671203</v>
      </c>
    </row>
    <row r="93" spans="1:15" ht="21.75" customHeight="1">
      <c r="A93" s="18" t="s">
        <v>79</v>
      </c>
      <c r="B93" s="27"/>
      <c r="D93" s="99">
        <v>38310248</v>
      </c>
      <c r="E93" s="99"/>
      <c r="F93" s="99">
        <v>16918908</v>
      </c>
      <c r="G93" s="99"/>
      <c r="H93" s="99">
        <v>38310248</v>
      </c>
      <c r="I93" s="99"/>
      <c r="J93" s="99">
        <v>16918908</v>
      </c>
    </row>
    <row r="94" spans="1:15" ht="21.75" customHeight="1">
      <c r="A94" s="18" t="s">
        <v>118</v>
      </c>
      <c r="B94" s="27"/>
      <c r="C94" s="10"/>
      <c r="D94" s="99">
        <v>586430</v>
      </c>
      <c r="E94" s="99"/>
      <c r="F94" s="99">
        <v>780458</v>
      </c>
      <c r="G94" s="99"/>
      <c r="H94" s="99">
        <v>586430</v>
      </c>
      <c r="I94" s="99"/>
      <c r="J94" s="99">
        <v>780458</v>
      </c>
    </row>
    <row r="95" spans="1:15" ht="21.75" customHeight="1">
      <c r="A95" s="18" t="s">
        <v>105</v>
      </c>
      <c r="B95" s="27"/>
      <c r="C95" s="30"/>
      <c r="D95" s="99">
        <v>160467337</v>
      </c>
      <c r="E95" s="99"/>
      <c r="F95" s="99">
        <v>207949261</v>
      </c>
      <c r="G95" s="99"/>
      <c r="H95" s="99">
        <v>160467337</v>
      </c>
      <c r="I95" s="99"/>
      <c r="J95" s="99">
        <v>207949261</v>
      </c>
    </row>
    <row r="96" spans="1:15" ht="21.75" customHeight="1">
      <c r="A96" s="50" t="s">
        <v>128</v>
      </c>
      <c r="B96" s="27"/>
      <c r="C96" s="10"/>
      <c r="D96" s="96">
        <v>5220000</v>
      </c>
      <c r="E96" s="96"/>
      <c r="F96" s="96">
        <v>26082000</v>
      </c>
      <c r="G96" s="99"/>
      <c r="H96" s="96">
        <v>5220000</v>
      </c>
      <c r="I96" s="99"/>
      <c r="J96" s="96">
        <v>26082000</v>
      </c>
    </row>
    <row r="97" spans="1:10" ht="21.75" customHeight="1">
      <c r="A97" s="50" t="s">
        <v>125</v>
      </c>
      <c r="B97" s="27"/>
      <c r="C97" s="10"/>
      <c r="D97" s="96">
        <v>0</v>
      </c>
      <c r="E97" s="96"/>
      <c r="F97" s="96">
        <v>161188</v>
      </c>
      <c r="G97" s="99"/>
      <c r="H97" s="96">
        <v>0</v>
      </c>
      <c r="I97" s="99"/>
      <c r="J97" s="96">
        <v>161188</v>
      </c>
    </row>
    <row r="98" spans="1:10" ht="21.75" customHeight="1">
      <c r="A98" s="102" t="s">
        <v>200</v>
      </c>
      <c r="B98" s="27"/>
      <c r="C98" s="10"/>
      <c r="D98" s="10"/>
      <c r="E98" s="10"/>
      <c r="F98" s="30"/>
      <c r="G98" s="10"/>
      <c r="H98" s="30"/>
      <c r="I98" s="10"/>
    </row>
    <row r="99" spans="1:10" ht="21.75" customHeight="1">
      <c r="A99" s="102" t="s">
        <v>201</v>
      </c>
      <c r="B99" s="27"/>
      <c r="C99" s="10"/>
      <c r="D99" s="10">
        <v>197598140</v>
      </c>
      <c r="E99" s="10"/>
      <c r="F99" s="30">
        <v>0</v>
      </c>
      <c r="G99" s="10"/>
      <c r="H99" s="30">
        <v>0</v>
      </c>
      <c r="I99" s="10"/>
      <c r="J99" s="30">
        <v>0</v>
      </c>
    </row>
    <row r="100" spans="1:10" ht="21.75" customHeight="1">
      <c r="A100" s="102"/>
      <c r="B100" s="27"/>
      <c r="C100" s="10"/>
      <c r="D100" s="10"/>
      <c r="E100" s="10"/>
      <c r="F100" s="30"/>
      <c r="G100" s="10"/>
      <c r="H100" s="30"/>
      <c r="I100" s="10"/>
      <c r="J100" s="30"/>
    </row>
    <row r="101" spans="1:10" ht="21.75" customHeight="1">
      <c r="A101" s="18" t="s">
        <v>42</v>
      </c>
      <c r="F101" s="30"/>
      <c r="H101" s="30"/>
    </row>
  </sheetData>
  <mergeCells count="4">
    <mergeCell ref="H5:J5"/>
    <mergeCell ref="H54:J54"/>
    <mergeCell ref="D5:F5"/>
    <mergeCell ref="D54:F54"/>
  </mergeCells>
  <pageMargins left="0.78740157480314965" right="0.39370078740157483" top="0.78740157480314965" bottom="0.39370078740157483" header="0.19685039370078741" footer="0.19685039370078741"/>
  <pageSetup paperSize="9" scale="65" fitToWidth="0" fitToHeight="0" orientation="portrait" r:id="rId1"/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1329D9-A379-48CC-B304-9F1C1CF08B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1BA73F-BB2E-4FBF-8AB6-2C14BEF48D7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b02635c-d871-4f15-bd34-b5dc8b6e635a"/>
    <ds:schemaRef ds:uri="http://purl.org/dc/elements/1.1/"/>
    <ds:schemaRef ds:uri="http://schemas.microsoft.com/office/2006/metadata/properties"/>
    <ds:schemaRef ds:uri="152b6b04-b4ac-4403-8cb2-4a447a63d6df"/>
    <ds:schemaRef ds:uri="http://www.w3.org/XML/1998/namespace"/>
    <ds:schemaRef ds:uri="http://purl.org/dc/dcmitype/"/>
    <ds:schemaRef ds:uri="cb6edeaf-2f52-4808-af44-85c5f52026aa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602A8565-2D09-4D56-8DEC-E76865AF8A6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76710</vt:lpwstr>
  </property>
  <property fmtid="{D5CDD505-2E9C-101B-9397-08002B2CF9AE}" pid="4" name="OptimizationTime">
    <vt:lpwstr>20240209_2141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</vt:lpstr>
      <vt:lpstr>The Company</vt:lpstr>
      <vt:lpstr>CF</vt:lpstr>
      <vt:lpstr>BS!Print_Area</vt:lpstr>
      <vt:lpstr>CF!Print_Area</vt:lpstr>
      <vt:lpstr>Conso!Print_Area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2024-02-09T12:30:24Z</cp:lastPrinted>
  <dcterms:created xsi:type="dcterms:W3CDTF">2011-03-15T03:50:46Z</dcterms:created>
  <dcterms:modified xsi:type="dcterms:W3CDTF">2024-02-09T12:30:28Z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0x0101007F7CEB6234F83847A89D2D5E3FD888E9</vt:lpwstr>
  </property>
  <property fmtid="{D5CDD505-2E9C-101B-9397-08002B2CF9AE}" pid="3" name="MediaServiceImageTags">
    <vt:lpwstr/>
  </property>
</Properties>
</file>