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 Wah\2023\Ye12'23\"/>
    </mc:Choice>
  </mc:AlternateContent>
  <xr:revisionPtr revIDLastSave="0" documentId="13_ncr:1_{EDAD05C0-E4A9-4ADD-A418-D6164A493E69}" xr6:coauthVersionLast="47" xr6:coauthVersionMax="47" xr10:uidLastSave="{00000000-0000-0000-0000-000000000000}"/>
  <bookViews>
    <workbookView xWindow="-120" yWindow="-120" windowWidth="29040" windowHeight="15840" activeTab="1" xr2:uid="{F2734B5C-D382-4450-AEE2-B18D93434CA0}"/>
  </bookViews>
  <sheets>
    <sheet name="BS" sheetId="1" r:id="rId1"/>
    <sheet name="PL" sheetId="2" r:id="rId2"/>
    <sheet name="conso" sheetId="3" r:id="rId3"/>
    <sheet name="company" sheetId="4" r:id="rId4"/>
  </sheets>
  <definedNames>
    <definedName name="_xlnm.Print_Area" localSheetId="0">BS!$A$1:$L$127</definedName>
    <definedName name="_xlnm.Print_Area" localSheetId="3">company!$A$1:$V$33</definedName>
    <definedName name="_xlnm.Print_Area" localSheetId="2">conso!$A$1:$AC$37</definedName>
    <definedName name="_xlnm.Print_Area" localSheetId="1">PL!$A$1:$L$203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4" l="1"/>
  <c r="N27" i="4" s="1"/>
  <c r="T24" i="4"/>
  <c r="V24" i="4" s="1"/>
  <c r="T23" i="4"/>
  <c r="R23" i="4"/>
  <c r="N23" i="4"/>
  <c r="L23" i="4"/>
  <c r="J23" i="4"/>
  <c r="H23" i="4"/>
  <c r="V22" i="4"/>
  <c r="T22" i="4"/>
  <c r="T21" i="4"/>
  <c r="N20" i="4"/>
  <c r="L20" i="4"/>
  <c r="L25" i="4" s="1"/>
  <c r="L27" i="4" s="1"/>
  <c r="U19" i="4"/>
  <c r="S19" i="4"/>
  <c r="Q19" i="4"/>
  <c r="O19" i="4"/>
  <c r="N19" i="4"/>
  <c r="M19" i="4"/>
  <c r="K19" i="4"/>
  <c r="I19" i="4"/>
  <c r="T18" i="4"/>
  <c r="T20" i="4" s="1"/>
  <c r="N18" i="4"/>
  <c r="L18" i="4"/>
  <c r="J18" i="4"/>
  <c r="J20" i="4" s="1"/>
  <c r="V17" i="4"/>
  <c r="T17" i="4"/>
  <c r="T16" i="4"/>
  <c r="R16" i="4"/>
  <c r="R18" i="4" s="1"/>
  <c r="R20" i="4" s="1"/>
  <c r="P16" i="4"/>
  <c r="P18" i="4" s="1"/>
  <c r="P20" i="4" s="1"/>
  <c r="N16" i="4"/>
  <c r="L16" i="4"/>
  <c r="J16" i="4"/>
  <c r="H16" i="4"/>
  <c r="H18" i="4" s="1"/>
  <c r="H20" i="4" s="1"/>
  <c r="V15" i="4"/>
  <c r="V16" i="4" s="1"/>
  <c r="T15" i="4"/>
  <c r="V14" i="4"/>
  <c r="T14" i="4"/>
  <c r="T13" i="4"/>
  <c r="V13" i="4" s="1"/>
  <c r="W28" i="3"/>
  <c r="Y28" i="3" s="1"/>
  <c r="AC28" i="3" s="1"/>
  <c r="W27" i="3"/>
  <c r="Y27" i="3" s="1"/>
  <c r="AC27" i="3" s="1"/>
  <c r="W26" i="3"/>
  <c r="Y26" i="3" s="1"/>
  <c r="AC26" i="3" s="1"/>
  <c r="U24" i="3"/>
  <c r="S24" i="3"/>
  <c r="O24" i="3"/>
  <c r="M24" i="3"/>
  <c r="K24" i="3"/>
  <c r="I24" i="3"/>
  <c r="G24" i="3"/>
  <c r="Y23" i="3"/>
  <c r="AC23" i="3" s="1"/>
  <c r="W23" i="3"/>
  <c r="AA22" i="3"/>
  <c r="AA24" i="3" s="1"/>
  <c r="W22" i="3"/>
  <c r="W24" i="3" s="1"/>
  <c r="Q22" i="3"/>
  <c r="Q24" i="3" s="1"/>
  <c r="I21" i="3"/>
  <c r="I29" i="3" s="1"/>
  <c r="I31" i="3" s="1"/>
  <c r="S19" i="3"/>
  <c r="S21" i="3" s="1"/>
  <c r="Q19" i="3"/>
  <c r="Q21" i="3" s="1"/>
  <c r="O19" i="3"/>
  <c r="O21" i="3" s="1"/>
  <c r="O29" i="3" s="1"/>
  <c r="O31" i="3" s="1"/>
  <c r="M19" i="3"/>
  <c r="M21" i="3" s="1"/>
  <c r="M29" i="3" s="1"/>
  <c r="M31" i="3" s="1"/>
  <c r="K19" i="3"/>
  <c r="K21" i="3" s="1"/>
  <c r="K29" i="3" s="1"/>
  <c r="K31" i="3" s="1"/>
  <c r="I19" i="3"/>
  <c r="W18" i="3"/>
  <c r="Y18" i="3" s="1"/>
  <c r="AC18" i="3" s="1"/>
  <c r="W17" i="3"/>
  <c r="Y17" i="3" s="1"/>
  <c r="AC17" i="3" s="1"/>
  <c r="AA16" i="3"/>
  <c r="AA19" i="3" s="1"/>
  <c r="AA21" i="3" s="1"/>
  <c r="W16" i="3"/>
  <c r="W19" i="3" s="1"/>
  <c r="U16" i="3"/>
  <c r="U19" i="3" s="1"/>
  <c r="U21" i="3" s="1"/>
  <c r="U29" i="3" s="1"/>
  <c r="S16" i="3"/>
  <c r="Q16" i="3"/>
  <c r="O16" i="3"/>
  <c r="M16" i="3"/>
  <c r="K16" i="3"/>
  <c r="I16" i="3"/>
  <c r="G16" i="3"/>
  <c r="G19" i="3" s="1"/>
  <c r="G21" i="3" s="1"/>
  <c r="G29" i="3" s="1"/>
  <c r="G31" i="3" s="1"/>
  <c r="W15" i="3"/>
  <c r="Y15" i="3" s="1"/>
  <c r="AC15" i="3" s="1"/>
  <c r="Y14" i="3"/>
  <c r="Y16" i="3" s="1"/>
  <c r="W14" i="3"/>
  <c r="W13" i="3"/>
  <c r="Y13" i="3" s="1"/>
  <c r="J181" i="2"/>
  <c r="J182" i="2" s="1"/>
  <c r="L177" i="2"/>
  <c r="J177" i="2"/>
  <c r="H177" i="2"/>
  <c r="F177" i="2"/>
  <c r="L149" i="2"/>
  <c r="J149" i="2"/>
  <c r="H149" i="2"/>
  <c r="F149" i="2"/>
  <c r="H69" i="2"/>
  <c r="F69" i="2"/>
  <c r="H66" i="2"/>
  <c r="F66" i="2"/>
  <c r="H61" i="2"/>
  <c r="F61" i="2"/>
  <c r="H55" i="2"/>
  <c r="F55" i="2"/>
  <c r="L54" i="2"/>
  <c r="J54" i="2"/>
  <c r="H54" i="2"/>
  <c r="F54" i="2"/>
  <c r="L47" i="2"/>
  <c r="J47" i="2"/>
  <c r="H47" i="2"/>
  <c r="F47" i="2"/>
  <c r="L20" i="2"/>
  <c r="J20" i="2"/>
  <c r="H20" i="2"/>
  <c r="F20" i="2"/>
  <c r="L14" i="2"/>
  <c r="J14" i="2"/>
  <c r="H14" i="2"/>
  <c r="F14" i="2"/>
  <c r="K99" i="1"/>
  <c r="K101" i="1" s="1"/>
  <c r="I99" i="1"/>
  <c r="I101" i="1" s="1"/>
  <c r="G99" i="1"/>
  <c r="G101" i="1" s="1"/>
  <c r="E99" i="1"/>
  <c r="E101" i="1" s="1"/>
  <c r="G71" i="1"/>
  <c r="E71" i="1"/>
  <c r="E102" i="1" s="1"/>
  <c r="K70" i="1"/>
  <c r="I70" i="1"/>
  <c r="G70" i="1"/>
  <c r="E70" i="1"/>
  <c r="K60" i="1"/>
  <c r="K71" i="1" s="1"/>
  <c r="I60" i="1"/>
  <c r="I71" i="1" s="1"/>
  <c r="G60" i="1"/>
  <c r="E60" i="1"/>
  <c r="K33" i="1"/>
  <c r="I33" i="1"/>
  <c r="G33" i="1"/>
  <c r="E33" i="1"/>
  <c r="K19" i="1"/>
  <c r="I19" i="1"/>
  <c r="G19" i="1"/>
  <c r="G34" i="1" s="1"/>
  <c r="E19" i="1"/>
  <c r="J21" i="2" l="1"/>
  <c r="J24" i="2" s="1"/>
  <c r="J55" i="2"/>
  <c r="E34" i="1"/>
  <c r="Q29" i="3"/>
  <c r="Q31" i="3" s="1"/>
  <c r="L55" i="2"/>
  <c r="H21" i="2"/>
  <c r="H24" i="2" s="1"/>
  <c r="H26" i="2" s="1"/>
  <c r="H56" i="2" s="1"/>
  <c r="F21" i="2"/>
  <c r="F24" i="2" s="1"/>
  <c r="F26" i="2" s="1"/>
  <c r="F56" i="2" s="1"/>
  <c r="L21" i="2"/>
  <c r="L24" i="2" s="1"/>
  <c r="L84" i="2" s="1"/>
  <c r="L108" i="2" s="1"/>
  <c r="L131" i="2" s="1"/>
  <c r="G102" i="1"/>
  <c r="G103" i="1" s="1"/>
  <c r="E103" i="1"/>
  <c r="K102" i="1"/>
  <c r="I34" i="1"/>
  <c r="K34" i="1"/>
  <c r="H19" i="4"/>
  <c r="H25" i="4"/>
  <c r="H27" i="4" s="1"/>
  <c r="T19" i="4"/>
  <c r="T25" i="4"/>
  <c r="T27" i="4" s="1"/>
  <c r="S29" i="3"/>
  <c r="W21" i="3"/>
  <c r="J26" i="2"/>
  <c r="J84" i="2"/>
  <c r="J108" i="2" s="1"/>
  <c r="J131" i="2" s="1"/>
  <c r="J134" i="2" s="1"/>
  <c r="I102" i="1"/>
  <c r="AC13" i="3"/>
  <c r="AC19" i="3" s="1"/>
  <c r="Y19" i="3"/>
  <c r="P19" i="4"/>
  <c r="AA29" i="3"/>
  <c r="AA31" i="3" s="1"/>
  <c r="R19" i="4"/>
  <c r="R25" i="4"/>
  <c r="V18" i="4"/>
  <c r="V20" i="4" s="1"/>
  <c r="J25" i="4"/>
  <c r="J27" i="4" s="1"/>
  <c r="J19" i="4"/>
  <c r="Y22" i="3"/>
  <c r="AC14" i="3"/>
  <c r="AC16" i="3" s="1"/>
  <c r="L19" i="4"/>
  <c r="L134" i="2" l="1"/>
  <c r="L179" i="2" s="1"/>
  <c r="L181" i="2" s="1"/>
  <c r="L182" i="2" s="1"/>
  <c r="H84" i="2"/>
  <c r="H108" i="2" s="1"/>
  <c r="H131" i="2" s="1"/>
  <c r="L26" i="2"/>
  <c r="F84" i="2"/>
  <c r="F108" i="2" s="1"/>
  <c r="F131" i="2" s="1"/>
  <c r="K103" i="1"/>
  <c r="I103" i="1"/>
  <c r="L59" i="2"/>
  <c r="L69" i="2" s="1"/>
  <c r="L56" i="2"/>
  <c r="L64" i="2" s="1"/>
  <c r="V19" i="4"/>
  <c r="P21" i="4"/>
  <c r="J59" i="2"/>
  <c r="J69" i="2" s="1"/>
  <c r="J56" i="2"/>
  <c r="J64" i="2" s="1"/>
  <c r="W29" i="3"/>
  <c r="W31" i="3" s="1"/>
  <c r="Y21" i="3"/>
  <c r="AC22" i="3"/>
  <c r="Y24" i="3"/>
  <c r="AC24" i="3" s="1"/>
  <c r="H134" i="2" l="1"/>
  <c r="H179" i="2" s="1"/>
  <c r="H181" i="2" s="1"/>
  <c r="H182" i="2" s="1"/>
  <c r="F134" i="2"/>
  <c r="F179" i="2" s="1"/>
  <c r="F181" i="2" s="1"/>
  <c r="F182" i="2" s="1"/>
  <c r="Y29" i="3"/>
  <c r="Y31" i="3" s="1"/>
  <c r="AC21" i="3"/>
  <c r="AC29" i="3" s="1"/>
  <c r="AC31" i="3" s="1"/>
  <c r="V21" i="4"/>
  <c r="P23" i="4"/>
  <c r="V23" i="4" l="1"/>
  <c r="V25" i="4" s="1"/>
  <c r="V27" i="4" s="1"/>
  <c r="P25" i="4"/>
  <c r="P27" i="4" s="1"/>
</calcChain>
</file>

<file path=xl/sharedStrings.xml><?xml version="1.0" encoding="utf-8"?>
<sst xmlns="http://schemas.openxmlformats.org/spreadsheetml/2006/main" count="427" uniqueCount="264">
  <si>
    <t>Thai Wah Public Company Limited and its subsidiaries</t>
  </si>
  <si>
    <t>Statement of financial position</t>
  </si>
  <si>
    <t>As at 31 December 2023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</si>
  <si>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</si>
  <si>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</si>
  <si>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</si>
  <si>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</si>
  <si>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</si>
  <si>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</si>
  <si>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</si>
  <si>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</si>
  <si>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6, 8</t>
  </si>
  <si>
    <t xml:space="preserve">Short-term loans to and interest receivables  </t>
  </si>
  <si>
    <t xml:space="preserve">   from related parties</t>
  </si>
  <si>
    <t xml:space="preserve">Current portion of long-term loans to and interest </t>
  </si>
  <si>
    <t xml:space="preserve">   receivables  from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</si>
  <si>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</si>
  <si>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</si>
  <si>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</si>
  <si>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</si>
  <si>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</si>
  <si>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</si>
  <si>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</si>
  <si>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</si>
  <si>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</si>
  <si>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 xml:space="preserve">Long-term loans to and interest receivables  </t>
  </si>
  <si>
    <t>Investment properties</t>
  </si>
  <si>
    <t xml:space="preserve">Property, plant and equipment </t>
  </si>
  <si>
    <t>Right-of-use assets</t>
  </si>
  <si>
    <t>Intangible assets</t>
  </si>
  <si>
    <t>16, 17</t>
  </si>
  <si>
    <t xml:space="preserve">Goodwill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</si>
  <si>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</si>
  <si>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</si>
  <si>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</si>
  <si>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</si>
  <si>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</si>
  <si>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(Mr. Umnad Sukprasongphol)</t>
  </si>
  <si>
    <t>(Mr. Ho Ren Hua)</t>
  </si>
  <si>
    <t>Director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</si>
  <si>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</si>
  <si>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</si>
  <si>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</si>
  <si>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</si>
  <si>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</si>
  <si>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6, 19</t>
  </si>
  <si>
    <t>Current portion of long-term loans from and</t>
  </si>
  <si>
    <t xml:space="preserve">   accrued interests to related parties</t>
  </si>
  <si>
    <t>Current portion of lease liabilities</t>
  </si>
  <si>
    <t xml:space="preserve">Current portion of long-term loans from </t>
  </si>
  <si>
    <t xml:space="preserve">   financial institutions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</si>
  <si>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</si>
  <si>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</si>
  <si>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</si>
  <si>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</si>
  <si>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</si>
  <si>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and accrued interests to</t>
  </si>
  <si>
    <t xml:space="preserve">   related parties - net of current portion</t>
  </si>
  <si>
    <t>Lease liabilities - net of current portion</t>
  </si>
  <si>
    <t xml:space="preserve">Long-term loans from financial institutions </t>
  </si>
  <si>
    <t xml:space="preserve">   - net of current portion</t>
  </si>
  <si>
    <t>Provision for long-term employee benefits</t>
  </si>
  <si>
    <t xml:space="preserve">Deferred tax liabilities 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</si>
  <si>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</si>
  <si>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</si>
  <si>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</si>
  <si>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</si>
  <si>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</si>
  <si>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</si>
  <si>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880,420,930  ordinary shares of Baht 1 each</t>
  </si>
  <si>
    <t xml:space="preserve">   Issued and fully paid up</t>
  </si>
  <si>
    <t>Share premium</t>
  </si>
  <si>
    <t xml:space="preserve">Surplus on the amalgamation </t>
  </si>
  <si>
    <t xml:space="preserve">Surplus on changes in ownership interests </t>
  </si>
  <si>
    <t xml:space="preserve">   in subsidiary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</si>
  <si>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</si>
  <si>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</si>
  <si>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</si>
  <si>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</si>
  <si>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</si>
  <si>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</si>
  <si>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</si>
  <si>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</si>
  <si>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</si>
  <si>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For the year ended 31 December 2023</t>
  </si>
  <si>
    <t>2023</t>
  </si>
  <si>
    <t>2022</t>
  </si>
  <si>
    <t>Profit or loss:</t>
  </si>
  <si>
    <t>Revenues</t>
  </si>
  <si>
    <t>Sales</t>
  </si>
  <si>
    <t>Services income</t>
  </si>
  <si>
    <t>Dividend income</t>
  </si>
  <si>
    <t>6, 12</t>
  </si>
  <si>
    <t>Gain from fair value measurement of derivatives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</si>
  <si>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</si>
  <si>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</si>
  <si>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</si>
  <si>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</si>
  <si>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</si>
  <si>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</si>
  <si>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</si>
  <si>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</si>
  <si>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</si>
  <si>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</si>
  <si>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</si>
  <si>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</si>
  <si>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revenue (expenses)</t>
  </si>
  <si>
    <t>Profit for the year</t>
  </si>
  <si>
    <t>Statement of comprehensive income (continued)</t>
  </si>
  <si>
    <t>Other comprehensive income:</t>
  </si>
  <si>
    <t xml:space="preserve">Other comprehensive income to be reclassified to </t>
  </si>
  <si>
    <t xml:space="preserve">   profit or loss in subsequent periods:</t>
  </si>
  <si>
    <t>Exchange differences on translation of</t>
  </si>
  <si>
    <t xml:space="preserve">   financial statements in foreign currencies</t>
  </si>
  <si>
    <t xml:space="preserve">   profit or loss in subsequent periods - net of income tax</t>
  </si>
  <si>
    <t xml:space="preserve">Other comprehensive income not to be reclassified to </t>
  </si>
  <si>
    <t>Actuarial gain - net of income tax</t>
  </si>
  <si>
    <t xml:space="preserve">Gain (loss) on investment in equity designated at fair value </t>
  </si>
  <si>
    <t xml:space="preserve">   through other comprehensive income - net of income tax</t>
  </si>
  <si>
    <t>Other comprehensive income for the year</t>
  </si>
  <si>
    <t>Total comprehensive income for the year</t>
  </si>
  <si>
    <t>Profit (loss) attributable to:</t>
  </si>
  <si>
    <t>Equity holders of the Company</t>
  </si>
  <si>
    <t>Total comprehensive income attributable to:</t>
  </si>
  <si>
    <t>Basic earnings per share</t>
  </si>
  <si>
    <t>Profit attributable to equity holders of the Company</t>
  </si>
  <si>
    <t>Statement of cash flows</t>
  </si>
  <si>
    <t>Cash flows from operating activities</t>
  </si>
  <si>
    <t>Profit before tax</t>
  </si>
  <si>
    <t xml:space="preserve">Adjustments to reconcile profit before tax to net cash  </t>
  </si>
  <si>
    <t xml:space="preserve">   provided by (paid from) operating activities:</t>
  </si>
  <si>
    <t xml:space="preserve">   Depreciation and amortisation</t>
  </si>
  <si>
    <t xml:space="preserve">   Bad debt and allowance for expected credit losses (reversal of)</t>
  </si>
  <si>
    <t xml:space="preserve">   Increase in allowance for reducing cost of inventories </t>
  </si>
  <si>
    <t xml:space="preserve">      to net realisable value</t>
  </si>
  <si>
    <t xml:space="preserve">   Allowance for loss on impairment of equipment</t>
  </si>
  <si>
    <t xml:space="preserve">   Loss (gain) on sales and write-off of property, plant, equipment </t>
  </si>
  <si>
    <t xml:space="preserve">      and intangible assets</t>
  </si>
  <si>
    <t xml:space="preserve">   Loss on write-off of right-of-use assets</t>
  </si>
  <si>
    <t xml:space="preserve">   Gain on changes in fair value of investments</t>
  </si>
  <si>
    <t xml:space="preserve">   Gain on changes in fair value of derivatives</t>
  </si>
  <si>
    <t xml:space="preserve">   Unrealised loss (gain) on exchange rates</t>
  </si>
  <si>
    <t xml:space="preserve">   Amortised transaction cost of deferred finance fees</t>
  </si>
  <si>
    <t xml:space="preserve">   Amortised transaction cost of debenture</t>
  </si>
  <si>
    <t xml:space="preserve">   Provision for long-term employee benefits</t>
  </si>
  <si>
    <t xml:space="preserve">   Actuarial gain from other long-term employee benefits</t>
  </si>
  <si>
    <t xml:space="preserve">   Interest income</t>
  </si>
  <si>
    <t xml:space="preserve">   Dividend income from related parties</t>
  </si>
  <si>
    <t xml:space="preserve">   Interest expenses</t>
  </si>
  <si>
    <t xml:space="preserve">Profit from operating activities before changes in operating </t>
  </si>
  <si>
    <t xml:space="preserve">   assets and liabilities</t>
  </si>
  <si>
    <t>Statement of cash flows (continued)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</si>
  <si>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</si>
  <si>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</si>
  <si>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</si>
  <si>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</si>
  <si>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</si>
  <si>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</si>
  <si>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</si>
  <si>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</si>
  <si>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</si>
  <si>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long-term employee benefits</t>
  </si>
  <si>
    <t>Net cash flows from operating activities</t>
  </si>
  <si>
    <t>Cash flows from investing activities</t>
  </si>
  <si>
    <t>Interest received</t>
  </si>
  <si>
    <t>Decrease in short-term loans to related parties</t>
  </si>
  <si>
    <t>Cash paid for long-term loans to related parties</t>
  </si>
  <si>
    <t>Cash received from long-term loans to related parties</t>
  </si>
  <si>
    <t>Acquisition of investments</t>
  </si>
  <si>
    <t>Proceeds from sale of investments</t>
  </si>
  <si>
    <t>Acquisition of investments in subsidiaries</t>
  </si>
  <si>
    <t>Acquisition of property, plant and equipment</t>
  </si>
  <si>
    <t>Acquisition of intangible assets</t>
  </si>
  <si>
    <t>Proceeds from sale of property, plant and equipment</t>
  </si>
  <si>
    <t>Proceeds from sales of intangible assets</t>
  </si>
  <si>
    <t>Dividends received from related parties</t>
  </si>
  <si>
    <t>Net cash flows used in investing activities</t>
  </si>
  <si>
    <t>Cash flows from financing activities</t>
  </si>
  <si>
    <t>Decrease in restricted bank deposits</t>
  </si>
  <si>
    <t>Increase in short-term loans from financial institutions</t>
  </si>
  <si>
    <t>Cash received from long-term loans from related party</t>
  </si>
  <si>
    <t>Cash paid for long-term loans from related party</t>
  </si>
  <si>
    <t>Cash received from long-term loans from financial institutions</t>
  </si>
  <si>
    <t>Repayment of long-term loans from financial institutions</t>
  </si>
  <si>
    <t>Cash paid for redemption of debentures</t>
  </si>
  <si>
    <t>Cash paid under lease agreements</t>
  </si>
  <si>
    <t>Interest paid</t>
  </si>
  <si>
    <t>Dividends paid</t>
  </si>
  <si>
    <t>Increase in non-controlling interests due to increase in</t>
  </si>
  <si>
    <t xml:space="preserve">   registered capital of subsidiary</t>
  </si>
  <si>
    <t>Dividends paid by the subsidiaries to non-controlling interests</t>
  </si>
  <si>
    <t>Net cash flows from (used in) financing activities</t>
  </si>
  <si>
    <t>Translation adjustments</t>
  </si>
  <si>
    <t>Net increase in cash and cash equivalents</t>
  </si>
  <si>
    <t>Cash and cash equivalents at beginning of year</t>
  </si>
  <si>
    <t>Cash and cash equivalents at end of year</t>
  </si>
  <si>
    <t>Supplemental cash flow information</t>
  </si>
  <si>
    <t>Non-cash items</t>
  </si>
  <si>
    <t xml:space="preserve">   Undue installments for acquisition of property, plant and equipment</t>
  </si>
  <si>
    <t xml:space="preserve">   Undue installments for acquisition of computer software</t>
  </si>
  <si>
    <t xml:space="preserve">   Addition right-of-use assets and lease liabilities</t>
  </si>
  <si>
    <t xml:space="preserve">   Sales of equipment that has not yet been collected</t>
  </si>
  <si>
    <t xml:space="preserve">   Dividend payables</t>
  </si>
  <si>
    <t xml:space="preserve">   Loss (gain) on investments in equity designated at fair value</t>
  </si>
  <si>
    <t xml:space="preserve">   Reclassification of right-of-use assets to investment properties</t>
  </si>
  <si>
    <t xml:space="preserve">   Reclassification of short-term loans to related parties to</t>
  </si>
  <si>
    <t xml:space="preserve">      long-term loans to related parties</t>
  </si>
  <si>
    <t xml:space="preserve">   Reclassification of long-term loans to related parties to</t>
  </si>
  <si>
    <t xml:space="preserve">      investments in subsidiaries</t>
  </si>
  <si>
    <t xml:space="preserve">   Reclassification of account receivables to investments in subsidiaries</t>
  </si>
  <si>
    <t>Statement of changes in shareholders' equity</t>
  </si>
  <si>
    <t>Other components of equity</t>
  </si>
  <si>
    <t>Other comprehensive income</t>
  </si>
  <si>
    <t>Surplus on</t>
  </si>
  <si>
    <t>Gain (loss) on investments</t>
  </si>
  <si>
    <t xml:space="preserve">Exchange differences </t>
  </si>
  <si>
    <t xml:space="preserve">Total </t>
  </si>
  <si>
    <t>Equity attributable</t>
  </si>
  <si>
    <t>Issued and</t>
  </si>
  <si>
    <t>changes in the</t>
  </si>
  <si>
    <t>in equity designated</t>
  </si>
  <si>
    <t xml:space="preserve">on translation of  </t>
  </si>
  <si>
    <t>Total other</t>
  </si>
  <si>
    <t xml:space="preserve">equity attributable </t>
  </si>
  <si>
    <t xml:space="preserve"> to non-controlling</t>
  </si>
  <si>
    <t>Total</t>
  </si>
  <si>
    <t xml:space="preserve"> fully paid-up</t>
  </si>
  <si>
    <t xml:space="preserve">Surplus on </t>
  </si>
  <si>
    <t>ownership interests</t>
  </si>
  <si>
    <t>Appropriated -</t>
  </si>
  <si>
    <t>at fair value through</t>
  </si>
  <si>
    <t>financial statements</t>
  </si>
  <si>
    <t>components of</t>
  </si>
  <si>
    <t>to owners</t>
  </si>
  <si>
    <t xml:space="preserve"> interests of</t>
  </si>
  <si>
    <t>shareholders'</t>
  </si>
  <si>
    <t>share capital</t>
  </si>
  <si>
    <t>the amalgamation</t>
  </si>
  <si>
    <t>in subsidiary</t>
  </si>
  <si>
    <t xml:space="preserve"> statutory reserve</t>
  </si>
  <si>
    <t>Unappropriated</t>
  </si>
  <si>
    <t>other comprehensive income</t>
  </si>
  <si>
    <t>in foreign currencies</t>
  </si>
  <si>
    <t>shareholders' equity</t>
  </si>
  <si>
    <t>of the Company</t>
  </si>
  <si>
    <t>the subsidiaries</t>
  </si>
  <si>
    <t>equity</t>
  </si>
  <si>
    <t xml:space="preserve">Balance as at 1 January 2022 </t>
  </si>
  <si>
    <t>Dividend paid (Note 21)</t>
  </si>
  <si>
    <t>Dividend paid by the subsidiary</t>
  </si>
  <si>
    <t>Balance as at 31 December 2022</t>
  </si>
  <si>
    <t>Balance as at 1 January 2023</t>
  </si>
  <si>
    <t>Balance as at 31 December 2023</t>
  </si>
  <si>
    <t>Statement of changes in shareholders' equity (continued)</t>
  </si>
  <si>
    <t>fully paid-up</t>
  </si>
  <si>
    <t>statutory reserve</t>
  </si>
  <si>
    <t>Balance as at 1 January 2022</t>
  </si>
  <si>
    <t xml:space="preserve">   from related parties - net of current portion</t>
  </si>
  <si>
    <t xml:space="preserve">   registered capital of the subsidiary (note 12)</t>
  </si>
  <si>
    <t xml:space="preserve">   Cash paid for income tax expenses</t>
  </si>
  <si>
    <t>Profit (loss) for the year</t>
  </si>
  <si>
    <t xml:space="preserve">      before maturity</t>
  </si>
  <si>
    <t xml:space="preserve">   Loss on sales of investments and redemption debentures</t>
  </si>
  <si>
    <t>Proceeds from redemption debentures before maturity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</si>
</sst>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  <numFmt numFmtId="169" formatCode="#,##0;[Black]\(#,##0\)"/>
    <numFmt numFmtId="170" formatCode="#,##0;[Blue]\(#,##0\)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39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</cellStyleXfs>
  <cellXfs count="127">
    <xf numFmtId="0" fontId="0" fillId="0" borderId="0" xfId="0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43" fontId="4" fillId="0" borderId="0" xfId="9" applyFont="1" applyFill="1" applyAlignment="1">
      <alignment vertical="center"/>
    </xf>
    <xf numFmtId="43" fontId="2" fillId="0" borderId="0" xfId="9" applyFont="1" applyFill="1" applyAlignment="1">
      <alignment vertical="center"/>
    </xf>
    <xf numFmtId="43" fontId="4" fillId="0" borderId="0" xfId="9" applyFont="1" applyFill="1" applyBorder="1" applyAlignment="1">
      <alignment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Continuous" vertical="center"/>
    </xf>
    <xf numFmtId="0" fontId="10" fillId="0" borderId="0" xfId="4" applyFont="1" applyAlignment="1">
      <alignment horizontal="right" vertical="center"/>
    </xf>
    <xf numFmtId="0" fontId="11" fillId="0" borderId="0" xfId="4" applyFont="1" applyAlignment="1">
      <alignment horizontal="left" vertical="center"/>
    </xf>
    <xf numFmtId="169" fontId="10" fillId="0" borderId="0" xfId="5" applyNumberFormat="1" applyFont="1" applyAlignment="1">
      <alignment vertical="center"/>
    </xf>
    <xf numFmtId="169" fontId="10" fillId="0" borderId="0" xfId="6" applyNumberFormat="1" applyFont="1" applyAlignment="1">
      <alignment horizontal="left" vertical="center"/>
    </xf>
    <xf numFmtId="169" fontId="10" fillId="0" borderId="0" xfId="6" applyNumberFormat="1" applyFont="1" applyAlignment="1">
      <alignment vertical="center"/>
    </xf>
    <xf numFmtId="169" fontId="10" fillId="0" borderId="0" xfId="5" applyNumberFormat="1" applyFont="1" applyAlignment="1">
      <alignment horizontal="right" vertical="center"/>
    </xf>
    <xf numFmtId="169" fontId="11" fillId="0" borderId="0" xfId="5" applyNumberFormat="1" applyFont="1" applyAlignment="1">
      <alignment horizontal="center" vertical="center"/>
    </xf>
    <xf numFmtId="169" fontId="10" fillId="0" borderId="0" xfId="5" applyNumberFormat="1" applyFont="1" applyAlignment="1">
      <alignment horizontal="center" vertical="center"/>
    </xf>
    <xf numFmtId="169" fontId="10" fillId="0" borderId="0" xfId="7" applyNumberFormat="1" applyFont="1" applyAlignment="1">
      <alignment horizontal="center" vertical="center"/>
    </xf>
    <xf numFmtId="169" fontId="12" fillId="0" borderId="0" xfId="5" applyNumberFormat="1" applyFont="1" applyAlignment="1">
      <alignment horizontal="center" vertical="center"/>
    </xf>
    <xf numFmtId="169" fontId="10" fillId="0" borderId="1" xfId="7" applyNumberFormat="1" applyFont="1" applyBorder="1" applyAlignment="1">
      <alignment horizontal="center" vertical="center"/>
    </xf>
    <xf numFmtId="169" fontId="10" fillId="0" borderId="1" xfId="5" applyNumberFormat="1" applyFont="1" applyBorder="1" applyAlignment="1">
      <alignment horizontal="center" vertical="center"/>
    </xf>
    <xf numFmtId="169" fontId="11" fillId="0" borderId="0" xfId="5" applyNumberFormat="1" applyFont="1" applyAlignment="1">
      <alignment vertical="center"/>
    </xf>
    <xf numFmtId="169" fontId="13" fillId="0" borderId="0" xfId="5" applyNumberFormat="1" applyFont="1" applyAlignment="1">
      <alignment vertical="center"/>
    </xf>
    <xf numFmtId="41" fontId="10" fillId="0" borderId="0" xfId="4" applyNumberFormat="1" applyFont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169" fontId="13" fillId="0" borderId="0" xfId="5" applyNumberFormat="1" applyFont="1" applyAlignment="1">
      <alignment horizontal="center" vertical="center"/>
    </xf>
    <xf numFmtId="41" fontId="10" fillId="0" borderId="1" xfId="4" applyNumberFormat="1" applyFont="1" applyBorder="1" applyAlignment="1">
      <alignment horizontal="right" vertical="center"/>
    </xf>
    <xf numFmtId="169" fontId="11" fillId="0" borderId="0" xfId="7" applyNumberFormat="1" applyFont="1" applyAlignment="1">
      <alignment vertical="center"/>
    </xf>
    <xf numFmtId="41" fontId="10" fillId="0" borderId="3" xfId="4" applyNumberFormat="1" applyFont="1" applyBorder="1" applyAlignment="1">
      <alignment horizontal="right" vertical="center"/>
    </xf>
    <xf numFmtId="43" fontId="10" fillId="0" borderId="0" xfId="9" applyFont="1" applyFill="1" applyAlignment="1">
      <alignment vertical="center"/>
    </xf>
    <xf numFmtId="43" fontId="11" fillId="0" borderId="0" xfId="9" applyFont="1" applyFill="1" applyAlignment="1">
      <alignment vertical="center"/>
    </xf>
    <xf numFmtId="43" fontId="10" fillId="0" borderId="0" xfId="9" applyFont="1" applyFill="1" applyBorder="1" applyAlignment="1">
      <alignment vertical="center"/>
    </xf>
    <xf numFmtId="41" fontId="10" fillId="0" borderId="0" xfId="7" applyNumberFormat="1" applyFont="1" applyAlignment="1">
      <alignment horizontal="center" vertical="center"/>
    </xf>
    <xf numFmtId="169" fontId="10" fillId="0" borderId="0" xfId="6" applyNumberFormat="1" applyFont="1" applyAlignment="1">
      <alignment horizontal="center" vertical="center"/>
    </xf>
    <xf numFmtId="169" fontId="13" fillId="0" borderId="0" xfId="7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0" fontId="10" fillId="0" borderId="4" xfId="2" applyFont="1" applyBorder="1" applyAlignment="1">
      <alignment vertical="center"/>
    </xf>
    <xf numFmtId="41" fontId="10" fillId="0" borderId="0" xfId="5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4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4" fillId="0" borderId="3" xfId="0" applyNumberFormat="1" applyFont="1" applyFill="1" applyBorder="1" applyAlignment="1">
      <alignment horizontal="right" vertical="center"/>
    </xf>
    <xf numFmtId="15" fontId="4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8" fontId="4" fillId="0" borderId="6" xfId="0" applyNumberFormat="1" applyFont="1" applyFill="1" applyBorder="1" applyAlignment="1">
      <alignment horizontal="right" vertical="center"/>
    </xf>
    <xf numFmtId="43" fontId="4" fillId="0" borderId="6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centerContinuous" vertical="center"/>
    </xf>
    <xf numFmtId="0" fontId="4" fillId="0" borderId="0" xfId="4" applyFont="1" applyFill="1" applyAlignment="1">
      <alignment vertical="center"/>
    </xf>
    <xf numFmtId="169" fontId="4" fillId="0" borderId="0" xfId="5" applyNumberFormat="1" applyFont="1" applyFill="1" applyAlignment="1">
      <alignment vertical="center"/>
    </xf>
    <xf numFmtId="169" fontId="4" fillId="0" borderId="0" xfId="6" applyNumberFormat="1" applyFont="1" applyFill="1" applyAlignment="1">
      <alignment horizontal="left" vertical="center"/>
    </xf>
    <xf numFmtId="169" fontId="4" fillId="0" borderId="0" xfId="6" applyNumberFormat="1" applyFont="1" applyFill="1" applyAlignment="1">
      <alignment vertical="center"/>
    </xf>
    <xf numFmtId="169" fontId="4" fillId="0" borderId="0" xfId="5" applyNumberFormat="1" applyFont="1" applyFill="1" applyAlignment="1">
      <alignment horizontal="right" vertical="center"/>
    </xf>
    <xf numFmtId="169" fontId="4" fillId="0" borderId="0" xfId="5" applyNumberFormat="1" applyFont="1" applyFill="1" applyAlignment="1">
      <alignment horizontal="center" vertical="center"/>
    </xf>
    <xf numFmtId="169" fontId="4" fillId="0" borderId="1" xfId="5" applyNumberFormat="1" applyFont="1" applyFill="1" applyBorder="1" applyAlignment="1">
      <alignment vertical="center"/>
    </xf>
    <xf numFmtId="169" fontId="4" fillId="0" borderId="0" xfId="7" applyNumberFormat="1" applyFont="1" applyFill="1" applyAlignment="1">
      <alignment horizontal="center" vertical="center"/>
    </xf>
    <xf numFmtId="169" fontId="6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169" fontId="4" fillId="0" borderId="1" xfId="7" applyNumberFormat="1" applyFont="1" applyFill="1" applyBorder="1" applyAlignment="1">
      <alignment horizontal="center" vertical="center"/>
    </xf>
    <xf numFmtId="169" fontId="4" fillId="0" borderId="1" xfId="5" applyNumberFormat="1" applyFont="1" applyFill="1" applyBorder="1" applyAlignment="1">
      <alignment horizontal="center" vertical="center"/>
    </xf>
    <xf numFmtId="169" fontId="2" fillId="0" borderId="0" xfId="5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169" fontId="4" fillId="0" borderId="0" xfId="7" applyNumberFormat="1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169" fontId="3" fillId="0" borderId="0" xfId="5" applyNumberFormat="1" applyFont="1" applyFill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41" fontId="4" fillId="0" borderId="0" xfId="8" applyNumberFormat="1" applyFont="1" applyFill="1" applyAlignment="1">
      <alignment horizontal="right" vertical="center"/>
    </xf>
    <xf numFmtId="169" fontId="2" fillId="0" borderId="0" xfId="7" applyNumberFormat="1" applyFont="1" applyFill="1" applyAlignment="1">
      <alignment vertical="center"/>
    </xf>
    <xf numFmtId="41" fontId="4" fillId="0" borderId="3" xfId="4" applyNumberFormat="1" applyFont="1" applyFill="1" applyBorder="1" applyAlignment="1">
      <alignment horizontal="right" vertical="center"/>
    </xf>
    <xf numFmtId="41" fontId="4" fillId="0" borderId="0" xfId="7" applyNumberFormat="1" applyFont="1" applyFill="1" applyAlignment="1">
      <alignment horizontal="center" vertical="center"/>
    </xf>
    <xf numFmtId="169" fontId="4" fillId="0" borderId="0" xfId="6" applyNumberFormat="1" applyFont="1" applyFill="1" applyAlignment="1">
      <alignment horizontal="center" vertical="center"/>
    </xf>
    <xf numFmtId="169" fontId="3" fillId="0" borderId="0" xfId="7" applyNumberFormat="1" applyFont="1" applyFill="1" applyAlignment="1">
      <alignment vertical="center"/>
    </xf>
    <xf numFmtId="170" fontId="4" fillId="0" borderId="0" xfId="5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169" fontId="2" fillId="0" borderId="1" xfId="5" applyNumberFormat="1" applyFont="1" applyFill="1" applyBorder="1" applyAlignment="1">
      <alignment horizontal="center" vertical="center"/>
    </xf>
    <xf numFmtId="169" fontId="4" fillId="0" borderId="2" xfId="5" applyNumberFormat="1" applyFont="1" applyFill="1" applyBorder="1" applyAlignment="1">
      <alignment horizontal="center" vertical="center"/>
    </xf>
    <xf numFmtId="169" fontId="4" fillId="0" borderId="1" xfId="5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69" fontId="11" fillId="0" borderId="1" xfId="5" applyNumberFormat="1" applyFont="1" applyBorder="1" applyAlignment="1">
      <alignment horizontal="center" vertical="center"/>
    </xf>
    <xf numFmtId="169" fontId="10" fillId="0" borderId="2" xfId="5" applyNumberFormat="1" applyFont="1" applyBorder="1" applyAlignment="1">
      <alignment horizontal="center" vertical="center"/>
    </xf>
    <xf numFmtId="169" fontId="10" fillId="0" borderId="1" xfId="5" applyNumberFormat="1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10">
    <cellStyle name="Comma" xfId="1" builtinId="3"/>
    <cellStyle name="Comma 2" xfId="9" xr:uid="{C3F29F38-540A-4D0F-B6A2-5068D4C8B7D1}"/>
    <cellStyle name="Comma 3 4" xfId="3" xr:uid="{74C8DB74-3EF3-4B8C-B4DD-3D0C485225D4}"/>
    <cellStyle name="Normal" xfId="0" builtinId="0"/>
    <cellStyle name="Normal 2" xfId="2" xr:uid="{39D062C5-DC10-4CF1-8636-020B66BD7A3A}"/>
    <cellStyle name="Normal 3" xfId="4" xr:uid="{433F32A3-FD6A-478C-BF26-C905CF932327}"/>
    <cellStyle name="Normal 3 2" xfId="7" xr:uid="{6EF563F5-EB58-45C4-87AA-A5E91F9E7DEF}"/>
    <cellStyle name="Normal 3 4" xfId="8" xr:uid="{19C93CA6-6D9F-475F-9517-B50A20902897}"/>
    <cellStyle name="ปกติ_Sheet1" xfId="6" xr:uid="{B870B0EF-6EAC-4613-BF2F-A680A320E55B}"/>
    <cellStyle name="ปกติ_USCT2 2" xfId="5" xr:uid="{4DE586C5-1866-4BDC-9067-352F416BEC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3F20-C53F-4CF4-921E-1F58AF30C202}">
  <dimension ref="A1:S141"/>
  <sheetViews>
    <sheetView showGridLines="0" view="pageBreakPreview" topLeftCell="A82" zoomScale="90" zoomScaleNormal="100" zoomScaleSheetLayoutView="90" workbookViewId="0">
      <selection activeCell="E33" sqref="E33"/>
    </sheetView>
  </sheetViews>
  <sheetFormatPr defaultColWidth="9.140625" defaultRowHeight="21.75" customHeight="1" x14ac:dyDescent="0.2"/>
  <cols>
    <col min="1" max="1" width="44.28515625" style="48" customWidth="1"/>
    <col min="2" max="2" width="3.7109375" style="48" customWidth="1"/>
    <col min="3" max="3" width="7.42578125" style="45" customWidth="1"/>
    <col min="4" max="4" width="1.5703125" style="48" customWidth="1"/>
    <col min="5" max="5" width="16" style="48" customWidth="1"/>
    <col min="6" max="6" width="1.7109375" style="48" customWidth="1"/>
    <col min="7" max="7" width="16" style="48" customWidth="1"/>
    <col min="8" max="8" width="1.7109375" style="48" customWidth="1"/>
    <col min="9" max="9" width="16" style="48" customWidth="1"/>
    <col min="10" max="10" width="1.7109375" style="55" customWidth="1"/>
    <col min="11" max="11" width="16.5703125" style="55" customWidth="1"/>
    <col min="12" max="12" width="1.7109375" style="55" customWidth="1"/>
    <col min="13" max="13" width="9.140625" style="4"/>
    <col min="14" max="14" width="18.140625" style="4" bestFit="1" customWidth="1"/>
    <col min="15" max="15" width="9.140625" style="4"/>
    <col min="16" max="16" width="18.140625" style="4" bestFit="1" customWidth="1"/>
    <col min="17" max="17" width="9.140625" style="4"/>
    <col min="18" max="19" width="18.7109375" style="48" bestFit="1" customWidth="1"/>
    <col min="20" max="16384" width="9.140625" style="48"/>
  </cols>
  <sheetData>
    <row r="1" spans="1:19" ht="21.75" customHeight="1" x14ac:dyDescent="0.2">
      <c r="A1" s="44" t="s">
        <v>0</v>
      </c>
      <c r="B1" s="44"/>
      <c r="D1" s="46"/>
      <c r="E1" s="46"/>
      <c r="F1" s="46"/>
      <c r="G1" s="46"/>
      <c r="H1" s="46"/>
      <c r="I1" s="46"/>
      <c r="J1" s="46"/>
      <c r="K1" s="47"/>
      <c r="L1" s="47"/>
    </row>
    <row r="2" spans="1:19" ht="21.75" customHeight="1" x14ac:dyDescent="0.2">
      <c r="A2" s="44" t="s">
        <v>1</v>
      </c>
      <c r="B2" s="44"/>
      <c r="D2" s="46"/>
      <c r="E2" s="46"/>
      <c r="F2" s="46"/>
      <c r="G2" s="46"/>
      <c r="H2" s="46"/>
      <c r="I2" s="46"/>
      <c r="J2" s="46"/>
      <c r="K2" s="47"/>
      <c r="L2" s="47"/>
    </row>
    <row r="3" spans="1:19" ht="21.75" customHeight="1" x14ac:dyDescent="0.2">
      <c r="A3" s="44" t="s">
        <v>2</v>
      </c>
      <c r="B3" s="44"/>
      <c r="D3" s="46"/>
      <c r="E3" s="46"/>
      <c r="F3" s="46"/>
      <c r="G3" s="46"/>
      <c r="H3" s="46"/>
      <c r="I3" s="46"/>
      <c r="J3" s="46"/>
      <c r="K3" s="47"/>
      <c r="L3" s="47"/>
    </row>
    <row r="4" spans="1:19" ht="21.75" customHeight="1" x14ac:dyDescent="0.2">
      <c r="A4" s="46"/>
      <c r="B4" s="46"/>
      <c r="D4" s="46"/>
      <c r="E4" s="46"/>
      <c r="F4" s="46"/>
      <c r="G4" s="46"/>
      <c r="H4" s="46"/>
      <c r="I4" s="46"/>
      <c r="J4" s="46"/>
      <c r="K4" s="49" t="s">
        <v>3</v>
      </c>
      <c r="L4" s="47"/>
    </row>
    <row r="5" spans="1:19" s="52" customFormat="1" ht="21.75" customHeight="1" x14ac:dyDescent="0.2">
      <c r="A5" s="50"/>
      <c r="B5" s="50"/>
      <c r="C5" s="51"/>
      <c r="D5" s="50"/>
      <c r="E5" s="116" t="s">
        <v>4</v>
      </c>
      <c r="F5" s="116"/>
      <c r="G5" s="116"/>
      <c r="H5" s="48"/>
      <c r="I5" s="117" t="s">
        <v>5</v>
      </c>
      <c r="J5" s="117"/>
      <c r="K5" s="117"/>
      <c r="M5" s="53"/>
      <c r="N5" s="53"/>
      <c r="O5" s="53"/>
      <c r="P5" s="53"/>
      <c r="Q5" s="53"/>
    </row>
    <row r="6" spans="1:19" ht="21.75" customHeight="1" x14ac:dyDescent="0.2">
      <c r="C6" s="54" t="s">
        <v>6</v>
      </c>
      <c r="E6" s="54">
        <v>2023</v>
      </c>
      <c r="G6" s="54">
        <v>2022</v>
      </c>
      <c r="I6" s="54">
        <v>2023</v>
      </c>
      <c r="J6" s="48"/>
      <c r="K6" s="54">
        <v>2022</v>
      </c>
      <c r="L6" s="48"/>
    </row>
    <row r="7" spans="1:19" ht="21.75" customHeight="1" x14ac:dyDescent="0.2">
      <c r="A7" s="52" t="s">
        <v>7</v>
      </c>
      <c r="B7" s="52"/>
      <c r="J7" s="48"/>
    </row>
    <row r="8" spans="1:19" ht="21.75" customHeight="1" x14ac:dyDescent="0.2">
      <c r="A8" s="52" t="s">
        <v>8</v>
      </c>
      <c r="B8" s="52"/>
      <c r="G8" s="55"/>
      <c r="H8" s="55"/>
      <c r="I8" s="55"/>
    </row>
    <row r="9" spans="1:19" ht="21.75" customHeight="1" x14ac:dyDescent="0.2">
      <c r="A9" s="48" t="s">
        <v>9</v>
      </c>
      <c r="C9" s="45">
        <v>7</v>
      </c>
      <c r="E9" s="56">
        <v>1114330540</v>
      </c>
      <c r="G9" s="56">
        <v>1025767580</v>
      </c>
      <c r="I9" s="56">
        <v>517209590</v>
      </c>
      <c r="J9" s="48"/>
      <c r="K9" s="56">
        <v>455906829</v>
      </c>
      <c r="L9" s="56"/>
      <c r="R9" s="57"/>
      <c r="S9" s="57"/>
    </row>
    <row r="10" spans="1:19" ht="21.75" customHeight="1" x14ac:dyDescent="0.2">
      <c r="A10" s="48" t="s">
        <v>10</v>
      </c>
      <c r="C10" s="45" t="s">
        <v>11</v>
      </c>
      <c r="E10" s="56">
        <v>1076342740</v>
      </c>
      <c r="G10" s="56">
        <v>876926680</v>
      </c>
      <c r="I10" s="56">
        <v>880247001</v>
      </c>
      <c r="J10" s="48"/>
      <c r="K10" s="56">
        <v>757815821</v>
      </c>
      <c r="L10" s="56"/>
      <c r="R10" s="57"/>
      <c r="S10" s="57"/>
    </row>
    <row r="11" spans="1:19" ht="21.75" customHeight="1" x14ac:dyDescent="0.2">
      <c r="A11" s="48" t="s">
        <v>12</v>
      </c>
      <c r="E11" s="56"/>
      <c r="G11" s="56"/>
      <c r="I11" s="56"/>
      <c r="J11" s="48"/>
      <c r="K11" s="56"/>
      <c r="L11" s="56"/>
      <c r="R11" s="57"/>
      <c r="S11" s="57"/>
    </row>
    <row r="12" spans="1:19" ht="21.75" customHeight="1" x14ac:dyDescent="0.2">
      <c r="A12" s="48" t="s">
        <v>13</v>
      </c>
      <c r="C12" s="45">
        <v>6</v>
      </c>
      <c r="E12" s="56">
        <v>0</v>
      </c>
      <c r="G12" s="56">
        <v>0</v>
      </c>
      <c r="I12" s="56">
        <v>0</v>
      </c>
      <c r="J12" s="48"/>
      <c r="K12" s="56">
        <v>6468696</v>
      </c>
      <c r="L12" s="56"/>
      <c r="R12" s="57"/>
      <c r="S12" s="57"/>
    </row>
    <row r="13" spans="1:19" ht="21.75" customHeight="1" x14ac:dyDescent="0.2">
      <c r="A13" s="48" t="s">
        <v>14</v>
      </c>
      <c r="E13" s="56"/>
      <c r="G13" s="56"/>
      <c r="I13" s="56"/>
      <c r="J13" s="48"/>
      <c r="K13" s="56"/>
      <c r="L13" s="56"/>
      <c r="R13" s="57"/>
      <c r="S13" s="57"/>
    </row>
    <row r="14" spans="1:19" ht="21.75" customHeight="1" x14ac:dyDescent="0.2">
      <c r="A14" s="48" t="s">
        <v>15</v>
      </c>
      <c r="C14" s="45">
        <v>6</v>
      </c>
      <c r="E14" s="56">
        <v>0</v>
      </c>
      <c r="G14" s="56">
        <v>0</v>
      </c>
      <c r="I14" s="56">
        <v>61821644</v>
      </c>
      <c r="J14" s="48"/>
      <c r="K14" s="56">
        <v>0</v>
      </c>
      <c r="L14" s="56"/>
      <c r="R14" s="57"/>
      <c r="S14" s="57"/>
    </row>
    <row r="15" spans="1:19" ht="21.75" customHeight="1" x14ac:dyDescent="0.2">
      <c r="A15" s="48" t="s">
        <v>16</v>
      </c>
      <c r="C15" s="45">
        <v>9</v>
      </c>
      <c r="E15" s="56">
        <v>2068536686</v>
      </c>
      <c r="G15" s="56">
        <v>1810781871</v>
      </c>
      <c r="I15" s="56">
        <v>815950925</v>
      </c>
      <c r="J15" s="48"/>
      <c r="K15" s="56">
        <v>745615871</v>
      </c>
      <c r="L15" s="56"/>
      <c r="R15" s="57"/>
      <c r="S15" s="57"/>
    </row>
    <row r="16" spans="1:19" ht="21.75" customHeight="1" x14ac:dyDescent="0.2">
      <c r="A16" s="48" t="s">
        <v>17</v>
      </c>
      <c r="E16" s="56">
        <v>0</v>
      </c>
      <c r="G16" s="56">
        <v>302517</v>
      </c>
      <c r="I16" s="56">
        <v>0</v>
      </c>
      <c r="J16" s="48"/>
      <c r="K16" s="56">
        <v>0</v>
      </c>
      <c r="L16" s="56"/>
      <c r="R16" s="57"/>
      <c r="S16" s="57"/>
    </row>
    <row r="17" spans="1:19" ht="21.75" customHeight="1" x14ac:dyDescent="0.2">
      <c r="A17" s="48" t="s">
        <v>18</v>
      </c>
      <c r="C17" s="45">
        <v>11</v>
      </c>
      <c r="E17" s="56">
        <v>119985179</v>
      </c>
      <c r="G17" s="56">
        <v>193308254</v>
      </c>
      <c r="I17" s="56">
        <v>116590894</v>
      </c>
      <c r="J17" s="48"/>
      <c r="K17" s="56">
        <v>191694198</v>
      </c>
      <c r="L17" s="56"/>
      <c r="R17" s="57"/>
      <c r="S17" s="57"/>
    </row>
    <row r="18" spans="1:19" ht="21.75" customHeight="1" x14ac:dyDescent="0.2">
      <c r="A18" s="48" t="s">
        <v>19</v>
      </c>
      <c r="E18" s="58">
        <v>166430991</v>
      </c>
      <c r="G18" s="58">
        <v>137194752</v>
      </c>
      <c r="I18" s="58">
        <v>43996120</v>
      </c>
      <c r="J18" s="48"/>
      <c r="K18" s="58">
        <v>48563773</v>
      </c>
      <c r="L18" s="56"/>
      <c r="R18" s="57"/>
      <c r="S18" s="57"/>
    </row>
    <row r="19" spans="1:19" ht="21.75" customHeight="1" x14ac:dyDescent="0.2">
      <c r="A19" s="52" t="s">
        <v>20</v>
      </c>
      <c r="B19" s="52"/>
      <c r="E19" s="59">
        <f>SUM(E9:E18)</f>
        <v>4545626136</v>
      </c>
      <c r="G19" s="59">
        <f>SUM(G9:G18)</f>
        <v>4044281654</v>
      </c>
      <c r="I19" s="59">
        <f>SUM(I9:I18)</f>
        <v>2435816174</v>
      </c>
      <c r="J19" s="48"/>
      <c r="K19" s="59">
        <f>SUM(K9:K18)</f>
        <v>2206065188</v>
      </c>
      <c r="L19" s="56"/>
      <c r="R19" s="57"/>
      <c r="S19" s="57"/>
    </row>
    <row r="20" spans="1:19" ht="21.75" customHeight="1" x14ac:dyDescent="0.2">
      <c r="A20" s="52" t="s">
        <v>21</v>
      </c>
      <c r="B20" s="52"/>
      <c r="E20" s="56"/>
      <c r="G20" s="56"/>
      <c r="I20" s="56"/>
      <c r="J20" s="48"/>
      <c r="K20" s="56"/>
      <c r="L20" s="56"/>
      <c r="R20" s="57"/>
      <c r="S20" s="57"/>
    </row>
    <row r="21" spans="1:19" ht="21.75" customHeight="1" x14ac:dyDescent="0.2">
      <c r="A21" s="48" t="s">
        <v>22</v>
      </c>
      <c r="C21" s="45">
        <v>10</v>
      </c>
      <c r="E21" s="56">
        <v>17199887</v>
      </c>
      <c r="G21" s="56">
        <v>33197107</v>
      </c>
      <c r="I21" s="56">
        <v>0</v>
      </c>
      <c r="J21" s="48"/>
      <c r="K21" s="56">
        <v>0</v>
      </c>
      <c r="L21" s="56"/>
      <c r="R21" s="57"/>
      <c r="S21" s="57"/>
    </row>
    <row r="22" spans="1:19" ht="21.75" customHeight="1" x14ac:dyDescent="0.2">
      <c r="A22" s="48" t="s">
        <v>23</v>
      </c>
      <c r="C22" s="45">
        <v>11</v>
      </c>
      <c r="E22" s="56">
        <v>176322817</v>
      </c>
      <c r="G22" s="56">
        <v>153279655</v>
      </c>
      <c r="I22" s="56">
        <v>138600362</v>
      </c>
      <c r="J22" s="48"/>
      <c r="K22" s="56">
        <v>138720655</v>
      </c>
      <c r="L22" s="56"/>
      <c r="R22" s="57"/>
      <c r="S22" s="57"/>
    </row>
    <row r="23" spans="1:19" ht="21.75" customHeight="1" x14ac:dyDescent="0.2">
      <c r="A23" s="48" t="s">
        <v>24</v>
      </c>
      <c r="C23" s="45">
        <v>12</v>
      </c>
      <c r="E23" s="56">
        <v>0</v>
      </c>
      <c r="G23" s="56">
        <v>0</v>
      </c>
      <c r="I23" s="56">
        <v>1259175027</v>
      </c>
      <c r="J23" s="48"/>
      <c r="K23" s="56">
        <v>1105501310</v>
      </c>
      <c r="L23" s="56"/>
      <c r="R23" s="57"/>
      <c r="S23" s="57"/>
    </row>
    <row r="24" spans="1:19" ht="21.75" customHeight="1" x14ac:dyDescent="0.2">
      <c r="A24" s="48" t="s">
        <v>25</v>
      </c>
      <c r="E24" s="56"/>
      <c r="G24" s="56"/>
      <c r="I24" s="56"/>
      <c r="J24" s="48"/>
      <c r="K24" s="56"/>
      <c r="L24" s="56"/>
      <c r="R24" s="57"/>
      <c r="S24" s="57"/>
    </row>
    <row r="25" spans="1:19" ht="21.75" customHeight="1" x14ac:dyDescent="0.2">
      <c r="A25" s="48" t="s">
        <v>257</v>
      </c>
      <c r="C25" s="45">
        <v>6</v>
      </c>
      <c r="E25" s="56">
        <v>0</v>
      </c>
      <c r="G25" s="56">
        <v>0</v>
      </c>
      <c r="I25" s="56">
        <v>700346167</v>
      </c>
      <c r="J25" s="48"/>
      <c r="K25" s="56">
        <v>638853035</v>
      </c>
      <c r="L25" s="56"/>
      <c r="R25" s="57"/>
      <c r="S25" s="57"/>
    </row>
    <row r="26" spans="1:19" ht="21.75" customHeight="1" x14ac:dyDescent="0.2">
      <c r="A26" s="48" t="s">
        <v>26</v>
      </c>
      <c r="C26" s="45">
        <v>13</v>
      </c>
      <c r="E26" s="56">
        <v>71039251</v>
      </c>
      <c r="G26" s="56">
        <v>71189341</v>
      </c>
      <c r="I26" s="56">
        <v>8332811</v>
      </c>
      <c r="J26" s="48"/>
      <c r="K26" s="56">
        <v>9175107</v>
      </c>
      <c r="L26" s="56"/>
      <c r="R26" s="57"/>
      <c r="S26" s="57"/>
    </row>
    <row r="27" spans="1:19" ht="21.75" customHeight="1" x14ac:dyDescent="0.2">
      <c r="A27" s="48" t="s">
        <v>27</v>
      </c>
      <c r="C27" s="45">
        <v>14</v>
      </c>
      <c r="E27" s="56">
        <v>3792216838</v>
      </c>
      <c r="G27" s="56">
        <v>3554131273</v>
      </c>
      <c r="I27" s="56">
        <v>2309289101</v>
      </c>
      <c r="J27" s="48"/>
      <c r="K27" s="56">
        <v>2276565732</v>
      </c>
      <c r="L27" s="56"/>
      <c r="R27" s="57"/>
      <c r="S27" s="57"/>
    </row>
    <row r="28" spans="1:19" ht="21.75" customHeight="1" x14ac:dyDescent="0.2">
      <c r="A28" s="48" t="s">
        <v>28</v>
      </c>
      <c r="C28" s="45">
        <v>15</v>
      </c>
      <c r="E28" s="56">
        <v>191648566</v>
      </c>
      <c r="G28" s="56">
        <v>237100275</v>
      </c>
      <c r="I28" s="56">
        <v>87087497</v>
      </c>
      <c r="J28" s="48"/>
      <c r="K28" s="56">
        <v>109082330</v>
      </c>
      <c r="L28" s="56"/>
      <c r="R28" s="57"/>
      <c r="S28" s="57"/>
    </row>
    <row r="29" spans="1:19" ht="21.75" customHeight="1" x14ac:dyDescent="0.2">
      <c r="A29" s="48" t="s">
        <v>29</v>
      </c>
      <c r="C29" s="45" t="s">
        <v>30</v>
      </c>
      <c r="E29" s="56">
        <v>427262193</v>
      </c>
      <c r="G29" s="56">
        <v>452206367</v>
      </c>
      <c r="I29" s="56">
        <v>397470741</v>
      </c>
      <c r="J29" s="48"/>
      <c r="K29" s="56">
        <v>418747571</v>
      </c>
      <c r="L29" s="56"/>
      <c r="R29" s="57"/>
      <c r="S29" s="57"/>
    </row>
    <row r="30" spans="1:19" ht="21.75" customHeight="1" x14ac:dyDescent="0.2">
      <c r="A30" s="48" t="s">
        <v>31</v>
      </c>
      <c r="C30" s="45">
        <v>17</v>
      </c>
      <c r="E30" s="56">
        <v>100678428</v>
      </c>
      <c r="G30" s="56">
        <v>100678428</v>
      </c>
      <c r="I30" s="56">
        <v>100678428</v>
      </c>
      <c r="J30" s="48"/>
      <c r="K30" s="56">
        <v>100678428</v>
      </c>
      <c r="L30" s="56"/>
      <c r="R30" s="57"/>
      <c r="S30" s="57"/>
    </row>
    <row r="31" spans="1:19" ht="21.75" customHeight="1" x14ac:dyDescent="0.2">
      <c r="A31" s="48" t="s">
        <v>32</v>
      </c>
      <c r="C31" s="45">
        <v>26</v>
      </c>
      <c r="E31" s="56">
        <v>47804910</v>
      </c>
      <c r="G31" s="56">
        <v>32376549</v>
      </c>
      <c r="I31" s="56">
        <v>0</v>
      </c>
      <c r="J31" s="48"/>
      <c r="K31" s="56">
        <v>0</v>
      </c>
      <c r="L31" s="56"/>
      <c r="R31" s="57"/>
      <c r="S31" s="57"/>
    </row>
    <row r="32" spans="1:19" ht="21.75" customHeight="1" x14ac:dyDescent="0.2">
      <c r="A32" s="48" t="s">
        <v>33</v>
      </c>
      <c r="E32" s="56">
        <v>32767239</v>
      </c>
      <c r="G32" s="56">
        <v>43610751</v>
      </c>
      <c r="I32" s="56">
        <v>6953573</v>
      </c>
      <c r="J32" s="48"/>
      <c r="K32" s="56">
        <v>5617527</v>
      </c>
      <c r="L32" s="56"/>
      <c r="R32" s="57"/>
      <c r="S32" s="57"/>
    </row>
    <row r="33" spans="1:19" ht="21.75" customHeight="1" x14ac:dyDescent="0.2">
      <c r="A33" s="52" t="s">
        <v>34</v>
      </c>
      <c r="B33" s="52"/>
      <c r="E33" s="59">
        <f>SUM(E21:E32)</f>
        <v>4856940129</v>
      </c>
      <c r="G33" s="59">
        <f>SUM(G21:G32)</f>
        <v>4677769746</v>
      </c>
      <c r="I33" s="59">
        <f>SUM(I21:I32)</f>
        <v>5007933707</v>
      </c>
      <c r="J33" s="48"/>
      <c r="K33" s="59">
        <f>SUM(K21:K32)</f>
        <v>4802941695</v>
      </c>
      <c r="L33" s="56"/>
      <c r="R33" s="57"/>
      <c r="S33" s="57"/>
    </row>
    <row r="34" spans="1:19" ht="21.75" customHeight="1" thickBot="1" x14ac:dyDescent="0.25">
      <c r="A34" s="52" t="s">
        <v>35</v>
      </c>
      <c r="B34" s="52"/>
      <c r="E34" s="60">
        <f>E19+E33</f>
        <v>9402566265</v>
      </c>
      <c r="G34" s="60">
        <f>G19+G33</f>
        <v>8722051400</v>
      </c>
      <c r="I34" s="60">
        <f>I19+I33</f>
        <v>7443749881</v>
      </c>
      <c r="J34" s="48"/>
      <c r="K34" s="60">
        <f>K19+K33</f>
        <v>7009006883</v>
      </c>
      <c r="L34" s="56"/>
      <c r="R34" s="57"/>
      <c r="S34" s="57"/>
    </row>
    <row r="35" spans="1:19" ht="21.75" customHeight="1" thickTop="1" x14ac:dyDescent="0.2">
      <c r="G35" s="49"/>
      <c r="H35" s="49"/>
      <c r="I35" s="49"/>
      <c r="J35" s="56"/>
      <c r="K35" s="56"/>
      <c r="L35" s="56"/>
      <c r="R35" s="57"/>
      <c r="S35" s="57"/>
    </row>
    <row r="36" spans="1:19" ht="21.75" customHeight="1" x14ac:dyDescent="0.2">
      <c r="A36" s="48" t="s">
        <v>36</v>
      </c>
      <c r="G36" s="49"/>
      <c r="H36" s="49"/>
      <c r="I36" s="49"/>
      <c r="J36" s="56"/>
      <c r="K36" s="56"/>
      <c r="L36" s="56"/>
      <c r="R36" s="57"/>
      <c r="S36" s="57"/>
    </row>
    <row r="37" spans="1:19" ht="21.75" customHeight="1" x14ac:dyDescent="0.2">
      <c r="G37" s="49"/>
      <c r="H37" s="49"/>
      <c r="I37" s="49"/>
      <c r="J37" s="56"/>
      <c r="K37" s="56"/>
      <c r="L37" s="56"/>
      <c r="R37" s="57"/>
      <c r="S37" s="57"/>
    </row>
    <row r="38" spans="1:19" ht="21.75" customHeight="1" x14ac:dyDescent="0.2">
      <c r="G38" s="49"/>
      <c r="H38" s="49"/>
      <c r="I38" s="49"/>
      <c r="J38" s="56"/>
      <c r="K38" s="56"/>
      <c r="L38" s="56"/>
      <c r="R38" s="57"/>
      <c r="S38" s="57"/>
    </row>
    <row r="39" spans="1:19" ht="21.75" customHeight="1" x14ac:dyDescent="0.2">
      <c r="A39" s="61"/>
      <c r="B39" s="62"/>
      <c r="G39" s="61"/>
      <c r="H39" s="61"/>
      <c r="I39" s="61"/>
      <c r="J39" s="61"/>
      <c r="K39" s="61"/>
      <c r="L39" s="56"/>
      <c r="R39" s="57"/>
      <c r="S39" s="57"/>
    </row>
    <row r="40" spans="1:19" ht="21.75" customHeight="1" x14ac:dyDescent="0.2">
      <c r="A40" s="63" t="s">
        <v>37</v>
      </c>
      <c r="B40" s="63"/>
      <c r="G40" s="118" t="s">
        <v>38</v>
      </c>
      <c r="H40" s="118"/>
      <c r="I40" s="118"/>
      <c r="J40" s="118"/>
      <c r="K40" s="118"/>
      <c r="L40" s="56"/>
      <c r="R40" s="57"/>
      <c r="S40" s="57"/>
    </row>
    <row r="41" spans="1:19" ht="21.75" customHeight="1" x14ac:dyDescent="0.2">
      <c r="A41" s="63" t="s">
        <v>39</v>
      </c>
      <c r="B41" s="63"/>
      <c r="G41" s="115" t="s">
        <v>39</v>
      </c>
      <c r="H41" s="115"/>
      <c r="I41" s="115"/>
      <c r="J41" s="115"/>
      <c r="K41" s="115"/>
      <c r="L41" s="56"/>
      <c r="R41" s="57"/>
      <c r="S41" s="57"/>
    </row>
    <row r="42" spans="1:19" ht="21.75" customHeight="1" x14ac:dyDescent="0.2">
      <c r="A42" s="44" t="s">
        <v>0</v>
      </c>
      <c r="B42" s="44"/>
      <c r="D42" s="46"/>
      <c r="E42" s="46"/>
      <c r="F42" s="46"/>
      <c r="G42" s="46"/>
      <c r="H42" s="46"/>
      <c r="I42" s="46"/>
      <c r="J42" s="49"/>
      <c r="K42" s="47"/>
      <c r="L42" s="47"/>
      <c r="R42" s="57"/>
      <c r="S42" s="57"/>
    </row>
    <row r="43" spans="1:19" ht="21.75" customHeight="1" x14ac:dyDescent="0.2">
      <c r="A43" s="44" t="s">
        <v>40</v>
      </c>
      <c r="B43" s="44"/>
      <c r="D43" s="46"/>
      <c r="E43" s="46"/>
      <c r="F43" s="46"/>
      <c r="G43" s="46"/>
      <c r="H43" s="46"/>
      <c r="I43" s="46"/>
      <c r="J43" s="46"/>
      <c r="K43" s="47"/>
      <c r="L43" s="47"/>
      <c r="R43" s="57"/>
      <c r="S43" s="57"/>
    </row>
    <row r="44" spans="1:19" ht="21.75" customHeight="1" x14ac:dyDescent="0.2">
      <c r="A44" s="44" t="s">
        <v>2</v>
      </c>
      <c r="B44" s="44"/>
      <c r="D44" s="46"/>
      <c r="E44" s="46"/>
      <c r="F44" s="46"/>
      <c r="G44" s="46"/>
      <c r="H44" s="46"/>
      <c r="I44" s="46"/>
      <c r="J44" s="46"/>
      <c r="K44" s="47"/>
      <c r="L44" s="47"/>
      <c r="R44" s="57"/>
      <c r="S44" s="57"/>
    </row>
    <row r="45" spans="1:19" ht="21.75" customHeight="1" x14ac:dyDescent="0.2">
      <c r="A45" s="46"/>
      <c r="B45" s="46"/>
      <c r="D45" s="46"/>
      <c r="E45" s="46"/>
      <c r="F45" s="46"/>
      <c r="G45" s="46"/>
      <c r="H45" s="46"/>
      <c r="I45" s="46"/>
      <c r="J45" s="46"/>
      <c r="K45" s="49" t="s">
        <v>3</v>
      </c>
      <c r="L45" s="47"/>
      <c r="N45" s="53"/>
      <c r="O45" s="53"/>
      <c r="P45" s="53"/>
      <c r="R45" s="57"/>
      <c r="S45" s="57"/>
    </row>
    <row r="46" spans="1:19" s="52" customFormat="1" ht="21.75" customHeight="1" x14ac:dyDescent="0.2">
      <c r="A46" s="50"/>
      <c r="B46" s="50"/>
      <c r="C46" s="51"/>
      <c r="D46" s="50"/>
      <c r="E46" s="116" t="s">
        <v>4</v>
      </c>
      <c r="F46" s="116"/>
      <c r="G46" s="116"/>
      <c r="H46" s="48"/>
      <c r="I46" s="117" t="s">
        <v>5</v>
      </c>
      <c r="J46" s="117"/>
      <c r="K46" s="117"/>
      <c r="M46" s="53"/>
      <c r="N46" s="4"/>
      <c r="O46" s="4"/>
      <c r="P46" s="4"/>
      <c r="Q46" s="53"/>
      <c r="R46" s="57"/>
      <c r="S46" s="57"/>
    </row>
    <row r="47" spans="1:19" ht="21.75" customHeight="1" x14ac:dyDescent="0.2">
      <c r="C47" s="54" t="s">
        <v>6</v>
      </c>
      <c r="E47" s="54">
        <v>2023</v>
      </c>
      <c r="G47" s="54">
        <v>2022</v>
      </c>
      <c r="I47" s="54">
        <v>2023</v>
      </c>
      <c r="J47" s="48"/>
      <c r="K47" s="54">
        <v>2022</v>
      </c>
      <c r="L47" s="48"/>
      <c r="R47" s="57"/>
      <c r="S47" s="57"/>
    </row>
    <row r="48" spans="1:19" ht="21.75" customHeight="1" x14ac:dyDescent="0.2">
      <c r="A48" s="52" t="s">
        <v>41</v>
      </c>
      <c r="B48" s="52"/>
      <c r="J48" s="48"/>
      <c r="K48" s="48"/>
      <c r="R48" s="57"/>
      <c r="S48" s="57"/>
    </row>
    <row r="49" spans="1:19" ht="21.75" customHeight="1" x14ac:dyDescent="0.2">
      <c r="A49" s="52" t="s">
        <v>42</v>
      </c>
      <c r="B49" s="52"/>
      <c r="J49" s="48"/>
      <c r="K49" s="48"/>
      <c r="R49" s="57"/>
      <c r="S49" s="57"/>
    </row>
    <row r="50" spans="1:19" ht="21.75" customHeight="1" x14ac:dyDescent="0.2">
      <c r="A50" s="48" t="s">
        <v>43</v>
      </c>
      <c r="C50" s="45">
        <v>18</v>
      </c>
      <c r="E50" s="55">
        <v>1359805148</v>
      </c>
      <c r="G50" s="55">
        <v>428274648</v>
      </c>
      <c r="I50" s="55">
        <v>850000000</v>
      </c>
      <c r="J50" s="48"/>
      <c r="K50" s="55">
        <v>300000000</v>
      </c>
      <c r="R50" s="57"/>
      <c r="S50" s="57"/>
    </row>
    <row r="51" spans="1:19" ht="21.75" customHeight="1" x14ac:dyDescent="0.2">
      <c r="A51" s="48" t="s">
        <v>44</v>
      </c>
      <c r="C51" s="45" t="s">
        <v>45</v>
      </c>
      <c r="E51" s="56">
        <v>798030864</v>
      </c>
      <c r="G51" s="56">
        <v>795588438</v>
      </c>
      <c r="I51" s="56">
        <v>641943434</v>
      </c>
      <c r="J51" s="48"/>
      <c r="K51" s="56">
        <v>600752423</v>
      </c>
      <c r="R51" s="57"/>
      <c r="S51" s="57"/>
    </row>
    <row r="52" spans="1:19" ht="21.75" customHeight="1" x14ac:dyDescent="0.2">
      <c r="A52" s="48" t="s">
        <v>46</v>
      </c>
      <c r="C52" s="45">
        <v>6</v>
      </c>
      <c r="E52" s="56">
        <v>2823553</v>
      </c>
      <c r="G52" s="56">
        <v>0</v>
      </c>
      <c r="I52" s="56">
        <v>0</v>
      </c>
      <c r="J52" s="48"/>
      <c r="K52" s="56">
        <v>0</v>
      </c>
      <c r="R52" s="57"/>
      <c r="S52" s="57"/>
    </row>
    <row r="53" spans="1:19" ht="21.75" customHeight="1" x14ac:dyDescent="0.2">
      <c r="A53" s="48" t="s">
        <v>47</v>
      </c>
      <c r="E53" s="56"/>
      <c r="G53" s="56"/>
      <c r="I53" s="56"/>
      <c r="J53" s="48"/>
      <c r="K53" s="56"/>
      <c r="R53" s="57"/>
      <c r="S53" s="57"/>
    </row>
    <row r="54" spans="1:19" ht="21.75" customHeight="1" x14ac:dyDescent="0.2">
      <c r="A54" s="48" t="s">
        <v>48</v>
      </c>
      <c r="C54" s="45">
        <v>15</v>
      </c>
      <c r="E54" s="56">
        <v>45319190</v>
      </c>
      <c r="G54" s="56">
        <v>46132415</v>
      </c>
      <c r="I54" s="56">
        <v>26829371</v>
      </c>
      <c r="J54" s="48"/>
      <c r="K54" s="56">
        <v>26770960</v>
      </c>
      <c r="R54" s="57"/>
      <c r="S54" s="57"/>
    </row>
    <row r="55" spans="1:19" ht="21.75" customHeight="1" x14ac:dyDescent="0.2">
      <c r="A55" s="48" t="s">
        <v>49</v>
      </c>
      <c r="E55" s="56"/>
      <c r="G55" s="56"/>
      <c r="I55" s="56"/>
      <c r="J55" s="48"/>
      <c r="K55" s="56"/>
      <c r="R55" s="57"/>
      <c r="S55" s="57"/>
    </row>
    <row r="56" spans="1:19" ht="21.75" customHeight="1" x14ac:dyDescent="0.2">
      <c r="A56" s="48" t="s">
        <v>50</v>
      </c>
      <c r="C56" s="45">
        <v>18</v>
      </c>
      <c r="E56" s="56">
        <v>286452527</v>
      </c>
      <c r="G56" s="56">
        <v>202860000</v>
      </c>
      <c r="I56" s="56">
        <v>286452527</v>
      </c>
      <c r="J56" s="48"/>
      <c r="K56" s="56">
        <v>202860000</v>
      </c>
      <c r="R56" s="57"/>
      <c r="S56" s="57"/>
    </row>
    <row r="57" spans="1:19" ht="21.75" customHeight="1" x14ac:dyDescent="0.2">
      <c r="A57" s="48" t="s">
        <v>51</v>
      </c>
      <c r="E57" s="56">
        <v>13980257</v>
      </c>
      <c r="G57" s="56">
        <v>27861620</v>
      </c>
      <c r="I57" s="56">
        <v>0</v>
      </c>
      <c r="J57" s="48"/>
      <c r="K57" s="56">
        <v>6503994</v>
      </c>
      <c r="R57" s="57"/>
      <c r="S57" s="57"/>
    </row>
    <row r="58" spans="1:19" ht="21.75" customHeight="1" x14ac:dyDescent="0.2">
      <c r="A58" s="48" t="s">
        <v>52</v>
      </c>
      <c r="C58" s="64">
        <v>33.1</v>
      </c>
      <c r="E58" s="56">
        <v>68872</v>
      </c>
      <c r="G58" s="56">
        <v>1431832</v>
      </c>
      <c r="I58" s="56">
        <v>30030</v>
      </c>
      <c r="J58" s="48"/>
      <c r="K58" s="56">
        <v>726272</v>
      </c>
      <c r="R58" s="57"/>
      <c r="S58" s="57"/>
    </row>
    <row r="59" spans="1:19" ht="21.75" customHeight="1" x14ac:dyDescent="0.2">
      <c r="A59" s="48" t="s">
        <v>53</v>
      </c>
      <c r="E59" s="58">
        <v>65190543</v>
      </c>
      <c r="G59" s="58">
        <v>69159670</v>
      </c>
      <c r="I59" s="58">
        <v>33002931</v>
      </c>
      <c r="J59" s="48"/>
      <c r="K59" s="58">
        <v>35368918</v>
      </c>
      <c r="R59" s="57"/>
      <c r="S59" s="57"/>
    </row>
    <row r="60" spans="1:19" ht="21.75" customHeight="1" x14ac:dyDescent="0.2">
      <c r="A60" s="52" t="s">
        <v>54</v>
      </c>
      <c r="B60" s="52"/>
      <c r="E60" s="59">
        <f>SUM(E50:E59)</f>
        <v>2571670954</v>
      </c>
      <c r="G60" s="59">
        <f>SUM(G50:G59)</f>
        <v>1571308623</v>
      </c>
      <c r="I60" s="59">
        <f>SUM(I50:I59)</f>
        <v>1838258293</v>
      </c>
      <c r="J60" s="48"/>
      <c r="K60" s="59">
        <f>SUM(K50:K59)</f>
        <v>1172982567</v>
      </c>
      <c r="L60" s="56"/>
      <c r="R60" s="57"/>
      <c r="S60" s="57"/>
    </row>
    <row r="61" spans="1:19" ht="21.75" customHeight="1" x14ac:dyDescent="0.2">
      <c r="A61" s="52" t="s">
        <v>55</v>
      </c>
      <c r="B61" s="52"/>
      <c r="E61" s="56"/>
      <c r="G61" s="56"/>
      <c r="I61" s="56"/>
      <c r="J61" s="48"/>
      <c r="K61" s="56"/>
      <c r="L61" s="56"/>
      <c r="R61" s="57"/>
      <c r="S61" s="57"/>
    </row>
    <row r="62" spans="1:19" ht="21.75" customHeight="1" x14ac:dyDescent="0.2">
      <c r="A62" s="48" t="s">
        <v>56</v>
      </c>
      <c r="E62" s="56"/>
      <c r="G62" s="56"/>
      <c r="I62" s="56"/>
      <c r="J62" s="48"/>
      <c r="K62" s="56"/>
      <c r="L62" s="56"/>
      <c r="R62" s="57"/>
      <c r="S62" s="57"/>
    </row>
    <row r="63" spans="1:19" ht="21.75" customHeight="1" x14ac:dyDescent="0.2">
      <c r="A63" s="48" t="s">
        <v>57</v>
      </c>
      <c r="C63" s="45">
        <v>6</v>
      </c>
      <c r="E63" s="56">
        <v>0</v>
      </c>
      <c r="G63" s="56">
        <v>2718196</v>
      </c>
      <c r="I63" s="56">
        <v>40148740</v>
      </c>
      <c r="J63" s="48"/>
      <c r="K63" s="56">
        <v>60152918</v>
      </c>
      <c r="L63" s="56"/>
      <c r="R63" s="57"/>
      <c r="S63" s="57"/>
    </row>
    <row r="64" spans="1:19" ht="21.75" customHeight="1" x14ac:dyDescent="0.2">
      <c r="A64" s="48" t="s">
        <v>58</v>
      </c>
      <c r="C64" s="45">
        <v>15</v>
      </c>
      <c r="E64" s="56">
        <v>128100923</v>
      </c>
      <c r="G64" s="56">
        <v>168140290</v>
      </c>
      <c r="I64" s="56">
        <v>70974213</v>
      </c>
      <c r="J64" s="48"/>
      <c r="K64" s="56">
        <v>93342103</v>
      </c>
      <c r="L64" s="56"/>
      <c r="R64" s="57"/>
      <c r="S64" s="57"/>
    </row>
    <row r="65" spans="1:19" ht="21.75" customHeight="1" x14ac:dyDescent="0.2">
      <c r="A65" s="48" t="s">
        <v>59</v>
      </c>
      <c r="J65" s="48"/>
      <c r="K65" s="48"/>
      <c r="L65" s="48"/>
      <c r="R65" s="57"/>
      <c r="S65" s="57"/>
    </row>
    <row r="66" spans="1:19" ht="21.75" customHeight="1" x14ac:dyDescent="0.2">
      <c r="A66" s="48" t="s">
        <v>60</v>
      </c>
      <c r="C66" s="45">
        <v>18</v>
      </c>
      <c r="E66" s="56">
        <v>918726816</v>
      </c>
      <c r="G66" s="56">
        <v>932271851</v>
      </c>
      <c r="I66" s="56">
        <v>918726816</v>
      </c>
      <c r="J66" s="48"/>
      <c r="K66" s="56">
        <v>932271851</v>
      </c>
      <c r="L66" s="56"/>
      <c r="R66" s="57"/>
      <c r="S66" s="57"/>
    </row>
    <row r="67" spans="1:19" ht="21.75" customHeight="1" x14ac:dyDescent="0.2">
      <c r="A67" s="48" t="s">
        <v>61</v>
      </c>
      <c r="C67" s="45">
        <v>20</v>
      </c>
      <c r="E67" s="56">
        <v>276418557</v>
      </c>
      <c r="G67" s="56">
        <v>289762161</v>
      </c>
      <c r="I67" s="56">
        <v>227577108</v>
      </c>
      <c r="J67" s="48"/>
      <c r="K67" s="56">
        <v>240933510</v>
      </c>
      <c r="L67" s="56"/>
      <c r="R67" s="57"/>
      <c r="S67" s="57"/>
    </row>
    <row r="68" spans="1:19" ht="21.75" customHeight="1" x14ac:dyDescent="0.2">
      <c r="A68" s="48" t="s">
        <v>62</v>
      </c>
      <c r="C68" s="45">
        <v>26</v>
      </c>
      <c r="E68" s="56">
        <v>99119728</v>
      </c>
      <c r="G68" s="56">
        <v>108512734</v>
      </c>
      <c r="I68" s="56">
        <v>69932606</v>
      </c>
      <c r="J68" s="48"/>
      <c r="K68" s="56">
        <v>77601926</v>
      </c>
      <c r="L68" s="56"/>
      <c r="R68" s="57"/>
      <c r="S68" s="57"/>
    </row>
    <row r="69" spans="1:19" ht="21.75" customHeight="1" x14ac:dyDescent="0.2">
      <c r="A69" s="48" t="s">
        <v>63</v>
      </c>
      <c r="E69" s="58">
        <v>14039211</v>
      </c>
      <c r="G69" s="58">
        <v>5420656</v>
      </c>
      <c r="I69" s="58">
        <v>3133365</v>
      </c>
      <c r="J69" s="48"/>
      <c r="K69" s="58">
        <v>3133365</v>
      </c>
      <c r="L69" s="56"/>
      <c r="R69" s="57"/>
      <c r="S69" s="57"/>
    </row>
    <row r="70" spans="1:19" ht="21.75" customHeight="1" x14ac:dyDescent="0.2">
      <c r="A70" s="52" t="s">
        <v>64</v>
      </c>
      <c r="B70" s="52"/>
      <c r="E70" s="58">
        <f>SUM(E62:E69)</f>
        <v>1436405235</v>
      </c>
      <c r="G70" s="58">
        <f>SUM(G62:G69)</f>
        <v>1506825888</v>
      </c>
      <c r="I70" s="58">
        <f>SUM(I62:I69)</f>
        <v>1330492848</v>
      </c>
      <c r="J70" s="48"/>
      <c r="K70" s="58">
        <f>SUM(K62:K69)</f>
        <v>1407435673</v>
      </c>
      <c r="L70" s="56"/>
      <c r="R70" s="57"/>
      <c r="S70" s="57"/>
    </row>
    <row r="71" spans="1:19" ht="21.75" customHeight="1" x14ac:dyDescent="0.2">
      <c r="A71" s="52" t="s">
        <v>65</v>
      </c>
      <c r="B71" s="52"/>
      <c r="D71" s="45"/>
      <c r="E71" s="58">
        <f>SUM(E60,E70)</f>
        <v>4008076189</v>
      </c>
      <c r="F71" s="45"/>
      <c r="G71" s="58">
        <f>SUM(G60,G70)</f>
        <v>3078134511</v>
      </c>
      <c r="H71" s="45"/>
      <c r="I71" s="58">
        <f>SUM(I60,I70)</f>
        <v>3168751141</v>
      </c>
      <c r="J71" s="45"/>
      <c r="K71" s="58">
        <f>SUM(K60,K70)</f>
        <v>2580418240</v>
      </c>
      <c r="L71" s="56"/>
      <c r="R71" s="57"/>
      <c r="S71" s="57"/>
    </row>
    <row r="72" spans="1:19" ht="21.75" customHeight="1" x14ac:dyDescent="0.2">
      <c r="G72" s="49"/>
      <c r="H72" s="49"/>
      <c r="I72" s="49"/>
      <c r="J72" s="56"/>
      <c r="K72" s="56"/>
      <c r="L72" s="56"/>
    </row>
    <row r="73" spans="1:19" ht="21.75" customHeight="1" x14ac:dyDescent="0.2">
      <c r="A73" s="48" t="s">
        <v>36</v>
      </c>
      <c r="G73" s="49"/>
      <c r="H73" s="49"/>
      <c r="I73" s="49"/>
      <c r="J73" s="56"/>
      <c r="K73" s="56"/>
      <c r="L73" s="56"/>
    </row>
    <row r="74" spans="1:19" ht="21.75" customHeight="1" x14ac:dyDescent="0.2">
      <c r="G74" s="49"/>
      <c r="H74" s="49"/>
      <c r="I74" s="49"/>
      <c r="J74" s="56"/>
      <c r="K74" s="56"/>
      <c r="L74" s="56"/>
    </row>
    <row r="75" spans="1:19" ht="21.75" customHeight="1" x14ac:dyDescent="0.2">
      <c r="G75" s="49"/>
      <c r="H75" s="49"/>
      <c r="I75" s="49"/>
      <c r="J75" s="56"/>
      <c r="K75" s="56"/>
      <c r="L75" s="56"/>
    </row>
    <row r="76" spans="1:19" ht="21.75" customHeight="1" x14ac:dyDescent="0.2">
      <c r="A76" s="61"/>
      <c r="B76" s="62"/>
      <c r="G76" s="61"/>
      <c r="H76" s="61"/>
      <c r="I76" s="61"/>
      <c r="J76" s="61"/>
      <c r="K76" s="61"/>
      <c r="L76" s="56"/>
    </row>
    <row r="77" spans="1:19" ht="21.75" customHeight="1" x14ac:dyDescent="0.2">
      <c r="A77" s="63" t="s">
        <v>37</v>
      </c>
      <c r="B77" s="63"/>
      <c r="G77" s="118" t="s">
        <v>38</v>
      </c>
      <c r="H77" s="118"/>
      <c r="I77" s="118"/>
      <c r="J77" s="118"/>
      <c r="K77" s="118"/>
      <c r="L77" s="56"/>
    </row>
    <row r="78" spans="1:19" ht="21.75" customHeight="1" x14ac:dyDescent="0.2">
      <c r="A78" s="63" t="s">
        <v>39</v>
      </c>
      <c r="B78" s="63"/>
      <c r="G78" s="115" t="s">
        <v>39</v>
      </c>
      <c r="H78" s="115"/>
      <c r="I78" s="115"/>
      <c r="J78" s="115"/>
      <c r="K78" s="115"/>
      <c r="L78" s="56"/>
    </row>
    <row r="79" spans="1:19" ht="21.75" customHeight="1" x14ac:dyDescent="0.2">
      <c r="A79" s="44" t="s">
        <v>0</v>
      </c>
      <c r="B79" s="44"/>
      <c r="D79" s="46"/>
      <c r="E79" s="46"/>
      <c r="F79" s="46"/>
      <c r="G79" s="46"/>
      <c r="H79" s="46"/>
      <c r="I79" s="46"/>
      <c r="J79" s="49"/>
      <c r="K79" s="47"/>
      <c r="L79" s="47"/>
      <c r="N79" s="53"/>
      <c r="O79" s="53"/>
      <c r="P79" s="53"/>
    </row>
    <row r="80" spans="1:19" ht="21.75" customHeight="1" x14ac:dyDescent="0.2">
      <c r="A80" s="44" t="s">
        <v>40</v>
      </c>
      <c r="B80" s="44"/>
      <c r="D80" s="46"/>
      <c r="E80" s="46"/>
      <c r="F80" s="46"/>
      <c r="G80" s="46"/>
      <c r="H80" s="46"/>
      <c r="I80" s="46"/>
      <c r="J80" s="46"/>
      <c r="K80" s="47"/>
      <c r="L80" s="47"/>
    </row>
    <row r="81" spans="1:19" ht="21.75" customHeight="1" x14ac:dyDescent="0.2">
      <c r="A81" s="44" t="s">
        <v>2</v>
      </c>
      <c r="B81" s="44"/>
      <c r="D81" s="46"/>
      <c r="E81" s="46"/>
      <c r="F81" s="46"/>
      <c r="G81" s="46"/>
      <c r="H81" s="46"/>
      <c r="I81" s="46"/>
      <c r="J81" s="46"/>
      <c r="K81" s="47"/>
      <c r="L81" s="47"/>
    </row>
    <row r="82" spans="1:19" ht="21.75" customHeight="1" x14ac:dyDescent="0.2">
      <c r="A82" s="46"/>
      <c r="B82" s="46"/>
      <c r="D82" s="46"/>
      <c r="E82" s="46"/>
      <c r="F82" s="46"/>
      <c r="G82" s="46"/>
      <c r="H82" s="46"/>
      <c r="I82" s="46"/>
      <c r="J82" s="46"/>
      <c r="K82" s="49" t="s">
        <v>3</v>
      </c>
      <c r="L82" s="47"/>
    </row>
    <row r="83" spans="1:19" s="52" customFormat="1" ht="21.75" customHeight="1" x14ac:dyDescent="0.2">
      <c r="A83" s="50"/>
      <c r="B83" s="50"/>
      <c r="C83" s="51"/>
      <c r="D83" s="50"/>
      <c r="E83" s="116" t="s">
        <v>4</v>
      </c>
      <c r="F83" s="116"/>
      <c r="G83" s="116"/>
      <c r="H83" s="48"/>
      <c r="I83" s="117" t="s">
        <v>5</v>
      </c>
      <c r="J83" s="117"/>
      <c r="K83" s="117"/>
      <c r="M83" s="53"/>
      <c r="N83" s="4"/>
      <c r="O83" s="4"/>
      <c r="P83" s="4"/>
      <c r="Q83" s="53"/>
    </row>
    <row r="84" spans="1:19" ht="21.75" customHeight="1" x14ac:dyDescent="0.2">
      <c r="C84" s="54" t="s">
        <v>6</v>
      </c>
      <c r="E84" s="54">
        <v>2023</v>
      </c>
      <c r="G84" s="54">
        <v>2022</v>
      </c>
      <c r="I84" s="54">
        <v>2023</v>
      </c>
      <c r="J84" s="48"/>
      <c r="K84" s="54">
        <v>2022</v>
      </c>
      <c r="L84" s="48"/>
    </row>
    <row r="85" spans="1:19" ht="21.75" customHeight="1" x14ac:dyDescent="0.2">
      <c r="A85" s="52" t="s">
        <v>66</v>
      </c>
      <c r="B85" s="52"/>
      <c r="E85" s="56"/>
      <c r="G85" s="56"/>
      <c r="H85" s="56"/>
      <c r="I85" s="56"/>
      <c r="J85" s="56"/>
      <c r="K85" s="56"/>
      <c r="L85" s="56"/>
    </row>
    <row r="86" spans="1:19" ht="21.75" customHeight="1" x14ac:dyDescent="0.2">
      <c r="A86" s="48" t="s">
        <v>67</v>
      </c>
      <c r="E86" s="56"/>
      <c r="G86" s="56"/>
      <c r="H86" s="56"/>
      <c r="I86" s="56"/>
      <c r="J86" s="56"/>
      <c r="L86" s="48"/>
    </row>
    <row r="87" spans="1:19" ht="21.75" customHeight="1" x14ac:dyDescent="0.2">
      <c r="A87" s="48" t="s">
        <v>68</v>
      </c>
      <c r="E87" s="56"/>
      <c r="G87" s="56"/>
      <c r="H87" s="56"/>
      <c r="I87" s="56"/>
      <c r="J87" s="56"/>
      <c r="K87" s="56"/>
      <c r="L87" s="56"/>
    </row>
    <row r="88" spans="1:19" ht="21.75" customHeight="1" thickBot="1" x14ac:dyDescent="0.25">
      <c r="A88" s="48" t="s">
        <v>69</v>
      </c>
      <c r="E88" s="65">
        <v>880420930</v>
      </c>
      <c r="G88" s="65">
        <v>880420930</v>
      </c>
      <c r="I88" s="65">
        <v>880420930</v>
      </c>
      <c r="J88" s="48"/>
      <c r="K88" s="65">
        <v>880420930</v>
      </c>
      <c r="L88" s="56"/>
      <c r="R88" s="57"/>
      <c r="S88" s="57"/>
    </row>
    <row r="89" spans="1:19" ht="21.75" customHeight="1" thickTop="1" x14ac:dyDescent="0.2">
      <c r="A89" s="48" t="s">
        <v>70</v>
      </c>
      <c r="E89" s="56"/>
      <c r="G89" s="56"/>
      <c r="I89" s="56"/>
      <c r="J89" s="48"/>
      <c r="K89" s="56"/>
      <c r="R89" s="57"/>
      <c r="S89" s="57"/>
    </row>
    <row r="90" spans="1:19" ht="21.75" customHeight="1" x14ac:dyDescent="0.2">
      <c r="A90" s="48" t="s">
        <v>69</v>
      </c>
      <c r="E90" s="56">
        <v>880420930</v>
      </c>
      <c r="G90" s="56">
        <v>880420930</v>
      </c>
      <c r="I90" s="56">
        <v>880420930</v>
      </c>
      <c r="J90" s="48"/>
      <c r="K90" s="56">
        <v>880420930</v>
      </c>
      <c r="L90" s="56"/>
      <c r="R90" s="57"/>
      <c r="S90" s="57"/>
    </row>
    <row r="91" spans="1:19" ht="21.75" customHeight="1" x14ac:dyDescent="0.2">
      <c r="A91" s="48" t="s">
        <v>71</v>
      </c>
      <c r="E91" s="56">
        <v>300740523</v>
      </c>
      <c r="G91" s="56">
        <v>300740523</v>
      </c>
      <c r="I91" s="56">
        <v>300740523</v>
      </c>
      <c r="J91" s="48"/>
      <c r="K91" s="56">
        <v>300740523</v>
      </c>
      <c r="L91" s="56"/>
      <c r="R91" s="57"/>
      <c r="S91" s="57"/>
    </row>
    <row r="92" spans="1:19" ht="21.75" customHeight="1" x14ac:dyDescent="0.2">
      <c r="A92" s="48" t="s">
        <v>72</v>
      </c>
      <c r="E92" s="56">
        <v>764866016</v>
      </c>
      <c r="G92" s="56">
        <v>764866016</v>
      </c>
      <c r="I92" s="56">
        <v>764866016</v>
      </c>
      <c r="J92" s="48"/>
      <c r="K92" s="56">
        <v>764866016</v>
      </c>
      <c r="L92" s="56"/>
      <c r="R92" s="57"/>
      <c r="S92" s="57"/>
    </row>
    <row r="93" spans="1:19" ht="21.75" customHeight="1" x14ac:dyDescent="0.2">
      <c r="A93" s="48" t="s">
        <v>73</v>
      </c>
      <c r="E93" s="56"/>
      <c r="G93" s="56"/>
      <c r="I93" s="56"/>
      <c r="J93" s="48"/>
      <c r="K93" s="56"/>
      <c r="L93" s="56"/>
      <c r="R93" s="57"/>
      <c r="S93" s="57"/>
    </row>
    <row r="94" spans="1:19" ht="21.75" customHeight="1" x14ac:dyDescent="0.2">
      <c r="A94" s="48" t="s">
        <v>74</v>
      </c>
      <c r="E94" s="56">
        <v>66886183</v>
      </c>
      <c r="G94" s="56">
        <v>66886183</v>
      </c>
      <c r="I94" s="56">
        <v>0</v>
      </c>
      <c r="J94" s="48"/>
      <c r="K94" s="56">
        <v>0</v>
      </c>
      <c r="L94" s="56"/>
      <c r="R94" s="57"/>
      <c r="S94" s="57"/>
    </row>
    <row r="95" spans="1:19" ht="21.75" customHeight="1" x14ac:dyDescent="0.2">
      <c r="A95" s="48" t="s">
        <v>75</v>
      </c>
      <c r="E95" s="56"/>
      <c r="G95" s="56"/>
      <c r="I95" s="56"/>
      <c r="J95" s="48"/>
      <c r="K95" s="56"/>
      <c r="L95" s="56"/>
      <c r="R95" s="57"/>
      <c r="S95" s="57"/>
    </row>
    <row r="96" spans="1:19" ht="21.75" customHeight="1" x14ac:dyDescent="0.2">
      <c r="A96" s="48" t="s">
        <v>76</v>
      </c>
      <c r="C96" s="45">
        <v>22</v>
      </c>
      <c r="E96" s="56">
        <v>89705000</v>
      </c>
      <c r="G96" s="56">
        <v>89705000</v>
      </c>
      <c r="I96" s="56">
        <v>89705000</v>
      </c>
      <c r="J96" s="48"/>
      <c r="K96" s="56">
        <v>89705000</v>
      </c>
      <c r="L96" s="56"/>
      <c r="R96" s="57"/>
      <c r="S96" s="57"/>
    </row>
    <row r="97" spans="1:19" ht="21.75" customHeight="1" x14ac:dyDescent="0.2">
      <c r="A97" s="48" t="s">
        <v>77</v>
      </c>
      <c r="E97" s="56">
        <v>3273661690</v>
      </c>
      <c r="G97" s="56">
        <v>3416404253</v>
      </c>
      <c r="I97" s="56">
        <v>2292449934</v>
      </c>
      <c r="J97" s="48"/>
      <c r="K97" s="56">
        <v>2442559637</v>
      </c>
      <c r="L97" s="56"/>
      <c r="R97" s="57"/>
      <c r="S97" s="57"/>
    </row>
    <row r="98" spans="1:19" ht="21.75" customHeight="1" x14ac:dyDescent="0.2">
      <c r="A98" s="48" t="s">
        <v>78</v>
      </c>
      <c r="E98" s="58">
        <v>-328642249</v>
      </c>
      <c r="G98" s="58">
        <v>-248994073</v>
      </c>
      <c r="I98" s="58">
        <v>-53183663</v>
      </c>
      <c r="J98" s="48"/>
      <c r="K98" s="58">
        <v>-49703463</v>
      </c>
      <c r="L98" s="56"/>
      <c r="R98" s="57"/>
      <c r="S98" s="57"/>
    </row>
    <row r="99" spans="1:19" ht="21.75" customHeight="1" x14ac:dyDescent="0.2">
      <c r="A99" s="48" t="s">
        <v>79</v>
      </c>
      <c r="E99" s="56">
        <f>SUM(E90:E98)</f>
        <v>5047638093</v>
      </c>
      <c r="G99" s="56">
        <f>SUM(G90:G98)</f>
        <v>5270028832</v>
      </c>
      <c r="I99" s="56">
        <f>SUM(I90:I98)</f>
        <v>4274998740</v>
      </c>
      <c r="J99" s="48"/>
      <c r="K99" s="56">
        <f>SUM(K90:K98)</f>
        <v>4428588643</v>
      </c>
      <c r="L99" s="56"/>
      <c r="R99" s="57"/>
      <c r="S99" s="57"/>
    </row>
    <row r="100" spans="1:19" ht="21.75" customHeight="1" x14ac:dyDescent="0.2">
      <c r="A100" s="48" t="s">
        <v>80</v>
      </c>
      <c r="E100" s="56">
        <v>346851983</v>
      </c>
      <c r="G100" s="56">
        <v>373888057</v>
      </c>
      <c r="I100" s="56">
        <v>0</v>
      </c>
      <c r="J100" s="48"/>
      <c r="K100" s="56">
        <v>0</v>
      </c>
      <c r="L100" s="56"/>
      <c r="R100" s="57"/>
      <c r="S100" s="57"/>
    </row>
    <row r="101" spans="1:19" ht="21.75" customHeight="1" x14ac:dyDescent="0.2">
      <c r="A101" s="52" t="s">
        <v>81</v>
      </c>
      <c r="B101" s="52"/>
      <c r="E101" s="66">
        <f>+E99+E100</f>
        <v>5394490076</v>
      </c>
      <c r="G101" s="66">
        <f>+G99+G100</f>
        <v>5643916889</v>
      </c>
      <c r="I101" s="66">
        <f>+I99+I100</f>
        <v>4274998740</v>
      </c>
      <c r="J101" s="48"/>
      <c r="K101" s="66">
        <f>+K99+K100</f>
        <v>4428588643</v>
      </c>
      <c r="L101" s="56"/>
      <c r="R101" s="57"/>
      <c r="S101" s="57"/>
    </row>
    <row r="102" spans="1:19" ht="21.75" customHeight="1" thickBot="1" x14ac:dyDescent="0.25">
      <c r="A102" s="52" t="s">
        <v>82</v>
      </c>
      <c r="B102" s="52"/>
      <c r="E102" s="60">
        <f>SUM(E71,E101)</f>
        <v>9402566265</v>
      </c>
      <c r="G102" s="60">
        <f>SUM(G71,G101)</f>
        <v>8722051400</v>
      </c>
      <c r="I102" s="60">
        <f>SUM(I71,I101)</f>
        <v>7443749881</v>
      </c>
      <c r="J102" s="48"/>
      <c r="K102" s="60">
        <f>SUM(K71,K101)</f>
        <v>7009006883</v>
      </c>
      <c r="L102" s="56"/>
      <c r="R102" s="57"/>
      <c r="S102" s="57"/>
    </row>
    <row r="103" spans="1:19" ht="21.75" customHeight="1" thickTop="1" x14ac:dyDescent="0.2">
      <c r="E103" s="55">
        <f>E102-E34</f>
        <v>0</v>
      </c>
      <c r="G103" s="55">
        <f>G102-G34</f>
        <v>0</v>
      </c>
      <c r="H103" s="55"/>
      <c r="I103" s="55">
        <f>I102-I34</f>
        <v>0</v>
      </c>
      <c r="J103" s="56"/>
      <c r="K103" s="55">
        <f>K102-K34</f>
        <v>0</v>
      </c>
      <c r="L103" s="56"/>
    </row>
    <row r="104" spans="1:19" ht="21.75" customHeight="1" x14ac:dyDescent="0.2">
      <c r="A104" s="48" t="s">
        <v>36</v>
      </c>
      <c r="J104" s="56"/>
    </row>
    <row r="105" spans="1:19" ht="21.75" customHeight="1" x14ac:dyDescent="0.2">
      <c r="J105" s="56"/>
    </row>
    <row r="106" spans="1:19" ht="21.75" customHeight="1" x14ac:dyDescent="0.2">
      <c r="G106" s="49"/>
      <c r="H106" s="49"/>
      <c r="I106" s="49"/>
      <c r="J106" s="56"/>
      <c r="K106" s="56"/>
    </row>
    <row r="107" spans="1:19" ht="21.75" customHeight="1" x14ac:dyDescent="0.2">
      <c r="A107" s="61"/>
      <c r="B107" s="62"/>
      <c r="G107" s="61"/>
      <c r="H107" s="61"/>
      <c r="I107" s="61"/>
      <c r="J107" s="61"/>
      <c r="K107" s="61"/>
    </row>
    <row r="108" spans="1:19" ht="21.75" customHeight="1" x14ac:dyDescent="0.2">
      <c r="A108" s="63" t="s">
        <v>37</v>
      </c>
      <c r="B108" s="63"/>
      <c r="G108" s="118" t="s">
        <v>38</v>
      </c>
      <c r="H108" s="118"/>
      <c r="I108" s="118"/>
      <c r="J108" s="118"/>
      <c r="K108" s="118"/>
    </row>
    <row r="109" spans="1:19" ht="21.75" customHeight="1" x14ac:dyDescent="0.2">
      <c r="A109" s="63" t="s">
        <v>39</v>
      </c>
      <c r="B109" s="63"/>
      <c r="G109" s="115" t="s">
        <v>39</v>
      </c>
      <c r="H109" s="115"/>
      <c r="I109" s="115"/>
      <c r="J109" s="115"/>
      <c r="K109" s="115"/>
    </row>
    <row r="110" spans="1:19" ht="21.75" customHeight="1" x14ac:dyDescent="0.2">
      <c r="G110" s="67"/>
      <c r="H110" s="67"/>
      <c r="I110" s="67"/>
    </row>
    <row r="111" spans="1:19" ht="21.75" customHeight="1" x14ac:dyDescent="0.2">
      <c r="G111" s="67"/>
      <c r="H111" s="67"/>
      <c r="I111" s="67"/>
    </row>
    <row r="112" spans="1:19" ht="21.75" customHeight="1" x14ac:dyDescent="0.2">
      <c r="G112" s="67"/>
      <c r="H112" s="67"/>
      <c r="I112" s="67"/>
    </row>
    <row r="113" spans="7:9" ht="21.75" customHeight="1" x14ac:dyDescent="0.2">
      <c r="G113" s="67"/>
      <c r="H113" s="67"/>
      <c r="I113" s="67"/>
    </row>
    <row r="114" spans="7:9" ht="21.75" customHeight="1" x14ac:dyDescent="0.2">
      <c r="G114" s="67"/>
      <c r="H114" s="67"/>
      <c r="I114" s="67"/>
    </row>
    <row r="115" spans="7:9" ht="21.75" customHeight="1" x14ac:dyDescent="0.2">
      <c r="G115" s="67"/>
      <c r="H115" s="67"/>
      <c r="I115" s="67"/>
    </row>
    <row r="116" spans="7:9" ht="21.75" customHeight="1" x14ac:dyDescent="0.2">
      <c r="G116" s="67"/>
      <c r="H116" s="67"/>
      <c r="I116" s="67"/>
    </row>
    <row r="117" spans="7:9" ht="21.75" customHeight="1" x14ac:dyDescent="0.2">
      <c r="G117" s="67"/>
      <c r="H117" s="67"/>
      <c r="I117" s="67"/>
    </row>
    <row r="118" spans="7:9" ht="21.75" customHeight="1" x14ac:dyDescent="0.2">
      <c r="G118" s="67"/>
      <c r="H118" s="67"/>
      <c r="I118" s="67"/>
    </row>
    <row r="119" spans="7:9" ht="21.75" customHeight="1" x14ac:dyDescent="0.2">
      <c r="G119" s="67"/>
      <c r="H119" s="67"/>
      <c r="I119" s="67"/>
    </row>
    <row r="120" spans="7:9" ht="21.75" customHeight="1" x14ac:dyDescent="0.2">
      <c r="G120" s="67"/>
      <c r="H120" s="67"/>
      <c r="I120" s="67"/>
    </row>
    <row r="121" spans="7:9" ht="21.75" customHeight="1" x14ac:dyDescent="0.2">
      <c r="G121" s="67"/>
      <c r="H121" s="67"/>
      <c r="I121" s="67"/>
    </row>
    <row r="122" spans="7:9" ht="21.75" customHeight="1" x14ac:dyDescent="0.2">
      <c r="G122" s="67"/>
      <c r="H122" s="67"/>
      <c r="I122" s="67"/>
    </row>
    <row r="123" spans="7:9" ht="21.75" customHeight="1" x14ac:dyDescent="0.2">
      <c r="G123" s="67"/>
      <c r="H123" s="67"/>
      <c r="I123" s="67"/>
    </row>
    <row r="124" spans="7:9" ht="21.75" customHeight="1" x14ac:dyDescent="0.2">
      <c r="G124" s="67"/>
      <c r="H124" s="67"/>
      <c r="I124" s="67"/>
    </row>
    <row r="125" spans="7:9" ht="21.75" customHeight="1" x14ac:dyDescent="0.2">
      <c r="G125" s="67"/>
      <c r="H125" s="67"/>
      <c r="I125" s="67"/>
    </row>
    <row r="126" spans="7:9" ht="21.75" customHeight="1" x14ac:dyDescent="0.2">
      <c r="G126" s="67"/>
      <c r="H126" s="67"/>
      <c r="I126" s="67"/>
    </row>
    <row r="127" spans="7:9" ht="21.75" customHeight="1" x14ac:dyDescent="0.2">
      <c r="G127" s="67"/>
      <c r="H127" s="67"/>
      <c r="I127" s="67"/>
    </row>
    <row r="128" spans="7:9" ht="21.75" customHeight="1" x14ac:dyDescent="0.2">
      <c r="G128" s="67"/>
      <c r="H128" s="67"/>
      <c r="I128" s="67"/>
    </row>
    <row r="129" spans="7:9" ht="21.75" customHeight="1" x14ac:dyDescent="0.2">
      <c r="G129" s="67"/>
      <c r="H129" s="67"/>
      <c r="I129" s="67"/>
    </row>
    <row r="130" spans="7:9" ht="21.75" customHeight="1" x14ac:dyDescent="0.2">
      <c r="G130" s="67"/>
      <c r="H130" s="67"/>
      <c r="I130" s="67"/>
    </row>
    <row r="131" spans="7:9" ht="21.75" customHeight="1" x14ac:dyDescent="0.2">
      <c r="G131" s="67"/>
      <c r="H131" s="67"/>
      <c r="I131" s="67"/>
    </row>
    <row r="132" spans="7:9" ht="21.75" customHeight="1" x14ac:dyDescent="0.2">
      <c r="G132" s="67"/>
      <c r="H132" s="67"/>
      <c r="I132" s="67"/>
    </row>
    <row r="133" spans="7:9" ht="21.75" customHeight="1" x14ac:dyDescent="0.2">
      <c r="G133" s="67"/>
      <c r="H133" s="67"/>
      <c r="I133" s="67"/>
    </row>
    <row r="134" spans="7:9" ht="21.75" customHeight="1" x14ac:dyDescent="0.2">
      <c r="G134" s="67"/>
      <c r="H134" s="67"/>
      <c r="I134" s="67"/>
    </row>
    <row r="135" spans="7:9" ht="21.75" customHeight="1" x14ac:dyDescent="0.2">
      <c r="G135" s="67"/>
      <c r="H135" s="67"/>
      <c r="I135" s="67"/>
    </row>
    <row r="136" spans="7:9" ht="21.75" customHeight="1" x14ac:dyDescent="0.2">
      <c r="G136" s="67"/>
      <c r="H136" s="67"/>
      <c r="I136" s="67"/>
    </row>
    <row r="137" spans="7:9" ht="21.75" customHeight="1" x14ac:dyDescent="0.2">
      <c r="G137" s="67"/>
      <c r="H137" s="67"/>
      <c r="I137" s="67"/>
    </row>
    <row r="138" spans="7:9" ht="21.75" customHeight="1" x14ac:dyDescent="0.2">
      <c r="G138" s="67"/>
      <c r="H138" s="67"/>
      <c r="I138" s="67"/>
    </row>
    <row r="139" spans="7:9" ht="21.75" customHeight="1" x14ac:dyDescent="0.2">
      <c r="G139" s="67"/>
      <c r="H139" s="67"/>
      <c r="I139" s="67"/>
    </row>
    <row r="140" spans="7:9" ht="21.75" customHeight="1" x14ac:dyDescent="0.2">
      <c r="G140" s="67"/>
      <c r="H140" s="67"/>
      <c r="I140" s="67"/>
    </row>
    <row r="141" spans="7:9" ht="21.75" customHeight="1" x14ac:dyDescent="0.2">
      <c r="G141" s="67"/>
      <c r="H141" s="67"/>
      <c r="I141" s="67"/>
    </row>
  </sheetData>
  <mergeCells count="12">
    <mergeCell ref="G109:K109"/>
    <mergeCell ref="E5:G5"/>
    <mergeCell ref="I5:K5"/>
    <mergeCell ref="G40:K40"/>
    <mergeCell ref="G41:K41"/>
    <mergeCell ref="E46:G46"/>
    <mergeCell ref="I46:K46"/>
    <mergeCell ref="G77:K77"/>
    <mergeCell ref="G78:K78"/>
    <mergeCell ref="E83:G83"/>
    <mergeCell ref="I83:K83"/>
    <mergeCell ref="G108:K10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494E-EF72-4F61-8171-7C2992A9AA70}">
  <dimension ref="A1:T234"/>
  <sheetViews>
    <sheetView showGridLines="0" tabSelected="1" view="pageBreakPreview" topLeftCell="A130" zoomScale="90" zoomScaleNormal="100" zoomScaleSheetLayoutView="90" workbookViewId="0">
      <selection activeCell="A144" sqref="A144"/>
    </sheetView>
  </sheetViews>
  <sheetFormatPr defaultColWidth="9.140625" defaultRowHeight="21.75" customHeight="1" x14ac:dyDescent="0.2"/>
  <cols>
    <col min="1" max="1" width="50.42578125" style="48" customWidth="1"/>
    <col min="2" max="2" width="3.85546875" style="48" customWidth="1"/>
    <col min="3" max="3" width="3.5703125" style="48" customWidth="1"/>
    <col min="4" max="4" width="6.7109375" style="48" customWidth="1"/>
    <col min="5" max="5" width="1.28515625" style="48" customWidth="1"/>
    <col min="6" max="6" width="16.28515625" style="48" customWidth="1"/>
    <col min="7" max="7" width="1.7109375" style="48" customWidth="1"/>
    <col min="8" max="8" width="16.28515625" style="48" customWidth="1"/>
    <col min="9" max="9" width="1.7109375" style="48" customWidth="1"/>
    <col min="10" max="10" width="16.28515625" style="48" customWidth="1"/>
    <col min="11" max="11" width="1.7109375" style="48" customWidth="1"/>
    <col min="12" max="12" width="16.28515625" style="55" customWidth="1"/>
    <col min="13" max="13" width="0.7109375" style="48" customWidth="1"/>
    <col min="14" max="14" width="9.140625" style="48"/>
    <col min="15" max="15" width="19.28515625" style="48" bestFit="1" customWidth="1"/>
    <col min="16" max="16" width="9.140625" style="48"/>
    <col min="17" max="17" width="18.140625" style="48" bestFit="1" customWidth="1"/>
    <col min="18" max="18" width="9.140625" style="48"/>
    <col min="19" max="20" width="11.85546875" style="48" bestFit="1" customWidth="1"/>
    <col min="21" max="16384" width="9.140625" style="48"/>
  </cols>
  <sheetData>
    <row r="1" spans="1:20" ht="21.75" customHeight="1" x14ac:dyDescent="0.2">
      <c r="A1" s="44" t="s">
        <v>0</v>
      </c>
      <c r="B1" s="44"/>
      <c r="C1" s="44"/>
      <c r="D1" s="46"/>
      <c r="E1" s="46"/>
      <c r="F1" s="46"/>
      <c r="G1" s="46"/>
      <c r="H1" s="46"/>
      <c r="I1" s="46"/>
      <c r="J1" s="46"/>
      <c r="K1" s="46"/>
      <c r="L1" s="47"/>
    </row>
    <row r="2" spans="1:20" ht="21.75" customHeight="1" x14ac:dyDescent="0.2">
      <c r="A2" s="44" t="s">
        <v>83</v>
      </c>
      <c r="B2" s="44"/>
      <c r="C2" s="44"/>
      <c r="D2" s="46"/>
      <c r="E2" s="46"/>
      <c r="F2" s="46"/>
      <c r="G2" s="46"/>
      <c r="H2" s="46"/>
      <c r="I2" s="46"/>
      <c r="J2" s="46"/>
      <c r="K2" s="46"/>
      <c r="L2" s="47"/>
    </row>
    <row r="3" spans="1:20" ht="21.75" customHeight="1" x14ac:dyDescent="0.2">
      <c r="A3" s="44" t="s">
        <v>84</v>
      </c>
      <c r="B3" s="44"/>
      <c r="C3" s="44"/>
      <c r="D3" s="46"/>
      <c r="E3" s="46"/>
      <c r="F3" s="46"/>
      <c r="G3" s="46"/>
      <c r="H3" s="46"/>
      <c r="I3" s="46"/>
      <c r="J3" s="46"/>
      <c r="K3" s="46"/>
      <c r="L3" s="47"/>
    </row>
    <row r="4" spans="1:20" ht="21.7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9" t="s">
        <v>3</v>
      </c>
    </row>
    <row r="5" spans="1:20" s="52" customFormat="1" ht="21.75" customHeight="1" x14ac:dyDescent="0.2">
      <c r="A5" s="50"/>
      <c r="B5" s="50"/>
      <c r="C5" s="50"/>
      <c r="E5" s="50"/>
      <c r="F5" s="116" t="s">
        <v>4</v>
      </c>
      <c r="G5" s="116"/>
      <c r="H5" s="116"/>
      <c r="I5" s="68"/>
      <c r="J5" s="117" t="s">
        <v>5</v>
      </c>
      <c r="K5" s="117"/>
      <c r="L5" s="117"/>
    </row>
    <row r="6" spans="1:20" ht="21.75" customHeight="1" x14ac:dyDescent="0.2">
      <c r="D6" s="54" t="s">
        <v>6</v>
      </c>
      <c r="F6" s="69" t="s">
        <v>85</v>
      </c>
      <c r="G6" s="70"/>
      <c r="H6" s="69" t="s">
        <v>86</v>
      </c>
      <c r="J6" s="69" t="s">
        <v>85</v>
      </c>
      <c r="K6" s="70"/>
      <c r="L6" s="69" t="s">
        <v>86</v>
      </c>
    </row>
    <row r="7" spans="1:20" ht="21.75" customHeight="1" x14ac:dyDescent="0.2">
      <c r="A7" s="52" t="s">
        <v>87</v>
      </c>
      <c r="B7" s="52"/>
      <c r="C7" s="52"/>
      <c r="D7" s="71"/>
      <c r="H7" s="71"/>
      <c r="L7" s="71"/>
    </row>
    <row r="8" spans="1:20" ht="21.75" customHeight="1" x14ac:dyDescent="0.2">
      <c r="A8" s="52" t="s">
        <v>88</v>
      </c>
      <c r="B8" s="52"/>
      <c r="C8" s="52"/>
      <c r="L8" s="48"/>
    </row>
    <row r="9" spans="1:20" ht="21.75" customHeight="1" x14ac:dyDescent="0.2">
      <c r="A9" s="48" t="s">
        <v>89</v>
      </c>
      <c r="F9" s="56">
        <v>10204887352</v>
      </c>
      <c r="H9" s="56">
        <v>10293799664</v>
      </c>
      <c r="J9" s="56">
        <v>5891224723</v>
      </c>
      <c r="L9" s="56">
        <v>5834477807</v>
      </c>
      <c r="O9" s="1"/>
      <c r="P9" s="1"/>
      <c r="Q9" s="1"/>
      <c r="R9" s="1"/>
      <c r="S9" s="55"/>
      <c r="T9" s="55"/>
    </row>
    <row r="10" spans="1:20" ht="21.75" customHeight="1" x14ac:dyDescent="0.2">
      <c r="A10" s="48" t="s">
        <v>90</v>
      </c>
      <c r="F10" s="56">
        <v>26142984</v>
      </c>
      <c r="H10" s="56">
        <v>127097767</v>
      </c>
      <c r="J10" s="56">
        <v>61050851</v>
      </c>
      <c r="L10" s="56">
        <v>69490719</v>
      </c>
      <c r="O10" s="1"/>
      <c r="P10" s="1"/>
      <c r="Q10" s="1"/>
      <c r="R10" s="1"/>
      <c r="S10" s="55"/>
      <c r="T10" s="55"/>
    </row>
    <row r="11" spans="1:20" ht="21.75" customHeight="1" x14ac:dyDescent="0.2">
      <c r="A11" s="48" t="s">
        <v>91</v>
      </c>
      <c r="D11" s="45" t="s">
        <v>92</v>
      </c>
      <c r="F11" s="56">
        <v>0</v>
      </c>
      <c r="H11" s="56">
        <v>0</v>
      </c>
      <c r="J11" s="56">
        <v>36029502</v>
      </c>
      <c r="L11" s="56">
        <v>3845147</v>
      </c>
      <c r="O11" s="1"/>
      <c r="P11" s="1"/>
      <c r="Q11" s="1"/>
      <c r="R11" s="1"/>
      <c r="S11" s="55"/>
      <c r="T11" s="55"/>
    </row>
    <row r="12" spans="1:20" ht="21.75" customHeight="1" x14ac:dyDescent="0.2">
      <c r="A12" s="48" t="s">
        <v>93</v>
      </c>
      <c r="D12" s="72"/>
      <c r="F12" s="56">
        <v>6273014</v>
      </c>
      <c r="H12" s="56">
        <v>2551383</v>
      </c>
      <c r="J12" s="56">
        <v>3827894</v>
      </c>
      <c r="L12" s="56">
        <v>1829288</v>
      </c>
      <c r="O12" s="1"/>
      <c r="P12" s="1"/>
      <c r="Q12" s="1"/>
      <c r="R12" s="1"/>
      <c r="S12" s="55"/>
      <c r="T12" s="55"/>
    </row>
    <row r="13" spans="1:20" ht="21.75" customHeight="1" x14ac:dyDescent="0.2">
      <c r="A13" s="48" t="s">
        <v>94</v>
      </c>
      <c r="D13" s="45"/>
      <c r="F13" s="56">
        <v>52990214</v>
      </c>
      <c r="H13" s="56">
        <v>42472785</v>
      </c>
      <c r="J13" s="56">
        <v>44432753</v>
      </c>
      <c r="L13" s="56">
        <v>35046578</v>
      </c>
      <c r="O13" s="1"/>
      <c r="P13" s="1"/>
      <c r="Q13" s="1"/>
      <c r="R13" s="1"/>
      <c r="S13" s="55"/>
      <c r="T13" s="55"/>
    </row>
    <row r="14" spans="1:20" ht="21.75" customHeight="1" x14ac:dyDescent="0.2">
      <c r="A14" s="52" t="s">
        <v>95</v>
      </c>
      <c r="B14" s="52"/>
      <c r="C14" s="52"/>
      <c r="D14" s="45"/>
      <c r="F14" s="59">
        <f>SUM(F9:F13)</f>
        <v>10290293564</v>
      </c>
      <c r="H14" s="59">
        <f>SUM(H9:H13)</f>
        <v>10465921599</v>
      </c>
      <c r="J14" s="59">
        <f>SUM(J9:J13)</f>
        <v>6036565723</v>
      </c>
      <c r="L14" s="59">
        <f>SUM(L9:L13)</f>
        <v>5944689539</v>
      </c>
      <c r="O14" s="1"/>
      <c r="P14" s="1"/>
      <c r="Q14" s="1"/>
      <c r="R14" s="1"/>
      <c r="S14" s="55"/>
      <c r="T14" s="55"/>
    </row>
    <row r="15" spans="1:20" ht="21.75" customHeight="1" x14ac:dyDescent="0.2">
      <c r="A15" s="52" t="s">
        <v>96</v>
      </c>
      <c r="B15" s="52"/>
      <c r="C15" s="52"/>
      <c r="D15" s="45"/>
      <c r="F15" s="56"/>
      <c r="H15" s="56"/>
      <c r="J15" s="56"/>
      <c r="L15" s="56"/>
      <c r="O15" s="1"/>
      <c r="P15" s="1"/>
      <c r="Q15" s="1"/>
      <c r="R15" s="1"/>
    </row>
    <row r="16" spans="1:20" ht="21.75" customHeight="1" x14ac:dyDescent="0.2">
      <c r="A16" s="48" t="s">
        <v>97</v>
      </c>
      <c r="D16" s="45"/>
      <c r="F16" s="56">
        <v>8666733883</v>
      </c>
      <c r="H16" s="56">
        <v>8446496728</v>
      </c>
      <c r="J16" s="56">
        <v>4960669222</v>
      </c>
      <c r="L16" s="56">
        <v>4702494866</v>
      </c>
      <c r="O16" s="1"/>
      <c r="P16" s="1"/>
      <c r="Q16" s="1"/>
      <c r="R16" s="1"/>
      <c r="S16" s="55"/>
      <c r="T16" s="55"/>
    </row>
    <row r="17" spans="1:20" ht="21.75" customHeight="1" x14ac:dyDescent="0.2">
      <c r="A17" s="48" t="s">
        <v>98</v>
      </c>
      <c r="D17" s="45"/>
      <c r="F17" s="56">
        <v>19813878</v>
      </c>
      <c r="H17" s="56">
        <v>116392218</v>
      </c>
      <c r="J17" s="56">
        <v>56171956</v>
      </c>
      <c r="L17" s="56">
        <v>65345254</v>
      </c>
      <c r="O17" s="1"/>
      <c r="P17" s="1"/>
      <c r="Q17" s="1"/>
      <c r="R17" s="1"/>
      <c r="S17" s="55"/>
      <c r="T17" s="55"/>
    </row>
    <row r="18" spans="1:20" ht="21.75" customHeight="1" x14ac:dyDescent="0.2">
      <c r="A18" s="48" t="s">
        <v>99</v>
      </c>
      <c r="D18" s="45"/>
      <c r="F18" s="56">
        <v>727467181</v>
      </c>
      <c r="H18" s="56">
        <v>747056959</v>
      </c>
      <c r="J18" s="56">
        <v>405707802</v>
      </c>
      <c r="L18" s="56">
        <v>398119162</v>
      </c>
      <c r="O18" s="1"/>
      <c r="P18" s="1"/>
      <c r="Q18" s="1"/>
      <c r="R18" s="1"/>
      <c r="S18" s="55"/>
      <c r="T18" s="55"/>
    </row>
    <row r="19" spans="1:20" ht="21.75" customHeight="1" x14ac:dyDescent="0.2">
      <c r="A19" s="48" t="s">
        <v>100</v>
      </c>
      <c r="D19" s="45"/>
      <c r="F19" s="56">
        <v>764859941</v>
      </c>
      <c r="H19" s="56">
        <v>732063729</v>
      </c>
      <c r="J19" s="56">
        <v>552632341</v>
      </c>
      <c r="L19" s="56">
        <v>533703774</v>
      </c>
      <c r="O19" s="1"/>
      <c r="P19" s="1"/>
      <c r="Q19" s="1"/>
      <c r="R19" s="1"/>
      <c r="S19" s="55"/>
      <c r="T19" s="55"/>
    </row>
    <row r="20" spans="1:20" ht="21.75" customHeight="1" x14ac:dyDescent="0.2">
      <c r="A20" s="52" t="s">
        <v>101</v>
      </c>
      <c r="B20" s="52"/>
      <c r="C20" s="52"/>
      <c r="D20" s="45"/>
      <c r="F20" s="59">
        <f>SUM(F16:F19)</f>
        <v>10178874883</v>
      </c>
      <c r="H20" s="59">
        <f>SUM(H16:H19)</f>
        <v>10042009634</v>
      </c>
      <c r="J20" s="59">
        <f>SUM(J16:J19)</f>
        <v>5975181321</v>
      </c>
      <c r="L20" s="59">
        <f>SUM(L16:L19)</f>
        <v>5699663056</v>
      </c>
      <c r="O20" s="1"/>
      <c r="P20" s="1"/>
      <c r="Q20" s="1"/>
      <c r="R20" s="1"/>
      <c r="S20" s="55"/>
      <c r="T20" s="55"/>
    </row>
    <row r="21" spans="1:20" ht="21.75" customHeight="1" x14ac:dyDescent="0.2">
      <c r="A21" s="52" t="s">
        <v>102</v>
      </c>
      <c r="B21" s="52"/>
      <c r="C21" s="52"/>
      <c r="D21" s="45"/>
      <c r="F21" s="56">
        <f>SUM(F14-F20)</f>
        <v>111418681</v>
      </c>
      <c r="H21" s="56">
        <f>SUM(H14-H20)</f>
        <v>423911965</v>
      </c>
      <c r="J21" s="56">
        <f>SUM(J14-J20)</f>
        <v>61384402</v>
      </c>
      <c r="L21" s="56">
        <f>SUM(L14-L20)</f>
        <v>245026483</v>
      </c>
      <c r="O21" s="1"/>
      <c r="P21" s="1"/>
      <c r="Q21" s="1"/>
      <c r="R21" s="1"/>
      <c r="S21" s="55"/>
      <c r="T21" s="55"/>
    </row>
    <row r="22" spans="1:20" ht="21.75" customHeight="1" x14ac:dyDescent="0.2">
      <c r="A22" s="48" t="s">
        <v>103</v>
      </c>
      <c r="D22" s="45">
        <v>23</v>
      </c>
      <c r="F22" s="56">
        <v>5739529</v>
      </c>
      <c r="H22" s="56">
        <v>2579134</v>
      </c>
      <c r="J22" s="56">
        <v>31596140</v>
      </c>
      <c r="L22" s="56">
        <v>31219797</v>
      </c>
      <c r="O22" s="2"/>
      <c r="P22" s="2"/>
      <c r="Q22" s="2"/>
      <c r="R22" s="2"/>
      <c r="S22" s="55"/>
      <c r="T22" s="55"/>
    </row>
    <row r="23" spans="1:20" ht="21.75" customHeight="1" x14ac:dyDescent="0.2">
      <c r="A23" s="48" t="s">
        <v>104</v>
      </c>
      <c r="D23" s="45">
        <v>24</v>
      </c>
      <c r="F23" s="58">
        <v>-77631400</v>
      </c>
      <c r="H23" s="58">
        <v>-60408946</v>
      </c>
      <c r="J23" s="58">
        <v>-58173812</v>
      </c>
      <c r="L23" s="58">
        <v>-44476016</v>
      </c>
      <c r="O23" s="1"/>
      <c r="P23" s="1"/>
      <c r="Q23" s="1"/>
      <c r="R23" s="1"/>
      <c r="S23" s="55"/>
      <c r="T23" s="55"/>
    </row>
    <row r="24" spans="1:20" ht="21.75" customHeight="1" x14ac:dyDescent="0.2">
      <c r="A24" s="52" t="s">
        <v>105</v>
      </c>
      <c r="B24" s="52"/>
      <c r="C24" s="52"/>
      <c r="D24" s="45"/>
      <c r="F24" s="56">
        <f>SUM(F21:F23)</f>
        <v>39526810</v>
      </c>
      <c r="H24" s="56">
        <f>SUM(H21:H23)</f>
        <v>366082153</v>
      </c>
      <c r="J24" s="56">
        <f>SUM(J21:J23)</f>
        <v>34806730</v>
      </c>
      <c r="L24" s="56">
        <f>SUM(L21:L23)</f>
        <v>231770264</v>
      </c>
      <c r="O24" s="1"/>
      <c r="P24" s="1"/>
      <c r="Q24" s="1"/>
      <c r="R24" s="1"/>
      <c r="S24" s="55"/>
      <c r="T24" s="55"/>
    </row>
    <row r="25" spans="1:20" ht="21.75" customHeight="1" x14ac:dyDescent="0.2">
      <c r="A25" s="48" t="s">
        <v>106</v>
      </c>
      <c r="D25" s="45">
        <v>26</v>
      </c>
      <c r="F25" s="58">
        <v>-11935052</v>
      </c>
      <c r="H25" s="58">
        <v>-65787562</v>
      </c>
      <c r="J25" s="58">
        <v>5078404</v>
      </c>
      <c r="L25" s="58">
        <v>-30138888</v>
      </c>
      <c r="O25" s="1"/>
      <c r="P25" s="1"/>
      <c r="Q25" s="1"/>
      <c r="R25" s="1"/>
      <c r="S25" s="55"/>
      <c r="T25" s="55"/>
    </row>
    <row r="26" spans="1:20" ht="21.75" customHeight="1" x14ac:dyDescent="0.2">
      <c r="A26" s="52" t="s">
        <v>107</v>
      </c>
      <c r="B26" s="52"/>
      <c r="C26" s="52"/>
      <c r="F26" s="59">
        <f>SUM(F24:F25)</f>
        <v>27591758</v>
      </c>
      <c r="H26" s="59">
        <f>SUM(H24:H25)</f>
        <v>300294591</v>
      </c>
      <c r="J26" s="59">
        <f>SUM(J24:J25)</f>
        <v>39885134</v>
      </c>
      <c r="L26" s="59">
        <f>SUM(L24:L25)</f>
        <v>201631376</v>
      </c>
      <c r="O26" s="1"/>
      <c r="P26" s="1"/>
      <c r="Q26" s="1"/>
      <c r="R26" s="1"/>
      <c r="S26" s="55"/>
      <c r="T26" s="55"/>
    </row>
    <row r="27" spans="1:20" ht="21.75" customHeight="1" x14ac:dyDescent="0.2">
      <c r="A27" s="52"/>
      <c r="B27" s="52"/>
      <c r="C27" s="52"/>
      <c r="F27" s="73"/>
      <c r="H27" s="73"/>
      <c r="J27" s="73"/>
      <c r="L27" s="73"/>
      <c r="O27" s="1"/>
      <c r="P27" s="1"/>
      <c r="Q27" s="1"/>
      <c r="R27" s="1"/>
    </row>
    <row r="28" spans="1:20" ht="21.75" customHeight="1" x14ac:dyDescent="0.2">
      <c r="A28" s="52"/>
      <c r="B28" s="52"/>
      <c r="C28" s="52"/>
      <c r="L28" s="48"/>
      <c r="O28" s="1"/>
      <c r="P28" s="1"/>
      <c r="Q28" s="1"/>
      <c r="R28" s="1"/>
    </row>
    <row r="29" spans="1:20" ht="21.75" customHeight="1" x14ac:dyDescent="0.2">
      <c r="A29" s="48" t="s">
        <v>36</v>
      </c>
      <c r="O29" s="1"/>
      <c r="P29" s="1"/>
      <c r="Q29" s="1"/>
      <c r="R29" s="1"/>
    </row>
    <row r="30" spans="1:20" ht="21.75" customHeight="1" x14ac:dyDescent="0.2">
      <c r="O30" s="1"/>
      <c r="P30" s="1"/>
      <c r="Q30" s="1"/>
      <c r="R30" s="1"/>
    </row>
    <row r="31" spans="1:20" ht="21.75" customHeight="1" x14ac:dyDescent="0.2">
      <c r="O31" s="1"/>
      <c r="P31" s="1"/>
      <c r="Q31" s="1"/>
      <c r="R31" s="1"/>
    </row>
    <row r="32" spans="1:20" ht="21.75" customHeight="1" x14ac:dyDescent="0.2">
      <c r="A32" s="61"/>
      <c r="B32" s="61"/>
      <c r="C32" s="62"/>
      <c r="H32" s="61"/>
      <c r="I32" s="61"/>
      <c r="J32" s="61"/>
      <c r="K32" s="61"/>
      <c r="L32" s="61"/>
      <c r="O32" s="1"/>
      <c r="P32" s="1"/>
      <c r="Q32" s="1"/>
      <c r="R32" s="1"/>
    </row>
    <row r="33" spans="1:20" ht="21.75" customHeight="1" x14ac:dyDescent="0.2">
      <c r="A33" s="115" t="s">
        <v>37</v>
      </c>
      <c r="B33" s="115"/>
      <c r="C33" s="63"/>
      <c r="H33" s="118" t="s">
        <v>38</v>
      </c>
      <c r="I33" s="118"/>
      <c r="J33" s="118"/>
      <c r="K33" s="118"/>
      <c r="L33" s="118"/>
      <c r="O33" s="1"/>
      <c r="P33" s="1"/>
      <c r="Q33" s="1"/>
      <c r="R33" s="1"/>
    </row>
    <row r="34" spans="1:20" ht="21.75" customHeight="1" x14ac:dyDescent="0.2">
      <c r="A34" s="115" t="s">
        <v>39</v>
      </c>
      <c r="B34" s="115"/>
      <c r="C34" s="63"/>
      <c r="H34" s="115" t="s">
        <v>39</v>
      </c>
      <c r="I34" s="115"/>
      <c r="J34" s="115"/>
      <c r="K34" s="115"/>
      <c r="L34" s="115"/>
      <c r="O34" s="1"/>
      <c r="P34" s="1"/>
      <c r="Q34" s="1"/>
      <c r="R34" s="1"/>
    </row>
    <row r="35" spans="1:20" s="55" customFormat="1" ht="21.75" customHeight="1" x14ac:dyDescent="0.2">
      <c r="A35" s="52" t="s">
        <v>0</v>
      </c>
      <c r="B35" s="52"/>
      <c r="C35" s="52"/>
      <c r="D35" s="74"/>
      <c r="E35" s="70"/>
      <c r="F35" s="70"/>
      <c r="G35" s="70"/>
      <c r="H35" s="75"/>
      <c r="I35" s="75"/>
      <c r="J35" s="75"/>
      <c r="K35" s="75"/>
      <c r="L35" s="75"/>
      <c r="M35" s="70"/>
      <c r="O35" s="1"/>
      <c r="P35" s="1"/>
      <c r="Q35" s="1"/>
      <c r="R35" s="1"/>
    </row>
    <row r="36" spans="1:20" s="55" customFormat="1" ht="21.75" customHeight="1" x14ac:dyDescent="0.2">
      <c r="A36" s="52" t="s">
        <v>108</v>
      </c>
      <c r="B36" s="52"/>
      <c r="C36" s="52"/>
      <c r="D36" s="75"/>
      <c r="E36" s="70"/>
      <c r="F36" s="70"/>
      <c r="G36" s="70"/>
      <c r="H36" s="75"/>
      <c r="I36" s="75"/>
      <c r="J36" s="75"/>
      <c r="K36" s="75"/>
      <c r="L36" s="75"/>
      <c r="M36" s="70"/>
      <c r="O36" s="1"/>
      <c r="P36" s="1"/>
      <c r="Q36" s="1"/>
      <c r="R36" s="1"/>
    </row>
    <row r="37" spans="1:20" s="55" customFormat="1" ht="21.75" customHeight="1" x14ac:dyDescent="0.2">
      <c r="A37" s="52" t="s">
        <v>84</v>
      </c>
      <c r="B37" s="44"/>
      <c r="C37" s="44"/>
      <c r="D37" s="75"/>
      <c r="E37" s="70"/>
      <c r="F37" s="70"/>
      <c r="G37" s="70"/>
      <c r="H37" s="75"/>
      <c r="I37" s="75"/>
      <c r="J37" s="75"/>
      <c r="K37" s="75"/>
      <c r="L37" s="75"/>
      <c r="M37" s="70"/>
      <c r="O37" s="1"/>
      <c r="P37" s="1"/>
      <c r="Q37" s="1"/>
      <c r="R37" s="1"/>
    </row>
    <row r="38" spans="1:20" ht="21.75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9" t="s">
        <v>3</v>
      </c>
      <c r="O38" s="1"/>
      <c r="P38" s="1"/>
      <c r="Q38" s="1"/>
      <c r="R38" s="1"/>
    </row>
    <row r="39" spans="1:20" s="52" customFormat="1" ht="21.75" customHeight="1" x14ac:dyDescent="0.2">
      <c r="A39" s="50"/>
      <c r="B39" s="50"/>
      <c r="C39" s="50"/>
      <c r="E39" s="50"/>
      <c r="F39" s="116" t="s">
        <v>4</v>
      </c>
      <c r="G39" s="116"/>
      <c r="H39" s="116"/>
      <c r="I39" s="68"/>
      <c r="J39" s="117" t="s">
        <v>5</v>
      </c>
      <c r="K39" s="117"/>
      <c r="L39" s="117"/>
      <c r="O39" s="3"/>
      <c r="P39" s="3"/>
      <c r="Q39" s="3"/>
      <c r="R39" s="3"/>
    </row>
    <row r="40" spans="1:20" ht="21.75" customHeight="1" x14ac:dyDescent="0.2">
      <c r="D40" s="54" t="s">
        <v>6</v>
      </c>
      <c r="F40" s="69" t="s">
        <v>85</v>
      </c>
      <c r="G40" s="70"/>
      <c r="H40" s="69" t="s">
        <v>86</v>
      </c>
      <c r="J40" s="69" t="s">
        <v>85</v>
      </c>
      <c r="K40" s="70"/>
      <c r="L40" s="69" t="s">
        <v>86</v>
      </c>
      <c r="O40" s="1"/>
      <c r="P40" s="1"/>
      <c r="Q40" s="1"/>
      <c r="R40" s="1"/>
    </row>
    <row r="41" spans="1:20" ht="21.75" customHeight="1" x14ac:dyDescent="0.2">
      <c r="A41" s="52" t="s">
        <v>109</v>
      </c>
      <c r="B41" s="52"/>
      <c r="C41" s="52"/>
      <c r="F41" s="73"/>
      <c r="H41" s="73"/>
      <c r="J41" s="73"/>
      <c r="L41" s="73"/>
      <c r="O41" s="1"/>
      <c r="P41" s="1"/>
      <c r="Q41" s="1"/>
      <c r="R41" s="1"/>
    </row>
    <row r="42" spans="1:20" ht="21.75" customHeight="1" x14ac:dyDescent="0.2">
      <c r="A42" s="76" t="s">
        <v>110</v>
      </c>
      <c r="B42" s="76"/>
      <c r="C42" s="76"/>
      <c r="F42" s="73"/>
      <c r="H42" s="73"/>
      <c r="J42" s="73"/>
      <c r="L42" s="73"/>
      <c r="O42" s="1"/>
      <c r="P42" s="1"/>
      <c r="Q42" s="1"/>
      <c r="R42" s="1"/>
    </row>
    <row r="43" spans="1:20" ht="21.75" customHeight="1" x14ac:dyDescent="0.2">
      <c r="A43" s="76" t="s">
        <v>111</v>
      </c>
      <c r="B43" s="76"/>
      <c r="C43" s="76"/>
      <c r="F43" s="73"/>
      <c r="H43" s="73"/>
      <c r="J43" s="73"/>
      <c r="L43" s="73"/>
      <c r="O43" s="1"/>
      <c r="P43" s="1"/>
      <c r="Q43" s="1"/>
      <c r="R43" s="1"/>
    </row>
    <row r="44" spans="1:20" ht="21.75" customHeight="1" x14ac:dyDescent="0.2">
      <c r="A44" s="48" t="s">
        <v>112</v>
      </c>
      <c r="L44" s="48"/>
    </row>
    <row r="45" spans="1:20" ht="21.75" customHeight="1" x14ac:dyDescent="0.2">
      <c r="A45" s="48" t="s">
        <v>113</v>
      </c>
      <c r="F45" s="58">
        <v>-84671045</v>
      </c>
      <c r="H45" s="58">
        <v>-64062582</v>
      </c>
      <c r="J45" s="58">
        <v>0</v>
      </c>
      <c r="L45" s="58">
        <v>0</v>
      </c>
      <c r="O45" s="1"/>
      <c r="P45" s="1"/>
      <c r="Q45" s="1"/>
      <c r="R45" s="1"/>
      <c r="S45" s="55"/>
      <c r="T45" s="55"/>
    </row>
    <row r="46" spans="1:20" ht="21.75" customHeight="1" x14ac:dyDescent="0.2">
      <c r="A46" s="48" t="s">
        <v>110</v>
      </c>
      <c r="D46" s="45"/>
      <c r="F46" s="73"/>
      <c r="H46" s="73"/>
      <c r="J46" s="73"/>
      <c r="L46" s="73"/>
      <c r="O46" s="1"/>
      <c r="P46" s="1"/>
      <c r="Q46" s="1"/>
      <c r="R46" s="1"/>
    </row>
    <row r="47" spans="1:20" ht="21.75" customHeight="1" x14ac:dyDescent="0.2">
      <c r="A47" s="48" t="s">
        <v>114</v>
      </c>
      <c r="D47" s="45"/>
      <c r="F47" s="58">
        <f>SUM(F45:F45)</f>
        <v>-84671045</v>
      </c>
      <c r="H47" s="58">
        <f>SUM(H45:H45)</f>
        <v>-64062582</v>
      </c>
      <c r="J47" s="58">
        <f>SUM(J45:J45)</f>
        <v>0</v>
      </c>
      <c r="L47" s="58">
        <f>SUM(L45:L45)</f>
        <v>0</v>
      </c>
      <c r="O47" s="1"/>
      <c r="P47" s="1"/>
      <c r="Q47" s="1"/>
      <c r="R47" s="1"/>
      <c r="S47" s="55"/>
      <c r="T47" s="55"/>
    </row>
    <row r="48" spans="1:20" ht="21.75" customHeight="1" x14ac:dyDescent="0.2">
      <c r="A48" s="76" t="s">
        <v>115</v>
      </c>
      <c r="B48" s="76"/>
      <c r="C48" s="76"/>
      <c r="D48" s="45"/>
      <c r="F48" s="56"/>
      <c r="H48" s="56"/>
      <c r="J48" s="56"/>
      <c r="L48" s="56"/>
      <c r="O48" s="1"/>
      <c r="P48" s="1"/>
      <c r="Q48" s="1"/>
      <c r="R48" s="1"/>
    </row>
    <row r="49" spans="1:20" ht="21.75" customHeight="1" x14ac:dyDescent="0.2">
      <c r="A49" s="76" t="s">
        <v>111</v>
      </c>
      <c r="B49" s="76"/>
      <c r="C49" s="76"/>
      <c r="D49" s="45"/>
      <c r="F49" s="56"/>
      <c r="H49" s="56"/>
      <c r="J49" s="56"/>
      <c r="L49" s="56"/>
      <c r="O49" s="1"/>
      <c r="P49" s="1"/>
      <c r="Q49" s="1"/>
      <c r="R49" s="1"/>
    </row>
    <row r="50" spans="1:20" ht="21.75" customHeight="1" x14ac:dyDescent="0.2">
      <c r="A50" s="48" t="s">
        <v>116</v>
      </c>
      <c r="B50" s="76"/>
      <c r="C50" s="76"/>
      <c r="D50" s="45"/>
      <c r="F50" s="56">
        <v>0</v>
      </c>
      <c r="H50" s="56">
        <v>58320780</v>
      </c>
      <c r="J50" s="56">
        <v>0</v>
      </c>
      <c r="L50" s="56">
        <v>48734671</v>
      </c>
      <c r="O50" s="1"/>
      <c r="P50" s="1"/>
      <c r="Q50" s="1"/>
      <c r="R50" s="1"/>
      <c r="S50" s="55"/>
      <c r="T50" s="55"/>
    </row>
    <row r="51" spans="1:20" ht="21.75" customHeight="1" x14ac:dyDescent="0.2">
      <c r="A51" s="48" t="s">
        <v>117</v>
      </c>
      <c r="B51" s="76"/>
      <c r="C51" s="76"/>
      <c r="D51" s="45"/>
      <c r="F51" s="56"/>
      <c r="H51" s="56"/>
      <c r="J51" s="56"/>
      <c r="L51" s="56"/>
      <c r="O51" s="1"/>
      <c r="P51" s="1"/>
      <c r="Q51" s="1"/>
      <c r="R51" s="1"/>
    </row>
    <row r="52" spans="1:20" ht="21.75" customHeight="1" x14ac:dyDescent="0.2">
      <c r="A52" s="48" t="s">
        <v>118</v>
      </c>
      <c r="B52" s="76"/>
      <c r="C52" s="76"/>
      <c r="D52" s="45"/>
      <c r="F52" s="58">
        <v>-3480200</v>
      </c>
      <c r="H52" s="58">
        <v>7265120</v>
      </c>
      <c r="J52" s="58">
        <v>-3480200</v>
      </c>
      <c r="L52" s="58">
        <v>19489120</v>
      </c>
      <c r="O52" s="1"/>
      <c r="P52" s="1"/>
      <c r="Q52" s="1"/>
      <c r="R52" s="1"/>
      <c r="S52" s="55"/>
      <c r="T52" s="55"/>
    </row>
    <row r="53" spans="1:20" ht="21.75" customHeight="1" x14ac:dyDescent="0.2">
      <c r="A53" s="48" t="s">
        <v>115</v>
      </c>
      <c r="D53" s="45"/>
      <c r="F53" s="56"/>
      <c r="H53" s="56"/>
      <c r="J53" s="56"/>
      <c r="L53" s="56"/>
      <c r="O53" s="1"/>
      <c r="P53" s="1"/>
      <c r="Q53" s="1"/>
      <c r="R53" s="1"/>
    </row>
    <row r="54" spans="1:20" ht="21.75" customHeight="1" x14ac:dyDescent="0.2">
      <c r="A54" s="48" t="s">
        <v>114</v>
      </c>
      <c r="D54" s="45"/>
      <c r="F54" s="58">
        <f>SUM(F50:F52)</f>
        <v>-3480200</v>
      </c>
      <c r="H54" s="58">
        <f>SUM(H50:H52)</f>
        <v>65585900</v>
      </c>
      <c r="J54" s="58">
        <f>SUM(J50:J52)</f>
        <v>-3480200</v>
      </c>
      <c r="L54" s="58">
        <f>SUM(L50:L52)</f>
        <v>68223791</v>
      </c>
      <c r="O54" s="1"/>
      <c r="P54" s="1"/>
      <c r="Q54" s="1"/>
      <c r="R54" s="1"/>
      <c r="S54" s="55"/>
      <c r="T54" s="55"/>
    </row>
    <row r="55" spans="1:20" ht="21.75" customHeight="1" x14ac:dyDescent="0.2">
      <c r="A55" s="52" t="s">
        <v>119</v>
      </c>
      <c r="B55" s="52"/>
      <c r="C55" s="52"/>
      <c r="F55" s="56">
        <f>SUM(F47+F54)</f>
        <v>-88151245</v>
      </c>
      <c r="H55" s="56">
        <f>SUM(H47+H54)</f>
        <v>1523318</v>
      </c>
      <c r="J55" s="56">
        <f>SUM(J47+J54)</f>
        <v>-3480200</v>
      </c>
      <c r="L55" s="56">
        <f>SUM(L47+L54)</f>
        <v>68223791</v>
      </c>
      <c r="N55" s="55"/>
      <c r="O55" s="1"/>
      <c r="P55" s="1"/>
      <c r="Q55" s="1"/>
      <c r="R55" s="1"/>
      <c r="S55" s="55"/>
      <c r="T55" s="55"/>
    </row>
    <row r="56" spans="1:20" ht="21.75" customHeight="1" thickBot="1" x14ac:dyDescent="0.25">
      <c r="A56" s="52" t="s">
        <v>120</v>
      </c>
      <c r="B56" s="52"/>
      <c r="C56" s="52"/>
      <c r="F56" s="77">
        <f>SUM(F26,F55)</f>
        <v>-60559487</v>
      </c>
      <c r="H56" s="77">
        <f>SUM(H26,H55)</f>
        <v>301817909</v>
      </c>
      <c r="J56" s="77">
        <f>SUM(J26,J55)</f>
        <v>36404934</v>
      </c>
      <c r="L56" s="77">
        <f>SUM(L26,L55)</f>
        <v>269855167</v>
      </c>
      <c r="O56" s="1"/>
      <c r="P56" s="1"/>
      <c r="Q56" s="1"/>
      <c r="R56" s="1"/>
      <c r="S56" s="55"/>
      <c r="T56" s="55"/>
    </row>
    <row r="57" spans="1:20" ht="21.75" customHeight="1" thickTop="1" x14ac:dyDescent="0.2">
      <c r="A57" s="52"/>
      <c r="B57" s="52"/>
      <c r="C57" s="52"/>
      <c r="F57" s="73"/>
      <c r="H57" s="73"/>
      <c r="J57" s="73"/>
      <c r="L57" s="73"/>
      <c r="O57" s="1"/>
      <c r="P57" s="1"/>
      <c r="Q57" s="1"/>
      <c r="R57" s="1"/>
    </row>
    <row r="58" spans="1:20" ht="21.75" customHeight="1" x14ac:dyDescent="0.2">
      <c r="A58" s="52" t="s">
        <v>121</v>
      </c>
      <c r="D58" s="70"/>
      <c r="F58" s="78"/>
      <c r="G58" s="70"/>
      <c r="H58" s="78"/>
      <c r="J58" s="78"/>
      <c r="K58" s="70"/>
      <c r="L58" s="78"/>
      <c r="O58" s="1"/>
      <c r="P58" s="1"/>
      <c r="Q58" s="1"/>
      <c r="R58" s="1"/>
    </row>
    <row r="59" spans="1:20" s="55" customFormat="1" ht="21.75" customHeight="1" thickBot="1" x14ac:dyDescent="0.25">
      <c r="A59" s="48" t="s">
        <v>122</v>
      </c>
      <c r="B59" s="48"/>
      <c r="C59" s="48"/>
      <c r="D59" s="79"/>
      <c r="E59" s="70"/>
      <c r="F59" s="80">
        <v>47252274</v>
      </c>
      <c r="G59" s="48"/>
      <c r="H59" s="80">
        <v>298185636</v>
      </c>
      <c r="I59" s="49"/>
      <c r="J59" s="65">
        <f>J26</f>
        <v>39885134</v>
      </c>
      <c r="K59" s="49"/>
      <c r="L59" s="65">
        <f>L26</f>
        <v>201631376</v>
      </c>
      <c r="O59" s="1"/>
      <c r="P59" s="1"/>
      <c r="Q59" s="1"/>
      <c r="R59" s="1"/>
    </row>
    <row r="60" spans="1:20" s="55" customFormat="1" ht="21.75" customHeight="1" thickTop="1" x14ac:dyDescent="0.2">
      <c r="A60" s="48" t="s">
        <v>80</v>
      </c>
      <c r="B60" s="48"/>
      <c r="C60" s="48"/>
      <c r="D60" s="79"/>
      <c r="E60" s="70"/>
      <c r="F60" s="56">
        <v>-19660516</v>
      </c>
      <c r="G60" s="48"/>
      <c r="H60" s="56">
        <v>2108955</v>
      </c>
      <c r="I60" s="49"/>
      <c r="J60" s="56"/>
      <c r="K60" s="49"/>
      <c r="L60" s="56"/>
      <c r="O60" s="1"/>
      <c r="P60" s="1"/>
      <c r="Q60" s="1"/>
      <c r="R60" s="1"/>
    </row>
    <row r="61" spans="1:20" s="55" customFormat="1" ht="21.75" customHeight="1" thickBot="1" x14ac:dyDescent="0.25">
      <c r="A61" s="48"/>
      <c r="B61" s="48"/>
      <c r="C61" s="48"/>
      <c r="D61" s="79"/>
      <c r="E61" s="70"/>
      <c r="F61" s="60">
        <f>SUM(F59:F60)</f>
        <v>27591758</v>
      </c>
      <c r="G61" s="48"/>
      <c r="H61" s="60">
        <f>SUM(H59:H60)</f>
        <v>300294591</v>
      </c>
      <c r="I61" s="49"/>
      <c r="J61" s="67"/>
      <c r="K61" s="49"/>
      <c r="L61" s="67"/>
      <c r="O61" s="1"/>
      <c r="P61" s="1"/>
      <c r="Q61" s="1"/>
      <c r="R61" s="1"/>
    </row>
    <row r="62" spans="1:20" s="55" customFormat="1" ht="21.75" customHeight="1" thickTop="1" x14ac:dyDescent="0.2">
      <c r="A62" s="48"/>
      <c r="B62" s="48"/>
      <c r="C62" s="48"/>
      <c r="D62" s="79"/>
      <c r="E62" s="70"/>
      <c r="F62" s="56"/>
      <c r="G62" s="48"/>
      <c r="H62" s="56"/>
      <c r="I62" s="49"/>
      <c r="J62" s="56"/>
      <c r="K62" s="49"/>
      <c r="L62" s="56"/>
      <c r="O62" s="1"/>
      <c r="P62" s="1"/>
      <c r="Q62" s="1"/>
      <c r="R62" s="1"/>
    </row>
    <row r="63" spans="1:20" s="55" customFormat="1" ht="21.75" customHeight="1" x14ac:dyDescent="0.2">
      <c r="A63" s="52" t="s">
        <v>123</v>
      </c>
      <c r="B63" s="52"/>
      <c r="C63" s="52"/>
      <c r="D63" s="79"/>
      <c r="E63" s="70"/>
      <c r="F63" s="56"/>
      <c r="G63" s="48"/>
      <c r="H63" s="56"/>
      <c r="I63" s="49"/>
      <c r="J63" s="56"/>
      <c r="K63" s="49"/>
      <c r="L63" s="56"/>
      <c r="O63" s="1"/>
      <c r="P63" s="1"/>
      <c r="Q63" s="1"/>
      <c r="R63" s="1"/>
    </row>
    <row r="64" spans="1:20" s="55" customFormat="1" ht="21.75" customHeight="1" thickBot="1" x14ac:dyDescent="0.25">
      <c r="A64" s="48" t="s">
        <v>122</v>
      </c>
      <c r="B64" s="48"/>
      <c r="C64" s="48"/>
      <c r="D64" s="79"/>
      <c r="E64" s="70"/>
      <c r="F64" s="80">
        <v>-32395902</v>
      </c>
      <c r="G64" s="48"/>
      <c r="H64" s="80">
        <v>297193351</v>
      </c>
      <c r="I64" s="49"/>
      <c r="J64" s="65">
        <f>SUM(J56)</f>
        <v>36404934</v>
      </c>
      <c r="K64" s="49"/>
      <c r="L64" s="65">
        <f>SUM(L56)</f>
        <v>269855167</v>
      </c>
      <c r="O64" s="1"/>
      <c r="P64" s="1"/>
      <c r="Q64" s="1"/>
      <c r="R64" s="1"/>
    </row>
    <row r="65" spans="1:18" s="55" customFormat="1" ht="21.75" customHeight="1" thickTop="1" x14ac:dyDescent="0.2">
      <c r="A65" s="48" t="s">
        <v>80</v>
      </c>
      <c r="B65" s="48"/>
      <c r="C65" s="48"/>
      <c r="D65" s="79"/>
      <c r="E65" s="70"/>
      <c r="F65" s="56">
        <v>-28163585</v>
      </c>
      <c r="G65" s="48"/>
      <c r="H65" s="56">
        <v>4624558</v>
      </c>
      <c r="I65" s="49"/>
      <c r="J65" s="56"/>
      <c r="K65" s="49"/>
      <c r="L65" s="56"/>
      <c r="O65" s="1"/>
      <c r="P65" s="1"/>
      <c r="Q65" s="1"/>
      <c r="R65" s="1"/>
    </row>
    <row r="66" spans="1:18" s="55" customFormat="1" ht="21.75" customHeight="1" thickBot="1" x14ac:dyDescent="0.25">
      <c r="A66" s="48"/>
      <c r="B66" s="48"/>
      <c r="C66" s="48"/>
      <c r="D66" s="79"/>
      <c r="E66" s="70"/>
      <c r="F66" s="60">
        <f>SUM(F64:F65)</f>
        <v>-60559487</v>
      </c>
      <c r="G66" s="48"/>
      <c r="H66" s="60">
        <f>SUM(H64:H65)</f>
        <v>301817909</v>
      </c>
      <c r="I66" s="49"/>
      <c r="J66" s="56"/>
      <c r="K66" s="49"/>
      <c r="L66" s="56"/>
      <c r="O66" s="1"/>
      <c r="P66" s="1"/>
      <c r="Q66" s="1"/>
      <c r="R66" s="1"/>
    </row>
    <row r="67" spans="1:18" s="55" customFormat="1" ht="21.75" customHeight="1" thickTop="1" x14ac:dyDescent="0.2">
      <c r="A67" s="48"/>
      <c r="B67" s="48"/>
      <c r="C67" s="48"/>
      <c r="D67" s="79"/>
      <c r="E67" s="70"/>
      <c r="F67" s="81"/>
      <c r="G67" s="48"/>
      <c r="H67" s="81"/>
      <c r="I67" s="79"/>
      <c r="J67" s="81"/>
      <c r="K67" s="79"/>
      <c r="L67" s="81"/>
      <c r="O67" s="1"/>
      <c r="P67" s="1"/>
      <c r="Q67" s="1"/>
      <c r="R67" s="1"/>
    </row>
    <row r="68" spans="1:18" s="55" customFormat="1" ht="21.75" customHeight="1" x14ac:dyDescent="0.2">
      <c r="A68" s="52" t="s">
        <v>124</v>
      </c>
      <c r="B68" s="52"/>
      <c r="C68" s="52"/>
      <c r="D68" s="45">
        <v>28</v>
      </c>
      <c r="E68" s="45"/>
      <c r="F68" s="81"/>
      <c r="G68" s="48"/>
      <c r="H68" s="81"/>
      <c r="I68" s="79"/>
      <c r="J68" s="81"/>
      <c r="K68" s="79"/>
      <c r="L68" s="81"/>
      <c r="O68" s="1"/>
      <c r="P68" s="1"/>
      <c r="Q68" s="1"/>
      <c r="R68" s="1"/>
    </row>
    <row r="69" spans="1:18" s="55" customFormat="1" ht="21.75" customHeight="1" thickBot="1" x14ac:dyDescent="0.25">
      <c r="A69" s="48" t="s">
        <v>125</v>
      </c>
      <c r="B69" s="48"/>
      <c r="C69" s="48"/>
      <c r="D69" s="82"/>
      <c r="E69" s="45"/>
      <c r="F69" s="83">
        <f>+F59/880420930</f>
        <v>5.3670093917462865E-2</v>
      </c>
      <c r="G69" s="48"/>
      <c r="H69" s="84">
        <f>+H59/880420930</f>
        <v>0.338685310445766</v>
      </c>
      <c r="I69" s="57"/>
      <c r="J69" s="83">
        <f>+J59/880420930</f>
        <v>4.5302346458301487E-2</v>
      </c>
      <c r="K69" s="57"/>
      <c r="L69" s="84">
        <f>+L59/880420930</f>
        <v>0.22901701803022789</v>
      </c>
      <c r="O69" s="4"/>
      <c r="P69" s="4"/>
      <c r="Q69" s="4"/>
      <c r="R69" s="4"/>
    </row>
    <row r="70" spans="1:18" s="55" customFormat="1" ht="21.75" customHeight="1" thickTop="1" x14ac:dyDescent="0.2">
      <c r="A70" s="48"/>
      <c r="B70" s="48"/>
      <c r="C70" s="48"/>
      <c r="D70" s="82"/>
      <c r="E70" s="45"/>
      <c r="F70" s="45"/>
      <c r="G70" s="45"/>
      <c r="H70" s="5"/>
      <c r="I70" s="79"/>
      <c r="J70" s="79"/>
      <c r="K70" s="79"/>
      <c r="L70" s="5"/>
      <c r="O70" s="1"/>
      <c r="P70" s="1"/>
      <c r="Q70" s="1"/>
      <c r="R70" s="1"/>
    </row>
    <row r="71" spans="1:18" s="55" customFormat="1" ht="21.75" customHeight="1" x14ac:dyDescent="0.2">
      <c r="A71" s="48" t="s">
        <v>36</v>
      </c>
      <c r="B71" s="48"/>
      <c r="C71" s="48"/>
      <c r="D71" s="82"/>
      <c r="E71" s="45"/>
      <c r="F71" s="45"/>
      <c r="G71" s="45"/>
      <c r="H71" s="79"/>
      <c r="I71" s="79"/>
      <c r="J71" s="79"/>
      <c r="K71" s="79"/>
      <c r="L71" s="5"/>
      <c r="O71" s="1"/>
      <c r="P71" s="1"/>
      <c r="Q71" s="1"/>
      <c r="R71" s="1"/>
    </row>
    <row r="72" spans="1:18" s="55" customFormat="1" ht="21.75" customHeight="1" x14ac:dyDescent="0.2">
      <c r="A72" s="48"/>
      <c r="B72" s="48"/>
      <c r="C72" s="48"/>
      <c r="D72" s="82"/>
      <c r="E72" s="45"/>
      <c r="F72" s="45"/>
      <c r="G72" s="45"/>
      <c r="H72" s="79"/>
      <c r="I72" s="79"/>
      <c r="J72" s="79"/>
      <c r="K72" s="79"/>
      <c r="L72" s="5"/>
      <c r="O72" s="1"/>
      <c r="P72" s="1"/>
      <c r="Q72" s="1"/>
      <c r="R72" s="1"/>
    </row>
    <row r="73" spans="1:18" s="55" customFormat="1" ht="21.75" customHeight="1" x14ac:dyDescent="0.2">
      <c r="A73" s="48"/>
      <c r="B73" s="48"/>
      <c r="C73" s="48"/>
      <c r="D73" s="82"/>
      <c r="E73" s="45"/>
      <c r="F73" s="45"/>
      <c r="G73" s="45"/>
      <c r="H73" s="79"/>
      <c r="I73" s="79"/>
      <c r="J73" s="79"/>
      <c r="K73" s="79"/>
      <c r="L73" s="5"/>
      <c r="O73" s="1"/>
      <c r="P73" s="1"/>
      <c r="Q73" s="1"/>
      <c r="R73" s="1"/>
    </row>
    <row r="74" spans="1:18" ht="21.75" customHeight="1" x14ac:dyDescent="0.2">
      <c r="A74" s="61"/>
      <c r="B74" s="61"/>
      <c r="C74" s="62"/>
      <c r="H74" s="61"/>
      <c r="I74" s="61"/>
      <c r="J74" s="61"/>
      <c r="K74" s="61"/>
      <c r="L74" s="61"/>
      <c r="O74" s="1"/>
      <c r="P74" s="1"/>
      <c r="Q74" s="1"/>
      <c r="R74" s="1"/>
    </row>
    <row r="75" spans="1:18" ht="21.75" customHeight="1" x14ac:dyDescent="0.2">
      <c r="A75" s="115" t="s">
        <v>37</v>
      </c>
      <c r="B75" s="115"/>
      <c r="C75" s="63"/>
      <c r="H75" s="118" t="s">
        <v>38</v>
      </c>
      <c r="I75" s="118"/>
      <c r="J75" s="118"/>
      <c r="K75" s="118"/>
      <c r="L75" s="118"/>
      <c r="O75" s="1"/>
      <c r="P75" s="1"/>
      <c r="Q75" s="1"/>
      <c r="R75" s="1"/>
    </row>
    <row r="76" spans="1:18" ht="21.75" customHeight="1" x14ac:dyDescent="0.2">
      <c r="A76" s="115" t="s">
        <v>39</v>
      </c>
      <c r="B76" s="115"/>
      <c r="C76" s="63"/>
      <c r="H76" s="115" t="s">
        <v>39</v>
      </c>
      <c r="I76" s="115"/>
      <c r="J76" s="115"/>
      <c r="K76" s="115"/>
      <c r="L76" s="115"/>
      <c r="O76" s="1"/>
      <c r="P76" s="1"/>
      <c r="Q76" s="1"/>
      <c r="R76" s="1"/>
    </row>
    <row r="77" spans="1:18" ht="21.75" customHeight="1" x14ac:dyDescent="0.2">
      <c r="A77" s="44" t="s">
        <v>0</v>
      </c>
      <c r="B77" s="44"/>
      <c r="C77" s="44"/>
      <c r="D77" s="46"/>
      <c r="E77" s="46"/>
      <c r="F77" s="46"/>
      <c r="G77" s="46"/>
      <c r="H77" s="46"/>
      <c r="I77" s="46"/>
      <c r="J77" s="46"/>
      <c r="K77" s="46"/>
      <c r="L77" s="47"/>
      <c r="O77" s="1"/>
      <c r="P77" s="1"/>
      <c r="Q77" s="1"/>
      <c r="R77" s="1"/>
    </row>
    <row r="78" spans="1:18" ht="21.75" customHeight="1" x14ac:dyDescent="0.2">
      <c r="A78" s="44" t="s">
        <v>126</v>
      </c>
      <c r="B78" s="44"/>
      <c r="C78" s="44"/>
      <c r="D78" s="46"/>
      <c r="E78" s="46"/>
      <c r="F78" s="46"/>
      <c r="G78" s="46"/>
      <c r="H78" s="46"/>
      <c r="I78" s="46"/>
      <c r="J78" s="46"/>
      <c r="K78" s="46"/>
      <c r="L78" s="47"/>
      <c r="O78" s="1"/>
      <c r="P78" s="1"/>
      <c r="Q78" s="1"/>
      <c r="R78" s="1"/>
    </row>
    <row r="79" spans="1:18" ht="21.75" customHeight="1" x14ac:dyDescent="0.2">
      <c r="A79" s="44" t="s">
        <v>84</v>
      </c>
      <c r="B79" s="44"/>
      <c r="C79" s="44"/>
      <c r="D79" s="46"/>
      <c r="E79" s="46"/>
      <c r="F79" s="46"/>
      <c r="G79" s="46"/>
      <c r="H79" s="46"/>
      <c r="I79" s="46"/>
      <c r="J79" s="46"/>
      <c r="K79" s="46"/>
      <c r="L79" s="47"/>
      <c r="O79" s="1"/>
      <c r="P79" s="1"/>
      <c r="Q79" s="1"/>
      <c r="R79" s="1"/>
    </row>
    <row r="80" spans="1:18" ht="21.75" customHeight="1" x14ac:dyDescent="0.2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9" t="s">
        <v>3</v>
      </c>
      <c r="O80" s="1"/>
      <c r="P80" s="1"/>
      <c r="Q80" s="1"/>
      <c r="R80" s="1"/>
    </row>
    <row r="81" spans="1:20" s="52" customFormat="1" ht="21.75" customHeight="1" x14ac:dyDescent="0.2">
      <c r="A81" s="50"/>
      <c r="B81" s="50"/>
      <c r="C81" s="50"/>
      <c r="D81" s="48"/>
      <c r="E81" s="50"/>
      <c r="F81" s="116" t="s">
        <v>4</v>
      </c>
      <c r="G81" s="116"/>
      <c r="H81" s="116"/>
      <c r="I81" s="68"/>
      <c r="J81" s="117" t="s">
        <v>5</v>
      </c>
      <c r="K81" s="117"/>
      <c r="L81" s="117"/>
      <c r="O81" s="3"/>
      <c r="P81" s="3"/>
      <c r="Q81" s="3"/>
      <c r="R81" s="3"/>
    </row>
    <row r="82" spans="1:20" ht="21.75" customHeight="1" x14ac:dyDescent="0.2">
      <c r="F82" s="69" t="s">
        <v>85</v>
      </c>
      <c r="G82" s="70"/>
      <c r="H82" s="69" t="s">
        <v>86</v>
      </c>
      <c r="J82" s="69" t="s">
        <v>85</v>
      </c>
      <c r="K82" s="70"/>
      <c r="L82" s="69" t="s">
        <v>86</v>
      </c>
      <c r="O82" s="1"/>
      <c r="P82" s="1"/>
      <c r="Q82" s="1"/>
      <c r="R82" s="1"/>
    </row>
    <row r="83" spans="1:20" ht="21.75" customHeight="1" x14ac:dyDescent="0.2">
      <c r="A83" s="52" t="s">
        <v>127</v>
      </c>
      <c r="B83" s="52"/>
      <c r="C83" s="52"/>
      <c r="H83" s="70"/>
      <c r="I83" s="70"/>
      <c r="J83" s="70"/>
      <c r="K83" s="70"/>
      <c r="L83" s="80"/>
    </row>
    <row r="84" spans="1:20" ht="21.75" customHeight="1" x14ac:dyDescent="0.2">
      <c r="A84" s="48" t="s">
        <v>128</v>
      </c>
      <c r="F84" s="56">
        <f>F24</f>
        <v>39526810</v>
      </c>
      <c r="H84" s="56">
        <f>H24</f>
        <v>366082153</v>
      </c>
      <c r="I84" s="56"/>
      <c r="J84" s="56">
        <f>J24</f>
        <v>34806730</v>
      </c>
      <c r="K84" s="56"/>
      <c r="L84" s="56">
        <f>L24</f>
        <v>231770264</v>
      </c>
      <c r="O84" s="1"/>
      <c r="P84" s="1"/>
      <c r="Q84" s="1"/>
      <c r="R84" s="1"/>
      <c r="S84" s="55"/>
      <c r="T84" s="55"/>
    </row>
    <row r="85" spans="1:20" ht="21.75" customHeight="1" x14ac:dyDescent="0.2">
      <c r="A85" s="48" t="s">
        <v>129</v>
      </c>
      <c r="F85" s="56"/>
      <c r="H85" s="56"/>
      <c r="I85" s="56"/>
      <c r="J85" s="56"/>
      <c r="K85" s="56"/>
      <c r="L85" s="56"/>
      <c r="O85" s="1"/>
      <c r="P85" s="1"/>
      <c r="Q85" s="1"/>
      <c r="R85" s="1"/>
    </row>
    <row r="86" spans="1:20" ht="21.75" customHeight="1" x14ac:dyDescent="0.2">
      <c r="A86" s="48" t="s">
        <v>130</v>
      </c>
      <c r="F86" s="56"/>
      <c r="H86" s="56"/>
      <c r="I86" s="56"/>
      <c r="J86" s="56"/>
      <c r="K86" s="56"/>
      <c r="L86" s="56"/>
      <c r="O86" s="1"/>
      <c r="P86" s="1"/>
      <c r="Q86" s="1"/>
      <c r="R86" s="1"/>
    </row>
    <row r="87" spans="1:20" ht="21.75" customHeight="1" x14ac:dyDescent="0.2">
      <c r="A87" s="48" t="s">
        <v>131</v>
      </c>
      <c r="F87" s="55">
        <v>486737653</v>
      </c>
      <c r="H87" s="55">
        <v>496478009</v>
      </c>
      <c r="J87" s="55">
        <v>298693260</v>
      </c>
      <c r="L87" s="55">
        <v>287504046</v>
      </c>
      <c r="O87" s="1"/>
      <c r="P87" s="1"/>
      <c r="Q87" s="1"/>
      <c r="R87" s="1"/>
      <c r="S87" s="55"/>
      <c r="T87" s="55"/>
    </row>
    <row r="88" spans="1:20" ht="21.75" customHeight="1" x14ac:dyDescent="0.2">
      <c r="A88" s="48" t="s">
        <v>132</v>
      </c>
      <c r="F88" s="55">
        <v>-934193</v>
      </c>
      <c r="H88" s="55">
        <v>25919217</v>
      </c>
      <c r="J88" s="55">
        <v>8534817</v>
      </c>
      <c r="L88" s="55">
        <v>8722407</v>
      </c>
      <c r="O88" s="1"/>
      <c r="P88" s="1"/>
      <c r="Q88" s="1"/>
      <c r="R88" s="1"/>
      <c r="S88" s="55"/>
      <c r="T88" s="55"/>
    </row>
    <row r="89" spans="1:20" ht="21.75" customHeight="1" x14ac:dyDescent="0.2">
      <c r="A89" s="48" t="s">
        <v>133</v>
      </c>
      <c r="F89" s="55"/>
      <c r="H89" s="55"/>
      <c r="J89" s="55"/>
    </row>
    <row r="90" spans="1:20" ht="21.75" customHeight="1" x14ac:dyDescent="0.2">
      <c r="A90" s="48" t="s">
        <v>134</v>
      </c>
      <c r="F90" s="55">
        <v>26168399</v>
      </c>
      <c r="H90" s="55">
        <v>8898818</v>
      </c>
      <c r="J90" s="55">
        <v>17053735</v>
      </c>
      <c r="L90" s="55">
        <v>2518991</v>
      </c>
      <c r="O90" s="1"/>
      <c r="P90" s="1"/>
      <c r="Q90" s="1"/>
      <c r="R90" s="1"/>
      <c r="S90" s="55"/>
      <c r="T90" s="55"/>
    </row>
    <row r="91" spans="1:20" ht="21.75" customHeight="1" x14ac:dyDescent="0.2">
      <c r="A91" s="48" t="s">
        <v>135</v>
      </c>
      <c r="F91" s="55">
        <v>220958</v>
      </c>
      <c r="H91" s="55">
        <v>0</v>
      </c>
      <c r="J91" s="55">
        <v>0</v>
      </c>
      <c r="L91" s="55">
        <v>0</v>
      </c>
      <c r="O91" s="1"/>
      <c r="P91" s="1"/>
      <c r="Q91" s="1"/>
      <c r="R91" s="1"/>
      <c r="S91" s="55"/>
      <c r="T91" s="55"/>
    </row>
    <row r="92" spans="1:20" ht="21.75" customHeight="1" x14ac:dyDescent="0.2">
      <c r="A92" s="48" t="s">
        <v>136</v>
      </c>
      <c r="L92" s="48"/>
    </row>
    <row r="93" spans="1:20" ht="21.75" customHeight="1" x14ac:dyDescent="0.2">
      <c r="A93" s="48" t="s">
        <v>137</v>
      </c>
      <c r="F93" s="55">
        <v>22055</v>
      </c>
      <c r="H93" s="55">
        <v>564952</v>
      </c>
      <c r="J93" s="55">
        <v>-1008838</v>
      </c>
      <c r="L93" s="55">
        <v>513031</v>
      </c>
      <c r="O93" s="1"/>
      <c r="P93" s="1"/>
      <c r="Q93" s="1"/>
      <c r="R93" s="1"/>
      <c r="S93" s="55"/>
      <c r="T93" s="55"/>
    </row>
    <row r="94" spans="1:20" ht="21.75" customHeight="1" x14ac:dyDescent="0.2">
      <c r="A94" s="48" t="s">
        <v>138</v>
      </c>
      <c r="F94" s="55">
        <v>0</v>
      </c>
      <c r="H94" s="55">
        <v>101327</v>
      </c>
      <c r="J94" s="55">
        <v>0</v>
      </c>
      <c r="L94" s="55">
        <v>101327</v>
      </c>
      <c r="O94" s="1"/>
      <c r="P94" s="1"/>
      <c r="Q94" s="1"/>
      <c r="R94" s="1"/>
    </row>
    <row r="95" spans="1:20" ht="21.75" customHeight="1" x14ac:dyDescent="0.2">
      <c r="A95" s="48" t="s">
        <v>262</v>
      </c>
      <c r="F95" s="55"/>
      <c r="H95" s="55"/>
      <c r="J95" s="55"/>
      <c r="O95" s="1"/>
      <c r="P95" s="1"/>
      <c r="Q95" s="1"/>
      <c r="R95" s="1"/>
    </row>
    <row r="96" spans="1:20" ht="21.75" customHeight="1" x14ac:dyDescent="0.2">
      <c r="A96" s="48" t="s">
        <v>261</v>
      </c>
      <c r="F96" s="55">
        <v>1422698</v>
      </c>
      <c r="H96" s="55">
        <v>1026056</v>
      </c>
      <c r="J96" s="55">
        <v>1422698</v>
      </c>
      <c r="L96" s="55">
        <v>1064653</v>
      </c>
      <c r="O96" s="1"/>
      <c r="P96" s="1"/>
      <c r="Q96" s="1"/>
      <c r="R96" s="1"/>
      <c r="S96" s="55"/>
      <c r="T96" s="55"/>
    </row>
    <row r="97" spans="1:20" ht="21.75" customHeight="1" x14ac:dyDescent="0.2">
      <c r="A97" s="48" t="s">
        <v>139</v>
      </c>
      <c r="F97" s="80">
        <v>-5818449</v>
      </c>
      <c r="H97" s="80">
        <v>-869836</v>
      </c>
      <c r="J97" s="80">
        <v>-7556722</v>
      </c>
      <c r="L97" s="80">
        <v>-944907</v>
      </c>
      <c r="O97" s="1"/>
      <c r="P97" s="1"/>
      <c r="Q97" s="1"/>
      <c r="R97" s="1"/>
      <c r="S97" s="55"/>
      <c r="T97" s="55"/>
    </row>
    <row r="98" spans="1:20" ht="21.75" customHeight="1" x14ac:dyDescent="0.2">
      <c r="A98" s="48" t="s">
        <v>140</v>
      </c>
      <c r="F98" s="80">
        <v>-6273014</v>
      </c>
      <c r="H98" s="80">
        <v>-2551383</v>
      </c>
      <c r="J98" s="80">
        <v>-3827894</v>
      </c>
      <c r="L98" s="80">
        <v>-1829288</v>
      </c>
      <c r="O98" s="1"/>
      <c r="P98" s="1"/>
      <c r="Q98" s="1"/>
      <c r="R98" s="1"/>
      <c r="S98" s="55"/>
      <c r="T98" s="55"/>
    </row>
    <row r="99" spans="1:20" ht="21.75" customHeight="1" x14ac:dyDescent="0.2">
      <c r="A99" s="48" t="s">
        <v>141</v>
      </c>
      <c r="F99" s="55">
        <v>-10773346</v>
      </c>
      <c r="H99" s="55">
        <v>19486588</v>
      </c>
      <c r="J99" s="55">
        <v>752090</v>
      </c>
      <c r="L99" s="55">
        <v>11780562</v>
      </c>
      <c r="O99" s="1"/>
      <c r="P99" s="1"/>
      <c r="Q99" s="1"/>
      <c r="R99" s="1"/>
      <c r="S99" s="55"/>
      <c r="T99" s="55"/>
    </row>
    <row r="100" spans="1:20" ht="21.75" customHeight="1" x14ac:dyDescent="0.2">
      <c r="A100" s="48" t="s">
        <v>142</v>
      </c>
      <c r="F100" s="55">
        <v>1135270</v>
      </c>
      <c r="H100" s="55">
        <v>561851</v>
      </c>
      <c r="J100" s="55">
        <v>1135270</v>
      </c>
      <c r="L100" s="55">
        <v>561851</v>
      </c>
      <c r="O100" s="1"/>
      <c r="P100" s="1"/>
      <c r="Q100" s="1"/>
      <c r="R100" s="1"/>
      <c r="S100" s="55"/>
      <c r="T100" s="55"/>
    </row>
    <row r="101" spans="1:20" ht="21.75" customHeight="1" x14ac:dyDescent="0.2">
      <c r="A101" s="48" t="s">
        <v>143</v>
      </c>
      <c r="F101" s="55">
        <v>0</v>
      </c>
      <c r="H101" s="55">
        <v>461401</v>
      </c>
      <c r="J101" s="55">
        <v>0</v>
      </c>
      <c r="L101" s="55">
        <v>461401</v>
      </c>
      <c r="O101" s="1"/>
      <c r="P101" s="1"/>
      <c r="Q101" s="1"/>
      <c r="R101" s="1"/>
      <c r="S101" s="55"/>
      <c r="T101" s="55"/>
    </row>
    <row r="102" spans="1:20" ht="21.75" customHeight="1" x14ac:dyDescent="0.2">
      <c r="A102" s="48" t="s">
        <v>144</v>
      </c>
      <c r="F102" s="55">
        <v>31892574</v>
      </c>
      <c r="H102" s="55">
        <v>11410896</v>
      </c>
      <c r="J102" s="55">
        <v>26562160</v>
      </c>
      <c r="L102" s="55">
        <v>8850909</v>
      </c>
      <c r="O102" s="1"/>
      <c r="P102" s="1"/>
      <c r="Q102" s="1"/>
      <c r="R102" s="1"/>
      <c r="S102" s="55"/>
      <c r="T102" s="55"/>
    </row>
    <row r="103" spans="1:20" ht="21.75" customHeight="1" x14ac:dyDescent="0.2">
      <c r="A103" s="48" t="s">
        <v>145</v>
      </c>
      <c r="F103" s="55">
        <v>0</v>
      </c>
      <c r="H103" s="55">
        <v>6672404</v>
      </c>
      <c r="J103" s="55">
        <v>0</v>
      </c>
      <c r="L103" s="55">
        <v>11753883</v>
      </c>
      <c r="O103" s="1"/>
      <c r="P103" s="1"/>
      <c r="Q103" s="1"/>
      <c r="R103" s="1"/>
      <c r="S103" s="55"/>
      <c r="T103" s="55"/>
    </row>
    <row r="104" spans="1:20" ht="21.75" customHeight="1" x14ac:dyDescent="0.2">
      <c r="A104" s="48" t="s">
        <v>146</v>
      </c>
      <c r="F104" s="55">
        <v>-5739529</v>
      </c>
      <c r="H104" s="55">
        <v>-2579134</v>
      </c>
      <c r="J104" s="55">
        <v>-31596140</v>
      </c>
      <c r="L104" s="55">
        <v>-31219797</v>
      </c>
      <c r="O104" s="1"/>
      <c r="P104" s="1"/>
      <c r="Q104" s="1"/>
      <c r="R104" s="1"/>
      <c r="S104" s="55"/>
      <c r="T104" s="55"/>
    </row>
    <row r="105" spans="1:20" ht="21.75" customHeight="1" x14ac:dyDescent="0.2">
      <c r="A105" s="48" t="s">
        <v>147</v>
      </c>
      <c r="F105" s="80">
        <v>0</v>
      </c>
      <c r="H105" s="80">
        <v>0</v>
      </c>
      <c r="J105" s="80">
        <v>-36029502</v>
      </c>
      <c r="L105" s="80">
        <v>-3845147</v>
      </c>
      <c r="O105" s="1"/>
      <c r="P105" s="1"/>
      <c r="Q105" s="1"/>
      <c r="R105" s="1"/>
      <c r="S105" s="55"/>
      <c r="T105" s="55"/>
    </row>
    <row r="106" spans="1:20" ht="21.75" customHeight="1" x14ac:dyDescent="0.2">
      <c r="A106" s="48" t="s">
        <v>148</v>
      </c>
      <c r="F106" s="85">
        <v>76496130</v>
      </c>
      <c r="H106" s="85">
        <v>59385694</v>
      </c>
      <c r="J106" s="85">
        <v>57043349</v>
      </c>
      <c r="L106" s="85">
        <v>43452764</v>
      </c>
      <c r="O106" s="1"/>
      <c r="P106" s="1"/>
      <c r="Q106" s="1"/>
      <c r="R106" s="1"/>
      <c r="S106" s="55"/>
      <c r="T106" s="55"/>
    </row>
    <row r="107" spans="1:20" ht="21.75" customHeight="1" x14ac:dyDescent="0.2">
      <c r="A107" s="48" t="s">
        <v>149</v>
      </c>
      <c r="F107" s="80"/>
      <c r="H107" s="80"/>
      <c r="J107" s="80"/>
      <c r="L107" s="80"/>
    </row>
    <row r="108" spans="1:20" ht="21.75" customHeight="1" x14ac:dyDescent="0.2">
      <c r="A108" s="48" t="s">
        <v>150</v>
      </c>
      <c r="F108" s="56">
        <f>SUM(F84:F106)</f>
        <v>634084016</v>
      </c>
      <c r="H108" s="56">
        <f>SUM(H84:H106)</f>
        <v>991049013</v>
      </c>
      <c r="J108" s="56">
        <f>SUM(J84:J106)</f>
        <v>365985013</v>
      </c>
      <c r="L108" s="56">
        <f>SUM(L84:L106)</f>
        <v>571216950</v>
      </c>
      <c r="O108" s="1"/>
      <c r="P108" s="1"/>
      <c r="Q108" s="1"/>
      <c r="R108" s="1"/>
      <c r="S108" s="55"/>
      <c r="T108" s="55"/>
    </row>
    <row r="109" spans="1:20" ht="21.75" customHeight="1" x14ac:dyDescent="0.2">
      <c r="L109" s="48"/>
    </row>
    <row r="110" spans="1:20" ht="21.75" customHeight="1" x14ac:dyDescent="0.2">
      <c r="A110" s="48" t="s">
        <v>36</v>
      </c>
      <c r="L110" s="48"/>
      <c r="O110" s="1"/>
      <c r="P110" s="1"/>
      <c r="Q110" s="1"/>
      <c r="R110" s="1"/>
    </row>
    <row r="111" spans="1:20" ht="21.75" customHeight="1" x14ac:dyDescent="0.2">
      <c r="L111" s="48"/>
      <c r="O111" s="1"/>
      <c r="P111" s="1"/>
      <c r="Q111" s="1"/>
      <c r="R111" s="1"/>
    </row>
    <row r="112" spans="1:20" ht="21.75" customHeight="1" x14ac:dyDescent="0.2">
      <c r="L112" s="48"/>
      <c r="O112" s="1"/>
      <c r="P112" s="1"/>
      <c r="Q112" s="1"/>
      <c r="R112" s="1"/>
    </row>
    <row r="113" spans="1:19" ht="21.75" customHeight="1" x14ac:dyDescent="0.2">
      <c r="A113" s="61"/>
      <c r="B113" s="61"/>
      <c r="C113" s="62"/>
      <c r="H113" s="61"/>
      <c r="I113" s="61"/>
      <c r="J113" s="61"/>
      <c r="K113" s="61"/>
      <c r="L113" s="61"/>
      <c r="O113" s="1"/>
      <c r="P113" s="1"/>
      <c r="Q113" s="1"/>
      <c r="R113" s="1"/>
    </row>
    <row r="114" spans="1:19" ht="21.75" customHeight="1" x14ac:dyDescent="0.2">
      <c r="A114" s="115" t="s">
        <v>37</v>
      </c>
      <c r="B114" s="115"/>
      <c r="C114" s="63"/>
      <c r="H114" s="118" t="s">
        <v>38</v>
      </c>
      <c r="I114" s="118"/>
      <c r="J114" s="118"/>
      <c r="K114" s="118"/>
      <c r="L114" s="118"/>
      <c r="O114" s="1"/>
      <c r="P114" s="1"/>
      <c r="Q114" s="1"/>
      <c r="R114" s="1"/>
    </row>
    <row r="115" spans="1:19" ht="21.75" customHeight="1" x14ac:dyDescent="0.2">
      <c r="A115" s="115" t="s">
        <v>39</v>
      </c>
      <c r="B115" s="115"/>
      <c r="C115" s="63"/>
      <c r="H115" s="115" t="s">
        <v>39</v>
      </c>
      <c r="I115" s="115"/>
      <c r="J115" s="115"/>
      <c r="K115" s="115"/>
      <c r="L115" s="115"/>
      <c r="O115" s="1"/>
      <c r="P115" s="1"/>
      <c r="Q115" s="1"/>
      <c r="R115" s="1"/>
    </row>
    <row r="116" spans="1:19" ht="21.75" customHeight="1" x14ac:dyDescent="0.2">
      <c r="A116" s="44" t="s">
        <v>0</v>
      </c>
      <c r="B116" s="44"/>
      <c r="C116" s="44"/>
      <c r="D116" s="46"/>
      <c r="E116" s="46"/>
      <c r="F116" s="46"/>
      <c r="G116" s="46"/>
      <c r="H116" s="46"/>
      <c r="I116" s="46"/>
      <c r="J116" s="46"/>
      <c r="K116" s="46"/>
      <c r="L116" s="47"/>
      <c r="O116" s="1"/>
      <c r="P116" s="1"/>
      <c r="Q116" s="1"/>
      <c r="R116" s="1"/>
    </row>
    <row r="117" spans="1:19" ht="21.75" customHeight="1" x14ac:dyDescent="0.2">
      <c r="A117" s="44" t="s">
        <v>151</v>
      </c>
      <c r="B117" s="44"/>
      <c r="C117" s="44"/>
      <c r="D117" s="46"/>
      <c r="E117" s="46"/>
      <c r="F117" s="46"/>
      <c r="G117" s="46"/>
      <c r="H117" s="46"/>
      <c r="I117" s="46"/>
      <c r="J117" s="46"/>
      <c r="K117" s="46"/>
      <c r="L117" s="47"/>
      <c r="O117" s="1"/>
      <c r="P117" s="1"/>
      <c r="Q117" s="1"/>
      <c r="R117" s="1"/>
    </row>
    <row r="118" spans="1:19" ht="21.75" customHeight="1" x14ac:dyDescent="0.2">
      <c r="A118" s="44" t="s">
        <v>84</v>
      </c>
      <c r="B118" s="44"/>
      <c r="C118" s="44"/>
      <c r="D118" s="46"/>
      <c r="E118" s="46"/>
      <c r="F118" s="46"/>
      <c r="G118" s="46"/>
      <c r="H118" s="46"/>
      <c r="I118" s="46"/>
      <c r="J118" s="46"/>
      <c r="K118" s="46"/>
      <c r="L118" s="47"/>
      <c r="O118" s="1"/>
      <c r="P118" s="1"/>
      <c r="Q118" s="1"/>
      <c r="R118" s="1"/>
    </row>
    <row r="119" spans="1:19" ht="21.7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9" t="s">
        <v>3</v>
      </c>
      <c r="O119" s="1"/>
      <c r="P119" s="1"/>
      <c r="Q119" s="1"/>
      <c r="R119" s="1"/>
    </row>
    <row r="120" spans="1:19" s="52" customFormat="1" ht="21.75" customHeight="1" x14ac:dyDescent="0.2">
      <c r="A120" s="50"/>
      <c r="B120" s="50"/>
      <c r="C120" s="50"/>
      <c r="D120" s="48"/>
      <c r="E120" s="50"/>
      <c r="F120" s="116" t="s">
        <v>4</v>
      </c>
      <c r="G120" s="116"/>
      <c r="H120" s="116"/>
      <c r="I120" s="68"/>
      <c r="J120" s="117" t="s">
        <v>5</v>
      </c>
      <c r="K120" s="117"/>
      <c r="L120" s="117"/>
      <c r="O120" s="3"/>
      <c r="P120" s="3"/>
      <c r="Q120" s="3"/>
      <c r="R120" s="3"/>
    </row>
    <row r="121" spans="1:19" ht="21.75" customHeight="1" x14ac:dyDescent="0.2">
      <c r="F121" s="69" t="s">
        <v>85</v>
      </c>
      <c r="G121" s="70"/>
      <c r="H121" s="69" t="s">
        <v>86</v>
      </c>
      <c r="J121" s="69" t="s">
        <v>85</v>
      </c>
      <c r="K121" s="70"/>
      <c r="L121" s="69" t="s">
        <v>86</v>
      </c>
    </row>
    <row r="122" spans="1:19" ht="21.75" customHeight="1" x14ac:dyDescent="0.2">
      <c r="A122" s="48" t="s">
        <v>152</v>
      </c>
      <c r="F122" s="56"/>
      <c r="H122" s="56"/>
      <c r="J122" s="56"/>
      <c r="L122" s="56"/>
    </row>
    <row r="123" spans="1:19" ht="21.75" customHeight="1" x14ac:dyDescent="0.2">
      <c r="A123" s="48" t="s">
        <v>153</v>
      </c>
      <c r="F123" s="56">
        <v>-197565797</v>
      </c>
      <c r="H123" s="56">
        <v>-84797741</v>
      </c>
      <c r="J123" s="56">
        <v>-124153969</v>
      </c>
      <c r="L123" s="56">
        <v>-73390239</v>
      </c>
      <c r="O123" s="1"/>
      <c r="P123" s="1"/>
      <c r="Q123" s="1"/>
      <c r="R123" s="55"/>
      <c r="S123" s="55"/>
    </row>
    <row r="124" spans="1:19" ht="21.75" customHeight="1" x14ac:dyDescent="0.2">
      <c r="A124" s="48" t="s">
        <v>154</v>
      </c>
      <c r="F124" s="56">
        <v>-283923214</v>
      </c>
      <c r="H124" s="56">
        <v>-204153007</v>
      </c>
      <c r="J124" s="56">
        <v>-87388789</v>
      </c>
      <c r="L124" s="56">
        <v>-90071665</v>
      </c>
      <c r="O124" s="1"/>
      <c r="P124" s="1"/>
      <c r="Q124" s="1"/>
      <c r="R124" s="55"/>
      <c r="S124" s="55"/>
    </row>
    <row r="125" spans="1:19" ht="21.75" customHeight="1" x14ac:dyDescent="0.2">
      <c r="A125" s="48" t="s">
        <v>155</v>
      </c>
      <c r="F125" s="56">
        <v>-26443240</v>
      </c>
      <c r="H125" s="56">
        <v>30693590</v>
      </c>
      <c r="J125" s="56">
        <v>2676024</v>
      </c>
      <c r="L125" s="56">
        <v>29808706</v>
      </c>
      <c r="O125" s="1"/>
      <c r="P125" s="1"/>
      <c r="Q125" s="1"/>
      <c r="R125" s="55"/>
      <c r="S125" s="55"/>
    </row>
    <row r="126" spans="1:19" ht="21.75" customHeight="1" x14ac:dyDescent="0.2">
      <c r="A126" s="48" t="s">
        <v>156</v>
      </c>
      <c r="F126" s="56">
        <v>10924297</v>
      </c>
      <c r="H126" s="56">
        <v>8393905</v>
      </c>
      <c r="J126" s="56">
        <v>-1336046</v>
      </c>
      <c r="L126" s="56">
        <v>-728000</v>
      </c>
      <c r="O126" s="1"/>
      <c r="P126" s="1"/>
      <c r="Q126" s="1"/>
      <c r="R126" s="55"/>
      <c r="S126" s="55"/>
    </row>
    <row r="127" spans="1:19" ht="21.75" customHeight="1" x14ac:dyDescent="0.2">
      <c r="A127" s="48" t="s">
        <v>157</v>
      </c>
      <c r="F127" s="56"/>
      <c r="H127" s="56"/>
      <c r="J127" s="56"/>
      <c r="L127" s="56"/>
      <c r="O127" s="1"/>
      <c r="P127" s="1"/>
      <c r="Q127" s="1"/>
      <c r="R127" s="55"/>
      <c r="S127" s="55"/>
    </row>
    <row r="128" spans="1:19" ht="21.75" customHeight="1" x14ac:dyDescent="0.2">
      <c r="A128" s="48" t="s">
        <v>158</v>
      </c>
      <c r="F128" s="56">
        <v>-18907047</v>
      </c>
      <c r="H128" s="56">
        <v>60017270</v>
      </c>
      <c r="J128" s="56">
        <v>29555825</v>
      </c>
      <c r="L128" s="56">
        <v>-21158838</v>
      </c>
      <c r="O128" s="1"/>
      <c r="P128" s="1"/>
      <c r="Q128" s="1"/>
      <c r="R128" s="55"/>
      <c r="S128" s="55"/>
    </row>
    <row r="129" spans="1:19" ht="21.75" customHeight="1" x14ac:dyDescent="0.2">
      <c r="A129" s="48" t="s">
        <v>159</v>
      </c>
      <c r="F129" s="56">
        <v>149717</v>
      </c>
      <c r="H129" s="56">
        <v>-7524349</v>
      </c>
      <c r="J129" s="56">
        <v>1753292</v>
      </c>
      <c r="L129" s="56">
        <v>-10611144</v>
      </c>
      <c r="O129" s="1"/>
      <c r="P129" s="1"/>
      <c r="Q129" s="1"/>
      <c r="R129" s="55"/>
      <c r="S129" s="55"/>
    </row>
    <row r="130" spans="1:19" ht="21.75" customHeight="1" x14ac:dyDescent="0.2">
      <c r="A130" s="48" t="s">
        <v>160</v>
      </c>
      <c r="F130" s="58">
        <v>8618555</v>
      </c>
      <c r="H130" s="58">
        <v>1655284</v>
      </c>
      <c r="J130" s="58">
        <v>0</v>
      </c>
      <c r="L130" s="58">
        <v>0</v>
      </c>
      <c r="O130" s="1"/>
      <c r="P130" s="1"/>
      <c r="Q130" s="1"/>
      <c r="R130" s="55"/>
      <c r="S130" s="55"/>
    </row>
    <row r="131" spans="1:19" ht="21.75" customHeight="1" x14ac:dyDescent="0.2">
      <c r="A131" s="48" t="s">
        <v>127</v>
      </c>
      <c r="F131" s="56">
        <f>SUM(F108,F123:F130)</f>
        <v>126937287</v>
      </c>
      <c r="H131" s="56">
        <f>SUM(H108,H123:H130)</f>
        <v>795333965</v>
      </c>
      <c r="J131" s="56">
        <f>SUM(J108,J123:J130)</f>
        <v>187091350</v>
      </c>
      <c r="L131" s="56">
        <f>SUM(L108,L123:L130)</f>
        <v>405065770</v>
      </c>
      <c r="O131" s="1"/>
      <c r="P131" s="1"/>
      <c r="Q131" s="1"/>
      <c r="R131" s="55"/>
      <c r="S131" s="55"/>
    </row>
    <row r="132" spans="1:19" ht="21.75" customHeight="1" x14ac:dyDescent="0.2">
      <c r="A132" s="48" t="s">
        <v>161</v>
      </c>
      <c r="F132" s="56">
        <v>-45236178</v>
      </c>
      <c r="H132" s="56">
        <v>-17910467</v>
      </c>
      <c r="J132" s="56">
        <v>-39918562</v>
      </c>
      <c r="L132" s="56">
        <v>-11402883</v>
      </c>
      <c r="O132" s="1"/>
      <c r="P132" s="1"/>
      <c r="Q132" s="1"/>
      <c r="R132" s="55"/>
      <c r="S132" s="55"/>
    </row>
    <row r="133" spans="1:19" ht="21.75" customHeight="1" x14ac:dyDescent="0.2">
      <c r="A133" s="48" t="s">
        <v>259</v>
      </c>
      <c r="F133" s="56">
        <v>-60494503</v>
      </c>
      <c r="H133" s="56">
        <v>-100472309</v>
      </c>
      <c r="J133" s="56">
        <v>-12651325</v>
      </c>
      <c r="L133" s="56">
        <v>-38308301</v>
      </c>
      <c r="O133" s="1"/>
      <c r="P133" s="1"/>
      <c r="Q133" s="1"/>
      <c r="R133" s="55"/>
      <c r="S133" s="55"/>
    </row>
    <row r="134" spans="1:19" ht="21.75" customHeight="1" x14ac:dyDescent="0.2">
      <c r="A134" s="52" t="s">
        <v>162</v>
      </c>
      <c r="B134" s="52"/>
      <c r="C134" s="52"/>
      <c r="F134" s="59">
        <f>SUM(F131:F133)</f>
        <v>21206606</v>
      </c>
      <c r="H134" s="59">
        <f>SUM(H131:H133)</f>
        <v>676951189</v>
      </c>
      <c r="J134" s="59">
        <f>SUM(J131:J133)</f>
        <v>134521463</v>
      </c>
      <c r="L134" s="59">
        <f>SUM(L131:L133)</f>
        <v>355354586</v>
      </c>
      <c r="O134" s="1"/>
      <c r="P134" s="1"/>
      <c r="Q134" s="1"/>
      <c r="R134" s="55"/>
      <c r="S134" s="55"/>
    </row>
    <row r="135" spans="1:19" ht="21.75" customHeight="1" x14ac:dyDescent="0.2">
      <c r="A135" s="52" t="s">
        <v>163</v>
      </c>
      <c r="B135" s="52"/>
      <c r="C135" s="52"/>
      <c r="L135" s="48"/>
      <c r="O135" s="1"/>
      <c r="P135" s="1"/>
      <c r="Q135" s="1"/>
      <c r="R135" s="55"/>
      <c r="S135" s="55"/>
    </row>
    <row r="136" spans="1:19" ht="21.75" customHeight="1" x14ac:dyDescent="0.2">
      <c r="A136" s="48" t="s">
        <v>164</v>
      </c>
      <c r="F136" s="80">
        <v>11576619</v>
      </c>
      <c r="H136" s="80">
        <v>12174054</v>
      </c>
      <c r="J136" s="80">
        <v>36857019</v>
      </c>
      <c r="L136" s="80">
        <v>36597144</v>
      </c>
      <c r="O136" s="1"/>
      <c r="P136" s="1"/>
      <c r="Q136" s="1"/>
      <c r="R136" s="55"/>
      <c r="S136" s="55"/>
    </row>
    <row r="137" spans="1:19" ht="21.75" customHeight="1" x14ac:dyDescent="0.2">
      <c r="A137" s="48" t="s">
        <v>165</v>
      </c>
      <c r="F137" s="55">
        <v>0</v>
      </c>
      <c r="H137" s="55">
        <v>0</v>
      </c>
      <c r="J137" s="55">
        <v>6417993</v>
      </c>
      <c r="L137" s="55">
        <v>8082007</v>
      </c>
      <c r="O137" s="1"/>
      <c r="P137" s="1"/>
      <c r="Q137" s="1"/>
      <c r="R137" s="55"/>
      <c r="S137" s="55"/>
    </row>
    <row r="138" spans="1:19" ht="21.75" customHeight="1" x14ac:dyDescent="0.2">
      <c r="A138" s="48" t="s">
        <v>166</v>
      </c>
      <c r="F138" s="55">
        <v>0</v>
      </c>
      <c r="H138" s="55">
        <v>0</v>
      </c>
      <c r="J138" s="55">
        <v>-366336058</v>
      </c>
      <c r="L138" s="55">
        <v>-263314300</v>
      </c>
      <c r="O138" s="1"/>
      <c r="P138" s="1"/>
      <c r="Q138" s="1"/>
      <c r="R138" s="55"/>
      <c r="S138" s="55"/>
    </row>
    <row r="139" spans="1:19" ht="21.75" customHeight="1" x14ac:dyDescent="0.2">
      <c r="A139" s="48" t="s">
        <v>167</v>
      </c>
      <c r="F139" s="55">
        <v>0</v>
      </c>
      <c r="H139" s="55">
        <v>0</v>
      </c>
      <c r="J139" s="55">
        <v>235501838</v>
      </c>
      <c r="L139" s="55">
        <v>201773318</v>
      </c>
      <c r="O139" s="1"/>
      <c r="P139" s="1"/>
      <c r="Q139" s="1"/>
      <c r="R139" s="55"/>
      <c r="S139" s="55"/>
    </row>
    <row r="140" spans="1:19" ht="21.75" customHeight="1" x14ac:dyDescent="0.2">
      <c r="A140" s="48" t="s">
        <v>168</v>
      </c>
      <c r="F140" s="80">
        <v>-27168273</v>
      </c>
      <c r="H140" s="80">
        <v>-242288008</v>
      </c>
      <c r="J140" s="80">
        <v>-4004819</v>
      </c>
      <c r="L140" s="80">
        <v>-212449008</v>
      </c>
      <c r="O140" s="1"/>
      <c r="P140" s="1"/>
      <c r="Q140" s="1"/>
      <c r="R140" s="55"/>
      <c r="S140" s="55"/>
    </row>
    <row r="141" spans="1:19" ht="21.75" customHeight="1" x14ac:dyDescent="0.2">
      <c r="A141" s="48" t="s">
        <v>169</v>
      </c>
      <c r="F141" s="56">
        <v>0</v>
      </c>
      <c r="G141" s="56"/>
      <c r="H141" s="56">
        <v>544204020</v>
      </c>
      <c r="I141" s="56"/>
      <c r="J141" s="56">
        <v>0</v>
      </c>
      <c r="K141" s="56"/>
      <c r="L141" s="56">
        <v>534165422</v>
      </c>
      <c r="O141" s="1"/>
      <c r="P141" s="1"/>
      <c r="Q141" s="1"/>
      <c r="R141" s="55"/>
      <c r="S141" s="55"/>
    </row>
    <row r="142" spans="1:19" ht="21.75" customHeight="1" x14ac:dyDescent="0.2">
      <c r="A142" s="48" t="s">
        <v>263</v>
      </c>
      <c r="F142" s="56">
        <v>78309158</v>
      </c>
      <c r="G142" s="56"/>
      <c r="H142" s="56">
        <v>10000000</v>
      </c>
      <c r="I142" s="56"/>
      <c r="J142" s="56">
        <v>78309158</v>
      </c>
      <c r="K142" s="56"/>
      <c r="L142" s="56">
        <v>10000000</v>
      </c>
      <c r="O142" s="1"/>
      <c r="P142" s="1"/>
      <c r="Q142" s="1"/>
      <c r="R142" s="55"/>
      <c r="S142" s="55"/>
    </row>
    <row r="143" spans="1:19" ht="21.75" customHeight="1" x14ac:dyDescent="0.2">
      <c r="A143" s="48" t="s">
        <v>170</v>
      </c>
      <c r="F143" s="80">
        <v>0</v>
      </c>
      <c r="G143" s="80"/>
      <c r="H143" s="80">
        <v>0</v>
      </c>
      <c r="I143" s="80"/>
      <c r="J143" s="80">
        <v>-153673718</v>
      </c>
      <c r="K143" s="80"/>
      <c r="L143" s="80">
        <v>-216988750</v>
      </c>
      <c r="O143" s="1"/>
      <c r="P143" s="1"/>
      <c r="Q143" s="1"/>
      <c r="R143" s="55"/>
      <c r="S143" s="55"/>
    </row>
    <row r="144" spans="1:19" ht="21.75" customHeight="1" x14ac:dyDescent="0.2">
      <c r="A144" s="48" t="s">
        <v>171</v>
      </c>
      <c r="F144" s="80">
        <v>-635708748</v>
      </c>
      <c r="G144" s="80"/>
      <c r="H144" s="80">
        <v>-518631411</v>
      </c>
      <c r="I144" s="80"/>
      <c r="J144" s="80">
        <v>-272084885</v>
      </c>
      <c r="K144" s="80"/>
      <c r="L144" s="80">
        <v>-338970148</v>
      </c>
      <c r="O144" s="1"/>
      <c r="P144" s="1"/>
      <c r="Q144" s="1"/>
      <c r="R144" s="55"/>
      <c r="S144" s="55"/>
    </row>
    <row r="145" spans="1:19" ht="21.75" customHeight="1" x14ac:dyDescent="0.2">
      <c r="A145" s="48" t="s">
        <v>172</v>
      </c>
      <c r="F145" s="80">
        <v>-6587233</v>
      </c>
      <c r="G145" s="80"/>
      <c r="H145" s="80">
        <v>-7634750</v>
      </c>
      <c r="I145" s="80"/>
      <c r="J145" s="80">
        <v>-3729768</v>
      </c>
      <c r="K145" s="80"/>
      <c r="L145" s="80">
        <v>-7403751</v>
      </c>
      <c r="O145" s="1"/>
      <c r="P145" s="1"/>
      <c r="Q145" s="1"/>
      <c r="R145" s="55"/>
      <c r="S145" s="55"/>
    </row>
    <row r="146" spans="1:19" ht="21.75" customHeight="1" x14ac:dyDescent="0.2">
      <c r="A146" s="48" t="s">
        <v>173</v>
      </c>
      <c r="F146" s="80">
        <v>8989223</v>
      </c>
      <c r="G146" s="80"/>
      <c r="H146" s="80">
        <v>3229698</v>
      </c>
      <c r="I146" s="80"/>
      <c r="J146" s="80">
        <v>8529319</v>
      </c>
      <c r="K146" s="80"/>
      <c r="L146" s="80">
        <v>2142996</v>
      </c>
      <c r="O146" s="1"/>
      <c r="P146" s="1"/>
      <c r="Q146" s="1"/>
      <c r="R146" s="55"/>
      <c r="S146" s="55"/>
    </row>
    <row r="147" spans="1:19" ht="21.75" customHeight="1" x14ac:dyDescent="0.2">
      <c r="A147" s="48" t="s">
        <v>174</v>
      </c>
      <c r="F147" s="55">
        <v>0</v>
      </c>
      <c r="H147" s="55">
        <v>231000</v>
      </c>
      <c r="J147" s="55">
        <v>0</v>
      </c>
      <c r="L147" s="55">
        <v>231000</v>
      </c>
      <c r="O147" s="1"/>
      <c r="P147" s="1"/>
      <c r="Q147" s="1"/>
      <c r="R147" s="55"/>
      <c r="S147" s="55"/>
    </row>
    <row r="148" spans="1:19" ht="21.75" customHeight="1" x14ac:dyDescent="0.2">
      <c r="A148" s="48" t="s">
        <v>175</v>
      </c>
      <c r="F148" s="55">
        <v>0</v>
      </c>
      <c r="H148" s="55">
        <v>0</v>
      </c>
      <c r="J148" s="55">
        <v>36029502</v>
      </c>
      <c r="L148" s="55">
        <v>3845147</v>
      </c>
      <c r="O148" s="1"/>
      <c r="P148" s="1"/>
      <c r="Q148" s="1"/>
      <c r="R148" s="55"/>
      <c r="S148" s="55"/>
    </row>
    <row r="149" spans="1:19" ht="21.75" customHeight="1" x14ac:dyDescent="0.2">
      <c r="A149" s="52" t="s">
        <v>176</v>
      </c>
      <c r="B149" s="52"/>
      <c r="C149" s="52"/>
      <c r="F149" s="59">
        <f>SUM(F136:F148)</f>
        <v>-570589254</v>
      </c>
      <c r="H149" s="59">
        <f>SUM(H136:H148)</f>
        <v>-198715397</v>
      </c>
      <c r="J149" s="59">
        <f>SUM(J136:J148)</f>
        <v>-398184419</v>
      </c>
      <c r="L149" s="59">
        <f>SUM(L136:L148)</f>
        <v>-242288923</v>
      </c>
      <c r="O149" s="1"/>
      <c r="P149" s="1"/>
      <c r="Q149" s="1"/>
      <c r="R149" s="55"/>
      <c r="S149" s="55"/>
    </row>
    <row r="150" spans="1:19" ht="21.75" customHeight="1" x14ac:dyDescent="0.2">
      <c r="F150" s="6"/>
      <c r="G150" s="79"/>
      <c r="H150" s="6"/>
      <c r="I150" s="6"/>
      <c r="J150" s="6"/>
      <c r="K150" s="6"/>
      <c r="L150" s="6"/>
      <c r="O150" s="1"/>
      <c r="P150" s="1"/>
      <c r="Q150" s="1"/>
      <c r="R150" s="1"/>
    </row>
    <row r="151" spans="1:19" ht="21.75" customHeight="1" x14ac:dyDescent="0.2">
      <c r="A151" s="48" t="s">
        <v>36</v>
      </c>
      <c r="L151" s="48"/>
      <c r="O151" s="1"/>
      <c r="P151" s="1"/>
      <c r="Q151" s="1"/>
      <c r="R151" s="1"/>
    </row>
    <row r="152" spans="1:19" ht="21.75" customHeight="1" x14ac:dyDescent="0.2">
      <c r="L152" s="48"/>
      <c r="O152" s="1"/>
      <c r="P152" s="1"/>
      <c r="Q152" s="1"/>
      <c r="R152" s="1"/>
    </row>
    <row r="153" spans="1:19" ht="21.75" customHeight="1" x14ac:dyDescent="0.2">
      <c r="L153" s="48"/>
      <c r="O153" s="1"/>
      <c r="P153" s="1"/>
      <c r="Q153" s="1"/>
      <c r="R153" s="1"/>
    </row>
    <row r="154" spans="1:19" ht="21.75" customHeight="1" x14ac:dyDescent="0.2">
      <c r="A154" s="61"/>
      <c r="B154" s="61"/>
      <c r="C154" s="62"/>
      <c r="H154" s="61"/>
      <c r="I154" s="61"/>
      <c r="J154" s="61"/>
      <c r="K154" s="61"/>
      <c r="L154" s="61"/>
      <c r="O154" s="1"/>
      <c r="P154" s="1"/>
      <c r="Q154" s="1"/>
      <c r="R154" s="1"/>
    </row>
    <row r="155" spans="1:19" ht="21.75" customHeight="1" x14ac:dyDescent="0.2">
      <c r="A155" s="115" t="s">
        <v>37</v>
      </c>
      <c r="B155" s="115"/>
      <c r="C155" s="63"/>
      <c r="H155" s="118" t="s">
        <v>38</v>
      </c>
      <c r="I155" s="118"/>
      <c r="J155" s="118"/>
      <c r="K155" s="118"/>
      <c r="L155" s="118"/>
      <c r="O155" s="1"/>
      <c r="P155" s="1"/>
      <c r="Q155" s="1"/>
      <c r="R155" s="1"/>
    </row>
    <row r="156" spans="1:19" ht="21.75" customHeight="1" x14ac:dyDescent="0.2">
      <c r="A156" s="115" t="s">
        <v>39</v>
      </c>
      <c r="B156" s="115"/>
      <c r="C156" s="63"/>
      <c r="H156" s="115" t="s">
        <v>39</v>
      </c>
      <c r="I156" s="115"/>
      <c r="J156" s="115"/>
      <c r="K156" s="115"/>
      <c r="L156" s="115"/>
      <c r="O156" s="1"/>
      <c r="P156" s="1"/>
      <c r="Q156" s="1"/>
      <c r="R156" s="1"/>
    </row>
    <row r="157" spans="1:19" ht="21.75" customHeight="1" x14ac:dyDescent="0.2">
      <c r="A157" s="44" t="s">
        <v>0</v>
      </c>
      <c r="B157" s="44"/>
      <c r="C157" s="44"/>
      <c r="D157" s="46"/>
      <c r="E157" s="46"/>
      <c r="F157" s="46"/>
      <c r="G157" s="46"/>
      <c r="H157" s="46"/>
      <c r="I157" s="46"/>
      <c r="J157" s="46"/>
      <c r="K157" s="46"/>
      <c r="L157" s="47"/>
      <c r="O157" s="1"/>
      <c r="P157" s="1"/>
      <c r="Q157" s="1"/>
      <c r="R157" s="1"/>
    </row>
    <row r="158" spans="1:19" ht="21.75" customHeight="1" x14ac:dyDescent="0.2">
      <c r="A158" s="44" t="s">
        <v>151</v>
      </c>
      <c r="B158" s="44"/>
      <c r="C158" s="44"/>
      <c r="D158" s="46"/>
      <c r="E158" s="46"/>
      <c r="F158" s="46"/>
      <c r="G158" s="46"/>
      <c r="H158" s="46"/>
      <c r="I158" s="46"/>
      <c r="J158" s="46"/>
      <c r="K158" s="46"/>
      <c r="L158" s="47"/>
      <c r="O158" s="1"/>
      <c r="P158" s="1"/>
      <c r="Q158" s="1"/>
      <c r="R158" s="1"/>
    </row>
    <row r="159" spans="1:19" ht="21.75" customHeight="1" x14ac:dyDescent="0.2">
      <c r="A159" s="44" t="s">
        <v>84</v>
      </c>
      <c r="B159" s="44"/>
      <c r="C159" s="44"/>
      <c r="D159" s="46"/>
      <c r="E159" s="46"/>
      <c r="F159" s="46"/>
      <c r="G159" s="46"/>
      <c r="H159" s="46"/>
      <c r="I159" s="46"/>
      <c r="J159" s="46"/>
      <c r="K159" s="46"/>
      <c r="L159" s="47"/>
      <c r="O159" s="1"/>
      <c r="P159" s="1"/>
      <c r="Q159" s="1"/>
      <c r="R159" s="1"/>
    </row>
    <row r="160" spans="1:19" ht="21.7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9" t="s">
        <v>3</v>
      </c>
      <c r="O160" s="1"/>
      <c r="P160" s="1"/>
      <c r="Q160" s="1"/>
      <c r="R160" s="1"/>
    </row>
    <row r="161" spans="1:20" s="52" customFormat="1" ht="21.75" customHeight="1" x14ac:dyDescent="0.2">
      <c r="A161" s="50"/>
      <c r="B161" s="50"/>
      <c r="C161" s="50"/>
      <c r="D161" s="48"/>
      <c r="E161" s="50"/>
      <c r="F161" s="116" t="s">
        <v>4</v>
      </c>
      <c r="G161" s="116"/>
      <c r="H161" s="116"/>
      <c r="I161" s="68"/>
      <c r="J161" s="117" t="s">
        <v>5</v>
      </c>
      <c r="K161" s="117"/>
      <c r="L161" s="117"/>
    </row>
    <row r="162" spans="1:20" ht="21.75" customHeight="1" x14ac:dyDescent="0.2">
      <c r="F162" s="69" t="s">
        <v>85</v>
      </c>
      <c r="G162" s="70"/>
      <c r="H162" s="69" t="s">
        <v>86</v>
      </c>
      <c r="J162" s="69" t="s">
        <v>85</v>
      </c>
      <c r="K162" s="70"/>
      <c r="L162" s="69" t="s">
        <v>86</v>
      </c>
    </row>
    <row r="163" spans="1:20" ht="21.75" customHeight="1" x14ac:dyDescent="0.2">
      <c r="A163" s="52" t="s">
        <v>177</v>
      </c>
      <c r="B163" s="52"/>
      <c r="C163" s="52"/>
      <c r="F163" s="86"/>
      <c r="G163" s="52"/>
      <c r="H163" s="86"/>
      <c r="I163" s="52"/>
      <c r="J163" s="86"/>
      <c r="K163" s="52"/>
      <c r="L163" s="86"/>
      <c r="M163" s="55"/>
    </row>
    <row r="164" spans="1:20" ht="21.75" customHeight="1" x14ac:dyDescent="0.2">
      <c r="A164" s="48" t="s">
        <v>178</v>
      </c>
      <c r="F164" s="56">
        <v>15460620</v>
      </c>
      <c r="G164" s="56"/>
      <c r="H164" s="56">
        <v>10008099</v>
      </c>
      <c r="I164" s="56"/>
      <c r="J164" s="56">
        <v>0</v>
      </c>
      <c r="K164" s="56"/>
      <c r="L164" s="56">
        <v>0</v>
      </c>
      <c r="O164" s="3"/>
      <c r="P164" s="3"/>
      <c r="Q164" s="3"/>
      <c r="R164" s="3"/>
      <c r="S164" s="55"/>
      <c r="T164" s="55"/>
    </row>
    <row r="165" spans="1:20" ht="21.75" customHeight="1" x14ac:dyDescent="0.2">
      <c r="A165" s="48" t="s">
        <v>179</v>
      </c>
      <c r="F165" s="56">
        <v>931530500</v>
      </c>
      <c r="G165" s="56"/>
      <c r="H165" s="56">
        <v>140738341</v>
      </c>
      <c r="I165" s="56"/>
      <c r="J165" s="56">
        <v>550000000</v>
      </c>
      <c r="K165" s="56"/>
      <c r="L165" s="56">
        <v>300000000</v>
      </c>
      <c r="O165" s="1"/>
      <c r="P165" s="1"/>
      <c r="Q165" s="1"/>
      <c r="R165" s="1"/>
      <c r="S165" s="55"/>
      <c r="T165" s="55"/>
    </row>
    <row r="166" spans="1:20" ht="21.75" customHeight="1" x14ac:dyDescent="0.2">
      <c r="A166" s="48" t="s">
        <v>180</v>
      </c>
      <c r="F166" s="56">
        <v>100000</v>
      </c>
      <c r="G166" s="56"/>
      <c r="H166" s="56">
        <v>0</v>
      </c>
      <c r="I166" s="56"/>
      <c r="J166" s="56">
        <v>0</v>
      </c>
      <c r="K166" s="56"/>
      <c r="L166" s="56">
        <v>60000000</v>
      </c>
      <c r="O166" s="1"/>
      <c r="P166" s="1"/>
      <c r="Q166" s="1"/>
      <c r="R166" s="1"/>
      <c r="S166" s="55"/>
      <c r="T166" s="55"/>
    </row>
    <row r="167" spans="1:20" ht="21.75" customHeight="1" x14ac:dyDescent="0.2">
      <c r="A167" s="48" t="s">
        <v>181</v>
      </c>
      <c r="F167" s="56">
        <v>0</v>
      </c>
      <c r="G167" s="56"/>
      <c r="H167" s="56">
        <v>0</v>
      </c>
      <c r="I167" s="56"/>
      <c r="J167" s="56">
        <v>-20000000</v>
      </c>
      <c r="K167" s="56"/>
      <c r="L167" s="56">
        <v>0</v>
      </c>
      <c r="O167" s="1"/>
      <c r="P167" s="1"/>
      <c r="Q167" s="1"/>
      <c r="R167" s="1"/>
      <c r="S167" s="55"/>
      <c r="T167" s="55"/>
    </row>
    <row r="168" spans="1:20" ht="21.75" customHeight="1" x14ac:dyDescent="0.2">
      <c r="A168" s="48" t="s">
        <v>182</v>
      </c>
      <c r="F168" s="56">
        <v>295000000</v>
      </c>
      <c r="G168" s="56"/>
      <c r="H168" s="56">
        <v>1000000000</v>
      </c>
      <c r="I168" s="56"/>
      <c r="J168" s="56">
        <v>295000000</v>
      </c>
      <c r="K168" s="56"/>
      <c r="L168" s="56">
        <v>1000000000</v>
      </c>
      <c r="O168" s="1"/>
      <c r="P168" s="1"/>
      <c r="Q168" s="1"/>
      <c r="R168" s="1"/>
      <c r="S168" s="55"/>
      <c r="T168" s="55"/>
    </row>
    <row r="169" spans="1:20" ht="21.75" customHeight="1" x14ac:dyDescent="0.2">
      <c r="A169" s="48" t="s">
        <v>183</v>
      </c>
      <c r="F169" s="56">
        <v>-224037778</v>
      </c>
      <c r="G169" s="56"/>
      <c r="H169" s="56">
        <v>-131430000</v>
      </c>
      <c r="I169" s="56"/>
      <c r="J169" s="56">
        <v>-224037778</v>
      </c>
      <c r="K169" s="56"/>
      <c r="L169" s="56">
        <v>-131430000</v>
      </c>
      <c r="O169" s="1"/>
      <c r="P169" s="1"/>
      <c r="Q169" s="1"/>
      <c r="R169" s="1"/>
      <c r="S169" s="55"/>
      <c r="T169" s="55"/>
    </row>
    <row r="170" spans="1:20" ht="21.75" customHeight="1" x14ac:dyDescent="0.2">
      <c r="A170" s="48" t="s">
        <v>184</v>
      </c>
      <c r="F170" s="56">
        <v>0</v>
      </c>
      <c r="G170" s="56"/>
      <c r="H170" s="56">
        <v>-1000000000</v>
      </c>
      <c r="I170" s="56"/>
      <c r="J170" s="56">
        <v>0</v>
      </c>
      <c r="K170" s="56"/>
      <c r="L170" s="56">
        <v>-1000000000</v>
      </c>
      <c r="O170" s="1"/>
      <c r="P170" s="1"/>
      <c r="Q170" s="1"/>
      <c r="R170" s="1"/>
      <c r="S170" s="55"/>
      <c r="T170" s="55"/>
    </row>
    <row r="171" spans="1:20" ht="21.75" customHeight="1" x14ac:dyDescent="0.2">
      <c r="A171" s="48" t="s">
        <v>185</v>
      </c>
      <c r="F171" s="56">
        <v>-46887567</v>
      </c>
      <c r="G171" s="56"/>
      <c r="H171" s="56">
        <v>-39090620</v>
      </c>
      <c r="I171" s="56"/>
      <c r="J171" s="56">
        <v>-28344455</v>
      </c>
      <c r="K171" s="56"/>
      <c r="L171" s="56">
        <v>-23100717</v>
      </c>
      <c r="O171" s="1"/>
      <c r="P171" s="1"/>
      <c r="Q171" s="1"/>
      <c r="R171" s="1"/>
      <c r="S171" s="55"/>
      <c r="T171" s="55"/>
    </row>
    <row r="172" spans="1:20" ht="21.75" customHeight="1" x14ac:dyDescent="0.2">
      <c r="A172" s="48" t="s">
        <v>186</v>
      </c>
      <c r="F172" s="56">
        <v>-76910918</v>
      </c>
      <c r="G172" s="56"/>
      <c r="H172" s="56">
        <v>-65410666</v>
      </c>
      <c r="I172" s="56"/>
      <c r="J172" s="56">
        <v>-57806034</v>
      </c>
      <c r="K172" s="56"/>
      <c r="L172" s="56">
        <v>-50643387</v>
      </c>
      <c r="O172" s="1"/>
      <c r="P172" s="1"/>
      <c r="Q172" s="1"/>
      <c r="R172" s="1"/>
      <c r="S172" s="55"/>
      <c r="T172" s="55"/>
    </row>
    <row r="173" spans="1:20" ht="21.75" customHeight="1" x14ac:dyDescent="0.2">
      <c r="A173" s="48" t="s">
        <v>187</v>
      </c>
      <c r="F173" s="56">
        <v>-189846016</v>
      </c>
      <c r="G173" s="56"/>
      <c r="H173" s="56">
        <v>-189863002</v>
      </c>
      <c r="I173" s="56"/>
      <c r="J173" s="56">
        <v>-189846016</v>
      </c>
      <c r="K173" s="56"/>
      <c r="L173" s="56">
        <v>-189862714</v>
      </c>
      <c r="M173" s="55"/>
      <c r="O173" s="1"/>
      <c r="P173" s="1"/>
      <c r="Q173" s="1"/>
      <c r="R173" s="1"/>
      <c r="S173" s="55"/>
      <c r="T173" s="55"/>
    </row>
    <row r="174" spans="1:20" ht="21.75" customHeight="1" x14ac:dyDescent="0.2">
      <c r="A174" s="48" t="s">
        <v>188</v>
      </c>
      <c r="F174" s="56"/>
      <c r="G174" s="56"/>
      <c r="H174" s="56"/>
      <c r="I174" s="56"/>
      <c r="J174" s="56"/>
      <c r="K174" s="56"/>
      <c r="L174" s="56"/>
      <c r="M174" s="55"/>
      <c r="O174" s="1"/>
      <c r="P174" s="1"/>
      <c r="Q174" s="1"/>
      <c r="R174" s="1"/>
      <c r="S174" s="55"/>
      <c r="T174" s="55"/>
    </row>
    <row r="175" spans="1:20" ht="21.75" customHeight="1" x14ac:dyDescent="0.2">
      <c r="A175" s="48" t="s">
        <v>189</v>
      </c>
      <c r="F175" s="56">
        <v>7997900</v>
      </c>
      <c r="G175" s="56"/>
      <c r="H175" s="56">
        <v>0</v>
      </c>
      <c r="I175" s="56"/>
      <c r="J175" s="56">
        <v>0</v>
      </c>
      <c r="K175" s="56"/>
      <c r="L175" s="56">
        <v>0</v>
      </c>
      <c r="M175" s="55"/>
      <c r="O175" s="1"/>
      <c r="P175" s="1"/>
      <c r="Q175" s="1"/>
      <c r="R175" s="1"/>
      <c r="S175" s="55"/>
      <c r="T175" s="55"/>
    </row>
    <row r="176" spans="1:20" ht="21.75" customHeight="1" x14ac:dyDescent="0.2">
      <c r="A176" s="48" t="s">
        <v>190</v>
      </c>
      <c r="F176" s="56">
        <v>-6870389</v>
      </c>
      <c r="G176" s="56"/>
      <c r="H176" s="56">
        <v>-1649073</v>
      </c>
      <c r="I176" s="56"/>
      <c r="J176" s="56">
        <v>0</v>
      </c>
      <c r="K176" s="56"/>
      <c r="L176" s="56">
        <v>0</v>
      </c>
      <c r="M176" s="55"/>
      <c r="O176" s="1"/>
      <c r="P176" s="1"/>
      <c r="Q176" s="1"/>
      <c r="R176" s="1"/>
      <c r="S176" s="55"/>
      <c r="T176" s="55"/>
    </row>
    <row r="177" spans="1:20" ht="21.75" customHeight="1" x14ac:dyDescent="0.2">
      <c r="A177" s="52" t="s">
        <v>191</v>
      </c>
      <c r="B177" s="52"/>
      <c r="C177" s="52"/>
      <c r="F177" s="59">
        <f>SUM(F164:F176)</f>
        <v>705536352</v>
      </c>
      <c r="H177" s="59">
        <f>SUM(H164:H176)</f>
        <v>-276696921</v>
      </c>
      <c r="J177" s="59">
        <f>SUM(J164:J176)</f>
        <v>324965717</v>
      </c>
      <c r="L177" s="59">
        <f>SUM(L164:L176)</f>
        <v>-35036818</v>
      </c>
      <c r="M177" s="55"/>
      <c r="O177" s="1"/>
      <c r="P177" s="1"/>
      <c r="Q177" s="1"/>
      <c r="R177" s="1"/>
      <c r="S177" s="55"/>
      <c r="T177" s="55"/>
    </row>
    <row r="178" spans="1:20" ht="21.75" customHeight="1" x14ac:dyDescent="0.2">
      <c r="A178" s="48" t="s">
        <v>192</v>
      </c>
      <c r="F178" s="59">
        <v>-67590744</v>
      </c>
      <c r="H178" s="59">
        <v>-65276904</v>
      </c>
      <c r="J178" s="59">
        <v>0</v>
      </c>
      <c r="L178" s="59">
        <v>0</v>
      </c>
      <c r="M178" s="55"/>
      <c r="O178" s="1"/>
      <c r="P178" s="1"/>
      <c r="Q178" s="1"/>
      <c r="R178" s="1"/>
      <c r="S178" s="55"/>
      <c r="T178" s="55"/>
    </row>
    <row r="179" spans="1:20" ht="21.75" customHeight="1" x14ac:dyDescent="0.2">
      <c r="A179" s="52" t="s">
        <v>193</v>
      </c>
      <c r="B179" s="52"/>
      <c r="C179" s="52"/>
      <c r="F179" s="56">
        <f>SUM(F134,F149,F177,F178)</f>
        <v>88562960</v>
      </c>
      <c r="H179" s="56">
        <f>SUM(H134,H149,H177,H178)</f>
        <v>136261967</v>
      </c>
      <c r="J179" s="56">
        <v>61302761</v>
      </c>
      <c r="L179" s="56">
        <f>SUM(L134,L149,L177,L178)</f>
        <v>78028845</v>
      </c>
      <c r="O179" s="1"/>
      <c r="P179" s="1"/>
      <c r="Q179" s="1"/>
      <c r="R179" s="1"/>
      <c r="S179" s="55"/>
      <c r="T179" s="55"/>
    </row>
    <row r="180" spans="1:20" ht="21.75" customHeight="1" x14ac:dyDescent="0.2">
      <c r="A180" s="48" t="s">
        <v>194</v>
      </c>
      <c r="F180" s="56">
        <v>1025767580</v>
      </c>
      <c r="H180" s="56">
        <v>889505613</v>
      </c>
      <c r="J180" s="56">
        <v>455906829</v>
      </c>
      <c r="L180" s="56">
        <v>377877984</v>
      </c>
      <c r="O180" s="1"/>
      <c r="P180" s="1"/>
      <c r="Q180" s="1"/>
      <c r="R180" s="1"/>
      <c r="S180" s="55"/>
      <c r="T180" s="55"/>
    </row>
    <row r="181" spans="1:20" ht="21.75" customHeight="1" thickBot="1" x14ac:dyDescent="0.25">
      <c r="A181" s="52" t="s">
        <v>195</v>
      </c>
      <c r="B181" s="52"/>
      <c r="C181" s="52"/>
      <c r="D181" s="45"/>
      <c r="F181" s="60">
        <f>SUM(F179:F180)</f>
        <v>1114330540</v>
      </c>
      <c r="H181" s="60">
        <f>SUM(H179:H180)</f>
        <v>1025767580</v>
      </c>
      <c r="J181" s="60">
        <f>SUM(J179:J180)</f>
        <v>517209590</v>
      </c>
      <c r="L181" s="60">
        <f>SUM(L179:L180)</f>
        <v>455906829</v>
      </c>
      <c r="O181" s="1"/>
      <c r="P181" s="1"/>
      <c r="Q181" s="1"/>
      <c r="R181" s="1"/>
      <c r="S181" s="55"/>
      <c r="T181" s="55"/>
    </row>
    <row r="182" spans="1:20" ht="21.75" customHeight="1" thickTop="1" x14ac:dyDescent="0.2">
      <c r="A182" s="52"/>
      <c r="B182" s="52"/>
      <c r="C182" s="52"/>
      <c r="D182" s="45"/>
      <c r="F182" s="56">
        <f>F181-BS!E9</f>
        <v>0</v>
      </c>
      <c r="H182" s="56">
        <f>H181-BS!G9</f>
        <v>0</v>
      </c>
      <c r="J182" s="56">
        <f>J181-BS!I9</f>
        <v>0</v>
      </c>
      <c r="L182" s="56">
        <f>L181-BS!K9</f>
        <v>0</v>
      </c>
      <c r="O182" s="1"/>
      <c r="P182" s="1"/>
      <c r="Q182" s="1"/>
      <c r="R182" s="1"/>
      <c r="S182" s="55"/>
      <c r="T182" s="55"/>
    </row>
    <row r="183" spans="1:20" ht="21.75" customHeight="1" x14ac:dyDescent="0.2">
      <c r="A183" s="52" t="s">
        <v>196</v>
      </c>
      <c r="B183" s="52"/>
      <c r="C183" s="52"/>
      <c r="H183" s="56"/>
      <c r="I183" s="56"/>
      <c r="J183" s="56"/>
      <c r="K183" s="56"/>
      <c r="L183" s="56"/>
      <c r="O183" s="1"/>
      <c r="P183" s="1"/>
      <c r="Q183" s="1"/>
      <c r="R183" s="1"/>
      <c r="S183" s="55"/>
      <c r="T183" s="55"/>
    </row>
    <row r="184" spans="1:20" ht="21.75" customHeight="1" x14ac:dyDescent="0.2">
      <c r="A184" s="48" t="s">
        <v>197</v>
      </c>
      <c r="H184" s="56"/>
      <c r="I184" s="56"/>
      <c r="J184" s="56"/>
      <c r="K184" s="56"/>
      <c r="L184" s="56"/>
      <c r="O184" s="1"/>
      <c r="P184" s="1"/>
      <c r="Q184" s="1"/>
      <c r="R184" s="1"/>
      <c r="S184" s="55"/>
      <c r="T184" s="55"/>
    </row>
    <row r="185" spans="1:20" ht="21.75" customHeight="1" x14ac:dyDescent="0.2">
      <c r="A185" s="48" t="s">
        <v>198</v>
      </c>
      <c r="F185" s="55">
        <v>92759751</v>
      </c>
      <c r="H185" s="55">
        <v>61707833</v>
      </c>
      <c r="J185" s="55">
        <v>64141074</v>
      </c>
      <c r="L185" s="55">
        <v>51740551</v>
      </c>
      <c r="M185" s="55"/>
      <c r="O185" s="1"/>
      <c r="P185" s="1"/>
      <c r="Q185" s="1"/>
      <c r="R185" s="1"/>
      <c r="S185" s="55"/>
      <c r="T185" s="55"/>
    </row>
    <row r="186" spans="1:20" ht="21.75" customHeight="1" x14ac:dyDescent="0.2">
      <c r="A186" s="48" t="s">
        <v>199</v>
      </c>
      <c r="F186" s="55">
        <v>1750000</v>
      </c>
      <c r="H186" s="55">
        <v>1177000</v>
      </c>
      <c r="J186" s="55">
        <v>1750000</v>
      </c>
      <c r="L186" s="55">
        <v>1177000</v>
      </c>
      <c r="M186" s="55"/>
      <c r="O186" s="1"/>
      <c r="P186" s="1"/>
      <c r="Q186" s="1"/>
      <c r="R186" s="1"/>
      <c r="S186" s="55"/>
      <c r="T186" s="55"/>
    </row>
    <row r="187" spans="1:20" ht="21.75" customHeight="1" x14ac:dyDescent="0.2">
      <c r="A187" s="48" t="s">
        <v>200</v>
      </c>
      <c r="F187" s="56">
        <v>6034976</v>
      </c>
      <c r="H187" s="56">
        <v>72728320</v>
      </c>
      <c r="J187" s="56">
        <v>6034976</v>
      </c>
      <c r="L187" s="56">
        <v>55815157</v>
      </c>
      <c r="O187" s="1"/>
      <c r="P187" s="1"/>
      <c r="Q187" s="1"/>
      <c r="R187" s="1"/>
      <c r="S187" s="55"/>
      <c r="T187" s="55"/>
    </row>
    <row r="188" spans="1:20" ht="21.75" customHeight="1" x14ac:dyDescent="0.2">
      <c r="A188" s="48" t="s">
        <v>201</v>
      </c>
      <c r="F188" s="56">
        <v>0</v>
      </c>
      <c r="H188" s="56">
        <v>0</v>
      </c>
      <c r="J188" s="56">
        <v>5893451</v>
      </c>
      <c r="L188" s="56">
        <v>5893451</v>
      </c>
      <c r="M188" s="67"/>
      <c r="O188" s="1"/>
      <c r="P188" s="1"/>
      <c r="Q188" s="1"/>
      <c r="R188" s="1"/>
      <c r="S188" s="55"/>
      <c r="T188" s="55"/>
    </row>
    <row r="189" spans="1:20" ht="21.75" customHeight="1" x14ac:dyDescent="0.2">
      <c r="A189" s="48" t="s">
        <v>202</v>
      </c>
      <c r="F189" s="56">
        <v>1029266</v>
      </c>
      <c r="H189" s="56">
        <v>880013</v>
      </c>
      <c r="J189" s="56">
        <v>1028834</v>
      </c>
      <c r="L189" s="56">
        <v>880013</v>
      </c>
      <c r="M189" s="67"/>
      <c r="O189" s="1"/>
      <c r="P189" s="1"/>
      <c r="Q189" s="1"/>
      <c r="R189" s="1"/>
      <c r="S189" s="55"/>
      <c r="T189" s="55"/>
    </row>
    <row r="190" spans="1:20" ht="21.75" customHeight="1" x14ac:dyDescent="0.2">
      <c r="A190" s="48" t="s">
        <v>203</v>
      </c>
      <c r="F190" s="56">
        <v>4350250</v>
      </c>
      <c r="H190" s="56">
        <v>-9081400</v>
      </c>
      <c r="J190" s="56">
        <v>4350250</v>
      </c>
      <c r="L190" s="56">
        <v>-24361400</v>
      </c>
      <c r="M190" s="67"/>
      <c r="O190" s="1"/>
      <c r="P190" s="1"/>
      <c r="Q190" s="1"/>
      <c r="R190" s="1"/>
      <c r="S190" s="55"/>
      <c r="T190" s="55"/>
    </row>
    <row r="191" spans="1:20" ht="21.75" customHeight="1" x14ac:dyDescent="0.2">
      <c r="A191" s="48" t="s">
        <v>204</v>
      </c>
      <c r="F191" s="56">
        <v>0</v>
      </c>
      <c r="H191" s="56">
        <v>1051455</v>
      </c>
      <c r="J191" s="56">
        <v>657369</v>
      </c>
      <c r="L191" s="56">
        <v>9463091</v>
      </c>
      <c r="M191" s="67"/>
      <c r="O191" s="1"/>
      <c r="P191" s="1"/>
      <c r="Q191" s="1"/>
      <c r="R191" s="1"/>
      <c r="S191" s="55"/>
      <c r="T191" s="55"/>
    </row>
    <row r="192" spans="1:20" ht="21.75" customHeight="1" x14ac:dyDescent="0.2">
      <c r="A192" s="48" t="s">
        <v>205</v>
      </c>
      <c r="F192" s="56"/>
      <c r="H192" s="56"/>
      <c r="J192" s="56"/>
      <c r="L192" s="56"/>
      <c r="M192" s="67"/>
      <c r="O192" s="1"/>
      <c r="P192" s="1"/>
      <c r="Q192" s="1"/>
      <c r="R192" s="1"/>
      <c r="S192" s="55"/>
      <c r="T192" s="55"/>
    </row>
    <row r="193" spans="1:20" ht="21.75" customHeight="1" x14ac:dyDescent="0.2">
      <c r="A193" s="48" t="s">
        <v>206</v>
      </c>
      <c r="F193" s="56">
        <v>0</v>
      </c>
      <c r="H193" s="56">
        <v>0</v>
      </c>
      <c r="J193" s="56">
        <v>0</v>
      </c>
      <c r="L193" s="56">
        <v>141451000</v>
      </c>
      <c r="M193" s="67"/>
      <c r="O193" s="1"/>
      <c r="P193" s="1"/>
      <c r="Q193" s="1"/>
      <c r="R193" s="1"/>
      <c r="S193" s="55"/>
      <c r="T193" s="55"/>
    </row>
    <row r="194" spans="1:20" ht="21.75" customHeight="1" x14ac:dyDescent="0.2">
      <c r="A194" s="48" t="s">
        <v>207</v>
      </c>
      <c r="F194" s="56"/>
      <c r="H194" s="56"/>
      <c r="J194" s="56"/>
      <c r="L194" s="56"/>
      <c r="M194" s="67"/>
      <c r="O194" s="1"/>
      <c r="P194" s="1"/>
      <c r="Q194" s="1"/>
      <c r="R194" s="1"/>
      <c r="S194" s="55"/>
      <c r="T194" s="55"/>
    </row>
    <row r="195" spans="1:20" ht="21.75" customHeight="1" x14ac:dyDescent="0.2">
      <c r="A195" s="48" t="s">
        <v>208</v>
      </c>
      <c r="F195" s="56">
        <v>0</v>
      </c>
      <c r="H195" s="56">
        <v>0</v>
      </c>
      <c r="J195" s="56">
        <v>0</v>
      </c>
      <c r="L195" s="56">
        <v>132558417</v>
      </c>
      <c r="M195" s="67"/>
      <c r="O195" s="1"/>
      <c r="P195" s="1"/>
      <c r="Q195" s="1"/>
      <c r="R195" s="1"/>
      <c r="S195" s="55"/>
      <c r="T195" s="55"/>
    </row>
    <row r="196" spans="1:20" ht="21.75" customHeight="1" x14ac:dyDescent="0.2">
      <c r="A196" s="48" t="s">
        <v>209</v>
      </c>
      <c r="F196" s="56">
        <v>0</v>
      </c>
      <c r="H196" s="56">
        <v>0</v>
      </c>
      <c r="J196" s="56">
        <v>0</v>
      </c>
      <c r="L196" s="56">
        <v>20662684.850000001</v>
      </c>
      <c r="M196" s="67"/>
      <c r="O196" s="1"/>
      <c r="P196" s="1"/>
      <c r="Q196" s="1"/>
      <c r="R196" s="1"/>
      <c r="S196" s="55"/>
      <c r="T196" s="55"/>
    </row>
    <row r="197" spans="1:20" ht="21.75" customHeight="1" x14ac:dyDescent="0.2">
      <c r="F197" s="1"/>
      <c r="H197" s="55"/>
      <c r="I197" s="73"/>
      <c r="J197" s="1"/>
      <c r="K197" s="73"/>
      <c r="M197" s="67"/>
      <c r="O197" s="1"/>
      <c r="P197" s="1"/>
      <c r="Q197" s="1"/>
      <c r="R197" s="1"/>
    </row>
    <row r="198" spans="1:20" ht="21.75" customHeight="1" x14ac:dyDescent="0.2">
      <c r="A198" s="48" t="s">
        <v>36</v>
      </c>
      <c r="H198" s="67"/>
      <c r="I198" s="67"/>
      <c r="J198" s="67"/>
      <c r="K198" s="67"/>
      <c r="O198" s="1"/>
      <c r="P198" s="1"/>
      <c r="Q198" s="1"/>
      <c r="R198" s="1"/>
    </row>
    <row r="199" spans="1:20" ht="21.75" customHeight="1" x14ac:dyDescent="0.2">
      <c r="H199" s="67"/>
      <c r="I199" s="67"/>
      <c r="J199" s="67"/>
      <c r="K199" s="67"/>
      <c r="O199" s="1"/>
      <c r="P199" s="1"/>
      <c r="Q199" s="1"/>
      <c r="R199" s="1"/>
    </row>
    <row r="200" spans="1:20" ht="21.75" customHeight="1" x14ac:dyDescent="0.2">
      <c r="H200" s="67"/>
      <c r="I200" s="67"/>
      <c r="J200" s="67"/>
      <c r="K200" s="67"/>
    </row>
    <row r="201" spans="1:20" ht="21.75" customHeight="1" x14ac:dyDescent="0.2">
      <c r="A201" s="61"/>
      <c r="B201" s="61"/>
      <c r="C201" s="62"/>
      <c r="H201" s="61"/>
      <c r="I201" s="61"/>
      <c r="J201" s="61"/>
      <c r="K201" s="61"/>
      <c r="L201" s="61"/>
    </row>
    <row r="202" spans="1:20" ht="21.75" customHeight="1" x14ac:dyDescent="0.2">
      <c r="A202" s="115" t="s">
        <v>37</v>
      </c>
      <c r="B202" s="115"/>
      <c r="C202" s="63"/>
      <c r="H202" s="118" t="s">
        <v>38</v>
      </c>
      <c r="I202" s="118"/>
      <c r="J202" s="118"/>
      <c r="K202" s="118"/>
      <c r="L202" s="118"/>
    </row>
    <row r="203" spans="1:20" ht="21.75" customHeight="1" x14ac:dyDescent="0.2">
      <c r="A203" s="115" t="s">
        <v>39</v>
      </c>
      <c r="B203" s="115"/>
      <c r="C203" s="63"/>
      <c r="H203" s="115" t="s">
        <v>39</v>
      </c>
      <c r="I203" s="115"/>
      <c r="J203" s="115"/>
      <c r="K203" s="115"/>
      <c r="L203" s="115"/>
    </row>
    <row r="204" spans="1:20" ht="21.75" customHeight="1" x14ac:dyDescent="0.2">
      <c r="H204" s="67"/>
      <c r="I204" s="67"/>
      <c r="J204" s="67"/>
      <c r="K204" s="67"/>
    </row>
    <row r="205" spans="1:20" ht="21.75" customHeight="1" x14ac:dyDescent="0.2">
      <c r="H205" s="67"/>
      <c r="I205" s="67"/>
      <c r="J205" s="67"/>
      <c r="K205" s="67"/>
    </row>
    <row r="206" spans="1:20" ht="21.75" customHeight="1" x14ac:dyDescent="0.2">
      <c r="H206" s="67"/>
      <c r="I206" s="67"/>
      <c r="J206" s="67"/>
      <c r="K206" s="67"/>
    </row>
    <row r="207" spans="1:20" ht="21.75" customHeight="1" x14ac:dyDescent="0.2">
      <c r="H207" s="67"/>
      <c r="I207" s="67"/>
      <c r="J207" s="67"/>
      <c r="K207" s="67"/>
    </row>
    <row r="208" spans="1:20" ht="21.75" customHeight="1" x14ac:dyDescent="0.2">
      <c r="H208" s="67"/>
      <c r="I208" s="67"/>
      <c r="J208" s="67"/>
      <c r="K208" s="67"/>
    </row>
    <row r="209" spans="8:11" ht="21.75" customHeight="1" x14ac:dyDescent="0.2">
      <c r="H209" s="67"/>
      <c r="I209" s="67"/>
      <c r="J209" s="67"/>
      <c r="K209" s="67"/>
    </row>
    <row r="210" spans="8:11" ht="21.75" customHeight="1" x14ac:dyDescent="0.2">
      <c r="H210" s="67"/>
      <c r="I210" s="67"/>
      <c r="J210" s="67"/>
      <c r="K210" s="67"/>
    </row>
    <row r="211" spans="8:11" ht="21.75" customHeight="1" x14ac:dyDescent="0.2">
      <c r="H211" s="67"/>
      <c r="I211" s="67"/>
      <c r="J211" s="67"/>
      <c r="K211" s="67"/>
    </row>
    <row r="212" spans="8:11" ht="21.75" customHeight="1" x14ac:dyDescent="0.2">
      <c r="H212" s="67"/>
      <c r="I212" s="67"/>
      <c r="J212" s="67"/>
      <c r="K212" s="67"/>
    </row>
    <row r="213" spans="8:11" ht="21.75" customHeight="1" x14ac:dyDescent="0.2">
      <c r="H213" s="67"/>
      <c r="I213" s="67"/>
      <c r="J213" s="67"/>
      <c r="K213" s="67"/>
    </row>
    <row r="214" spans="8:11" ht="21.75" customHeight="1" x14ac:dyDescent="0.2">
      <c r="H214" s="67"/>
      <c r="I214" s="67"/>
      <c r="J214" s="67"/>
      <c r="K214" s="67"/>
    </row>
    <row r="215" spans="8:11" ht="21.75" customHeight="1" x14ac:dyDescent="0.2">
      <c r="H215" s="67"/>
      <c r="I215" s="67"/>
      <c r="J215" s="67"/>
      <c r="K215" s="67"/>
    </row>
    <row r="216" spans="8:11" ht="21.75" customHeight="1" x14ac:dyDescent="0.2">
      <c r="H216" s="67"/>
      <c r="I216" s="67"/>
      <c r="J216" s="67"/>
      <c r="K216" s="67"/>
    </row>
    <row r="217" spans="8:11" ht="21.75" customHeight="1" x14ac:dyDescent="0.2">
      <c r="H217" s="67"/>
      <c r="I217" s="67"/>
      <c r="J217" s="67"/>
      <c r="K217" s="67"/>
    </row>
    <row r="218" spans="8:11" ht="21.75" customHeight="1" x14ac:dyDescent="0.2">
      <c r="H218" s="67"/>
      <c r="I218" s="67"/>
      <c r="J218" s="67"/>
      <c r="K218" s="67"/>
    </row>
    <row r="219" spans="8:11" ht="21.75" customHeight="1" x14ac:dyDescent="0.2">
      <c r="H219" s="67"/>
      <c r="I219" s="67"/>
      <c r="J219" s="67"/>
      <c r="K219" s="67"/>
    </row>
    <row r="220" spans="8:11" ht="21.75" customHeight="1" x14ac:dyDescent="0.2">
      <c r="H220" s="67"/>
      <c r="I220" s="67"/>
      <c r="J220" s="67"/>
      <c r="K220" s="67"/>
    </row>
    <row r="221" spans="8:11" ht="21.75" customHeight="1" x14ac:dyDescent="0.2">
      <c r="H221" s="67"/>
      <c r="I221" s="67"/>
      <c r="J221" s="67"/>
      <c r="K221" s="67"/>
    </row>
    <row r="222" spans="8:11" ht="21.75" customHeight="1" x14ac:dyDescent="0.2">
      <c r="H222" s="67"/>
      <c r="I222" s="67"/>
      <c r="J222" s="67"/>
      <c r="K222" s="67"/>
    </row>
    <row r="223" spans="8:11" ht="21.75" customHeight="1" x14ac:dyDescent="0.2">
      <c r="H223" s="67"/>
      <c r="I223" s="67"/>
      <c r="J223" s="67"/>
      <c r="K223" s="67"/>
    </row>
    <row r="224" spans="8:11" ht="21.75" customHeight="1" x14ac:dyDescent="0.2">
      <c r="H224" s="67"/>
      <c r="I224" s="67"/>
      <c r="J224" s="67"/>
      <c r="K224" s="67"/>
    </row>
    <row r="225" spans="8:11" ht="21.75" customHeight="1" x14ac:dyDescent="0.2">
      <c r="H225" s="67"/>
      <c r="I225" s="67"/>
      <c r="J225" s="67"/>
      <c r="K225" s="67"/>
    </row>
    <row r="226" spans="8:11" ht="21.75" customHeight="1" x14ac:dyDescent="0.2">
      <c r="H226" s="67"/>
      <c r="I226" s="67"/>
      <c r="J226" s="67"/>
      <c r="K226" s="67"/>
    </row>
    <row r="227" spans="8:11" ht="21.75" customHeight="1" x14ac:dyDescent="0.2">
      <c r="H227" s="67"/>
      <c r="I227" s="67"/>
      <c r="J227" s="67"/>
      <c r="K227" s="67"/>
    </row>
    <row r="228" spans="8:11" ht="21.75" customHeight="1" x14ac:dyDescent="0.2">
      <c r="H228" s="67"/>
      <c r="I228" s="67"/>
      <c r="J228" s="67"/>
      <c r="K228" s="67"/>
    </row>
    <row r="229" spans="8:11" ht="21.75" customHeight="1" x14ac:dyDescent="0.2">
      <c r="H229" s="67"/>
      <c r="I229" s="67"/>
      <c r="J229" s="67"/>
      <c r="K229" s="67"/>
    </row>
    <row r="230" spans="8:11" ht="21.75" customHeight="1" x14ac:dyDescent="0.2">
      <c r="H230" s="67"/>
      <c r="I230" s="67"/>
      <c r="J230" s="67"/>
      <c r="K230" s="67"/>
    </row>
    <row r="231" spans="8:11" ht="21.75" customHeight="1" x14ac:dyDescent="0.2">
      <c r="H231" s="67"/>
      <c r="I231" s="67"/>
      <c r="J231" s="67"/>
      <c r="K231" s="67"/>
    </row>
    <row r="232" spans="8:11" ht="21.75" customHeight="1" x14ac:dyDescent="0.2">
      <c r="H232" s="67"/>
      <c r="I232" s="67"/>
      <c r="J232" s="67"/>
      <c r="K232" s="67"/>
    </row>
    <row r="233" spans="8:11" ht="21.75" customHeight="1" x14ac:dyDescent="0.2">
      <c r="H233" s="67"/>
      <c r="I233" s="67"/>
      <c r="J233" s="67"/>
      <c r="K233" s="67"/>
    </row>
    <row r="234" spans="8:11" ht="21.75" customHeight="1" x14ac:dyDescent="0.2">
      <c r="H234" s="67"/>
      <c r="I234" s="67"/>
      <c r="J234" s="67"/>
      <c r="K234" s="67"/>
    </row>
  </sheetData>
  <mergeCells count="30">
    <mergeCell ref="F161:H161"/>
    <mergeCell ref="J161:L161"/>
    <mergeCell ref="A202:B202"/>
    <mergeCell ref="H202:L202"/>
    <mergeCell ref="A203:B203"/>
    <mergeCell ref="H203:L203"/>
    <mergeCell ref="F120:H120"/>
    <mergeCell ref="J120:L120"/>
    <mergeCell ref="A155:B155"/>
    <mergeCell ref="H155:L155"/>
    <mergeCell ref="A156:B156"/>
    <mergeCell ref="H156:L156"/>
    <mergeCell ref="F81:H81"/>
    <mergeCell ref="J81:L81"/>
    <mergeCell ref="A114:B114"/>
    <mergeCell ref="H114:L114"/>
    <mergeCell ref="A115:B115"/>
    <mergeCell ref="H115:L115"/>
    <mergeCell ref="F39:H39"/>
    <mergeCell ref="J39:L39"/>
    <mergeCell ref="A75:B75"/>
    <mergeCell ref="H75:L75"/>
    <mergeCell ref="A76:B76"/>
    <mergeCell ref="H76:L76"/>
    <mergeCell ref="F5:H5"/>
    <mergeCell ref="J5:L5"/>
    <mergeCell ref="A33:B33"/>
    <mergeCell ref="H33:L33"/>
    <mergeCell ref="A34:B34"/>
    <mergeCell ref="H34:L34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34" max="11" man="1"/>
    <brk id="76" max="16383" man="1"/>
    <brk id="115" max="16383" man="1"/>
    <brk id="156" max="16383" man="1"/>
  </rowBreaks>
  <colBreaks count="1" manualBreakCount="1">
    <brk id="12" max="2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09A2-BDF2-4801-81A4-5C5103B02740}">
  <sheetPr>
    <pageSetUpPr fitToPage="1"/>
  </sheetPr>
  <dimension ref="A1:AC80"/>
  <sheetViews>
    <sheetView showGridLines="0" view="pageBreakPreview" topLeftCell="A3" zoomScale="80" zoomScaleNormal="83" zoomScaleSheetLayoutView="80" workbookViewId="0">
      <selection activeCell="A23" sqref="A23"/>
    </sheetView>
  </sheetViews>
  <sheetFormatPr defaultColWidth="9.140625" defaultRowHeight="21.75" customHeight="1" x14ac:dyDescent="0.2"/>
  <cols>
    <col min="1" max="2" width="2.7109375" style="90" customWidth="1"/>
    <col min="3" max="3" width="31" style="90" customWidth="1"/>
    <col min="4" max="4" width="0.5703125" style="90" hidden="1" customWidth="1"/>
    <col min="5" max="5" width="11.28515625" style="90" customWidth="1"/>
    <col min="6" max="6" width="3" style="90" customWidth="1"/>
    <col min="7" max="7" width="17.140625" style="90" customWidth="1"/>
    <col min="8" max="8" width="1" style="90" customWidth="1"/>
    <col min="9" max="9" width="17.140625" style="90" customWidth="1"/>
    <col min="10" max="10" width="0.5703125" style="90" customWidth="1"/>
    <col min="11" max="11" width="17.140625" style="90" customWidth="1"/>
    <col min="12" max="12" width="0.5703125" style="90" customWidth="1"/>
    <col min="13" max="13" width="17.140625" style="90" customWidth="1"/>
    <col min="14" max="14" width="0.5703125" style="90" customWidth="1"/>
    <col min="15" max="15" width="17.140625" style="90" customWidth="1"/>
    <col min="16" max="16" width="0.5703125" style="90" customWidth="1"/>
    <col min="17" max="17" width="17.140625" style="90" customWidth="1"/>
    <col min="18" max="18" width="0.5703125" style="90" customWidth="1"/>
    <col min="19" max="19" width="27.85546875" style="90" customWidth="1"/>
    <col min="20" max="20" width="0.5703125" style="90" customWidth="1"/>
    <col min="21" max="21" width="20.42578125" style="90" customWidth="1"/>
    <col min="22" max="22" width="0.5703125" style="90" customWidth="1"/>
    <col min="23" max="23" width="19" style="90" customWidth="1"/>
    <col min="24" max="24" width="0.5703125" style="90" customWidth="1"/>
    <col min="25" max="25" width="17.42578125" style="90" customWidth="1"/>
    <col min="26" max="26" width="0.5703125" style="90" customWidth="1"/>
    <col min="27" max="27" width="16.7109375" style="90" customWidth="1"/>
    <col min="28" max="28" width="0.5703125" style="90" customWidth="1"/>
    <col min="29" max="29" width="16.7109375" style="90" customWidth="1"/>
    <col min="30" max="16384" width="9.140625" style="90"/>
  </cols>
  <sheetData>
    <row r="1" spans="1:29" s="89" customFormat="1" ht="18.75" customHeight="1" x14ac:dyDescent="0.2">
      <c r="A1" s="87" t="s">
        <v>0</v>
      </c>
      <c r="B1" s="88"/>
      <c r="D1" s="88"/>
      <c r="E1" s="88"/>
      <c r="F1" s="88"/>
      <c r="G1" s="88"/>
      <c r="P1" s="88"/>
      <c r="R1" s="88"/>
    </row>
    <row r="2" spans="1:29" s="89" customFormat="1" ht="18.75" customHeight="1" x14ac:dyDescent="0.2">
      <c r="A2" s="87" t="s">
        <v>210</v>
      </c>
      <c r="B2" s="88"/>
      <c r="D2" s="88"/>
      <c r="E2" s="88"/>
      <c r="F2" s="88"/>
      <c r="G2" s="88"/>
      <c r="P2" s="88"/>
      <c r="R2" s="88"/>
    </row>
    <row r="3" spans="1:29" s="89" customFormat="1" ht="18.75" customHeight="1" x14ac:dyDescent="0.2">
      <c r="A3" s="87" t="s">
        <v>84</v>
      </c>
      <c r="B3" s="88"/>
      <c r="D3" s="88"/>
      <c r="E3" s="88"/>
      <c r="F3" s="88"/>
      <c r="G3" s="88"/>
      <c r="P3" s="88"/>
      <c r="R3" s="88"/>
    </row>
    <row r="4" spans="1:29" ht="21.75" customHeight="1" x14ac:dyDescent="0.2">
      <c r="C4" s="91"/>
      <c r="D4" s="91"/>
      <c r="E4" s="92"/>
      <c r="V4" s="93"/>
      <c r="AC4" s="93" t="s">
        <v>3</v>
      </c>
    </row>
    <row r="5" spans="1:29" ht="21.75" customHeight="1" x14ac:dyDescent="0.2">
      <c r="G5" s="119" t="s">
        <v>4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</row>
    <row r="6" spans="1:29" ht="21.75" customHeight="1" x14ac:dyDescent="0.2">
      <c r="G6" s="120" t="s">
        <v>79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94"/>
      <c r="AA6" s="94"/>
      <c r="AB6" s="94"/>
      <c r="AC6" s="94"/>
    </row>
    <row r="7" spans="1:29" ht="21.75" customHeight="1" x14ac:dyDescent="0.2"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120" t="s">
        <v>211</v>
      </c>
      <c r="T7" s="120"/>
      <c r="U7" s="120"/>
      <c r="V7" s="120"/>
      <c r="W7" s="120"/>
      <c r="X7" s="94"/>
      <c r="Y7" s="94"/>
      <c r="Z7" s="94"/>
      <c r="AA7" s="94"/>
      <c r="AB7" s="94"/>
      <c r="AC7" s="94"/>
    </row>
    <row r="8" spans="1:29" ht="21.75" customHeight="1" x14ac:dyDescent="0.2">
      <c r="G8" s="94"/>
      <c r="H8" s="94"/>
      <c r="I8" s="94"/>
      <c r="J8" s="94"/>
      <c r="K8" s="94"/>
      <c r="L8" s="94"/>
      <c r="N8" s="94"/>
      <c r="O8" s="94"/>
      <c r="P8" s="94"/>
      <c r="Q8" s="94"/>
      <c r="R8" s="94"/>
      <c r="S8" s="120" t="s">
        <v>212</v>
      </c>
      <c r="T8" s="120"/>
      <c r="U8" s="120"/>
      <c r="V8" s="95"/>
      <c r="X8" s="94"/>
    </row>
    <row r="9" spans="1:29" s="94" customFormat="1" ht="21.75" customHeight="1" x14ac:dyDescent="0.2">
      <c r="M9" s="94" t="s">
        <v>213</v>
      </c>
      <c r="S9" s="94" t="s">
        <v>214</v>
      </c>
      <c r="U9" s="96" t="s">
        <v>215</v>
      </c>
      <c r="Y9" s="94" t="s">
        <v>216</v>
      </c>
      <c r="AA9" s="94" t="s">
        <v>217</v>
      </c>
    </row>
    <row r="10" spans="1:29" s="94" customFormat="1" ht="21.75" customHeight="1" x14ac:dyDescent="0.2">
      <c r="E10" s="97"/>
      <c r="G10" s="96" t="s">
        <v>218</v>
      </c>
      <c r="M10" s="94" t="s">
        <v>219</v>
      </c>
      <c r="O10" s="121" t="s">
        <v>75</v>
      </c>
      <c r="P10" s="121"/>
      <c r="Q10" s="121"/>
      <c r="S10" s="94" t="s">
        <v>220</v>
      </c>
      <c r="U10" s="96" t="s">
        <v>221</v>
      </c>
      <c r="W10" s="94" t="s">
        <v>222</v>
      </c>
      <c r="Y10" s="96" t="s">
        <v>223</v>
      </c>
      <c r="AA10" s="94" t="s">
        <v>224</v>
      </c>
      <c r="AC10" s="94" t="s">
        <v>225</v>
      </c>
    </row>
    <row r="11" spans="1:29" s="94" customFormat="1" ht="21.75" customHeight="1" x14ac:dyDescent="0.2">
      <c r="E11" s="97"/>
      <c r="G11" s="96" t="s">
        <v>226</v>
      </c>
      <c r="I11" s="96"/>
      <c r="K11" s="96" t="s">
        <v>227</v>
      </c>
      <c r="L11" s="96"/>
      <c r="M11" s="96" t="s">
        <v>228</v>
      </c>
      <c r="O11" s="96" t="s">
        <v>229</v>
      </c>
      <c r="S11" s="94" t="s">
        <v>230</v>
      </c>
      <c r="U11" s="96" t="s">
        <v>231</v>
      </c>
      <c r="W11" s="96" t="s">
        <v>232</v>
      </c>
      <c r="Y11" s="96" t="s">
        <v>233</v>
      </c>
      <c r="AA11" s="94" t="s">
        <v>234</v>
      </c>
      <c r="AC11" s="94" t="s">
        <v>235</v>
      </c>
    </row>
    <row r="12" spans="1:29" s="94" customFormat="1" ht="21" customHeight="1" x14ac:dyDescent="0.2">
      <c r="E12" s="98"/>
      <c r="G12" s="99" t="s">
        <v>236</v>
      </c>
      <c r="I12" s="99" t="s">
        <v>71</v>
      </c>
      <c r="K12" s="99" t="s">
        <v>237</v>
      </c>
      <c r="L12" s="96"/>
      <c r="M12" s="99" t="s">
        <v>238</v>
      </c>
      <c r="O12" s="100" t="s">
        <v>239</v>
      </c>
      <c r="Q12" s="100" t="s">
        <v>240</v>
      </c>
      <c r="S12" s="100" t="s">
        <v>241</v>
      </c>
      <c r="U12" s="99" t="s">
        <v>242</v>
      </c>
      <c r="W12" s="99" t="s">
        <v>243</v>
      </c>
      <c r="Y12" s="99" t="s">
        <v>244</v>
      </c>
      <c r="AA12" s="99" t="s">
        <v>245</v>
      </c>
      <c r="AC12" s="100" t="s">
        <v>246</v>
      </c>
    </row>
    <row r="13" spans="1:29" ht="21" customHeight="1" x14ac:dyDescent="0.2">
      <c r="A13" s="101" t="s">
        <v>247</v>
      </c>
      <c r="B13" s="101"/>
      <c r="C13" s="101"/>
      <c r="D13" s="101"/>
      <c r="E13" s="98"/>
      <c r="G13" s="102">
        <v>880420930</v>
      </c>
      <c r="H13" s="102"/>
      <c r="I13" s="102">
        <v>300740523</v>
      </c>
      <c r="J13" s="102"/>
      <c r="K13" s="102">
        <v>764866016</v>
      </c>
      <c r="L13" s="102"/>
      <c r="M13" s="102">
        <v>66886183</v>
      </c>
      <c r="N13" s="102"/>
      <c r="O13" s="102">
        <v>89705000</v>
      </c>
      <c r="P13" s="102"/>
      <c r="Q13" s="102">
        <v>3251329793</v>
      </c>
      <c r="R13" s="102"/>
      <c r="S13" s="102">
        <v>-69173535</v>
      </c>
      <c r="T13" s="102"/>
      <c r="U13" s="102">
        <v>-121857532</v>
      </c>
      <c r="V13" s="102"/>
      <c r="W13" s="102">
        <f>SUM(S13:U13)</f>
        <v>-191031067</v>
      </c>
      <c r="X13" s="102"/>
      <c r="Y13" s="102">
        <f>SUM(G13:Q13)+W13</f>
        <v>5162917378</v>
      </c>
      <c r="Z13" s="102"/>
      <c r="AA13" s="102">
        <v>370912572</v>
      </c>
      <c r="AB13" s="102"/>
      <c r="AC13" s="102">
        <f>SUM(Y13:AA13)</f>
        <v>5533829950</v>
      </c>
    </row>
    <row r="14" spans="1:29" ht="21.75" customHeight="1" x14ac:dyDescent="0.2">
      <c r="A14" s="103" t="s">
        <v>107</v>
      </c>
      <c r="D14" s="101"/>
      <c r="G14" s="102">
        <v>0</v>
      </c>
      <c r="H14" s="102"/>
      <c r="I14" s="102">
        <v>0</v>
      </c>
      <c r="J14" s="102"/>
      <c r="K14" s="102">
        <v>0</v>
      </c>
      <c r="L14" s="102"/>
      <c r="M14" s="102">
        <v>0</v>
      </c>
      <c r="N14" s="102"/>
      <c r="O14" s="102">
        <v>0</v>
      </c>
      <c r="P14" s="102"/>
      <c r="Q14" s="102">
        <v>298185636</v>
      </c>
      <c r="R14" s="102"/>
      <c r="S14" s="102">
        <v>0</v>
      </c>
      <c r="T14" s="102"/>
      <c r="U14" s="102">
        <v>0</v>
      </c>
      <c r="V14" s="102"/>
      <c r="W14" s="102">
        <f>SUM(S14:U14)</f>
        <v>0</v>
      </c>
      <c r="X14" s="102"/>
      <c r="Y14" s="102">
        <f>SUM(G14:Q14)+W14</f>
        <v>298185636</v>
      </c>
      <c r="Z14" s="104"/>
      <c r="AA14" s="102">
        <v>2108955</v>
      </c>
      <c r="AB14" s="104"/>
      <c r="AC14" s="102">
        <f>SUM(Y14:AA14)</f>
        <v>300294591</v>
      </c>
    </row>
    <row r="15" spans="1:29" ht="21.75" customHeight="1" x14ac:dyDescent="0.2">
      <c r="A15" s="90" t="s">
        <v>119</v>
      </c>
      <c r="B15" s="101"/>
      <c r="C15" s="103"/>
      <c r="E15" s="105"/>
      <c r="G15" s="106">
        <v>0</v>
      </c>
      <c r="H15" s="102"/>
      <c r="I15" s="106">
        <v>0</v>
      </c>
      <c r="J15" s="102"/>
      <c r="K15" s="106">
        <v>0</v>
      </c>
      <c r="L15" s="102"/>
      <c r="M15" s="106">
        <v>0</v>
      </c>
      <c r="N15" s="102"/>
      <c r="O15" s="106">
        <v>0</v>
      </c>
      <c r="P15" s="102"/>
      <c r="Q15" s="106">
        <v>56970721</v>
      </c>
      <c r="R15" s="102"/>
      <c r="S15" s="106">
        <v>7265120</v>
      </c>
      <c r="T15" s="102"/>
      <c r="U15" s="106">
        <v>-65228126</v>
      </c>
      <c r="V15" s="102"/>
      <c r="W15" s="106">
        <f>SUM(S15:U15)</f>
        <v>-57963006</v>
      </c>
      <c r="X15" s="102"/>
      <c r="Y15" s="106">
        <f>SUM(G15:Q15)+W15</f>
        <v>-992285</v>
      </c>
      <c r="Z15" s="104"/>
      <c r="AA15" s="106">
        <v>2515603</v>
      </c>
      <c r="AB15" s="104"/>
      <c r="AC15" s="106">
        <f>SUM(Y15:AA15)</f>
        <v>1523318</v>
      </c>
    </row>
    <row r="16" spans="1:29" ht="21.75" customHeight="1" x14ac:dyDescent="0.2">
      <c r="A16" s="90" t="s">
        <v>120</v>
      </c>
      <c r="E16" s="105"/>
      <c r="G16" s="102">
        <f>SUM(G14:G15)</f>
        <v>0</v>
      </c>
      <c r="H16" s="102"/>
      <c r="I16" s="102">
        <f>SUM(I14:I15)</f>
        <v>0</v>
      </c>
      <c r="J16" s="102"/>
      <c r="K16" s="102">
        <f>SUM(K14:K15)</f>
        <v>0</v>
      </c>
      <c r="L16" s="102"/>
      <c r="M16" s="102">
        <f>SUM(M14:M15)</f>
        <v>0</v>
      </c>
      <c r="N16" s="102"/>
      <c r="O16" s="102">
        <f>SUM(O14:O15)</f>
        <v>0</v>
      </c>
      <c r="P16" s="102"/>
      <c r="Q16" s="102">
        <f>SUM(Q14:Q15)</f>
        <v>355156357</v>
      </c>
      <c r="R16" s="102"/>
      <c r="S16" s="102">
        <f>SUM(S14:S15)</f>
        <v>7265120</v>
      </c>
      <c r="T16" s="102"/>
      <c r="U16" s="102">
        <f>SUM(U14:U15)</f>
        <v>-65228126</v>
      </c>
      <c r="V16" s="102"/>
      <c r="W16" s="102">
        <f>SUM(W14:W15)</f>
        <v>-57963006</v>
      </c>
      <c r="X16" s="102"/>
      <c r="Y16" s="102">
        <f>SUM(Y14:Y15)</f>
        <v>297193351</v>
      </c>
      <c r="Z16" s="104"/>
      <c r="AA16" s="102">
        <f>SUM(AA14:AA15)</f>
        <v>4624558</v>
      </c>
      <c r="AB16" s="104"/>
      <c r="AC16" s="102">
        <f>SUM(AC14:AC15)</f>
        <v>301817909</v>
      </c>
    </row>
    <row r="17" spans="1:29" ht="21.75" customHeight="1" x14ac:dyDescent="0.2">
      <c r="A17" s="90" t="s">
        <v>248</v>
      </c>
      <c r="E17" s="105"/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v>0</v>
      </c>
      <c r="N17" s="102"/>
      <c r="O17" s="102">
        <v>0</v>
      </c>
      <c r="P17" s="102"/>
      <c r="Q17" s="102">
        <v>-190081897</v>
      </c>
      <c r="R17" s="102"/>
      <c r="S17" s="102">
        <v>0</v>
      </c>
      <c r="T17" s="102"/>
      <c r="U17" s="102">
        <v>0</v>
      </c>
      <c r="V17" s="102"/>
      <c r="W17" s="102">
        <f>SUM(S17:U17)</f>
        <v>0</v>
      </c>
      <c r="X17" s="102"/>
      <c r="Y17" s="102">
        <f>SUM(G17:Q17)+W17</f>
        <v>-190081897</v>
      </c>
      <c r="Z17" s="104"/>
      <c r="AA17" s="102">
        <v>0</v>
      </c>
      <c r="AB17" s="104"/>
      <c r="AC17" s="102">
        <f>+Y17+AA17</f>
        <v>-190081897</v>
      </c>
    </row>
    <row r="18" spans="1:29" ht="21.75" customHeight="1" x14ac:dyDescent="0.2">
      <c r="A18" s="90" t="s">
        <v>249</v>
      </c>
      <c r="E18" s="105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0</v>
      </c>
      <c r="N18" s="107"/>
      <c r="O18" s="107">
        <v>0</v>
      </c>
      <c r="P18" s="107"/>
      <c r="Q18" s="107">
        <v>0</v>
      </c>
      <c r="R18" s="107"/>
      <c r="S18" s="107">
        <v>0</v>
      </c>
      <c r="T18" s="107"/>
      <c r="U18" s="107">
        <v>0</v>
      </c>
      <c r="V18" s="102"/>
      <c r="W18" s="102">
        <f>SUM(S18:U18)</f>
        <v>0</v>
      </c>
      <c r="X18" s="102"/>
      <c r="Y18" s="102">
        <f>SUM(G18:Q18)+W18</f>
        <v>0</v>
      </c>
      <c r="Z18" s="104"/>
      <c r="AA18" s="107">
        <v>-1649073</v>
      </c>
      <c r="AB18" s="104"/>
      <c r="AC18" s="102">
        <f>+Y18+AA18</f>
        <v>-1649073</v>
      </c>
    </row>
    <row r="19" spans="1:29" ht="21.75" customHeight="1" thickBot="1" x14ac:dyDescent="0.25">
      <c r="A19" s="108" t="s">
        <v>250</v>
      </c>
      <c r="D19" s="101"/>
      <c r="G19" s="109">
        <f>SUM(G13,G16:G18)</f>
        <v>880420930</v>
      </c>
      <c r="H19" s="102"/>
      <c r="I19" s="109">
        <f>SUM(I13,I16:I18)</f>
        <v>300740523</v>
      </c>
      <c r="J19" s="102">
        <v>11190</v>
      </c>
      <c r="K19" s="109">
        <f>SUM(K13,K16:K18)</f>
        <v>764866016</v>
      </c>
      <c r="L19" s="102"/>
      <c r="M19" s="109">
        <f>SUM(M13,M16:M18)</f>
        <v>66886183</v>
      </c>
      <c r="N19" s="102">
        <v>11190</v>
      </c>
      <c r="O19" s="109">
        <f>SUM(O13,O16:O18)</f>
        <v>89705000</v>
      </c>
      <c r="P19" s="102"/>
      <c r="Q19" s="109">
        <f>SUM(Q13,Q16:Q18)</f>
        <v>3416404253</v>
      </c>
      <c r="R19" s="102"/>
      <c r="S19" s="109">
        <f>SUM(S13,S16:S18)</f>
        <v>-61908415</v>
      </c>
      <c r="T19" s="102"/>
      <c r="U19" s="109">
        <f>SUM(U13,U16:U18)</f>
        <v>-187085658</v>
      </c>
      <c r="V19" s="102"/>
      <c r="W19" s="109">
        <f>SUM(W13,W16:W18)</f>
        <v>-248994073</v>
      </c>
      <c r="X19" s="102"/>
      <c r="Y19" s="109">
        <f>SUM(Y13,Y16:Y18)</f>
        <v>5270028832</v>
      </c>
      <c r="Z19" s="102"/>
      <c r="AA19" s="109">
        <f>SUM(AA13,AA16:AA18)</f>
        <v>373888057</v>
      </c>
      <c r="AB19" s="102"/>
      <c r="AC19" s="109">
        <f>SUM(AC13,AC16:AC18)</f>
        <v>5643916889</v>
      </c>
    </row>
    <row r="20" spans="1:29" ht="21" customHeight="1" thickTop="1" x14ac:dyDescent="0.2">
      <c r="A20" s="101"/>
      <c r="B20" s="101"/>
      <c r="C20" s="101"/>
      <c r="D20" s="101"/>
      <c r="E20" s="98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</row>
    <row r="21" spans="1:29" ht="21" customHeight="1" x14ac:dyDescent="0.2">
      <c r="A21" s="101" t="s">
        <v>251</v>
      </c>
      <c r="B21" s="101"/>
      <c r="C21" s="101"/>
      <c r="D21" s="101"/>
      <c r="E21" s="98"/>
      <c r="G21" s="102">
        <f>SUM(G19)</f>
        <v>880420930</v>
      </c>
      <c r="H21" s="102"/>
      <c r="I21" s="102">
        <f>SUM(I19)</f>
        <v>300740523</v>
      </c>
      <c r="J21" s="102"/>
      <c r="K21" s="102">
        <f>SUM(K19)</f>
        <v>764866016</v>
      </c>
      <c r="L21" s="102"/>
      <c r="M21" s="102">
        <f>SUM(M19)</f>
        <v>66886183</v>
      </c>
      <c r="N21" s="102"/>
      <c r="O21" s="102">
        <f>SUM(O19)</f>
        <v>89705000</v>
      </c>
      <c r="P21" s="102"/>
      <c r="Q21" s="102">
        <f>SUM(Q19)</f>
        <v>3416404253</v>
      </c>
      <c r="R21" s="102"/>
      <c r="S21" s="102">
        <f>SUM(S19)</f>
        <v>-61908415</v>
      </c>
      <c r="T21" s="102"/>
      <c r="U21" s="102">
        <f>SUM(U19)</f>
        <v>-187085658</v>
      </c>
      <c r="V21" s="102"/>
      <c r="W21" s="102">
        <f>SUM(S21:U21)</f>
        <v>-248994073</v>
      </c>
      <c r="X21" s="102"/>
      <c r="Y21" s="102">
        <f>SUM(G21:Q21)+W21</f>
        <v>5270028832</v>
      </c>
      <c r="Z21" s="102"/>
      <c r="AA21" s="102">
        <f>SUM(AA19)</f>
        <v>373888057</v>
      </c>
      <c r="AB21" s="102">
        <v>125680</v>
      </c>
      <c r="AC21" s="102">
        <f>SUM(Y21:AA21)</f>
        <v>5643916889</v>
      </c>
    </row>
    <row r="22" spans="1:29" ht="21.75" customHeight="1" x14ac:dyDescent="0.2">
      <c r="A22" s="103" t="s">
        <v>260</v>
      </c>
      <c r="D22" s="101"/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v>0</v>
      </c>
      <c r="N22" s="102"/>
      <c r="O22" s="102">
        <v>0</v>
      </c>
      <c r="P22" s="102"/>
      <c r="Q22" s="102">
        <f>SUM(PL!F59)</f>
        <v>47252274</v>
      </c>
      <c r="R22" s="102"/>
      <c r="S22" s="102">
        <v>0</v>
      </c>
      <c r="T22" s="102"/>
      <c r="U22" s="102">
        <v>0</v>
      </c>
      <c r="V22" s="102"/>
      <c r="W22" s="102">
        <f>SUM(S22:U22)</f>
        <v>0</v>
      </c>
      <c r="X22" s="102"/>
      <c r="Y22" s="102">
        <f>SUM(G22:Q22)+W22</f>
        <v>47252274</v>
      </c>
      <c r="Z22" s="104"/>
      <c r="AA22" s="102">
        <f>SUM(PL!F60)</f>
        <v>-19660516</v>
      </c>
      <c r="AB22" s="104"/>
      <c r="AC22" s="102">
        <f>SUM(Y22:AA22)</f>
        <v>27591758</v>
      </c>
    </row>
    <row r="23" spans="1:29" ht="21.75" customHeight="1" x14ac:dyDescent="0.2">
      <c r="A23" s="90" t="s">
        <v>119</v>
      </c>
      <c r="B23" s="101"/>
      <c r="C23" s="103"/>
      <c r="E23" s="105"/>
      <c r="G23" s="106">
        <v>0</v>
      </c>
      <c r="H23" s="102"/>
      <c r="I23" s="106">
        <v>0</v>
      </c>
      <c r="J23" s="102"/>
      <c r="K23" s="106">
        <v>0</v>
      </c>
      <c r="L23" s="102"/>
      <c r="M23" s="106">
        <v>0</v>
      </c>
      <c r="N23" s="102"/>
      <c r="O23" s="106">
        <v>0</v>
      </c>
      <c r="P23" s="102"/>
      <c r="Q23" s="106">
        <v>0</v>
      </c>
      <c r="R23" s="102"/>
      <c r="S23" s="106">
        <v>-3480200</v>
      </c>
      <c r="T23" s="102"/>
      <c r="U23" s="106">
        <v>-76167976</v>
      </c>
      <c r="V23" s="102"/>
      <c r="W23" s="106">
        <f>SUM(S23:U23)</f>
        <v>-79648176</v>
      </c>
      <c r="X23" s="102"/>
      <c r="Y23" s="106">
        <f>SUM(G23:Q23)+W23</f>
        <v>-79648176</v>
      </c>
      <c r="Z23" s="104"/>
      <c r="AA23" s="106">
        <v>-8503069</v>
      </c>
      <c r="AB23" s="104"/>
      <c r="AC23" s="106">
        <f>SUM(Y23:AA23)</f>
        <v>-88151245</v>
      </c>
    </row>
    <row r="24" spans="1:29" ht="21.75" customHeight="1" x14ac:dyDescent="0.2">
      <c r="A24" s="90" t="s">
        <v>120</v>
      </c>
      <c r="E24" s="105"/>
      <c r="G24" s="102">
        <f>SUM(G22:G23)</f>
        <v>0</v>
      </c>
      <c r="H24" s="102"/>
      <c r="I24" s="102">
        <f>SUM(I22:I23)</f>
        <v>0</v>
      </c>
      <c r="J24" s="102"/>
      <c r="K24" s="102">
        <f>SUM(K22:K23)</f>
        <v>0</v>
      </c>
      <c r="L24" s="102"/>
      <c r="M24" s="102">
        <f>SUM(M22:M23)</f>
        <v>0</v>
      </c>
      <c r="N24" s="102"/>
      <c r="O24" s="102">
        <f>SUM(O22:O23)</f>
        <v>0</v>
      </c>
      <c r="P24" s="102"/>
      <c r="Q24" s="102">
        <f>SUM(Q22:Q23)</f>
        <v>47252274</v>
      </c>
      <c r="R24" s="102"/>
      <c r="S24" s="102">
        <f>SUM(S22:S23)</f>
        <v>-3480200</v>
      </c>
      <c r="T24" s="102"/>
      <c r="U24" s="102">
        <f>SUM(U22:U23)</f>
        <v>-76167976</v>
      </c>
      <c r="V24" s="102"/>
      <c r="W24" s="102">
        <f>SUM(W22:W23)</f>
        <v>-79648176</v>
      </c>
      <c r="X24" s="102"/>
      <c r="Y24" s="102">
        <f>SUM(Y22:Y23)</f>
        <v>-32395902</v>
      </c>
      <c r="Z24" s="104"/>
      <c r="AA24" s="102">
        <f>SUM(AA22:AA23)</f>
        <v>-28163585</v>
      </c>
      <c r="AB24" s="104"/>
      <c r="AC24" s="102">
        <f>SUM(Y24:AA24)</f>
        <v>-60559487</v>
      </c>
    </row>
    <row r="25" spans="1:29" ht="21.75" customHeight="1" x14ac:dyDescent="0.2">
      <c r="A25" s="90" t="s">
        <v>188</v>
      </c>
      <c r="E25" s="105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4"/>
      <c r="AA25" s="102"/>
      <c r="AB25" s="104"/>
      <c r="AC25" s="102"/>
    </row>
    <row r="26" spans="1:29" ht="21.75" customHeight="1" x14ac:dyDescent="0.2">
      <c r="A26" s="90" t="s">
        <v>258</v>
      </c>
      <c r="E26" s="105"/>
      <c r="G26" s="102">
        <v>0</v>
      </c>
      <c r="H26" s="102"/>
      <c r="I26" s="102">
        <v>0</v>
      </c>
      <c r="J26" s="102"/>
      <c r="K26" s="102">
        <v>0</v>
      </c>
      <c r="L26" s="102"/>
      <c r="M26" s="102">
        <v>0</v>
      </c>
      <c r="N26" s="102"/>
      <c r="O26" s="102">
        <v>0</v>
      </c>
      <c r="P26" s="102"/>
      <c r="Q26" s="102">
        <v>0</v>
      </c>
      <c r="R26" s="102"/>
      <c r="S26" s="102">
        <v>0</v>
      </c>
      <c r="T26" s="102"/>
      <c r="U26" s="102">
        <v>0</v>
      </c>
      <c r="V26" s="102"/>
      <c r="W26" s="102">
        <f>SUM(S26:U26)</f>
        <v>0</v>
      </c>
      <c r="X26" s="102"/>
      <c r="Y26" s="102">
        <f>SUM(G26:Q26)+W26</f>
        <v>0</v>
      </c>
      <c r="Z26" s="104"/>
      <c r="AA26" s="102">
        <v>7997900</v>
      </c>
      <c r="AB26" s="104"/>
      <c r="AC26" s="102">
        <f>+Y26+AA26</f>
        <v>7997900</v>
      </c>
    </row>
    <row r="27" spans="1:29" ht="21.75" customHeight="1" x14ac:dyDescent="0.2">
      <c r="A27" s="90" t="s">
        <v>248</v>
      </c>
      <c r="E27" s="105"/>
      <c r="G27" s="102">
        <v>0</v>
      </c>
      <c r="H27" s="102"/>
      <c r="I27" s="102">
        <v>0</v>
      </c>
      <c r="J27" s="102"/>
      <c r="K27" s="102">
        <v>0</v>
      </c>
      <c r="L27" s="102"/>
      <c r="M27" s="102">
        <v>0</v>
      </c>
      <c r="N27" s="102"/>
      <c r="O27" s="102">
        <v>0</v>
      </c>
      <c r="P27" s="102"/>
      <c r="Q27" s="102">
        <v>-189994837</v>
      </c>
      <c r="R27" s="102"/>
      <c r="S27" s="102">
        <v>0</v>
      </c>
      <c r="T27" s="102"/>
      <c r="U27" s="102">
        <v>0</v>
      </c>
      <c r="V27" s="102"/>
      <c r="W27" s="102">
        <f>SUM(S27:U27)</f>
        <v>0</v>
      </c>
      <c r="X27" s="102"/>
      <c r="Y27" s="102">
        <f>SUM(G27:Q27)+W27</f>
        <v>-189994837</v>
      </c>
      <c r="Z27" s="104"/>
      <c r="AA27" s="102">
        <v>0</v>
      </c>
      <c r="AB27" s="104"/>
      <c r="AC27" s="102">
        <f>+Y27+AA27</f>
        <v>-189994837</v>
      </c>
    </row>
    <row r="28" spans="1:29" ht="21.75" customHeight="1" x14ac:dyDescent="0.2">
      <c r="A28" s="90" t="s">
        <v>249</v>
      </c>
      <c r="E28" s="105"/>
      <c r="G28" s="107">
        <v>0</v>
      </c>
      <c r="H28" s="107"/>
      <c r="I28" s="107">
        <v>0</v>
      </c>
      <c r="J28" s="107"/>
      <c r="K28" s="107">
        <v>0</v>
      </c>
      <c r="L28" s="107"/>
      <c r="M28" s="107">
        <v>0</v>
      </c>
      <c r="N28" s="107"/>
      <c r="O28" s="107">
        <v>0</v>
      </c>
      <c r="P28" s="107"/>
      <c r="Q28" s="107">
        <v>0</v>
      </c>
      <c r="R28" s="107"/>
      <c r="S28" s="107">
        <v>0</v>
      </c>
      <c r="T28" s="107"/>
      <c r="U28" s="107">
        <v>0</v>
      </c>
      <c r="V28" s="102"/>
      <c r="W28" s="102">
        <f>SUM(S28:U28)</f>
        <v>0</v>
      </c>
      <c r="X28" s="102"/>
      <c r="Y28" s="102">
        <f>SUM(G28:Q28)+W28</f>
        <v>0</v>
      </c>
      <c r="Z28" s="104"/>
      <c r="AA28" s="107">
        <v>-6870389</v>
      </c>
      <c r="AB28" s="104"/>
      <c r="AC28" s="102">
        <f>+Y28+AA28</f>
        <v>-6870389</v>
      </c>
    </row>
    <row r="29" spans="1:29" ht="21.75" customHeight="1" thickBot="1" x14ac:dyDescent="0.25">
      <c r="A29" s="108" t="s">
        <v>252</v>
      </c>
      <c r="D29" s="101"/>
      <c r="G29" s="109">
        <f>SUM(G21,G24:G28)</f>
        <v>880420930</v>
      </c>
      <c r="H29" s="102"/>
      <c r="I29" s="109">
        <f>SUM(I21,I24:I28)</f>
        <v>300740523</v>
      </c>
      <c r="J29" s="102">
        <v>11190</v>
      </c>
      <c r="K29" s="109">
        <f>SUM(K21,K24:K28)</f>
        <v>764866016</v>
      </c>
      <c r="L29" s="102"/>
      <c r="M29" s="109">
        <f>SUM(M21,M24:M28)</f>
        <v>66886183</v>
      </c>
      <c r="N29" s="102">
        <v>11190</v>
      </c>
      <c r="O29" s="109">
        <f>SUM(O21,O24:O28)</f>
        <v>89705000</v>
      </c>
      <c r="P29" s="102"/>
      <c r="Q29" s="109">
        <f>SUM(Q21,Q24:Q28)</f>
        <v>3273661690</v>
      </c>
      <c r="R29" s="102"/>
      <c r="S29" s="109">
        <f>SUM(S21,S24:S28)</f>
        <v>-65388615</v>
      </c>
      <c r="T29" s="102"/>
      <c r="U29" s="109">
        <f>SUM(U21,U24:U28)</f>
        <v>-263253634</v>
      </c>
      <c r="V29" s="102"/>
      <c r="W29" s="109">
        <f>SUM(W21,W24:W28)</f>
        <v>-328642249</v>
      </c>
      <c r="X29" s="102"/>
      <c r="Y29" s="109">
        <f>SUM(Y21,Y24:Y28)</f>
        <v>5047638093</v>
      </c>
      <c r="Z29" s="102"/>
      <c r="AA29" s="109">
        <f>SUM(AA21,AA24:AA28)</f>
        <v>346851983</v>
      </c>
      <c r="AB29" s="102"/>
      <c r="AC29" s="109">
        <f>SUM(AC21,AC24:AC28)</f>
        <v>5394490076</v>
      </c>
    </row>
    <row r="30" spans="1:29" s="7" customFormat="1" ht="12" customHeight="1" thickTop="1" x14ac:dyDescent="0.2">
      <c r="B30" s="8"/>
      <c r="C30" s="8"/>
      <c r="D30" s="8"/>
      <c r="H30" s="9"/>
      <c r="J30" s="9"/>
      <c r="N30" s="9"/>
      <c r="O30" s="9"/>
      <c r="P30" s="9"/>
      <c r="R30" s="9"/>
      <c r="V30" s="9"/>
    </row>
    <row r="31" spans="1:29" s="7" customFormat="1" ht="21.75" customHeight="1" x14ac:dyDescent="0.2">
      <c r="B31" s="8"/>
      <c r="C31" s="8"/>
      <c r="D31" s="8"/>
      <c r="G31" s="110">
        <f>G29-BS!G90</f>
        <v>0</v>
      </c>
      <c r="H31" s="110"/>
      <c r="I31" s="110">
        <f>I29-BS!G91</f>
        <v>0</v>
      </c>
      <c r="J31" s="110"/>
      <c r="K31" s="110">
        <f>K29-BS!G92</f>
        <v>0</v>
      </c>
      <c r="L31" s="110"/>
      <c r="M31" s="110">
        <f>M29-BS!E94</f>
        <v>0</v>
      </c>
      <c r="N31" s="110"/>
      <c r="O31" s="110">
        <f>O29-BS!G96</f>
        <v>0</v>
      </c>
      <c r="P31" s="110"/>
      <c r="Q31" s="110">
        <f>Q29-BS!E97</f>
        <v>0</v>
      </c>
      <c r="R31" s="110"/>
      <c r="S31" s="110"/>
      <c r="T31" s="110"/>
      <c r="U31" s="110"/>
      <c r="V31" s="110"/>
      <c r="W31" s="110">
        <f>W29-BS!E98</f>
        <v>0</v>
      </c>
      <c r="X31" s="110"/>
      <c r="Y31" s="110">
        <f>Y29-BS!E99</f>
        <v>0</v>
      </c>
      <c r="Z31" s="110"/>
      <c r="AA31" s="110">
        <f>AA29-BS!E100</f>
        <v>0</v>
      </c>
      <c r="AB31" s="110"/>
      <c r="AC31" s="110">
        <f>AC29-BS!E101</f>
        <v>0</v>
      </c>
    </row>
    <row r="32" spans="1:29" s="103" customFormat="1" ht="21.75" customHeight="1" x14ac:dyDescent="0.2">
      <c r="A32" s="91" t="s">
        <v>36</v>
      </c>
      <c r="B32" s="111"/>
      <c r="C32" s="92"/>
      <c r="D32" s="92"/>
      <c r="E32" s="112"/>
      <c r="G32" s="92"/>
      <c r="H32" s="92"/>
      <c r="I32" s="92"/>
      <c r="J32" s="92"/>
      <c r="K32" s="92"/>
      <c r="L32" s="92"/>
      <c r="M32" s="92"/>
      <c r="N32" s="92"/>
      <c r="S32" s="111"/>
      <c r="T32" s="111"/>
    </row>
    <row r="33" spans="1:28" s="103" customFormat="1" ht="21.75" customHeight="1" x14ac:dyDescent="0.2">
      <c r="A33" s="91"/>
      <c r="B33" s="111"/>
      <c r="C33" s="92"/>
      <c r="D33" s="92"/>
      <c r="E33" s="112"/>
      <c r="G33" s="92"/>
      <c r="H33" s="92"/>
      <c r="I33" s="92"/>
      <c r="J33" s="92"/>
      <c r="K33" s="92"/>
      <c r="L33" s="92"/>
      <c r="M33" s="92"/>
      <c r="N33" s="92"/>
      <c r="S33" s="111"/>
      <c r="T33" s="111"/>
    </row>
    <row r="34" spans="1:28" ht="21.75" customHeight="1" x14ac:dyDescent="0.2">
      <c r="X34" s="93"/>
      <c r="Z34" s="93"/>
      <c r="AB34" s="93"/>
    </row>
    <row r="35" spans="1:28" s="113" customFormat="1" ht="23.45" customHeight="1" x14ac:dyDescent="0.2">
      <c r="D35" s="93"/>
      <c r="E35" s="93"/>
      <c r="G35" s="61"/>
      <c r="H35" s="61"/>
      <c r="I35" s="61"/>
      <c r="J35" s="61"/>
      <c r="K35" s="61"/>
      <c r="L35" s="62"/>
      <c r="M35" s="62"/>
      <c r="N35" s="63"/>
      <c r="U35" s="61"/>
      <c r="V35" s="61"/>
      <c r="W35" s="61"/>
      <c r="X35" s="61"/>
      <c r="Y35" s="61"/>
    </row>
    <row r="36" spans="1:28" s="62" customFormat="1" ht="18.75" customHeight="1" x14ac:dyDescent="0.2">
      <c r="G36" s="118" t="s">
        <v>37</v>
      </c>
      <c r="H36" s="118"/>
      <c r="I36" s="118"/>
      <c r="J36" s="118"/>
      <c r="K36" s="118"/>
      <c r="L36" s="63"/>
      <c r="M36" s="63"/>
      <c r="N36" s="63"/>
      <c r="S36" s="114"/>
      <c r="T36" s="114"/>
      <c r="U36" s="118" t="s">
        <v>38</v>
      </c>
      <c r="V36" s="118"/>
      <c r="W36" s="118"/>
      <c r="X36" s="118"/>
      <c r="Y36" s="118"/>
    </row>
    <row r="37" spans="1:28" s="62" customFormat="1" ht="18.75" customHeight="1" x14ac:dyDescent="0.2">
      <c r="G37" s="115" t="s">
        <v>39</v>
      </c>
      <c r="H37" s="115"/>
      <c r="I37" s="115"/>
      <c r="J37" s="115"/>
      <c r="K37" s="115"/>
      <c r="L37" s="63"/>
      <c r="M37" s="63"/>
      <c r="N37" s="63"/>
      <c r="O37" s="63"/>
      <c r="S37" s="114"/>
      <c r="T37" s="114"/>
      <c r="U37" s="115" t="s">
        <v>39</v>
      </c>
      <c r="V37" s="115"/>
      <c r="W37" s="115"/>
      <c r="X37" s="115"/>
      <c r="Y37" s="115"/>
    </row>
    <row r="65" s="90" customFormat="1" ht="21.75" customHeight="1" x14ac:dyDescent="0.2"/>
    <row r="66" s="90" customFormat="1" ht="21.75" customHeight="1" x14ac:dyDescent="0.2"/>
    <row r="67" s="90" customFormat="1" ht="21.75" customHeight="1" x14ac:dyDescent="0.2"/>
    <row r="68" s="90" customFormat="1" ht="21.75" customHeight="1" x14ac:dyDescent="0.2"/>
    <row r="69" s="90" customFormat="1" ht="21.75" customHeight="1" x14ac:dyDescent="0.2"/>
    <row r="70" s="90" customFormat="1" ht="21.75" customHeight="1" x14ac:dyDescent="0.2"/>
    <row r="71" s="90" customFormat="1" ht="21.75" customHeight="1" x14ac:dyDescent="0.2"/>
    <row r="72" s="90" customFormat="1" ht="21.75" customHeight="1" x14ac:dyDescent="0.2"/>
    <row r="73" s="90" customFormat="1" ht="21.75" customHeight="1" x14ac:dyDescent="0.2"/>
    <row r="74" s="90" customFormat="1" ht="21.75" customHeight="1" x14ac:dyDescent="0.2"/>
    <row r="75" s="90" customFormat="1" ht="21.75" customHeight="1" x14ac:dyDescent="0.2"/>
    <row r="76" s="90" customFormat="1" ht="21.75" customHeight="1" x14ac:dyDescent="0.2"/>
    <row r="77" s="90" customFormat="1" ht="21.75" customHeight="1" x14ac:dyDescent="0.2"/>
    <row r="78" s="90" customFormat="1" ht="21.75" customHeight="1" x14ac:dyDescent="0.2"/>
    <row r="79" s="90" customFormat="1" ht="21.75" customHeight="1" x14ac:dyDescent="0.2"/>
    <row r="80" s="90" customFormat="1" ht="21.75" customHeight="1" x14ac:dyDescent="0.2"/>
  </sheetData>
  <mergeCells count="9">
    <mergeCell ref="G37:K37"/>
    <mergeCell ref="U37:Y37"/>
    <mergeCell ref="G5:AC5"/>
    <mergeCell ref="G6:Y6"/>
    <mergeCell ref="S7:W7"/>
    <mergeCell ref="S8:U8"/>
    <mergeCell ref="O10:Q10"/>
    <mergeCell ref="G36:K36"/>
    <mergeCell ref="U36:Y36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FE99-EEAD-43B6-BD96-DC4756B192D1}">
  <sheetPr>
    <pageSetUpPr fitToPage="1"/>
  </sheetPr>
  <dimension ref="A1:V33"/>
  <sheetViews>
    <sheetView showGridLines="0" view="pageBreakPreview" topLeftCell="A21" zoomScaleNormal="83" zoomScaleSheetLayoutView="100" workbookViewId="0">
      <selection activeCell="A132" sqref="A132"/>
    </sheetView>
  </sheetViews>
  <sheetFormatPr defaultColWidth="9.140625" defaultRowHeight="23.1" customHeight="1" x14ac:dyDescent="0.2"/>
  <cols>
    <col min="1" max="2" width="2.7109375" style="14" customWidth="1"/>
    <col min="3" max="3" width="10.42578125" style="14" customWidth="1"/>
    <col min="4" max="4" width="25.7109375" style="14" customWidth="1"/>
    <col min="5" max="5" width="1.28515625" style="14" customWidth="1"/>
    <col min="6" max="6" width="5.7109375" style="14" customWidth="1"/>
    <col min="7" max="7" width="1.7109375" style="14" customWidth="1"/>
    <col min="8" max="8" width="20.7109375" style="14" bestFit="1" customWidth="1"/>
    <col min="9" max="9" width="1" style="14" customWidth="1"/>
    <col min="10" max="10" width="17.28515625" style="14" customWidth="1"/>
    <col min="11" max="11" width="0.5703125" style="14" customWidth="1"/>
    <col min="12" max="12" width="17.28515625" style="14" customWidth="1"/>
    <col min="13" max="13" width="0.5703125" style="14" customWidth="1"/>
    <col min="14" max="14" width="17.7109375" style="14" customWidth="1"/>
    <col min="15" max="15" width="0.5703125" style="14" customWidth="1"/>
    <col min="16" max="16" width="18.85546875" style="14" customWidth="1"/>
    <col min="17" max="17" width="1.140625" style="14" customWidth="1"/>
    <col min="18" max="18" width="33.140625" style="14" customWidth="1"/>
    <col min="19" max="19" width="1.140625" style="14" customWidth="1"/>
    <col min="20" max="20" width="22.5703125" style="14" customWidth="1"/>
    <col min="21" max="21" width="1.28515625" style="14" customWidth="1"/>
    <col min="22" max="22" width="23.42578125" style="14" bestFit="1" customWidth="1"/>
    <col min="23" max="16384" width="9.140625" style="14"/>
  </cols>
  <sheetData>
    <row r="1" spans="1:22" s="10" customFormat="1" ht="23.1" customHeight="1" x14ac:dyDescent="0.2">
      <c r="B1" s="11"/>
      <c r="C1" s="11"/>
      <c r="D1" s="11"/>
      <c r="E1" s="11"/>
      <c r="F1" s="11"/>
      <c r="G1" s="11"/>
      <c r="H1" s="11"/>
      <c r="O1" s="12"/>
      <c r="V1" s="12"/>
    </row>
    <row r="2" spans="1:22" s="10" customFormat="1" ht="23.1" customHeight="1" x14ac:dyDescent="0.2">
      <c r="A2" s="13" t="s">
        <v>0</v>
      </c>
      <c r="B2" s="11"/>
      <c r="C2" s="11"/>
      <c r="D2" s="11"/>
      <c r="E2" s="11"/>
      <c r="F2" s="11"/>
      <c r="G2" s="11"/>
      <c r="H2" s="11"/>
      <c r="O2" s="11"/>
      <c r="U2" s="11"/>
    </row>
    <row r="3" spans="1:22" s="10" customFormat="1" ht="23.1" customHeight="1" x14ac:dyDescent="0.2">
      <c r="A3" s="13" t="s">
        <v>253</v>
      </c>
      <c r="B3" s="11"/>
      <c r="C3" s="11"/>
      <c r="D3" s="11"/>
      <c r="E3" s="11"/>
      <c r="F3" s="11"/>
      <c r="G3" s="11"/>
      <c r="H3" s="11"/>
      <c r="O3" s="11"/>
      <c r="U3" s="11"/>
    </row>
    <row r="4" spans="1:22" s="10" customFormat="1" ht="23.1" customHeight="1" x14ac:dyDescent="0.2">
      <c r="A4" s="13" t="s">
        <v>84</v>
      </c>
      <c r="B4" s="11"/>
      <c r="C4" s="11"/>
      <c r="D4" s="11"/>
      <c r="E4" s="11"/>
      <c r="F4" s="11"/>
      <c r="G4" s="11"/>
      <c r="H4" s="11"/>
      <c r="O4" s="11"/>
      <c r="U4" s="11"/>
    </row>
    <row r="5" spans="1:22" ht="23.1" customHeight="1" x14ac:dyDescent="0.2">
      <c r="D5" s="15"/>
      <c r="E5" s="15"/>
      <c r="F5" s="16"/>
      <c r="V5" s="17" t="s">
        <v>3</v>
      </c>
    </row>
    <row r="6" spans="1:22" ht="23.1" customHeight="1" x14ac:dyDescent="0.2">
      <c r="H6" s="123" t="s">
        <v>5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ht="23.1" customHeight="1" x14ac:dyDescent="0.2">
      <c r="H7" s="18"/>
      <c r="I7" s="18"/>
      <c r="J7" s="18"/>
      <c r="K7" s="18"/>
      <c r="L7" s="18"/>
      <c r="M7" s="18"/>
      <c r="N7" s="18"/>
      <c r="O7" s="18"/>
      <c r="P7" s="18"/>
      <c r="Q7" s="124" t="s">
        <v>211</v>
      </c>
      <c r="R7" s="124"/>
      <c r="S7" s="124"/>
      <c r="T7" s="124"/>
      <c r="U7" s="18"/>
      <c r="V7" s="18"/>
    </row>
    <row r="8" spans="1:22" ht="23.1" customHeight="1" x14ac:dyDescent="0.2">
      <c r="H8" s="18"/>
      <c r="I8" s="18"/>
      <c r="J8" s="18"/>
      <c r="K8" s="18"/>
      <c r="L8" s="18"/>
      <c r="M8" s="18"/>
      <c r="N8" s="18"/>
      <c r="O8" s="18"/>
      <c r="P8" s="18"/>
      <c r="Q8" s="124" t="s">
        <v>212</v>
      </c>
      <c r="R8" s="124"/>
      <c r="S8" s="19"/>
      <c r="T8" s="19"/>
      <c r="U8" s="18"/>
      <c r="V8" s="18"/>
    </row>
    <row r="9" spans="1:22" ht="23.1" customHeight="1" x14ac:dyDescent="0.2">
      <c r="H9" s="19"/>
      <c r="I9" s="19"/>
      <c r="J9" s="19"/>
      <c r="K9" s="19"/>
      <c r="L9" s="19"/>
      <c r="M9" s="19"/>
      <c r="N9" s="19"/>
      <c r="O9" s="19"/>
      <c r="P9" s="19"/>
      <c r="Q9" s="19"/>
      <c r="R9" s="19" t="s">
        <v>214</v>
      </c>
      <c r="S9" s="19"/>
      <c r="T9" s="19"/>
      <c r="U9" s="19"/>
      <c r="V9" s="19"/>
    </row>
    <row r="10" spans="1:22" s="19" customFormat="1" ht="23.1" customHeight="1" x14ac:dyDescent="0.2">
      <c r="H10" s="20" t="s">
        <v>218</v>
      </c>
      <c r="N10" s="125" t="s">
        <v>75</v>
      </c>
      <c r="O10" s="125"/>
      <c r="P10" s="125"/>
      <c r="R10" s="19" t="s">
        <v>220</v>
      </c>
      <c r="T10" s="19" t="s">
        <v>222</v>
      </c>
      <c r="V10" s="20" t="s">
        <v>225</v>
      </c>
    </row>
    <row r="11" spans="1:22" s="19" customFormat="1" ht="23.1" customHeight="1" x14ac:dyDescent="0.2">
      <c r="F11" s="21"/>
      <c r="H11" s="20" t="s">
        <v>254</v>
      </c>
      <c r="J11" s="20"/>
      <c r="L11" s="20" t="s">
        <v>227</v>
      </c>
      <c r="N11" s="19" t="s">
        <v>229</v>
      </c>
      <c r="R11" s="19" t="s">
        <v>230</v>
      </c>
      <c r="T11" s="19" t="s">
        <v>232</v>
      </c>
      <c r="V11" s="20" t="s">
        <v>235</v>
      </c>
    </row>
    <row r="12" spans="1:22" s="19" customFormat="1" ht="23.1" customHeight="1" x14ac:dyDescent="0.2">
      <c r="F12" s="14"/>
      <c r="H12" s="22" t="s">
        <v>236</v>
      </c>
      <c r="J12" s="22" t="s">
        <v>71</v>
      </c>
      <c r="L12" s="22" t="s">
        <v>237</v>
      </c>
      <c r="N12" s="23" t="s">
        <v>255</v>
      </c>
      <c r="P12" s="23" t="s">
        <v>240</v>
      </c>
      <c r="R12" s="23" t="s">
        <v>241</v>
      </c>
      <c r="T12" s="23" t="s">
        <v>243</v>
      </c>
      <c r="V12" s="22" t="s">
        <v>246</v>
      </c>
    </row>
    <row r="13" spans="1:22" ht="23.1" customHeight="1" x14ac:dyDescent="0.2">
      <c r="A13" s="24" t="s">
        <v>256</v>
      </c>
      <c r="B13" s="24"/>
      <c r="C13" s="24"/>
      <c r="D13" s="24"/>
      <c r="E13" s="24"/>
      <c r="F13" s="25"/>
      <c r="H13" s="26">
        <v>880420930</v>
      </c>
      <c r="I13" s="26"/>
      <c r="J13" s="26">
        <v>300740523</v>
      </c>
      <c r="K13" s="26"/>
      <c r="L13" s="26">
        <v>764866016</v>
      </c>
      <c r="M13" s="26"/>
      <c r="N13" s="26">
        <v>89705000</v>
      </c>
      <c r="O13" s="26"/>
      <c r="P13" s="26">
        <v>2382275487</v>
      </c>
      <c r="Q13" s="26"/>
      <c r="R13" s="26">
        <v>-69192583</v>
      </c>
      <c r="S13" s="26"/>
      <c r="T13" s="26">
        <f>SUM(Q13:R13)</f>
        <v>-69192583</v>
      </c>
      <c r="U13" s="26"/>
      <c r="V13" s="26">
        <f>SUM(H13:P13,T13)</f>
        <v>4348815373</v>
      </c>
    </row>
    <row r="14" spans="1:22" ht="23.1" customHeight="1" x14ac:dyDescent="0.2">
      <c r="A14" s="27" t="s">
        <v>107</v>
      </c>
      <c r="E14" s="24"/>
      <c r="H14" s="26">
        <v>0</v>
      </c>
      <c r="I14" s="26"/>
      <c r="J14" s="26">
        <v>0</v>
      </c>
      <c r="K14" s="26"/>
      <c r="L14" s="26">
        <v>0</v>
      </c>
      <c r="M14" s="26"/>
      <c r="N14" s="26">
        <v>0</v>
      </c>
      <c r="O14" s="26"/>
      <c r="P14" s="26">
        <v>201631376</v>
      </c>
      <c r="Q14" s="26"/>
      <c r="R14" s="26">
        <v>0</v>
      </c>
      <c r="S14" s="26"/>
      <c r="T14" s="26">
        <f>SUM(Q14:R14)</f>
        <v>0</v>
      </c>
      <c r="U14" s="26"/>
      <c r="V14" s="26">
        <f>SUM(H14:P14,T14)</f>
        <v>201631376</v>
      </c>
    </row>
    <row r="15" spans="1:22" ht="23.1" customHeight="1" x14ac:dyDescent="0.2">
      <c r="A15" s="14" t="s">
        <v>119</v>
      </c>
      <c r="B15" s="24"/>
      <c r="C15" s="24"/>
      <c r="D15" s="27"/>
      <c r="F15" s="28"/>
      <c r="H15" s="29">
        <v>0</v>
      </c>
      <c r="I15" s="26"/>
      <c r="J15" s="29">
        <v>0</v>
      </c>
      <c r="K15" s="26"/>
      <c r="L15" s="29">
        <v>0</v>
      </c>
      <c r="M15" s="26"/>
      <c r="N15" s="29">
        <v>0</v>
      </c>
      <c r="O15" s="26"/>
      <c r="P15" s="29">
        <v>48734671</v>
      </c>
      <c r="Q15" s="26"/>
      <c r="R15" s="29">
        <v>19489120</v>
      </c>
      <c r="S15" s="26"/>
      <c r="T15" s="29">
        <f>SUM(Q15:R15)</f>
        <v>19489120</v>
      </c>
      <c r="U15" s="26"/>
      <c r="V15" s="29">
        <f>SUM(H15:P15,T15)</f>
        <v>68223791</v>
      </c>
    </row>
    <row r="16" spans="1:22" ht="23.1" customHeight="1" x14ac:dyDescent="0.2">
      <c r="A16" s="14" t="s">
        <v>120</v>
      </c>
      <c r="F16" s="28"/>
      <c r="H16" s="26">
        <f>SUM(H14:H15)</f>
        <v>0</v>
      </c>
      <c r="I16" s="26"/>
      <c r="J16" s="26">
        <f>SUM(J14:J15)</f>
        <v>0</v>
      </c>
      <c r="K16" s="26"/>
      <c r="L16" s="26">
        <f>SUM(L14:L15)</f>
        <v>0</v>
      </c>
      <c r="M16" s="26"/>
      <c r="N16" s="26">
        <f>SUM(N14:N15)</f>
        <v>0</v>
      </c>
      <c r="O16" s="26"/>
      <c r="P16" s="26">
        <f>SUM(P14:P15)</f>
        <v>250366047</v>
      </c>
      <c r="Q16" s="26"/>
      <c r="R16" s="26">
        <f>SUM(R14:R15)</f>
        <v>19489120</v>
      </c>
      <c r="S16" s="26"/>
      <c r="T16" s="26">
        <f>SUM(T14:T15)</f>
        <v>19489120</v>
      </c>
      <c r="U16" s="26"/>
      <c r="V16" s="26">
        <f>SUM(V14:V15)</f>
        <v>269855167</v>
      </c>
    </row>
    <row r="17" spans="1:22" ht="23.1" customHeight="1" x14ac:dyDescent="0.2">
      <c r="A17" s="14" t="s">
        <v>248</v>
      </c>
      <c r="F17" s="28"/>
      <c r="H17" s="26">
        <v>0</v>
      </c>
      <c r="I17" s="26"/>
      <c r="J17" s="26">
        <v>0</v>
      </c>
      <c r="K17" s="26"/>
      <c r="L17" s="26">
        <v>0</v>
      </c>
      <c r="M17" s="26"/>
      <c r="N17" s="26">
        <v>0</v>
      </c>
      <c r="O17" s="26"/>
      <c r="P17" s="26">
        <v>-190081897</v>
      </c>
      <c r="Q17" s="26"/>
      <c r="R17" s="26">
        <v>0</v>
      </c>
      <c r="S17" s="26"/>
      <c r="T17" s="26">
        <f>SUM(Q17:R17)</f>
        <v>0</v>
      </c>
      <c r="U17" s="26"/>
      <c r="V17" s="26">
        <f>SUM(H17:P17,T17)</f>
        <v>-190081897</v>
      </c>
    </row>
    <row r="18" spans="1:22" ht="23.1" customHeight="1" thickBot="1" x14ac:dyDescent="0.25">
      <c r="A18" s="30" t="s">
        <v>250</v>
      </c>
      <c r="E18" s="24"/>
      <c r="H18" s="31">
        <f>SUM(H13,H16:H17)</f>
        <v>880420930</v>
      </c>
      <c r="I18" s="26"/>
      <c r="J18" s="31">
        <f>SUM(J13,J16:J17)</f>
        <v>300740523</v>
      </c>
      <c r="K18" s="26"/>
      <c r="L18" s="31">
        <f>SUM(L13,L16:L17)</f>
        <v>764866016</v>
      </c>
      <c r="M18" s="26"/>
      <c r="N18" s="31">
        <f>SUM(N13,N16:N17)</f>
        <v>89705000</v>
      </c>
      <c r="O18" s="26"/>
      <c r="P18" s="31">
        <f>SUM(P13,P16:P17)</f>
        <v>2442559637</v>
      </c>
      <c r="Q18" s="26"/>
      <c r="R18" s="31">
        <f>SUM(R13,R16:R17)</f>
        <v>-49703463</v>
      </c>
      <c r="S18" s="26"/>
      <c r="T18" s="31">
        <f>SUM(T13,T16:T17)</f>
        <v>-49703463</v>
      </c>
      <c r="U18" s="26"/>
      <c r="V18" s="31">
        <f>SUM(V13,V16:V17)</f>
        <v>4428588643</v>
      </c>
    </row>
    <row r="19" spans="1:22" ht="23.1" customHeight="1" thickTop="1" x14ac:dyDescent="0.2">
      <c r="A19" s="24"/>
      <c r="B19" s="24"/>
      <c r="C19" s="24"/>
      <c r="D19" s="24"/>
      <c r="E19" s="24"/>
      <c r="F19" s="25"/>
      <c r="H19" s="26">
        <f>H20-H18</f>
        <v>0</v>
      </c>
      <c r="I19" s="26">
        <f t="shared" ref="I19:V19" si="0">I20-I18</f>
        <v>0</v>
      </c>
      <c r="J19" s="26">
        <f t="shared" si="0"/>
        <v>0</v>
      </c>
      <c r="K19" s="26">
        <f t="shared" si="0"/>
        <v>0</v>
      </c>
      <c r="L19" s="26">
        <f t="shared" si="0"/>
        <v>0</v>
      </c>
      <c r="M19" s="26">
        <f t="shared" si="0"/>
        <v>0</v>
      </c>
      <c r="N19" s="26">
        <f t="shared" si="0"/>
        <v>0</v>
      </c>
      <c r="O19" s="26">
        <f t="shared" si="0"/>
        <v>0</v>
      </c>
      <c r="P19" s="26">
        <f t="shared" si="0"/>
        <v>0</v>
      </c>
      <c r="Q19" s="26">
        <f t="shared" si="0"/>
        <v>0</v>
      </c>
      <c r="R19" s="26">
        <f t="shared" si="0"/>
        <v>0</v>
      </c>
      <c r="S19" s="26">
        <f t="shared" si="0"/>
        <v>0</v>
      </c>
      <c r="T19" s="26">
        <f t="shared" si="0"/>
        <v>0</v>
      </c>
      <c r="U19" s="26">
        <f t="shared" si="0"/>
        <v>0</v>
      </c>
      <c r="V19" s="26">
        <f t="shared" si="0"/>
        <v>0</v>
      </c>
    </row>
    <row r="20" spans="1:22" ht="23.1" customHeight="1" x14ac:dyDescent="0.2">
      <c r="A20" s="24" t="s">
        <v>251</v>
      </c>
      <c r="B20" s="24"/>
      <c r="C20" s="24"/>
      <c r="D20" s="24"/>
      <c r="E20" s="24"/>
      <c r="F20" s="25"/>
      <c r="H20" s="26">
        <f>SUM(H18)</f>
        <v>880420930</v>
      </c>
      <c r="I20" s="26"/>
      <c r="J20" s="26">
        <f>SUM(J18)</f>
        <v>300740523</v>
      </c>
      <c r="K20" s="26"/>
      <c r="L20" s="26">
        <f>SUM(L18)</f>
        <v>764866016</v>
      </c>
      <c r="M20" s="26"/>
      <c r="N20" s="26">
        <f>SUM(N18)</f>
        <v>89705000</v>
      </c>
      <c r="O20" s="26"/>
      <c r="P20" s="26">
        <f>SUM(P18)</f>
        <v>2442559637</v>
      </c>
      <c r="Q20" s="26"/>
      <c r="R20" s="26">
        <f>SUM(R18)</f>
        <v>-49703463</v>
      </c>
      <c r="S20" s="26"/>
      <c r="T20" s="26">
        <f>SUM(T18)</f>
        <v>-49703463</v>
      </c>
      <c r="U20" s="26"/>
      <c r="V20" s="26">
        <f>SUM(V18)</f>
        <v>4428588643</v>
      </c>
    </row>
    <row r="21" spans="1:22" ht="23.1" customHeight="1" x14ac:dyDescent="0.2">
      <c r="A21" s="27" t="s">
        <v>107</v>
      </c>
      <c r="E21" s="24"/>
      <c r="H21" s="26">
        <v>0</v>
      </c>
      <c r="I21" s="26"/>
      <c r="J21" s="26">
        <v>0</v>
      </c>
      <c r="K21" s="26"/>
      <c r="L21" s="26">
        <v>0</v>
      </c>
      <c r="M21" s="26"/>
      <c r="N21" s="26">
        <v>0</v>
      </c>
      <c r="O21" s="26"/>
      <c r="P21" s="26">
        <f>PL!J26</f>
        <v>39885134</v>
      </c>
      <c r="Q21" s="26"/>
      <c r="R21" s="26">
        <v>0</v>
      </c>
      <c r="S21" s="26"/>
      <c r="T21" s="26">
        <f>SUM(Q21:R21)</f>
        <v>0</v>
      </c>
      <c r="U21" s="26"/>
      <c r="V21" s="26">
        <f>SUM(H21:P21,T21)</f>
        <v>39885134</v>
      </c>
    </row>
    <row r="22" spans="1:22" ht="23.1" customHeight="1" x14ac:dyDescent="0.2">
      <c r="A22" s="14" t="s">
        <v>119</v>
      </c>
      <c r="B22" s="24"/>
      <c r="C22" s="24"/>
      <c r="D22" s="27"/>
      <c r="F22" s="28"/>
      <c r="H22" s="29">
        <v>0</v>
      </c>
      <c r="I22" s="26"/>
      <c r="J22" s="29">
        <v>0</v>
      </c>
      <c r="K22" s="26"/>
      <c r="L22" s="29">
        <v>0</v>
      </c>
      <c r="M22" s="26"/>
      <c r="N22" s="29">
        <v>0</v>
      </c>
      <c r="O22" s="26"/>
      <c r="P22" s="29">
        <v>0</v>
      </c>
      <c r="Q22" s="26"/>
      <c r="R22" s="29">
        <v>-3480200</v>
      </c>
      <c r="S22" s="26"/>
      <c r="T22" s="29">
        <f>SUM(Q22:R22)</f>
        <v>-3480200</v>
      </c>
      <c r="U22" s="26"/>
      <c r="V22" s="29">
        <f>SUM(H22:P22,T22)</f>
        <v>-3480200</v>
      </c>
    </row>
    <row r="23" spans="1:22" ht="23.1" customHeight="1" x14ac:dyDescent="0.2">
      <c r="A23" s="14" t="s">
        <v>120</v>
      </c>
      <c r="F23" s="28"/>
      <c r="H23" s="26">
        <f>SUM(H21:H22)</f>
        <v>0</v>
      </c>
      <c r="I23" s="26"/>
      <c r="J23" s="26">
        <f>SUM(J21:J22)</f>
        <v>0</v>
      </c>
      <c r="K23" s="26"/>
      <c r="L23" s="26">
        <f>SUM(L21:L22)</f>
        <v>0</v>
      </c>
      <c r="M23" s="26"/>
      <c r="N23" s="26">
        <f>SUM(N21:N22)</f>
        <v>0</v>
      </c>
      <c r="O23" s="26"/>
      <c r="P23" s="26">
        <f>SUM(P21:P22)</f>
        <v>39885134</v>
      </c>
      <c r="Q23" s="26"/>
      <c r="R23" s="26">
        <f>SUM(R21:R22)</f>
        <v>-3480200</v>
      </c>
      <c r="S23" s="26"/>
      <c r="T23" s="26">
        <f>SUM(T21:T22)</f>
        <v>-3480200</v>
      </c>
      <c r="U23" s="26"/>
      <c r="V23" s="26">
        <f>SUM(H23:P23,T23)</f>
        <v>36404934</v>
      </c>
    </row>
    <row r="24" spans="1:22" ht="23.1" customHeight="1" x14ac:dyDescent="0.2">
      <c r="A24" s="14" t="s">
        <v>248</v>
      </c>
      <c r="F24" s="28"/>
      <c r="H24" s="26">
        <v>0</v>
      </c>
      <c r="I24" s="26"/>
      <c r="J24" s="26">
        <v>0</v>
      </c>
      <c r="K24" s="26"/>
      <c r="L24" s="26">
        <v>0</v>
      </c>
      <c r="M24" s="26"/>
      <c r="N24" s="26">
        <v>0</v>
      </c>
      <c r="O24" s="26"/>
      <c r="P24" s="26">
        <v>-189994837</v>
      </c>
      <c r="Q24" s="26"/>
      <c r="R24" s="26">
        <v>0</v>
      </c>
      <c r="S24" s="26"/>
      <c r="T24" s="26">
        <f>SUM(Q24:R24)</f>
        <v>0</v>
      </c>
      <c r="U24" s="26"/>
      <c r="V24" s="26">
        <f>SUM(H24:P24,T24)</f>
        <v>-189994837</v>
      </c>
    </row>
    <row r="25" spans="1:22" ht="23.1" customHeight="1" thickBot="1" x14ac:dyDescent="0.25">
      <c r="A25" s="30" t="s">
        <v>252</v>
      </c>
      <c r="E25" s="24"/>
      <c r="H25" s="31">
        <f>SUM(H20,H23:H24)</f>
        <v>880420930</v>
      </c>
      <c r="I25" s="26"/>
      <c r="J25" s="31">
        <f>SUM(J20,J23:J24)</f>
        <v>300740523</v>
      </c>
      <c r="K25" s="26"/>
      <c r="L25" s="31">
        <f>SUM(L20,L23:L24)</f>
        <v>764866016</v>
      </c>
      <c r="M25" s="26"/>
      <c r="N25" s="31">
        <f>SUM(N20,N23:N24)</f>
        <v>89705000</v>
      </c>
      <c r="O25" s="26"/>
      <c r="P25" s="31">
        <f>SUM(P20,P23:P24)</f>
        <v>2292449934</v>
      </c>
      <c r="Q25" s="26"/>
      <c r="R25" s="31">
        <f>SUM(R20,R23:R24)</f>
        <v>-53183663</v>
      </c>
      <c r="S25" s="26"/>
      <c r="T25" s="31">
        <f>SUM(T20,T23:T24)</f>
        <v>-53183663</v>
      </c>
      <c r="U25" s="26"/>
      <c r="V25" s="31">
        <f>SUM(V20,V23:V24)</f>
        <v>4274998740</v>
      </c>
    </row>
    <row r="26" spans="1:22" s="32" customFormat="1" ht="23.1" customHeight="1" thickTop="1" x14ac:dyDescent="0.2">
      <c r="B26" s="33"/>
      <c r="C26" s="33"/>
      <c r="D26" s="33"/>
      <c r="E26" s="33"/>
      <c r="I26" s="34"/>
      <c r="K26" s="34"/>
      <c r="M26" s="34"/>
      <c r="N26" s="34"/>
      <c r="O26" s="34"/>
      <c r="U26" s="34"/>
    </row>
    <row r="27" spans="1:22" s="32" customFormat="1" ht="23.1" customHeight="1" x14ac:dyDescent="0.2">
      <c r="B27" s="33"/>
      <c r="C27" s="33"/>
      <c r="D27" s="33"/>
      <c r="E27" s="33"/>
      <c r="H27" s="35">
        <f>H25-BS!K90</f>
        <v>0</v>
      </c>
      <c r="I27" s="35"/>
      <c r="J27" s="35">
        <f>J25-BS!K91</f>
        <v>0</v>
      </c>
      <c r="K27" s="35"/>
      <c r="L27" s="35">
        <f>L25-BS!K92</f>
        <v>0</v>
      </c>
      <c r="M27" s="35"/>
      <c r="N27" s="35">
        <f>N25-BS!K96</f>
        <v>0</v>
      </c>
      <c r="O27" s="35"/>
      <c r="P27" s="35">
        <f>P25-BS!I97</f>
        <v>0</v>
      </c>
      <c r="Q27" s="35"/>
      <c r="R27" s="35"/>
      <c r="S27" s="35"/>
      <c r="T27" s="35">
        <f>T25-BS!I98</f>
        <v>0</v>
      </c>
      <c r="U27" s="35"/>
      <c r="V27" s="35">
        <f>V25-BS!I99</f>
        <v>0</v>
      </c>
    </row>
    <row r="28" spans="1:22" s="27" customFormat="1" ht="23.1" customHeight="1" x14ac:dyDescent="0.2">
      <c r="A28" s="15" t="s">
        <v>36</v>
      </c>
      <c r="B28" s="36"/>
      <c r="C28" s="36"/>
      <c r="D28" s="16"/>
      <c r="E28" s="16"/>
      <c r="F28" s="37"/>
      <c r="H28" s="16"/>
      <c r="I28" s="16"/>
      <c r="J28" s="16"/>
      <c r="K28" s="16"/>
      <c r="L28" s="16"/>
      <c r="M28" s="16"/>
      <c r="Q28" s="36"/>
      <c r="R28" s="36"/>
      <c r="S28" s="36"/>
      <c r="T28" s="36"/>
      <c r="U28" s="16"/>
    </row>
    <row r="29" spans="1:22" s="27" customFormat="1" ht="23.1" customHeight="1" x14ac:dyDescent="0.2">
      <c r="A29" s="15"/>
      <c r="B29" s="36"/>
      <c r="C29" s="36"/>
      <c r="D29" s="16"/>
      <c r="E29" s="16"/>
      <c r="F29" s="37"/>
      <c r="H29" s="16"/>
      <c r="I29" s="16"/>
      <c r="J29" s="16"/>
      <c r="K29" s="16"/>
      <c r="L29" s="16"/>
      <c r="M29" s="16"/>
      <c r="Q29" s="36"/>
      <c r="R29" s="36"/>
      <c r="S29" s="36"/>
      <c r="T29" s="36"/>
      <c r="U29" s="16"/>
    </row>
    <row r="31" spans="1:22" s="38" customFormat="1" ht="23.1" customHeight="1" x14ac:dyDescent="0.2">
      <c r="D31" s="39"/>
      <c r="E31" s="39"/>
      <c r="F31" s="39"/>
      <c r="G31" s="39"/>
      <c r="H31" s="39"/>
      <c r="K31" s="40"/>
      <c r="M31" s="40"/>
      <c r="N31" s="41"/>
      <c r="O31" s="39"/>
      <c r="P31" s="39"/>
      <c r="Q31" s="39"/>
      <c r="R31" s="39"/>
      <c r="S31" s="39"/>
      <c r="T31" s="41"/>
    </row>
    <row r="32" spans="1:22" s="41" customFormat="1" ht="23.1" customHeight="1" x14ac:dyDescent="0.2">
      <c r="D32" s="126" t="s">
        <v>37</v>
      </c>
      <c r="E32" s="126"/>
      <c r="F32" s="126"/>
      <c r="G32" s="126"/>
      <c r="H32" s="126"/>
      <c r="K32" s="42"/>
      <c r="M32" s="42"/>
      <c r="O32" s="126" t="s">
        <v>38</v>
      </c>
      <c r="P32" s="126"/>
      <c r="Q32" s="126"/>
      <c r="R32" s="126"/>
      <c r="S32" s="126"/>
      <c r="T32" s="43"/>
    </row>
    <row r="33" spans="4:20" s="41" customFormat="1" ht="23.1" customHeight="1" x14ac:dyDescent="0.2">
      <c r="D33" s="122" t="s">
        <v>39</v>
      </c>
      <c r="E33" s="122"/>
      <c r="F33" s="122"/>
      <c r="G33" s="122"/>
      <c r="H33" s="122"/>
      <c r="K33" s="42"/>
      <c r="M33" s="42"/>
      <c r="O33" s="122" t="s">
        <v>39</v>
      </c>
      <c r="P33" s="122"/>
      <c r="Q33" s="122"/>
      <c r="R33" s="122"/>
      <c r="S33" s="122"/>
      <c r="T33" s="43"/>
    </row>
  </sheetData>
  <mergeCells count="8">
    <mergeCell ref="D33:H33"/>
    <mergeCell ref="O33:S33"/>
    <mergeCell ref="H6:V6"/>
    <mergeCell ref="Q7:T7"/>
    <mergeCell ref="Q8:R8"/>
    <mergeCell ref="N10:P10"/>
    <mergeCell ref="D32:H32"/>
    <mergeCell ref="O32:S32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61" fitToHeight="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54298</vt:lpwstr>
  </property>
  <property fmtid="{D5CDD505-2E9C-101B-9397-08002B2CF9AE}" pid="4" name="OptimizationTime">
    <vt:lpwstr>20240221_1442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Siprim Yeekapat</dc:creator>
  <cp:lastModifiedBy>Darika Tongprapai</cp:lastModifiedBy>
  <cp:lastPrinted>2024-02-13T07:35:31Z</cp:lastPrinted>
  <dcterms:created xsi:type="dcterms:W3CDTF">2024-02-12T02:27:23Z</dcterms:created>
  <dcterms:modified xsi:type="dcterms:W3CDTF">2024-02-13T07:35:32Z</dcterms:modified>
</cp:coreProperties>
</file>