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NGERN (1637622)\"/>
    </mc:Choice>
  </mc:AlternateContent>
  <xr:revisionPtr revIDLastSave="0" documentId="13_ncr:1_{8F3C94F4-6405-489C-B2F1-F36F5261879D}" xr6:coauthVersionLast="47" xr6:coauthVersionMax="47" xr10:uidLastSave="{00000000-0000-0000-0000-000000000000}"/>
  <bookViews>
    <workbookView xWindow="-110" yWindow="-110" windowWidth="19420" windowHeight="10420" tabRatio="706" activeTab="4" xr2:uid="{00000000-000D-0000-FFFF-FFFF00000000}"/>
  </bookViews>
  <sheets>
    <sheet name="สินทรัพย์" sheetId="26" r:id="rId1"/>
    <sheet name="หนี้สิน" sheetId="25" r:id="rId2"/>
    <sheet name="กำไรขาดทุน" sheetId="27" r:id="rId3"/>
    <sheet name="ส่วนผู้ถือหุ้น" sheetId="21" r:id="rId4"/>
    <sheet name="กระแสเงินสด" sheetId="28" r:id="rId5"/>
  </sheets>
  <definedNames>
    <definedName name="AS2DocOpenMode" hidden="1">"AS2DocumentEdit"</definedName>
    <definedName name="TextRefCopyRangeCount" hidden="1">48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1" i="28" l="1"/>
  <c r="G76" i="28"/>
  <c r="M76" i="28"/>
  <c r="G26" i="28"/>
  <c r="G62" i="28" s="1"/>
  <c r="G69" i="28" s="1"/>
  <c r="F19" i="25"/>
  <c r="F25" i="25"/>
  <c r="F28" i="25"/>
  <c r="F30" i="25"/>
  <c r="F33" i="25" s="1"/>
  <c r="F14" i="26"/>
  <c r="F22" i="26"/>
  <c r="F34" i="26"/>
  <c r="F35" i="26" s="1"/>
  <c r="T28" i="21"/>
  <c r="V28" i="21" s="1"/>
  <c r="T29" i="21"/>
  <c r="V29" i="21"/>
  <c r="T30" i="21"/>
  <c r="V30" i="21"/>
  <c r="T27" i="21"/>
  <c r="V27" i="21" s="1"/>
  <c r="T26" i="21"/>
  <c r="T25" i="21"/>
  <c r="V25" i="21" s="1"/>
  <c r="R31" i="21"/>
  <c r="P31" i="21"/>
  <c r="L31" i="21"/>
  <c r="F70" i="25" s="1"/>
  <c r="F31" i="21"/>
  <c r="K73" i="25"/>
  <c r="G39" i="27"/>
  <c r="G40" i="27"/>
  <c r="G33" i="27"/>
  <c r="G19" i="27"/>
  <c r="G15" i="27"/>
  <c r="G21" i="27" s="1"/>
  <c r="G25" i="27" s="1"/>
  <c r="G27" i="27" s="1"/>
  <c r="G41" i="27" s="1"/>
  <c r="T19" i="21"/>
  <c r="V19" i="21" s="1"/>
  <c r="T18" i="21"/>
  <c r="V18" i="21"/>
  <c r="T17" i="21"/>
  <c r="V17" i="21"/>
  <c r="T16" i="21"/>
  <c r="V16" i="21"/>
  <c r="T15" i="21"/>
  <c r="V15" i="21" s="1"/>
  <c r="T14" i="21"/>
  <c r="V14" i="21"/>
  <c r="T13" i="21"/>
  <c r="V13" i="21"/>
  <c r="L20" i="21"/>
  <c r="M111" i="28"/>
  <c r="M26" i="28"/>
  <c r="M62" i="28" s="1"/>
  <c r="M69" i="28" s="1"/>
  <c r="M113" i="28" s="1"/>
  <c r="M115" i="28" s="1"/>
  <c r="K34" i="26"/>
  <c r="D31" i="21"/>
  <c r="V26" i="21"/>
  <c r="H31" i="21"/>
  <c r="F66" i="25" s="1"/>
  <c r="N31" i="21"/>
  <c r="F71" i="25"/>
  <c r="V24" i="21"/>
  <c r="D20" i="21"/>
  <c r="F20" i="21"/>
  <c r="J20" i="21"/>
  <c r="J31" i="21"/>
  <c r="F69" i="25" s="1"/>
  <c r="P20" i="21"/>
  <c r="R20" i="21"/>
  <c r="L15" i="27"/>
  <c r="L21" i="27"/>
  <c r="L25" i="27"/>
  <c r="L27" i="27"/>
  <c r="L41" i="27"/>
  <c r="L19" i="27"/>
  <c r="L33" i="27"/>
  <c r="L39" i="27"/>
  <c r="L40" i="27" s="1"/>
  <c r="K25" i="25"/>
  <c r="K33" i="25"/>
  <c r="K34" i="25" s="1"/>
  <c r="K74" i="25" s="1"/>
  <c r="K22" i="26"/>
  <c r="G113" i="28" l="1"/>
  <c r="G115" i="28" s="1"/>
  <c r="K35" i="26"/>
  <c r="F34" i="25"/>
  <c r="V31" i="21"/>
  <c r="V20" i="21"/>
  <c r="T31" i="21"/>
  <c r="F72" i="25" s="1"/>
  <c r="F73" i="25" s="1"/>
  <c r="T20" i="21"/>
  <c r="F74" i="25" l="1"/>
</calcChain>
</file>

<file path=xl/sharedStrings.xml><?xml version="1.0" encoding="utf-8"?>
<sst xmlns="http://schemas.openxmlformats.org/spreadsheetml/2006/main" count="294" uniqueCount="198">
  <si>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</si>
  <si>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</si>
  <si>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</si>
  <si>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</si>
  <si>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</si>
  <si>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</si>
  <si>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</si>
  <si>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</si>
  <si>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</si>
  <si>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</si>
  <si>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</si>
  <si>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</si>
  <si>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</si>
  <si>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</si>
  <si>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</si>
  <si>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</si>
  <si>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</si>
  <si>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</si>
  <si>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</si>
  <si>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</si>
  <si>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</si>
  <si>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</si>
  <si>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</si>
  <si>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</si>
  <si>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</si>
  <si>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</si>
  <si>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</si>
  <si>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</si>
  <si>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</si>
  <si>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</si>
  <si>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</si>
  <si>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</si>
  <si>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บาท</t>
  </si>
  <si>
    <t>ยังไม่ได้จัดสรร</t>
  </si>
  <si>
    <t>งบแสดงการเปลี่ยนแปลงส่วนของผู้ถือหุ้น</t>
  </si>
  <si>
    <t>รวม</t>
  </si>
  <si>
    <t>หุ้นสามัญ</t>
  </si>
  <si>
    <t>เงินให้กู้ยืมและลูกหนี้ตามสัญญาเช่าซื้อ</t>
  </si>
  <si>
    <t>ส่วนเกินมูลค่าหุ้น</t>
  </si>
  <si>
    <t>ค่าใช้จ่ายภาษีเงินได้</t>
  </si>
  <si>
    <t>ชำระครบแล้ว</t>
  </si>
  <si>
    <t>สินทรัพย์หมุนเวียนอื่น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</si>
  <si>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</si>
  <si>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</si>
  <si>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กำไรต่อหุ้นขั้นพื้นฐาน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</si>
  <si>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</si>
  <si>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</si>
  <si>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</si>
  <si>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</si>
  <si>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</si>
  <si>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</si>
  <si>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</si>
  <si>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</si>
  <si>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</si>
  <si>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</si>
  <si>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</si>
  <si>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ทุนสำรองตามกฎหมาย</t>
  </si>
  <si>
    <t>หุ้นกู้ระยะยาวที่ครบกำหนดชำระภายในหนึ่งปี</t>
  </si>
  <si>
    <t>ภาษีเงินได้ค้างจ่าย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</si>
  <si>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</si>
  <si>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</si>
  <si>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งบกำไรขาดทุนและกำไรขาดทุนเบ็ดเสร็จอื่น</t>
  </si>
  <si>
    <t>หุ้นกู้ระยะสั้น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</si>
  <si>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</si>
  <si>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</si>
  <si>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</si>
  <si>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สินทรัพย์ไม่หมุนเวียนอื่น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</si>
  <si>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</si>
  <si>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</si>
  <si>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</si>
  <si>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</si>
  <si>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</si>
  <si>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กำไรจากกิจกรรมดำเนินงาน</t>
  </si>
  <si>
    <t>ประมาณการหนี้สินไม่หมุนเวียนสำหรับผลประโยชน์พนักงาน</t>
  </si>
  <si>
    <t>หน่วย : พันบาท</t>
  </si>
  <si>
    <t>หน่วย: พันบาท</t>
  </si>
  <si>
    <t xml:space="preserve">    ลูกหนี้ตัวแทนรับชำระหนี้</t>
  </si>
  <si>
    <t xml:space="preserve">    ค่าใช้จ่ายจ่ายล่วงหน้า</t>
  </si>
  <si>
    <t>บริษัท เงินติดล้อ จำกัด (มหาชน)</t>
  </si>
  <si>
    <t>องค์ประกอบอื่นของส่วนของผู้ถือหุ้น</t>
  </si>
  <si>
    <t>กำไรเบ็ดเสร็จรวมสำหรับปี</t>
  </si>
  <si>
    <t>หมายเหตุประกอบงบการเงินเป็นส่วนหนึ่งของงบการเงินนี้</t>
  </si>
  <si>
    <t>จากการ</t>
  </si>
  <si>
    <t>ป้องกันความเสี่ยง</t>
  </si>
  <si>
    <t xml:space="preserve">ผลกำไร (ขาดทุน) </t>
  </si>
  <si>
    <t>องค์ประกอบอื่น</t>
  </si>
  <si>
    <t>ส่วนของ</t>
  </si>
  <si>
    <t>ผู้ถือหุ้น</t>
  </si>
  <si>
    <t xml:space="preserve">    สินทรัพย์ที่เกิดจากสัญญาหมุนเวียน</t>
  </si>
  <si>
    <t>เงินกู้ยืมระยะสั้น</t>
  </si>
  <si>
    <t>จากการวัดมูลค่าใหม่</t>
  </si>
  <si>
    <t>ของผลประโยชน์</t>
  </si>
  <si>
    <t>พนักงานที่กำหนดไว้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</si>
  <si>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</si>
  <si>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</si>
  <si>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</si>
  <si>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</si>
  <si>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</si>
  <si>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</si>
  <si>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</si>
  <si>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</si>
  <si>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ส่วนเกินมูลค่าหุ้นสามัญ</t>
  </si>
  <si>
    <t>การเพิ่มทุน - หุ้นสามัญ</t>
  </si>
  <si>
    <t>กำไรสำหรับปี</t>
  </si>
  <si>
    <t>ยอดคงเหลือ ณ วันที่ 1 มกราคม 2565</t>
  </si>
  <si>
    <t>ยอดคงเหลือ ณ วันที่ 31 ธันวาคม 2565</t>
  </si>
  <si>
    <t xml:space="preserve">    ลูกหนี้อื่น</t>
  </si>
  <si>
    <t>เงินปันผลจ่าย</t>
  </si>
  <si>
    <t>หุ้นสามัญ 2,497,367,998 หุ้น มูลค่าหุ้นละ 3.7 บาท</t>
  </si>
  <si>
    <t>หุ้นทุนซื้อคืน</t>
  </si>
  <si>
    <t>กำไรก่อนค่าใช้จ่ายภาษีเงินได้</t>
  </si>
  <si>
    <t>ผลขาดทุนจากการตัดรายการสินทรัพย์ทางการเงินที่วัดมูลค่าด้วยราคาทุนตัดจำหน่าย</t>
  </si>
  <si>
    <t>ภาษีเงินได้ของรายการที่จะไม่ถูกจัดประเภทใหม่ไว้ใน</t>
  </si>
  <si>
    <t>รายการที่จะไม่ถูกจัดประเภทรายการใหม่เข้าไปไว้ในกำไรหรือขาดทุนในภายหลัง</t>
  </si>
  <si>
    <t>กำไร (ขาดทุน) เบ็ดเสร็จอื่นสำหรับปี - สุทธิจากภาษี</t>
  </si>
  <si>
    <t>การจ่ายโดยใช้หุ้นเป็นเกณฑ์</t>
  </si>
  <si>
    <t>ทุนที่ออกและ</t>
  </si>
  <si>
    <t>ชำระแล้ว</t>
  </si>
  <si>
    <t>เป็นเกณฑ์</t>
  </si>
  <si>
    <t>หุ้นสามัญ 2,497,336,063 หุ้น มูลค่าหุ้นละ 3.7 บาท</t>
  </si>
  <si>
    <t>ส่วนเกินทุนจากการจ่ายโดยใช้หุ้นเป็นเกณฑ์</t>
  </si>
  <si>
    <t>ส่วนเกินทุนจาก</t>
  </si>
  <si>
    <t>การจ่ายโดยใช้หุ้น</t>
  </si>
  <si>
    <t>ผลกำไร (ขาดทุน)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</si>
  <si>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</si>
  <si>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 จากการป้องกันความเสี่ยงในกระแสเงินสด</t>
  </si>
  <si>
    <t>สินทรัพย์ทางการเงินไม่หมุนเวียนอื่น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</si>
  <si>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</si>
  <si>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</si>
  <si>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</si>
  <si>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</si>
  <si>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ขาดทุนจากการตัดรายการสินทรัพย์ทางการเงินที่วัดมูลค่าด้วยราคาทุนตัดจำหน่าย</t>
  </si>
  <si>
    <t>ขาดทุนจากการขายและด้อยค่าทรัพย์สินรอการขาย</t>
  </si>
  <si>
    <t xml:space="preserve">ขาดทุนจากการด้อยค่าและตัดจำหน่ายสินทรัพย์อื่น </t>
  </si>
  <si>
    <t>และปรับมูลค่ายุติธรรมด้านความเสี่ยงสินเชื่อ</t>
  </si>
  <si>
    <t>ค่าใช้จ่ายผลประโยชน์พนักงานระยะยาว</t>
  </si>
  <si>
    <t>ค่าใช้จ่ายโครงการร่วมลงทุนสำหรับพนักงาน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</si>
  <si>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</si>
  <si>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</si>
  <si>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ลูกหนี้ตัวแทนรับชำระหนี้</t>
  </si>
  <si>
    <t>สินทรัพย์ที่เกิดจากสัญญาหมุนเวียน</t>
  </si>
  <si>
    <t>ค่าใช้จ่ายจ่ายล่วงหน้า</t>
  </si>
  <si>
    <t>ลูกหนี้อื่น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</si>
  <si>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</si>
  <si>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</si>
  <si>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</si>
  <si>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เงินสดรับจากการขายทรัพย์สินรอการขาย</t>
  </si>
  <si>
    <t>รายได้ดอกเบี้ยรับจากลูกหนี้ตามสัญญาเช่าซื้อและเงินให้กู้ยืม</t>
  </si>
  <si>
    <t>เงินสดรับจากรายได้ดอกเบี้ยจากลูกหนี้ตามสัญญาเช่าซื้อและเงินให้กู้ยืม</t>
  </si>
  <si>
    <t>เงินสดจ่ายผลประโยชน์พนักงานระยะยาว</t>
  </si>
  <si>
    <t>เงินสดจ่ายค่าใช้จ่ายดอกเบี้ย</t>
  </si>
  <si>
    <t>เงินสดจ่ายค่าใช้จ่ายภาษีเงินได้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</si>
  <si>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</si>
  <si>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</si>
  <si>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เงินสดจ่ายซื้อส่วนปรับปรุงอาคารเช่าและอุปกรณ์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</si>
  <si>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</si>
  <si>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</si>
  <si>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</si>
  <si>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</si>
  <si>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</si>
  <si>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</si>
  <si>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</si>
  <si>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</si>
  <si>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เงินสดรับจากการออกหุ้นกู้ระยะสั้น</t>
  </si>
  <si>
    <t>เงินสดจ่ายคืนหุ้นกู้ระยะสั้น</t>
  </si>
  <si>
    <t>เงินสดรับจากการออกหุ้นกู้ระยะยาว</t>
  </si>
  <si>
    <t>เงินสดจ่ายคืนหุ้นกู้ระยะยาว</t>
  </si>
  <si>
    <t>เงินสดจ่ายปันผล</t>
  </si>
  <si>
    <t>เงินสดจ่ายค่าใช้จ่ายในการกู้ยืมและออกหุ้นกู้</t>
  </si>
  <si>
    <t>เงินสดจ่ายหนี้สินตามสัญญาเช่า</t>
  </si>
  <si>
    <t xml:space="preserve">เงินสดสุทธิได้มาจากกิจกรรมจัดหาเงิน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</si>
  <si>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</si>
  <si>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</si>
  <si>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เงินสดจ่ายเพื่อการดำเนินงาน</t>
  </si>
  <si>
    <t>เงินสดจ่ายหุ้นซื้อคืนเพื่อโครงการร่วมลงทุนสำหรับพนักงาน</t>
  </si>
  <si>
    <t>หุ้นทุนซื้อคืนเพิ่มขึ้น</t>
  </si>
  <si>
    <t xml:space="preserve">อุปกรณ์และสินทรัพย์ไม่มีตัวตน 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</si>
  <si>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</si>
  <si>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</si>
  <si>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</si>
  <si>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</si>
  <si>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งบการเงินที่แสดงเงินลงทุน</t>
  </si>
  <si>
    <t>งบการเงินเฉพาะกิจการ</t>
  </si>
  <si>
    <t>เงินลงทุนในการร่วมค้า</t>
  </si>
  <si>
    <t>หุ้นสามัญ 2,809,503,070 หุ้น มูลค่าหุ้นละ 3.7 บาท</t>
  </si>
  <si>
    <t>หุ้นสามัญ 2,809,480,305 หุ้น มูลค่าหุ้นละ 3.7 บาท</t>
  </si>
  <si>
    <t xml:space="preserve">งบการเงินที่แสดงเงินลงทุนตามวิธีส่วนได้เสีย / งบการเงินเฉพาะกิจการ </t>
  </si>
  <si>
    <t>9, 18 และ 37</t>
  </si>
  <si>
    <t>กำไรเบ็ดเสร็จรวม</t>
  </si>
  <si>
    <t>22 และ 25</t>
  </si>
  <si>
    <t>ตามวิธีส่วนได้เสียและ</t>
  </si>
  <si>
    <t>เฉพาะกิจการ</t>
  </si>
  <si>
    <t>งบการเงิน</t>
  </si>
  <si>
    <t>ขาดทุนจากการด้อยค่าซึ่งเป็นไปตาม TFRS 9</t>
  </si>
  <si>
    <t>เงินสดจ่ายซื้อส่วนได้เสียในกิจการร่วมค้า</t>
  </si>
  <si>
    <t>กำไรจากการขายและการตัดจำหน่ายส่วนปรับปรุงอาคารเช่า</t>
  </si>
  <si>
    <t>เงินสดและรายการเทียบเท่าเงินสดลดลงสุทธิ</t>
  </si>
  <si>
    <t>ค่าใช้จ่ายผลประโยชน์พนักงานระยะสั้น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</si>
</sst>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&quot;-&quot;;@"/>
    <numFmt numFmtId="168" formatCode="0.00_ "/>
    <numFmt numFmtId="169" formatCode="_(* #,##0_);_(* \(#,##0\);_(* &quot;-&quot;??_);_(@_)"/>
    <numFmt numFmtId="170" formatCode="0.0%"/>
    <numFmt numFmtId="171" formatCode="General_)"/>
    <numFmt numFmtId="172" formatCode="\$#,##0\ ;\(\$#,##0\)"/>
    <numFmt numFmtId="173" formatCode="_-[$€]* #,##0.00_-;\-[$€]* #,##0.00_-;_-[$€]* &quot;-&quot;??_-;_-@_-"/>
    <numFmt numFmtId="174" formatCode="_ * #,##0.00_ ;_ * \-#,##0.00_ ;_ * &quot;-&quot;??_ ;_ @_ "/>
    <numFmt numFmtId="175" formatCode="\$#,##0.00;\(\$#,##0.00\)"/>
    <numFmt numFmtId="176" formatCode="\$#,##0;\(\$#,##0\)"/>
    <numFmt numFmtId="177" formatCode="_-* #,##0.00\ &quot;F&quot;_-;\-* #,##0.00\ &quot;F&quot;_-;_-* &quot;-&quot;??\ &quot;F&quot;_-;_-@_-"/>
    <numFmt numFmtId="178" formatCode="#,##0.0_);[Red]\(\-#,##0.0\);&quot;&quot;"/>
    <numFmt numFmtId="179" formatCode="&quot;$&quot;#,##0.0000_);[Red]\(&quot;$&quot;#,##0.0000\)"/>
    <numFmt numFmtId="180" formatCode="&quot;$&quot;#,##0.0"/>
    <numFmt numFmtId="181" formatCode="#,##0.0_);[Red]\(&quot;$&quot;#,##0.0\)"/>
    <numFmt numFmtId="182" formatCode="&quot;$&quot;#,##0.000000_);\(&quot;$&quot;#,##0.000000\)"/>
    <numFmt numFmtId="183" formatCode="&quot;$&quot;#,##0.000"/>
    <numFmt numFmtId="184" formatCode="0%_);\(0%\)"/>
    <numFmt numFmtId="185" formatCode="* #,##0_%;* \-#,##0_%;* #,##0_%;@_%"/>
    <numFmt numFmtId="186" formatCode="_-* #,##0\ _D_M_-;\-* #,##0\ _D_M_-;_-* &quot;-&quot;\ _D_M_-;_-@_-"/>
    <numFmt numFmtId="187" formatCode="_-* #,##0.00\ _D_M_-;\-* #,##0.00\ _D_M_-;_-* &quot;-&quot;??\ _D_M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dd\ mmm\ yyyy"/>
    <numFmt numFmtId="191" formatCode="#,##0&quot;円&quot;;[Red]\-#,##0&quot;円&quot;"/>
    <numFmt numFmtId="192" formatCode="#,##0_ "/>
    <numFmt numFmtId="193" formatCode="_(* #,##0.0_);_(* \(#,##0.0\);_(* &quot;-&quot;??_);_(@_)"/>
    <numFmt numFmtId="194" formatCode="0.0"/>
    <numFmt numFmtId="195" formatCode="0.00_)"/>
    <numFmt numFmtId="196" formatCode="#,##0.0000_);[Red]\(#,##0.0000\)"/>
    <numFmt numFmtId="197" formatCode="&quot;\&quot;#,##0.00;[Red]&quot;\&quot;\-#,##0.00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 * #,##0_ ;_ * \-#,##0_ ;_ * &quot;-&quot;_ ;_ @_ "/>
    <numFmt numFmtId="201" formatCode="_(* #,##0_);_(* \(#,##0\);_(* \-_);_(@_)"/>
    <numFmt numFmtId="202" formatCode="_(* #,##0.00_);_(* \(#,##0.00\);_(* \-??_);_(@_)"/>
    <numFmt numFmtId="203" formatCode="0.00000"/>
    <numFmt numFmtId="204" formatCode="\t&quot;$&quot;#,##0_);[Red]\(\t&quot;$&quot;#,##0\)"/>
    <numFmt numFmtId="205" formatCode="\t&quot;$&quot;#,##0.00_);\(\t&quot;$&quot;#,##0.00\)"/>
    <numFmt numFmtId="206" formatCode="0.0000000"/>
    <numFmt numFmtId="207" formatCode="0.000000"/>
    <numFmt numFmtId="208" formatCode="0_);\(0\)"/>
    <numFmt numFmtId="209" formatCode="_-&quot;$&quot;* #,##0.00_-;\-&quot;$&quot;* #,##0.00_-;_-&quot;$&quot;* &quot;-&quot;??_-;_-@_-"/>
    <numFmt numFmtId="210" formatCode="&quot;$&quot;#,##0.00;[Red]\-&quot;$&quot;#,##0.00"/>
    <numFmt numFmtId="211" formatCode="0.0000"/>
    <numFmt numFmtId="212" formatCode="&quot;$&quot;* #,##0\ ;&quot;$&quot;* \(#,##0\)"/>
    <numFmt numFmtId="213" formatCode="_(&quot;$&quot;* #,##0.000000_);_(&quot;$&quot;* \(#,##0.000000\);_(&quot;$&quot;* &quot;-&quot;??_);_(@_)"/>
    <numFmt numFmtId="214" formatCode="&quot;￡&quot;#,##0.00;[Red]&quot;￡&quot;\-#,##0.00"/>
    <numFmt numFmtId="215" formatCode="_(* #,##0.000_);_(* \(#,##0.000\);_(* &quot;-&quot;??_);_(@_)"/>
    <numFmt numFmtId="216" formatCode="\(0\)\ "/>
    <numFmt numFmtId="217" formatCode="_-\$* #,##0_ ;_-\$* \-#,##0\ ;_-\$* &quot;-&quot;_ ;_-@_ "/>
    <numFmt numFmtId="218" formatCode="&quot;$&quot;* #,##0.0\ ;&quot;$&quot;* \(#,##0.0\)"/>
    <numFmt numFmtId="219" formatCode="&quot;$&quot;* #,##0.00\ ;&quot;$&quot;* \(#,##0.00\)"/>
    <numFmt numFmtId="220" formatCode="0%_);[Red]\(0%\)"/>
    <numFmt numFmtId="221" formatCode="0.0\ %;\(0.0\)%"/>
    <numFmt numFmtId="222" formatCode="00.0%"/>
    <numFmt numFmtId="223" formatCode="&quot;\&quot;#,##0;[Red]&quot;\&quot;\-#,##0"/>
    <numFmt numFmtId="224" formatCode="#,##0\ "/>
    <numFmt numFmtId="225" formatCode="#,##0\ ;\(#,##0\);\-\ "/>
    <numFmt numFmtId="226" formatCode="0_)"/>
    <numFmt numFmtId="227" formatCode="&quot;$&quot;#,##0.0_);\(&quot;$&quot;#,##0.0\)"/>
    <numFmt numFmtId="228" formatCode="_ &quot;\&quot;* #,##0_);_ &quot;\&quot;* \(#,##0\);_ &quot;\&quot;* &quot;-&quot;_)"/>
    <numFmt numFmtId="229" formatCode="0;&quot;▲ &quot;0"/>
    <numFmt numFmtId="230" formatCode="_(&quot;$&quot;* #,##0.00000_);_(&quot;$&quot;* \(#,##0.00000\);_(&quot;$&quot;* &quot;-&quot;??_);_(@_)"/>
    <numFmt numFmtId="231" formatCode="000"/>
    <numFmt numFmtId="232" formatCode="\$#,##0.00;[Red]\-\$#,##0.00"/>
    <numFmt numFmtId="233" formatCode="\$\ #,##0;\-\$\ #,##0"/>
    <numFmt numFmtId="234" formatCode="#,##0.0_);\(#,##0.0\)"/>
    <numFmt numFmtId="235" formatCode="###,###,###,###,###,###"/>
    <numFmt numFmtId="236" formatCode="."/>
    <numFmt numFmtId="237" formatCode="_ &quot;￡&quot;* #,##0_ ;_ &quot;￡&quot;* \-#,##0_ ;_ &quot;￡&quot;* &quot;-&quot;_ ;_ @_ "/>
    <numFmt numFmtId="238" formatCode="_ &quot;￡&quot;* #,##0.00_ ;_ &quot;￡&quot;* \-#,##0.00_ ;_ &quot;￡&quot;* &quot;-&quot;??_ ;_ @_ "/>
    <numFmt numFmtId="239" formatCode="_(&quot;$&quot;* #,##0.0000000_);_(&quot;$&quot;* \(#,##0.0000000\);_(&quot;$&quot;* &quot;-&quot;??_);_(@_)"/>
    <numFmt numFmtId="240" formatCode="_(&quot;$&quot;* #,##0.00000000_);_(&quot;$&quot;* \(#,##0.00000000\);_(&quot;$&quot;* &quot;-&quot;??_);_(@_)"/>
    <numFmt numFmtId="241" formatCode="#,##0.0\ ;\(#,##0.0\)"/>
    <numFmt numFmtId="242" formatCode="\A&quot;$&quot;#,##0_);\(&quot;$&quot;#,##0\)"/>
    <numFmt numFmtId="243" formatCode="#,##0.00\ ;\(#,##0.00\)"/>
    <numFmt numFmtId="244" formatCode="_(&quot;$&quot;* #,##0.0_);_(&quot;$&quot;* \(#,##0.0\);_(&quot;$&quot;* &quot;0.0&quot;_);_(@_)"/>
    <numFmt numFmtId="245" formatCode="_(* #,##0.0_);_(* \(#,##0.0\);_(* &quot;0.0&quot;_);_(@_)"/>
    <numFmt numFmtId="246" formatCode="_(* #,##0_);_(* \(#,##0\);_(* &quot;N/A&quot;_);_(@_)"/>
    <numFmt numFmtId="247" formatCode="_(* #,##0_);_(* \(#,##0\);_(* &quot;incl.&quot;_);_(@_)"/>
    <numFmt numFmtId="248" formatCode="_(* #,##0_);_(* \(#,##0\);_(* &quot;TBD&quot;_);_(@_)"/>
    <numFmt numFmtId="249" formatCode="_(* #,##0_);_(* \(#,##0\);_(* &quot;(TBD)&quot;;_(@_)"/>
    <numFmt numFmtId="250" formatCode="_(&quot;$&quot;* #,##0_);_(&quot;$&quot;* \(#,##0\);_(&quot;$&quot;* &quot;incl.&quot;_);_(@_)"/>
    <numFmt numFmtId="251" formatCode="_(&quot;$&quot;* #,##0_);_(&quot;$&quot;* \(#,##0\);_(&quot;$&quot;* &quot;N/A&quot;_);_(@_)"/>
    <numFmt numFmtId="252" formatCode="_(&quot;$&quot;* #,##0_);_(&quot;$&quot;* \(#,##0\);_(&quot;$&quot;* &quot;(TBD)&quot;;_(@_)"/>
    <numFmt numFmtId="253" formatCode="_(&quot;$&quot;* #,##0_);_(&quot;$&quot;* \(#,##0\);_(&quot;$&quot;* &quot;TBD&quot;_);_(@_)"/>
    <numFmt numFmtId="254" formatCode="_(&quot;$&quot;* #,##0_);_(&quot;$&quot;* \(#,##0\);_(@_)"/>
    <numFmt numFmtId="255" formatCode="_(* #,##0.0_);_(* \(#,##0.0\);_(* #,##0_);_(@_)"/>
    <numFmt numFmtId="256" formatCode="mm/dd/yy"/>
    <numFmt numFmtId="257" formatCode="\t&quot;$&quot;#,##0.00_);[Red]\(\t&quot;$&quot;#,##0.00\)"/>
    <numFmt numFmtId="258" formatCode="&quot;$&quot;#,##0.00;\-&quot;$&quot;#,##0.00"/>
    <numFmt numFmtId="259" formatCode="_(* #,##0.0000_);_(* \(#,##0.0000\);_(* &quot;-&quot;????_);_(@_)"/>
    <numFmt numFmtId="260" formatCode="_-* #,##0_-;\-* #,##0_-;_-* &quot;-&quot;??_-;_-@_-"/>
    <numFmt numFmtId="261" formatCode="_(* #,##0_);_(* \(#,##0\);_(* &quot;-&quot;????_);_(@_)"/>
    <numFmt numFmtId="262" formatCode="_(* #,##0_);_(* \(#,##0\);_(* &quot;-&quot;?????_);_(@_)"/>
    <numFmt numFmtId="263" formatCode="#,##0.0;\-#,##0.0"/>
    <numFmt numFmtId="264" formatCode="_(* #,##0.00000_);_(* \(#,##0.00000\);_(* &quot;-&quot;?????_);_(@_)"/>
  </numFmts>
  <fonts count="183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320">
    <xf numFmtId="0" fontId="0" fillId="0" borderId="0"/>
    <xf numFmtId="0" fontId="31" fillId="0" borderId="0">
      <alignment vertical="top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3" fillId="0" borderId="0" applyFont="0" applyFill="0" applyBorder="0" applyAlignment="0" applyProtection="0"/>
    <xf numFmtId="211" fontId="10" fillId="0" borderId="0" applyFont="0" applyFill="0" applyBorder="0" applyAlignment="0" applyProtection="0"/>
    <xf numFmtId="214" fontId="34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5" fontId="4" fillId="0" borderId="0" applyFont="0" applyFill="0" applyBorder="0" applyAlignment="0" applyProtection="0"/>
    <xf numFmtId="211" fontId="10" fillId="0" borderId="0" applyFont="0" applyFill="0" applyBorder="0" applyAlignment="0" applyProtection="0"/>
    <xf numFmtId="212" fontId="32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17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45" fontId="4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0" fontId="38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0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6" fontId="42" fillId="0" borderId="0"/>
    <xf numFmtId="171" fontId="43" fillId="0" borderId="0"/>
    <xf numFmtId="0" fontId="39" fillId="0" borderId="0"/>
    <xf numFmtId="171" fontId="43" fillId="0" borderId="0"/>
    <xf numFmtId="37" fontId="42" fillId="0" borderId="0"/>
    <xf numFmtId="37" fontId="42" fillId="0" borderId="0"/>
    <xf numFmtId="226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6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26" fontId="40" fillId="0" borderId="0"/>
    <xf numFmtId="226" fontId="42" fillId="0" borderId="0"/>
    <xf numFmtId="37" fontId="42" fillId="0" borderId="0"/>
    <xf numFmtId="37" fontId="40" fillId="0" borderId="0"/>
    <xf numFmtId="0" fontId="41" fillId="0" borderId="0"/>
    <xf numFmtId="226" fontId="42" fillId="0" borderId="0"/>
    <xf numFmtId="171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26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1" fillId="0" borderId="0"/>
    <xf numFmtId="171" fontId="45" fillId="0" borderId="0"/>
    <xf numFmtId="0" fontId="41" fillId="0" borderId="0"/>
    <xf numFmtId="0" fontId="39" fillId="0" borderId="0"/>
    <xf numFmtId="0" fontId="4" fillId="0" borderId="0"/>
    <xf numFmtId="0" fontId="4" fillId="0" borderId="0"/>
    <xf numFmtId="171" fontId="40" fillId="0" borderId="0"/>
    <xf numFmtId="171" fontId="42" fillId="0" borderId="0"/>
    <xf numFmtId="171" fontId="46" fillId="0" borderId="0"/>
    <xf numFmtId="171" fontId="43" fillId="0" borderId="0"/>
    <xf numFmtId="171" fontId="43" fillId="0" borderId="0"/>
    <xf numFmtId="0" fontId="41" fillId="0" borderId="0"/>
    <xf numFmtId="226" fontId="42" fillId="0" borderId="0"/>
    <xf numFmtId="0" fontId="41" fillId="0" borderId="0"/>
    <xf numFmtId="226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1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1" fontId="43" fillId="0" borderId="0"/>
    <xf numFmtId="171" fontId="40" fillId="0" borderId="0"/>
    <xf numFmtId="0" fontId="41" fillId="0" borderId="0"/>
    <xf numFmtId="0" fontId="41" fillId="0" borderId="0"/>
    <xf numFmtId="0" fontId="4" fillId="0" borderId="0"/>
    <xf numFmtId="226" fontId="4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1" fontId="45" fillId="0" borderId="0"/>
    <xf numFmtId="0" fontId="41" fillId="0" borderId="0"/>
    <xf numFmtId="0" fontId="39" fillId="0" borderId="0"/>
    <xf numFmtId="226" fontId="40" fillId="0" borderId="0"/>
    <xf numFmtId="0" fontId="41" fillId="0" borderId="0"/>
    <xf numFmtId="0" fontId="39" fillId="0" borderId="0"/>
    <xf numFmtId="171" fontId="40" fillId="0" borderId="0"/>
    <xf numFmtId="37" fontId="48" fillId="0" borderId="0"/>
    <xf numFmtId="171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26" fontId="40" fillId="0" borderId="0"/>
    <xf numFmtId="0" fontId="39" fillId="0" borderId="0"/>
    <xf numFmtId="226" fontId="42" fillId="0" borderId="0"/>
    <xf numFmtId="226" fontId="40" fillId="0" borderId="0"/>
    <xf numFmtId="226" fontId="40" fillId="0" borderId="0"/>
    <xf numFmtId="226" fontId="40" fillId="0" borderId="0"/>
    <xf numFmtId="0" fontId="4" fillId="0" borderId="0"/>
    <xf numFmtId="226" fontId="42" fillId="0" borderId="0"/>
    <xf numFmtId="226" fontId="46" fillId="0" borderId="0"/>
    <xf numFmtId="226" fontId="42" fillId="0" borderId="0"/>
    <xf numFmtId="226" fontId="42" fillId="0" borderId="0"/>
    <xf numFmtId="226" fontId="42" fillId="0" borderId="0"/>
    <xf numFmtId="226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5" fontId="46" fillId="0" borderId="0"/>
    <xf numFmtId="226" fontId="42" fillId="0" borderId="0"/>
    <xf numFmtId="171" fontId="46" fillId="0" borderId="0"/>
    <xf numFmtId="0" fontId="39" fillId="0" borderId="0"/>
    <xf numFmtId="0" fontId="47" fillId="0" borderId="0"/>
    <xf numFmtId="0" fontId="39" fillId="0" borderId="0"/>
    <xf numFmtId="0" fontId="4" fillId="0" borderId="0"/>
    <xf numFmtId="226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4" fillId="0" borderId="0"/>
    <xf numFmtId="171" fontId="48" fillId="0" borderId="0"/>
    <xf numFmtId="37" fontId="46" fillId="0" borderId="0"/>
    <xf numFmtId="37" fontId="42" fillId="0" borderId="0"/>
    <xf numFmtId="171" fontId="42" fillId="0" borderId="0"/>
    <xf numFmtId="37" fontId="40" fillId="0" borderId="0"/>
    <xf numFmtId="226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6" fontId="40" fillId="0" borderId="0"/>
    <xf numFmtId="37" fontId="42" fillId="0" borderId="0"/>
    <xf numFmtId="37" fontId="42" fillId="0" borderId="0"/>
    <xf numFmtId="170" fontId="42" fillId="0" borderId="0"/>
    <xf numFmtId="37" fontId="42" fillId="0" borderId="0"/>
    <xf numFmtId="226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" fillId="0" borderId="0"/>
    <xf numFmtId="226" fontId="40" fillId="0" borderId="0"/>
    <xf numFmtId="226" fontId="42" fillId="0" borderId="0"/>
    <xf numFmtId="37" fontId="42" fillId="0" borderId="0"/>
    <xf numFmtId="0" fontId="47" fillId="0" borderId="0"/>
    <xf numFmtId="0" fontId="41" fillId="0" borderId="0"/>
    <xf numFmtId="171" fontId="48" fillId="0" borderId="0"/>
    <xf numFmtId="0" fontId="41" fillId="0" borderId="0"/>
    <xf numFmtId="226" fontId="42" fillId="0" borderId="0"/>
    <xf numFmtId="0" fontId="41" fillId="0" borderId="0"/>
    <xf numFmtId="0" fontId="39" fillId="0" borderId="0"/>
    <xf numFmtId="5" fontId="40" fillId="0" borderId="0"/>
    <xf numFmtId="0" fontId="41" fillId="0" borderId="0"/>
    <xf numFmtId="227" fontId="42" fillId="0" borderId="0"/>
    <xf numFmtId="226" fontId="42" fillId="0" borderId="0"/>
    <xf numFmtId="226" fontId="42" fillId="0" borderId="0"/>
    <xf numFmtId="226" fontId="42" fillId="0" borderId="0"/>
    <xf numFmtId="0" fontId="40" fillId="0" borderId="0"/>
    <xf numFmtId="226" fontId="42" fillId="0" borderId="0"/>
    <xf numFmtId="0" fontId="41" fillId="0" borderId="0"/>
    <xf numFmtId="170" fontId="42" fillId="0" borderId="0"/>
    <xf numFmtId="0" fontId="41" fillId="0" borderId="0"/>
    <xf numFmtId="0" fontId="41" fillId="0" borderId="0"/>
    <xf numFmtId="0" fontId="47" fillId="0" borderId="0"/>
    <xf numFmtId="171" fontId="42" fillId="0" borderId="0"/>
    <xf numFmtId="171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1" fontId="42" fillId="0" borderId="0"/>
    <xf numFmtId="171" fontId="48" fillId="0" borderId="0"/>
    <xf numFmtId="0" fontId="39" fillId="0" borderId="0"/>
    <xf numFmtId="226" fontId="40" fillId="0" borderId="0"/>
    <xf numFmtId="226" fontId="40" fillId="0" borderId="0"/>
    <xf numFmtId="0" fontId="41" fillId="0" borderId="0"/>
    <xf numFmtId="37" fontId="45" fillId="0" borderId="0"/>
    <xf numFmtId="171" fontId="40" fillId="0" borderId="0"/>
    <xf numFmtId="0" fontId="41" fillId="0" borderId="0"/>
    <xf numFmtId="0" fontId="47" fillId="0" borderId="0"/>
    <xf numFmtId="171" fontId="40" fillId="0" borderId="0"/>
    <xf numFmtId="0" fontId="39" fillId="0" borderId="0"/>
    <xf numFmtId="171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6" fontId="40" fillId="0" borderId="0"/>
    <xf numFmtId="37" fontId="48" fillId="0" borderId="0"/>
    <xf numFmtId="0" fontId="4" fillId="0" borderId="0"/>
    <xf numFmtId="171" fontId="40" fillId="0" borderId="0"/>
    <xf numFmtId="0" fontId="46" fillId="0" borderId="0"/>
    <xf numFmtId="0" fontId="46" fillId="0" borderId="0"/>
    <xf numFmtId="37" fontId="48" fillId="0" borderId="0"/>
    <xf numFmtId="171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9" fillId="0" borderId="0"/>
    <xf numFmtId="0" fontId="39" fillId="0" borderId="0"/>
    <xf numFmtId="226" fontId="42" fillId="0" borderId="0"/>
    <xf numFmtId="171" fontId="46" fillId="0" borderId="0"/>
    <xf numFmtId="171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26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26" fontId="40" fillId="0" borderId="0"/>
    <xf numFmtId="226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6" fontId="40" fillId="0" borderId="0"/>
    <xf numFmtId="171" fontId="48" fillId="0" borderId="0"/>
    <xf numFmtId="0" fontId="41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" fillId="0" borderId="0"/>
    <xf numFmtId="197" fontId="50" fillId="0" borderId="0" applyFont="0" applyFill="0" applyBorder="0" applyAlignment="0" applyProtection="0"/>
    <xf numFmtId="201" fontId="51" fillId="0" borderId="0" applyFill="0" applyBorder="0" applyAlignment="0" applyProtection="0"/>
    <xf numFmtId="43" fontId="4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02" fontId="51" fillId="0" borderId="0" applyFill="0" applyBorder="0" applyAlignment="0" applyProtection="0"/>
    <xf numFmtId="0" fontId="40" fillId="0" borderId="0"/>
    <xf numFmtId="0" fontId="40" fillId="0" borderId="0"/>
    <xf numFmtId="224" fontId="4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4" fillId="0" borderId="0"/>
    <xf numFmtId="225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4" fillId="0" borderId="0"/>
    <xf numFmtId="0" fontId="4" fillId="0" borderId="0"/>
    <xf numFmtId="14" fontId="40" fillId="0" borderId="0" applyProtection="0">
      <alignment vertical="center"/>
    </xf>
    <xf numFmtId="0" fontId="4" fillId="0" borderId="0"/>
    <xf numFmtId="0" fontId="31" fillId="0" borderId="0">
      <alignment vertical="top"/>
    </xf>
    <xf numFmtId="0" fontId="4" fillId="0" borderId="0"/>
    <xf numFmtId="171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" fillId="0" borderId="0"/>
    <xf numFmtId="0" fontId="31" fillId="0" borderId="0">
      <alignment vertical="top"/>
    </xf>
    <xf numFmtId="0" fontId="31" fillId="0" borderId="0">
      <alignment vertical="top"/>
    </xf>
    <xf numFmtId="0" fontId="4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4" fillId="0" borderId="0" applyFont="0" applyFill="0" applyBorder="0" applyAlignment="0" applyProtection="0"/>
    <xf numFmtId="223" fontId="52" fillId="0" borderId="0" applyFont="0" applyFill="0" applyBorder="0" applyAlignment="0" applyProtection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9" fontId="57" fillId="0" borderId="0" applyFont="0" applyFill="0" applyBorder="0" applyAlignment="0" applyProtection="0">
      <alignment horizontal="right"/>
    </xf>
    <xf numFmtId="170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28" fontId="34" fillId="0" borderId="0" applyFont="0" applyFill="0" applyBorder="0" applyAlignment="0" applyProtection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29" fontId="34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7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42" fontId="4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55" fontId="66" fillId="0" borderId="0" applyFont="0" applyFill="0" applyBorder="0" applyAlignment="0" applyProtection="0"/>
    <xf numFmtId="198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0" fontId="67" fillId="0" borderId="0"/>
    <xf numFmtId="171" fontId="68" fillId="0" borderId="0">
      <alignment horizontal="centerContinuous"/>
    </xf>
    <xf numFmtId="0" fontId="48" fillId="0" borderId="0">
      <alignment horizontal="center" wrapText="1"/>
      <protection locked="0"/>
    </xf>
    <xf numFmtId="200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79" fontId="4" fillId="0" borderId="0" applyFill="0" applyBorder="0" applyAlignment="0"/>
    <xf numFmtId="180" fontId="4" fillId="0" borderId="0" applyFill="0" applyBorder="0" applyAlignment="0"/>
    <xf numFmtId="181" fontId="4" fillId="0" borderId="0" applyFill="0" applyBorder="0" applyAlignment="0"/>
    <xf numFmtId="182" fontId="4" fillId="0" borderId="0" applyFill="0" applyBorder="0" applyAlignment="0"/>
    <xf numFmtId="183" fontId="4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180" fontId="4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19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165" fontId="1" fillId="0" borderId="0" applyFont="0" applyFill="0" applyBorder="0" applyAlignment="0" applyProtection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81" fillId="0" borderId="0" applyFont="0" applyFill="0" applyBorder="0" applyAlignment="0" applyProtection="0">
      <alignment horizontal="centerContinuous"/>
    </xf>
    <xf numFmtId="247" fontId="81" fillId="0" borderId="0" applyFont="0" applyFill="0" applyBorder="0" applyAlignment="0" applyProtection="0">
      <alignment horizontal="centerContinuous"/>
    </xf>
    <xf numFmtId="246" fontId="81" fillId="0" borderId="0" applyFont="0" applyFill="0" applyBorder="0" applyAlignment="0" applyProtection="0">
      <alignment horizontal="centerContinuous"/>
    </xf>
    <xf numFmtId="248" fontId="81" fillId="0" borderId="0" applyFont="0" applyFill="0" applyBorder="0" applyAlignment="0" applyProtection="0">
      <alignment horizontal="centerContinuous"/>
    </xf>
    <xf numFmtId="249" fontId="81" fillId="0" borderId="0" applyFont="0" applyFill="0" applyBorder="0" applyAlignment="0" applyProtection="0">
      <alignment horizontal="centerContinuous"/>
    </xf>
    <xf numFmtId="17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258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5" fillId="0" borderId="0" applyFont="0" applyFill="0" applyBorder="0" applyAlignment="0" applyProtection="0"/>
    <xf numFmtId="257" fontId="82" fillId="0" borderId="0" applyFill="0" applyBorder="0" applyAlignment="0" applyProtection="0"/>
    <xf numFmtId="164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82" fillId="0" borderId="0" applyFill="0" applyBorder="0" applyAlignment="0" applyProtection="0"/>
    <xf numFmtId="184" fontId="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257" fontId="82" fillId="0" borderId="0" applyFill="0" applyBorder="0" applyAlignment="0" applyProtection="0"/>
    <xf numFmtId="17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4" fillId="0" borderId="0"/>
    <xf numFmtId="166" fontId="45" fillId="0" borderId="0"/>
    <xf numFmtId="166" fontId="45" fillId="0" borderId="0"/>
    <xf numFmtId="166" fontId="45" fillId="0" borderId="0"/>
    <xf numFmtId="166" fontId="45" fillId="0" borderId="0"/>
    <xf numFmtId="0" fontId="64" fillId="0" borderId="0"/>
    <xf numFmtId="37" fontId="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7" fontId="10" fillId="0" borderId="0" applyFill="0" applyBorder="0" applyProtection="0"/>
    <xf numFmtId="207" fontId="10" fillId="0" borderId="7" applyFill="0" applyProtection="0"/>
    <xf numFmtId="207" fontId="10" fillId="0" borderId="8" applyFill="0" applyProtection="0"/>
    <xf numFmtId="205" fontId="10" fillId="0" borderId="0" applyFill="0" applyBorder="0" applyProtection="0"/>
    <xf numFmtId="0" fontId="89" fillId="0" borderId="9"/>
    <xf numFmtId="232" fontId="45" fillId="0" borderId="0">
      <alignment horizontal="center"/>
    </xf>
    <xf numFmtId="254" fontId="81" fillId="0" borderId="0" applyFont="0" applyFill="0" applyBorder="0" applyAlignment="0" applyProtection="0">
      <alignment horizontal="centerContinuous"/>
    </xf>
    <xf numFmtId="42" fontId="81" fillId="0" borderId="0" applyFont="0" applyFill="0" applyBorder="0" applyAlignment="0" applyProtection="0">
      <alignment horizontal="centerContinuous"/>
    </xf>
    <xf numFmtId="250" fontId="81" fillId="0" borderId="0" applyFont="0" applyFill="0" applyBorder="0" applyAlignment="0" applyProtection="0">
      <alignment horizontal="centerContinuous"/>
    </xf>
    <xf numFmtId="251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180" fontId="4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" fontId="177" fillId="0" borderId="0" applyFill="0" applyBorder="0" applyProtection="0">
      <alignment horizontal="center"/>
    </xf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64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64" fillId="0" borderId="0"/>
    <xf numFmtId="233" fontId="4" fillId="22" borderId="0" applyFont="0" applyBorder="0"/>
    <xf numFmtId="169" fontId="48" fillId="0" borderId="0">
      <protection locked="0"/>
    </xf>
    <xf numFmtId="0" fontId="72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31" fillId="0" borderId="0" applyFill="0" applyBorder="0" applyAlignment="0"/>
    <xf numFmtId="256" fontId="39" fillId="0" borderId="10" applyFont="0" applyFill="0" applyBorder="0" applyAlignment="0">
      <alignment horizontal="center"/>
    </xf>
    <xf numFmtId="38" fontId="4" fillId="0" borderId="0" applyFont="0" applyFill="0" applyBorder="0" applyAlignment="0" applyProtection="0"/>
    <xf numFmtId="206" fontId="10" fillId="0" borderId="0" applyFill="0" applyBorder="0" applyProtection="0"/>
    <xf numFmtId="206" fontId="10" fillId="0" borderId="7" applyFill="0" applyProtection="0"/>
    <xf numFmtId="206" fontId="10" fillId="0" borderId="8" applyFill="0" applyProtection="0"/>
    <xf numFmtId="204" fontId="10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86" fontId="4" fillId="0" borderId="0" applyNumberFormat="0" applyFill="0" applyBorder="0" applyAlignment="0" applyProtection="0"/>
    <xf numFmtId="187" fontId="4" fillId="0" borderId="0" applyNumberFormat="0" applyFill="0" applyBorder="0" applyAlignment="0" applyProtection="0"/>
    <xf numFmtId="185" fontId="4" fillId="0" borderId="0"/>
    <xf numFmtId="169" fontId="10" fillId="0" borderId="0"/>
    <xf numFmtId="170" fontId="64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0" fontId="64" fillId="0" borderId="0"/>
    <xf numFmtId="2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79" fontId="4" fillId="0" borderId="0" applyFill="0" applyBorder="0" applyAlignment="0"/>
    <xf numFmtId="180" fontId="4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180" fontId="4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4" fontId="46" fillId="0" borderId="0"/>
    <xf numFmtId="170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23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4" fillId="0" borderId="0"/>
    <xf numFmtId="0" fontId="117" fillId="0" borderId="19" applyNumberFormat="0" applyFill="0" applyBorder="0" applyAlignment="0">
      <alignment horizontal="centerContinuous"/>
    </xf>
    <xf numFmtId="179" fontId="4" fillId="0" borderId="0" applyFill="0" applyBorder="0" applyAlignment="0"/>
    <xf numFmtId="213" fontId="33" fillId="0" borderId="0" applyFill="0" applyBorder="0" applyAlignment="0"/>
    <xf numFmtId="231" fontId="4" fillId="0" borderId="0" applyFill="0" applyBorder="0" applyAlignment="0"/>
    <xf numFmtId="203" fontId="33" fillId="0" borderId="0" applyFill="0" applyBorder="0" applyAlignment="0"/>
    <xf numFmtId="213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9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4" fillId="0" borderId="0"/>
    <xf numFmtId="0" fontId="1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171" fontId="124" fillId="0" borderId="0"/>
    <xf numFmtId="37" fontId="176" fillId="0" borderId="0"/>
    <xf numFmtId="0" fontId="10" fillId="0" borderId="0"/>
    <xf numFmtId="0" fontId="1" fillId="0" borderId="0"/>
    <xf numFmtId="0" fontId="10" fillId="0" borderId="0"/>
    <xf numFmtId="37" fontId="12" fillId="0" borderId="0"/>
    <xf numFmtId="0" fontId="10" fillId="0" borderId="0"/>
    <xf numFmtId="0" fontId="10" fillId="0" borderId="0"/>
    <xf numFmtId="0" fontId="10" fillId="0" borderId="0"/>
    <xf numFmtId="0" fontId="125" fillId="0" borderId="0"/>
    <xf numFmtId="3" fontId="126" fillId="0" borderId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1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26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4" fontId="4" fillId="0" borderId="0" applyFont="0" applyFill="0" applyBorder="0" applyAlignment="0" applyProtection="0"/>
    <xf numFmtId="221" fontId="81" fillId="0" borderId="0" applyFont="0" applyFill="0" applyBorder="0" applyAlignment="0" applyProtection="0">
      <alignment horizontal="centerContinuous"/>
    </xf>
    <xf numFmtId="240" fontId="33" fillId="0" borderId="0" applyFont="0" applyFill="0" applyBorder="0" applyAlignment="0" applyProtection="0"/>
    <xf numFmtId="24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1" fontId="4" fillId="0" borderId="0" applyFill="0" applyBorder="0" applyAlignment="0"/>
    <xf numFmtId="213" fontId="33" fillId="0" borderId="0" applyFill="0" applyBorder="0" applyAlignment="0"/>
    <xf numFmtId="231" fontId="4" fillId="0" borderId="0" applyFill="0" applyBorder="0" applyAlignment="0"/>
    <xf numFmtId="203" fontId="33" fillId="0" borderId="0" applyFill="0" applyBorder="0" applyAlignment="0"/>
    <xf numFmtId="213" fontId="33" fillId="0" borderId="0" applyFill="0" applyBorder="0" applyAlignment="0"/>
    <xf numFmtId="4" fontId="95" fillId="0" borderId="0">
      <alignment horizontal="right"/>
    </xf>
    <xf numFmtId="4" fontId="4" fillId="0" borderId="0" applyFont="0" applyFill="0" applyBorder="0" applyProtection="0">
      <alignment horizontal="right"/>
    </xf>
    <xf numFmtId="9" fontId="4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193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240" fontId="33" fillId="0" borderId="0">
      <alignment horizontal="center"/>
    </xf>
    <xf numFmtId="0" fontId="4" fillId="0" borderId="0" applyNumberFormat="0" applyFill="0" applyBorder="0" applyAlignment="0" applyProtection="0"/>
    <xf numFmtId="171" fontId="40" fillId="0" borderId="0"/>
    <xf numFmtId="190" fontId="108" fillId="34" borderId="0" applyBorder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196" fontId="33" fillId="0" borderId="0" applyFill="0" applyBorder="0" applyAlignment="0"/>
    <xf numFmtId="196" fontId="33" fillId="0" borderId="0" applyFill="0" applyBorder="0" applyAlignment="0"/>
    <xf numFmtId="38" fontId="4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4" fillId="0" borderId="26" applyNumberFormat="0" applyFont="0" applyFill="0" applyAlignment="0" applyProtection="0"/>
    <xf numFmtId="0" fontId="39" fillId="0" borderId="0"/>
    <xf numFmtId="38" fontId="4" fillId="0" borderId="0" applyFont="0" applyFill="0" applyBorder="0" applyAlignment="0" applyProtection="0"/>
    <xf numFmtId="243" fontId="32" fillId="0" borderId="0" applyFont="0" applyFill="0" applyBorder="0" applyAlignment="0" applyProtection="0"/>
    <xf numFmtId="0" fontId="154" fillId="0" borderId="0" applyAlignment="0">
      <alignment wrapText="1"/>
    </xf>
    <xf numFmtId="0" fontId="5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09" fontId="47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09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09" fontId="47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234" fontId="4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4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1" fontId="164" fillId="0" borderId="0" applyFont="0" applyFill="0" applyBorder="0" applyProtection="0">
      <alignment vertical="center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194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192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24" fontId="170" fillId="0" borderId="0">
      <alignment vertical="center"/>
    </xf>
    <xf numFmtId="225" fontId="45" fillId="0" borderId="0" applyFill="0" applyBorder="0" applyProtection="0">
      <alignment vertical="center"/>
    </xf>
    <xf numFmtId="225" fontId="171" fillId="0" borderId="0" applyFill="0" applyBorder="0" applyProtection="0">
      <alignment vertical="center"/>
    </xf>
    <xf numFmtId="194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197" fontId="173" fillId="0" borderId="0" applyFont="0" applyFill="0" applyBorder="0" applyAlignment="0" applyProtection="0"/>
    <xf numFmtId="223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2" fontId="4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37" fontId="182" fillId="0" borderId="0" xfId="1819" applyFont="1" applyFill="1" applyAlignment="1">
      <alignment horizontal="center" vertical="center"/>
    </xf>
    <xf numFmtId="37" fontId="9" fillId="0" borderId="0" xfId="1809" applyNumberFormat="1" applyFont="1" applyFill="1" applyAlignment="1">
      <alignment horizontal="left" vertical="center" indent="2"/>
    </xf>
    <xf numFmtId="37" fontId="9" fillId="0" borderId="0" xfId="1306" applyNumberFormat="1" applyFont="1" applyFill="1" applyAlignment="1">
      <alignment horizontal="right" vertical="center"/>
    </xf>
    <xf numFmtId="0" fontId="9" fillId="0" borderId="0" xfId="1790" applyFont="1" applyFill="1" applyAlignment="1">
      <alignment horizontal="left" vertical="center" indent="2"/>
    </xf>
    <xf numFmtId="0" fontId="9" fillId="0" borderId="0" xfId="1790" applyNumberFormat="1" applyFont="1" applyFill="1" applyBorder="1" applyAlignment="1">
      <alignment horizontal="center" vertical="center"/>
    </xf>
    <xf numFmtId="0" fontId="9" fillId="0" borderId="0" xfId="1790" applyFont="1" applyFill="1" applyAlignment="1">
      <alignment horizontal="left" vertical="center" indent="3"/>
    </xf>
    <xf numFmtId="0" fontId="9" fillId="0" borderId="0" xfId="1790" applyFont="1" applyFill="1" applyAlignment="1">
      <alignment vertical="center"/>
    </xf>
    <xf numFmtId="0" fontId="9" fillId="0" borderId="0" xfId="1790" applyFont="1" applyFill="1" applyAlignment="1">
      <alignment horizontal="center" vertical="center"/>
    </xf>
    <xf numFmtId="167" fontId="9" fillId="0" borderId="0" xfId="1790" applyNumberFormat="1" applyFont="1" applyFill="1" applyAlignment="1">
      <alignment vertical="center"/>
    </xf>
    <xf numFmtId="41" fontId="9" fillId="0" borderId="0" xfId="1790" applyNumberFormat="1" applyFont="1" applyFill="1" applyBorder="1" applyAlignment="1">
      <alignment vertical="center"/>
    </xf>
    <xf numFmtId="41" fontId="9" fillId="0" borderId="0" xfId="1790" applyNumberFormat="1" applyFont="1" applyFill="1" applyAlignment="1">
      <alignment vertical="center"/>
    </xf>
    <xf numFmtId="41" fontId="9" fillId="0" borderId="0" xfId="1790" applyNumberFormat="1" applyFont="1" applyFill="1" applyBorder="1" applyAlignment="1">
      <alignment horizontal="right" vertical="center"/>
    </xf>
    <xf numFmtId="37" fontId="180" fillId="0" borderId="0" xfId="1819" applyFont="1" applyFill="1" applyAlignment="1">
      <alignment vertical="center"/>
    </xf>
    <xf numFmtId="37" fontId="178" fillId="0" borderId="0" xfId="1819" applyFont="1" applyFill="1" applyAlignment="1">
      <alignment vertical="center"/>
    </xf>
    <xf numFmtId="41" fontId="178" fillId="0" borderId="0" xfId="1306" applyNumberFormat="1" applyFont="1" applyFill="1" applyBorder="1" applyAlignment="1">
      <alignment horizontal="right" vertical="center"/>
    </xf>
    <xf numFmtId="167" fontId="6" fillId="0" borderId="0" xfId="1790" applyNumberFormat="1" applyFont="1" applyFill="1" applyAlignment="1">
      <alignment horizontal="right" vertical="center"/>
    </xf>
    <xf numFmtId="0" fontId="14" fillId="0" borderId="0" xfId="1790" applyFont="1" applyFill="1" applyAlignment="1">
      <alignment vertical="center"/>
    </xf>
    <xf numFmtId="37" fontId="181" fillId="0" borderId="0" xfId="1306" applyNumberFormat="1" applyFont="1" applyFill="1" applyBorder="1" applyAlignment="1">
      <alignment horizontal="right" vertical="center"/>
    </xf>
    <xf numFmtId="37" fontId="181" fillId="0" borderId="0" xfId="1306" applyNumberFormat="1" applyFont="1" applyFill="1" applyAlignment="1">
      <alignment horizontal="right" vertical="center"/>
    </xf>
    <xf numFmtId="0" fontId="181" fillId="0" borderId="0" xfId="1411" applyNumberFormat="1" applyFont="1" applyFill="1" applyAlignment="1">
      <alignment horizontal="left" vertical="center" indent="1"/>
    </xf>
    <xf numFmtId="41" fontId="9" fillId="0" borderId="0" xfId="1790" applyNumberFormat="1" applyFont="1" applyFill="1" applyAlignment="1">
      <alignment horizontal="right" vertical="center"/>
    </xf>
    <xf numFmtId="0" fontId="9" fillId="0" borderId="0" xfId="1790" applyFont="1" applyFill="1" applyAlignment="1">
      <alignment horizontal="left" vertical="center" indent="4"/>
    </xf>
    <xf numFmtId="0" fontId="6" fillId="0" borderId="0" xfId="1790" applyFont="1" applyFill="1" applyBorder="1" applyAlignment="1">
      <alignment horizontal="center" vertical="center"/>
    </xf>
    <xf numFmtId="0" fontId="6" fillId="0" borderId="0" xfId="1790" applyNumberFormat="1" applyFont="1" applyFill="1" applyAlignment="1">
      <alignment horizontal="center" vertical="center"/>
    </xf>
    <xf numFmtId="0" fontId="9" fillId="0" borderId="0" xfId="1790" applyNumberFormat="1" applyFont="1" applyFill="1" applyAlignment="1">
      <alignment horizontal="center" vertical="center"/>
    </xf>
    <xf numFmtId="0" fontId="6" fillId="0" borderId="0" xfId="1790" applyFont="1" applyFill="1" applyAlignment="1">
      <alignment horizontal="center" vertical="center"/>
    </xf>
    <xf numFmtId="167" fontId="6" fillId="0" borderId="0" xfId="1790" applyNumberFormat="1" applyFont="1" applyFill="1" applyBorder="1" applyAlignment="1">
      <alignment horizontal="right" vertical="center"/>
    </xf>
    <xf numFmtId="167" fontId="6" fillId="0" borderId="0" xfId="1790" applyNumberFormat="1" applyFont="1" applyFill="1" applyAlignment="1">
      <alignment vertical="center"/>
    </xf>
    <xf numFmtId="0" fontId="9" fillId="0" borderId="0" xfId="1790" applyFont="1" applyFill="1" applyAlignment="1">
      <alignment horizontal="left" vertical="center"/>
    </xf>
    <xf numFmtId="37" fontId="9" fillId="0" borderId="0" xfId="1790" applyNumberFormat="1" applyFont="1" applyFill="1" applyBorder="1" applyAlignment="1">
      <alignment vertical="center"/>
    </xf>
    <xf numFmtId="37" fontId="9" fillId="0" borderId="0" xfId="1790" applyNumberFormat="1" applyFont="1" applyFill="1" applyAlignment="1">
      <alignment vertical="center"/>
    </xf>
    <xf numFmtId="0" fontId="6" fillId="0" borderId="0" xfId="1790" applyFont="1" applyFill="1" applyAlignment="1">
      <alignment vertical="center"/>
    </xf>
    <xf numFmtId="167" fontId="9" fillId="0" borderId="0" xfId="1790" applyNumberFormat="1" applyFont="1" applyFill="1" applyBorder="1" applyAlignment="1">
      <alignment vertical="center"/>
    </xf>
    <xf numFmtId="0" fontId="9" fillId="0" borderId="0" xfId="179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13" fillId="0" borderId="0" xfId="1819" applyFont="1" applyFill="1" applyAlignment="1">
      <alignment vertical="center"/>
    </xf>
    <xf numFmtId="37" fontId="9" fillId="0" borderId="0" xfId="1819" applyFont="1" applyFill="1" applyAlignment="1">
      <alignment vertical="center"/>
    </xf>
    <xf numFmtId="37" fontId="9" fillId="0" borderId="0" xfId="1819" applyFont="1" applyFill="1" applyBorder="1" applyAlignment="1">
      <alignment horizontal="center" vertical="center"/>
    </xf>
    <xf numFmtId="37" fontId="13" fillId="0" borderId="0" xfId="1819" applyFont="1" applyFill="1" applyBorder="1" applyAlignment="1">
      <alignment vertical="center"/>
    </xf>
    <xf numFmtId="37" fontId="9" fillId="0" borderId="0" xfId="1819" applyFont="1" applyFill="1" applyBorder="1" applyAlignment="1">
      <alignment vertical="center"/>
    </xf>
    <xf numFmtId="37" fontId="181" fillId="0" borderId="0" xfId="1819" applyFont="1" applyFill="1" applyAlignment="1">
      <alignment horizontal="center" vertical="center"/>
    </xf>
    <xf numFmtId="41" fontId="182" fillId="0" borderId="0" xfId="1816" applyNumberFormat="1" applyFont="1" applyFill="1" applyBorder="1" applyAlignment="1">
      <alignment horizontal="center" vertical="center"/>
    </xf>
    <xf numFmtId="37" fontId="181" fillId="0" borderId="0" xfId="1819" applyFont="1" applyFill="1" applyAlignment="1">
      <alignment vertical="center"/>
    </xf>
    <xf numFmtId="49" fontId="182" fillId="0" borderId="0" xfId="1819" applyNumberFormat="1" applyFont="1" applyFill="1" applyAlignment="1">
      <alignment vertical="center"/>
    </xf>
    <xf numFmtId="49" fontId="182" fillId="0" borderId="0" xfId="1819" applyNumberFormat="1" applyFont="1" applyFill="1" applyAlignment="1">
      <alignment horizontal="center" vertical="center"/>
    </xf>
    <xf numFmtId="37" fontId="182" fillId="0" borderId="0" xfId="1819" applyFont="1" applyFill="1" applyAlignment="1">
      <alignment vertical="center"/>
    </xf>
    <xf numFmtId="0" fontId="182" fillId="0" borderId="0" xfId="1818" applyFont="1" applyFill="1" applyAlignment="1">
      <alignment horizontal="center" vertical="center"/>
    </xf>
    <xf numFmtId="39" fontId="182" fillId="0" borderId="0" xfId="1819" applyNumberFormat="1" applyFont="1" applyFill="1" applyAlignment="1">
      <alignment horizontal="center" vertical="center"/>
    </xf>
    <xf numFmtId="37" fontId="182" fillId="0" borderId="0" xfId="1819" applyFont="1" applyFill="1" applyAlignment="1">
      <alignment horizontal="left" vertical="center"/>
    </xf>
    <xf numFmtId="0" fontId="181" fillId="0" borderId="0" xfId="0" applyFont="1" applyFill="1" applyAlignment="1">
      <alignment horizontal="left" vertical="center"/>
    </xf>
    <xf numFmtId="37" fontId="181" fillId="0" borderId="0" xfId="1819" applyFont="1" applyFill="1" applyBorder="1" applyAlignment="1">
      <alignment horizontal="center" vertical="center"/>
    </xf>
    <xf numFmtId="37" fontId="179" fillId="0" borderId="0" xfId="1819" applyFont="1" applyFill="1" applyAlignment="1">
      <alignment horizontal="left" vertical="center"/>
    </xf>
    <xf numFmtId="37" fontId="178" fillId="0" borderId="0" xfId="1819" applyFont="1" applyFill="1" applyBorder="1" applyAlignment="1">
      <alignment horizontal="center" vertical="center"/>
    </xf>
    <xf numFmtId="37" fontId="9" fillId="0" borderId="0" xfId="1819" applyFont="1" applyFill="1" applyAlignment="1">
      <alignment horizontal="center" vertical="center"/>
    </xf>
    <xf numFmtId="41" fontId="9" fillId="0" borderId="3" xfId="1790" applyNumberFormat="1" applyFont="1" applyFill="1" applyBorder="1" applyAlignment="1">
      <alignment horizontal="right" vertical="center"/>
    </xf>
    <xf numFmtId="0" fontId="9" fillId="0" borderId="0" xfId="1816" applyFont="1" applyFill="1" applyAlignment="1">
      <alignment vertical="center"/>
    </xf>
    <xf numFmtId="0" fontId="30" fillId="0" borderId="0" xfId="1784" applyFont="1" applyFill="1" applyAlignment="1">
      <alignment horizontal="center"/>
    </xf>
    <xf numFmtId="0" fontId="30" fillId="0" borderId="0" xfId="1784" applyFont="1" applyFill="1"/>
    <xf numFmtId="41" fontId="9" fillId="0" borderId="0" xfId="1784" applyNumberFormat="1" applyFont="1" applyFill="1" applyAlignment="1">
      <alignment horizontal="right"/>
    </xf>
    <xf numFmtId="0" fontId="6" fillId="0" borderId="0" xfId="1816" applyFont="1" applyFill="1" applyAlignment="1">
      <alignment vertical="center"/>
    </xf>
    <xf numFmtId="41" fontId="9" fillId="0" borderId="8" xfId="1790" applyNumberFormat="1" applyFont="1" applyFill="1" applyBorder="1" applyAlignment="1">
      <alignment horizontal="right" vertical="center"/>
    </xf>
    <xf numFmtId="0" fontId="6" fillId="0" borderId="0" xfId="1816" applyNumberFormat="1" applyFont="1" applyFill="1" applyAlignment="1">
      <alignment horizontal="left" vertical="center"/>
    </xf>
    <xf numFmtId="39" fontId="9" fillId="0" borderId="0" xfId="1784" applyNumberFormat="1" applyFont="1" applyFill="1" applyAlignment="1">
      <alignment horizontal="right"/>
    </xf>
    <xf numFmtId="41" fontId="9" fillId="0" borderId="0" xfId="1784" applyNumberFormat="1" applyFont="1" applyFill="1"/>
    <xf numFmtId="41" fontId="9" fillId="0" borderId="0" xfId="1811" applyNumberFormat="1" applyFont="1" applyFill="1" applyAlignment="1">
      <alignment horizontal="center"/>
    </xf>
    <xf numFmtId="167" fontId="6" fillId="0" borderId="0" xfId="1790" quotePrefix="1" applyNumberFormat="1" applyFont="1" applyFill="1" applyBorder="1" applyAlignment="1">
      <alignment vertical="center"/>
    </xf>
    <xf numFmtId="49" fontId="9" fillId="0" borderId="0" xfId="1790" applyNumberFormat="1" applyFont="1" applyFill="1" applyAlignment="1">
      <alignment horizontal="center" vertical="center"/>
    </xf>
    <xf numFmtId="37" fontId="9" fillId="0" borderId="0" xfId="1363" applyNumberFormat="1" applyFont="1" applyFill="1" applyAlignment="1">
      <alignment horizontal="right" vertical="center"/>
    </xf>
    <xf numFmtId="165" fontId="14" fillId="0" borderId="0" xfId="1306" applyFont="1" applyFill="1" applyAlignment="1">
      <alignment vertical="center"/>
    </xf>
    <xf numFmtId="37" fontId="181" fillId="0" borderId="0" xfId="1819" quotePrefix="1" applyFont="1" applyFill="1" applyAlignment="1">
      <alignment horizontal="center" vertical="center"/>
    </xf>
    <xf numFmtId="165" fontId="9" fillId="0" borderId="0" xfId="1306" applyFont="1" applyFill="1" applyAlignment="1">
      <alignment horizontal="right"/>
    </xf>
    <xf numFmtId="259" fontId="9" fillId="0" borderId="0" xfId="1790" applyNumberFormat="1" applyFont="1" applyFill="1" applyBorder="1" applyAlignment="1">
      <alignment horizontal="right" vertical="center"/>
    </xf>
    <xf numFmtId="165" fontId="9" fillId="0" borderId="0" xfId="1790" applyNumberFormat="1" applyFont="1" applyFill="1" applyAlignment="1">
      <alignment vertical="center"/>
    </xf>
    <xf numFmtId="37" fontId="9" fillId="0" borderId="0" xfId="1809" quotePrefix="1" applyNumberFormat="1" applyFont="1" applyFill="1" applyAlignment="1">
      <alignment horizontal="left" vertical="center" indent="2"/>
    </xf>
    <xf numFmtId="0" fontId="182" fillId="0" borderId="0" xfId="1411" quotePrefix="1" applyNumberFormat="1" applyFont="1" applyFill="1" applyAlignment="1">
      <alignment horizontal="left" vertical="center"/>
    </xf>
    <xf numFmtId="0" fontId="9" fillId="0" borderId="0" xfId="1816" applyFont="1" applyFill="1" applyAlignment="1">
      <alignment horizontal="left" vertical="center" indent="1"/>
    </xf>
    <xf numFmtId="165" fontId="9" fillId="0" borderId="0" xfId="1306" applyFont="1" applyFill="1" applyAlignment="1">
      <alignment vertical="center"/>
    </xf>
    <xf numFmtId="37" fontId="181" fillId="0" borderId="8" xfId="1306" applyNumberFormat="1" applyFont="1" applyFill="1" applyBorder="1" applyAlignment="1">
      <alignment horizontal="right" vertical="center"/>
    </xf>
    <xf numFmtId="41" fontId="14" fillId="0" borderId="0" xfId="1790" applyNumberFormat="1" applyFont="1" applyFill="1" applyAlignment="1">
      <alignment vertical="center"/>
    </xf>
    <xf numFmtId="37" fontId="9" fillId="0" borderId="0" xfId="1790" applyNumberFormat="1" applyFont="1" applyFill="1" applyAlignment="1">
      <alignment horizontal="right" vertical="center"/>
    </xf>
    <xf numFmtId="37" fontId="9" fillId="0" borderId="3" xfId="1790" applyNumberFormat="1" applyFont="1" applyFill="1" applyBorder="1" applyAlignment="1">
      <alignment horizontal="right" vertical="center"/>
    </xf>
    <xf numFmtId="37" fontId="9" fillId="0" borderId="0" xfId="1790" applyNumberFormat="1" applyFont="1" applyFill="1" applyBorder="1" applyAlignment="1">
      <alignment horizontal="right" vertical="center"/>
    </xf>
    <xf numFmtId="37" fontId="9" fillId="0" borderId="0" xfId="1363" applyNumberFormat="1" applyFont="1" applyFill="1" applyBorder="1" applyAlignment="1">
      <alignment horizontal="right" vertical="center"/>
    </xf>
    <xf numFmtId="37" fontId="9" fillId="0" borderId="28" xfId="1790" applyNumberFormat="1" applyFont="1" applyFill="1" applyBorder="1" applyAlignment="1">
      <alignment horizontal="right" vertical="center"/>
    </xf>
    <xf numFmtId="37" fontId="9" fillId="0" borderId="14" xfId="1790" applyNumberFormat="1" applyFont="1" applyFill="1" applyBorder="1" applyAlignment="1">
      <alignment horizontal="right" vertical="center"/>
    </xf>
    <xf numFmtId="39" fontId="9" fillId="0" borderId="0" xfId="1790" applyNumberFormat="1" applyFont="1" applyFill="1" applyBorder="1" applyAlignment="1">
      <alignment horizontal="right" vertical="center"/>
    </xf>
    <xf numFmtId="37" fontId="179" fillId="0" borderId="0" xfId="1819" applyFont="1" applyFill="1" applyAlignment="1">
      <alignment horizontal="center" vertical="center"/>
    </xf>
    <xf numFmtId="166" fontId="9" fillId="0" borderId="0" xfId="1306" applyNumberFormat="1" applyFont="1" applyFill="1" applyBorder="1" applyAlignment="1">
      <alignment horizontal="right" vertical="center"/>
    </xf>
    <xf numFmtId="166" fontId="9" fillId="0" borderId="0" xfId="1306" applyNumberFormat="1" applyFont="1" applyFill="1" applyAlignment="1">
      <alignment horizontal="right" vertical="center"/>
    </xf>
    <xf numFmtId="260" fontId="9" fillId="0" borderId="8" xfId="1306" applyNumberFormat="1" applyFont="1" applyFill="1" applyBorder="1" applyAlignment="1">
      <alignment horizontal="right" vertical="center"/>
    </xf>
    <xf numFmtId="261" fontId="9" fillId="0" borderId="7" xfId="1790" applyNumberFormat="1" applyFont="1" applyFill="1" applyBorder="1" applyAlignment="1">
      <alignment horizontal="right" vertical="center"/>
    </xf>
    <xf numFmtId="0" fontId="182" fillId="0" borderId="0" xfId="0" applyFont="1" applyFill="1" applyBorder="1" applyAlignment="1">
      <alignment horizontal="center"/>
    </xf>
    <xf numFmtId="166" fontId="9" fillId="0" borderId="3" xfId="1306" applyNumberFormat="1" applyFont="1" applyFill="1" applyBorder="1" applyAlignment="1">
      <alignment horizontal="right" vertical="center"/>
    </xf>
    <xf numFmtId="261" fontId="9" fillId="0" borderId="3" xfId="179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14" xfId="1790" applyNumberFormat="1" applyFont="1" applyFill="1" applyBorder="1" applyAlignment="1">
      <alignment horizontal="right" vertical="center"/>
    </xf>
    <xf numFmtId="37" fontId="9" fillId="0" borderId="0" xfId="1790" applyNumberFormat="1" applyFont="1" applyFill="1" applyAlignment="1">
      <alignment horizontal="center" vertical="center"/>
    </xf>
    <xf numFmtId="37" fontId="9" fillId="0" borderId="28" xfId="1363" applyNumberFormat="1" applyFont="1" applyFill="1" applyBorder="1" applyAlignment="1">
      <alignment horizontal="right" vertical="center"/>
    </xf>
    <xf numFmtId="262" fontId="9" fillId="0" borderId="0" xfId="1306" applyNumberFormat="1" applyFont="1" applyFill="1" applyAlignment="1">
      <alignment horizontal="right" vertical="center"/>
    </xf>
    <xf numFmtId="0" fontId="182" fillId="0" borderId="0" xfId="1817" applyFont="1" applyFill="1" applyBorder="1" applyAlignment="1">
      <alignment horizontal="center"/>
    </xf>
    <xf numFmtId="0" fontId="182" fillId="0" borderId="0" xfId="0" applyFont="1" applyFill="1" applyAlignment="1">
      <alignment horizontal="center"/>
    </xf>
    <xf numFmtId="41" fontId="9" fillId="0" borderId="0" xfId="1790" applyNumberFormat="1" applyFont="1" applyFill="1" applyAlignment="1">
      <alignment horizontal="center" vertical="center"/>
    </xf>
    <xf numFmtId="0" fontId="1" fillId="0" borderId="0" xfId="1798" applyFont="1" applyFill="1"/>
    <xf numFmtId="0" fontId="9" fillId="0" borderId="0" xfId="1798" applyFont="1" applyFill="1" applyAlignment="1">
      <alignment vertical="center"/>
    </xf>
    <xf numFmtId="0" fontId="9" fillId="0" borderId="0" xfId="1798" applyFont="1" applyFill="1" applyAlignment="1">
      <alignment horizontal="center" vertical="center"/>
    </xf>
    <xf numFmtId="167" fontId="6" fillId="0" borderId="0" xfId="1798" applyNumberFormat="1" applyFont="1" applyFill="1" applyAlignment="1">
      <alignment horizontal="right" vertical="center"/>
    </xf>
    <xf numFmtId="167" fontId="9" fillId="0" borderId="0" xfId="1798" applyNumberFormat="1" applyFont="1" applyFill="1" applyAlignment="1">
      <alignment vertical="center"/>
    </xf>
    <xf numFmtId="0" fontId="14" fillId="0" borderId="0" xfId="1798" applyFont="1" applyFill="1" applyAlignment="1">
      <alignment vertical="center"/>
    </xf>
    <xf numFmtId="0" fontId="6" fillId="0" borderId="0" xfId="1822" applyFont="1" applyFill="1" applyAlignment="1">
      <alignment horizontal="center" vertical="center"/>
    </xf>
    <xf numFmtId="0" fontId="6" fillId="0" borderId="0" xfId="1798" applyNumberFormat="1" applyFont="1" applyFill="1" applyAlignment="1">
      <alignment horizontal="center" vertical="center"/>
    </xf>
    <xf numFmtId="0" fontId="9" fillId="0" borderId="0" xfId="1798" applyNumberFormat="1" applyFont="1" applyFill="1" applyAlignment="1">
      <alignment horizontal="center" vertical="center"/>
    </xf>
    <xf numFmtId="37" fontId="6" fillId="0" borderId="0" xfId="1815" applyFont="1" applyFill="1" applyAlignment="1">
      <alignment vertical="center"/>
    </xf>
    <xf numFmtId="37" fontId="9" fillId="0" borderId="0" xfId="1815" applyFont="1" applyFill="1" applyAlignment="1">
      <alignment horizontal="left" vertical="center" indent="1"/>
    </xf>
    <xf numFmtId="37" fontId="9" fillId="0" borderId="0" xfId="1815" applyFont="1" applyFill="1" applyAlignment="1">
      <alignment horizontal="left" vertical="center" indent="2"/>
    </xf>
    <xf numFmtId="37" fontId="9" fillId="0" borderId="0" xfId="1821" applyNumberFormat="1" applyFont="1" applyFill="1" applyAlignment="1">
      <alignment horizontal="right" vertical="center"/>
    </xf>
    <xf numFmtId="37" fontId="9" fillId="0" borderId="0" xfId="1815" applyFont="1" applyFill="1" applyAlignment="1">
      <alignment horizontal="left" vertical="center" indent="4"/>
    </xf>
    <xf numFmtId="37" fontId="9" fillId="0" borderId="0" xfId="1821" applyNumberFormat="1" applyFont="1" applyFill="1" applyBorder="1" applyAlignment="1">
      <alignment horizontal="right" vertical="center"/>
    </xf>
    <xf numFmtId="37" fontId="9" fillId="0" borderId="0" xfId="1306" applyNumberFormat="1" applyFont="1" applyFill="1" applyBorder="1" applyAlignment="1">
      <alignment horizontal="right" vertical="center"/>
    </xf>
    <xf numFmtId="37" fontId="9" fillId="0" borderId="0" xfId="1815" applyFont="1" applyFill="1" applyAlignment="1">
      <alignment horizontal="left" vertical="center" indent="3"/>
    </xf>
    <xf numFmtId="37" fontId="9" fillId="0" borderId="0" xfId="1815" quotePrefix="1" applyFont="1" applyFill="1" applyAlignment="1">
      <alignment horizontal="left" vertical="center" indent="2"/>
    </xf>
    <xf numFmtId="234" fontId="9" fillId="0" borderId="0" xfId="1815" quotePrefix="1" applyNumberFormat="1" applyFont="1" applyFill="1" applyAlignment="1">
      <alignment horizontal="center" vertical="center"/>
    </xf>
    <xf numFmtId="41" fontId="9" fillId="0" borderId="0" xfId="1306" applyNumberFormat="1" applyFont="1" applyFill="1" applyAlignment="1">
      <alignment vertical="center"/>
    </xf>
    <xf numFmtId="41" fontId="9" fillId="0" borderId="0" xfId="1821" applyNumberFormat="1" applyFont="1" applyFill="1" applyBorder="1" applyAlignment="1">
      <alignment vertical="center"/>
    </xf>
    <xf numFmtId="37" fontId="9" fillId="0" borderId="0" xfId="1815" applyFont="1" applyFill="1" applyAlignment="1">
      <alignment vertical="center"/>
    </xf>
    <xf numFmtId="41" fontId="6" fillId="0" borderId="0" xfId="1439" applyNumberFormat="1" applyFont="1" applyFill="1" applyAlignment="1">
      <alignment horizontal="center" vertical="center"/>
    </xf>
    <xf numFmtId="41" fontId="6" fillId="0" borderId="0" xfId="1306" applyNumberFormat="1" applyFont="1" applyFill="1" applyAlignment="1">
      <alignment horizontal="center" vertical="center"/>
    </xf>
    <xf numFmtId="37" fontId="9" fillId="0" borderId="0" xfId="1815" applyNumberFormat="1" applyFont="1" applyFill="1" applyBorder="1" applyAlignment="1">
      <alignment horizontal="right" vertical="center"/>
    </xf>
    <xf numFmtId="37" fontId="9" fillId="0" borderId="0" xfId="1815" applyFont="1" applyFill="1" applyAlignment="1">
      <alignment horizontal="center" vertical="center"/>
    </xf>
    <xf numFmtId="37" fontId="9" fillId="0" borderId="0" xfId="1815" applyFont="1" applyFill="1" applyBorder="1" applyAlignment="1">
      <alignment horizontal="center" vertical="center"/>
    </xf>
    <xf numFmtId="37" fontId="9" fillId="0" borderId="0" xfId="1815" applyFont="1" applyFill="1" applyBorder="1" applyAlignment="1">
      <alignment horizontal="left" vertical="center" indent="5"/>
    </xf>
    <xf numFmtId="37" fontId="9" fillId="0" borderId="0" xfId="1820" applyNumberFormat="1" applyFont="1" applyFill="1" applyBorder="1" applyAlignment="1">
      <alignment horizontal="right" vertical="center"/>
    </xf>
    <xf numFmtId="37" fontId="6" fillId="0" borderId="0" xfId="1815" applyFont="1" applyFill="1" applyAlignment="1">
      <alignment horizontal="center" vertical="center"/>
    </xf>
    <xf numFmtId="263" fontId="9" fillId="0" borderId="0" xfId="1815" quotePrefix="1" applyNumberFormat="1" applyFont="1" applyFill="1" applyAlignment="1">
      <alignment horizontal="center" vertical="center"/>
    </xf>
    <xf numFmtId="42" fontId="6" fillId="0" borderId="0" xfId="1815" applyNumberFormat="1" applyFont="1" applyFill="1" applyAlignment="1">
      <alignment horizontal="left" vertical="center" indent="4"/>
    </xf>
    <xf numFmtId="37" fontId="9" fillId="0" borderId="0" xfId="1815" applyNumberFormat="1" applyFont="1" applyFill="1" applyAlignment="1">
      <alignment horizontal="right" vertical="center"/>
    </xf>
    <xf numFmtId="37" fontId="9" fillId="0" borderId="0" xfId="1815" quotePrefix="1" applyNumberFormat="1" applyFont="1" applyFill="1" applyAlignment="1">
      <alignment horizontal="center" vertical="center"/>
    </xf>
    <xf numFmtId="37" fontId="6" fillId="0" borderId="0" xfId="1439" applyNumberFormat="1" applyFont="1" applyFill="1" applyAlignment="1">
      <alignment horizontal="right" vertical="center"/>
    </xf>
    <xf numFmtId="37" fontId="9" fillId="0" borderId="0" xfId="1807" applyNumberFormat="1" applyFont="1" applyFill="1" applyAlignment="1">
      <alignment vertical="center"/>
    </xf>
    <xf numFmtId="0" fontId="9" fillId="0" borderId="0" xfId="1798" applyFont="1" applyFill="1" applyBorder="1"/>
    <xf numFmtId="37" fontId="9" fillId="0" borderId="0" xfId="1306" applyNumberFormat="1" applyFont="1" applyFill="1" applyAlignment="1">
      <alignment vertical="center"/>
    </xf>
    <xf numFmtId="37" fontId="9" fillId="0" borderId="0" xfId="1306" applyNumberFormat="1" applyFont="1" applyFill="1" applyBorder="1"/>
    <xf numFmtId="0" fontId="9" fillId="0" borderId="0" xfId="1798" applyFont="1" applyFill="1"/>
    <xf numFmtId="37" fontId="9" fillId="0" borderId="0" xfId="1306" applyNumberFormat="1" applyFont="1" applyFill="1"/>
    <xf numFmtId="0" fontId="6" fillId="0" borderId="0" xfId="1798" applyFont="1" applyAlignment="1">
      <alignment horizontal="center" vertical="center"/>
    </xf>
    <xf numFmtId="37" fontId="182" fillId="0" borderId="0" xfId="1819" applyFont="1" applyAlignment="1">
      <alignment horizontal="center" vertical="center"/>
    </xf>
    <xf numFmtId="0" fontId="6" fillId="0" borderId="0" xfId="1798" applyFont="1" applyAlignment="1">
      <alignment vertical="center"/>
    </xf>
    <xf numFmtId="260" fontId="9" fillId="0" borderId="0" xfId="1306" applyNumberFormat="1" applyFont="1" applyFill="1" applyAlignment="1">
      <alignment vertical="center"/>
    </xf>
    <xf numFmtId="0" fontId="6" fillId="0" borderId="0" xfId="1798" applyFont="1" applyFill="1" applyAlignment="1">
      <alignment horizontal="center" vertical="center"/>
    </xf>
    <xf numFmtId="0" fontId="6" fillId="0" borderId="0" xfId="1798" applyFont="1" applyFill="1" applyAlignment="1">
      <alignment vertical="center"/>
    </xf>
    <xf numFmtId="0" fontId="9" fillId="0" borderId="0" xfId="1798" applyFont="1" applyFill="1" applyAlignment="1">
      <alignment horizontal="left" vertical="center" indent="2"/>
    </xf>
    <xf numFmtId="0" fontId="9" fillId="0" borderId="0" xfId="1798" applyFont="1" applyFill="1" applyAlignment="1">
      <alignment horizontal="left" vertical="center" indent="4"/>
    </xf>
    <xf numFmtId="0" fontId="9" fillId="0" borderId="0" xfId="1798" applyFont="1" applyFill="1" applyAlignment="1">
      <alignment horizontal="left" vertical="center" indent="5"/>
    </xf>
    <xf numFmtId="37" fontId="9" fillId="0" borderId="0" xfId="1815" applyNumberFormat="1" applyFont="1" applyFill="1" applyAlignment="1">
      <alignment horizontal="left" vertical="center" indent="2"/>
    </xf>
    <xf numFmtId="37" fontId="9" fillId="0" borderId="0" xfId="1815" applyNumberFormat="1" applyFont="1" applyFill="1" applyAlignment="1">
      <alignment horizontal="left" vertical="center" indent="4"/>
    </xf>
    <xf numFmtId="37" fontId="1" fillId="0" borderId="0" xfId="1798" applyNumberFormat="1" applyFont="1" applyFill="1" applyAlignment="1">
      <alignment horizontal="right"/>
    </xf>
    <xf numFmtId="37" fontId="9" fillId="0" borderId="3" xfId="1306" applyNumberFormat="1" applyFont="1" applyFill="1" applyBorder="1" applyAlignment="1">
      <alignment horizontal="right" vertical="center"/>
    </xf>
    <xf numFmtId="37" fontId="9" fillId="0" borderId="7" xfId="1306" applyNumberFormat="1" applyFont="1" applyFill="1" applyBorder="1" applyAlignment="1">
      <alignment horizontal="right" vertical="center"/>
    </xf>
    <xf numFmtId="37" fontId="9" fillId="0" borderId="7" xfId="1790" applyNumberFormat="1" applyFont="1" applyFill="1" applyBorder="1" applyAlignment="1">
      <alignment horizontal="right" vertical="center"/>
    </xf>
    <xf numFmtId="37" fontId="9" fillId="0" borderId="0" xfId="1815" applyNumberFormat="1" applyFont="1" applyFill="1" applyAlignment="1">
      <alignment horizontal="center" vertical="center"/>
    </xf>
    <xf numFmtId="37" fontId="9" fillId="0" borderId="0" xfId="1815" applyNumberFormat="1" applyFont="1" applyFill="1" applyBorder="1" applyAlignment="1">
      <alignment horizontal="center" vertical="center"/>
    </xf>
    <xf numFmtId="37" fontId="6" fillId="0" borderId="0" xfId="1815" applyNumberFormat="1" applyFont="1" applyFill="1" applyAlignment="1">
      <alignment horizontal="center" vertical="center"/>
    </xf>
    <xf numFmtId="37" fontId="9" fillId="0" borderId="0" xfId="1815" applyNumberFormat="1" applyFont="1" applyFill="1" applyBorder="1" applyAlignment="1">
      <alignment horizontal="left" vertical="center" indent="5"/>
    </xf>
    <xf numFmtId="264" fontId="9" fillId="0" borderId="0" xfId="1306" applyNumberFormat="1" applyFont="1" applyFill="1" applyBorder="1" applyAlignment="1">
      <alignment horizontal="right" vertical="center"/>
    </xf>
    <xf numFmtId="37" fontId="9" fillId="0" borderId="8" xfId="1790" applyNumberFormat="1" applyFont="1" applyFill="1" applyBorder="1" applyAlignment="1">
      <alignment horizontal="right" vertical="center"/>
    </xf>
    <xf numFmtId="264" fontId="181" fillId="0" borderId="0" xfId="1306" applyNumberFormat="1" applyFont="1" applyFill="1" applyBorder="1" applyAlignment="1">
      <alignment horizontal="right" vertical="center"/>
    </xf>
    <xf numFmtId="37" fontId="9" fillId="0" borderId="0" xfId="1790" applyNumberFormat="1" applyFont="1" applyFill="1" applyBorder="1" applyAlignment="1">
      <alignment horizontal="center" vertical="center"/>
    </xf>
    <xf numFmtId="37" fontId="9" fillId="0" borderId="0" xfId="1784" applyNumberFormat="1" applyFont="1" applyFill="1" applyAlignment="1">
      <alignment horizontal="right"/>
    </xf>
    <xf numFmtId="0" fontId="8" fillId="0" borderId="0" xfId="1790" applyFont="1" applyFill="1" applyAlignment="1">
      <alignment horizontal="center" vertical="center"/>
    </xf>
    <xf numFmtId="0" fontId="8" fillId="0" borderId="0" xfId="1790" applyFont="1" applyFill="1" applyBorder="1" applyAlignment="1">
      <alignment horizontal="center" vertical="center"/>
    </xf>
    <xf numFmtId="0" fontId="6" fillId="0" borderId="3" xfId="1790" applyFont="1" applyFill="1" applyBorder="1" applyAlignment="1">
      <alignment horizontal="right" vertical="center"/>
    </xf>
    <xf numFmtId="167" fontId="6" fillId="0" borderId="3" xfId="1790" applyNumberFormat="1" applyFont="1" applyFill="1" applyBorder="1" applyAlignment="1">
      <alignment horizontal="right" vertical="center"/>
    </xf>
    <xf numFmtId="37" fontId="182" fillId="0" borderId="0" xfId="1819" applyFont="1" applyFill="1" applyBorder="1" applyAlignment="1">
      <alignment horizontal="center" vertical="center"/>
    </xf>
    <xf numFmtId="37" fontId="9" fillId="0" borderId="0" xfId="1819" applyFont="1" applyFill="1" applyAlignment="1">
      <alignment horizontal="left" vertical="center"/>
    </xf>
    <xf numFmtId="37" fontId="182" fillId="0" borderId="0" xfId="1819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182" fillId="0" borderId="3" xfId="1819" applyFont="1" applyFill="1" applyBorder="1" applyAlignment="1">
      <alignment horizontal="right" vertical="center"/>
    </xf>
    <xf numFmtId="37" fontId="182" fillId="0" borderId="0" xfId="1819" applyFont="1" applyAlignment="1">
      <alignment horizontal="center" vertical="center"/>
    </xf>
    <xf numFmtId="37" fontId="6" fillId="0" borderId="3" xfId="1815" applyFont="1" applyFill="1" applyBorder="1" applyAlignment="1">
      <alignment horizontal="right" vertical="center"/>
    </xf>
    <xf numFmtId="37" fontId="8" fillId="0" borderId="0" xfId="1815" applyFont="1" applyFill="1" applyAlignment="1">
      <alignment horizontal="center" vertical="center"/>
    </xf>
    <xf numFmtId="37" fontId="7" fillId="0" borderId="0" xfId="1815" applyFont="1" applyFill="1" applyAlignment="1">
      <alignment horizontal="center" vertical="center"/>
    </xf>
  </cellXfs>
  <cellStyles count="2320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2" xfId="630" xr:uid="{00000000-0005-0000-0000-000075020000}"/>
    <cellStyle name="20% - Accent1 2 10" xfId="631" xr:uid="{00000000-0005-0000-0000-000076020000}"/>
    <cellStyle name="20% - Accent1 2 11" xfId="632" xr:uid="{00000000-0005-0000-0000-000077020000}"/>
    <cellStyle name="20% - Accent1 2 12" xfId="633" xr:uid="{00000000-0005-0000-0000-000078020000}"/>
    <cellStyle name="20% - Accent1 2 2" xfId="634" xr:uid="{00000000-0005-0000-0000-000079020000}"/>
    <cellStyle name="20% - Accent1 2 3" xfId="635" xr:uid="{00000000-0005-0000-0000-00007A020000}"/>
    <cellStyle name="20% - Accent1 2 4" xfId="636" xr:uid="{00000000-0005-0000-0000-00007B020000}"/>
    <cellStyle name="20% - Accent1 2 5" xfId="637" xr:uid="{00000000-0005-0000-0000-00007C020000}"/>
    <cellStyle name="20% - Accent1 2 6" xfId="638" xr:uid="{00000000-0005-0000-0000-00007D020000}"/>
    <cellStyle name="20% - Accent1 2 7" xfId="639" xr:uid="{00000000-0005-0000-0000-00007E020000}"/>
    <cellStyle name="20% - Accent1 2 8" xfId="640" xr:uid="{00000000-0005-0000-0000-00007F020000}"/>
    <cellStyle name="20% - Accent1 2 9" xfId="641" xr:uid="{00000000-0005-0000-0000-000080020000}"/>
    <cellStyle name="20% - Accent1 3" xfId="642" xr:uid="{00000000-0005-0000-0000-000081020000}"/>
    <cellStyle name="20% - Accent1 3 2" xfId="643" xr:uid="{00000000-0005-0000-0000-000082020000}"/>
    <cellStyle name="20% - Accent1 3 3" xfId="644" xr:uid="{00000000-0005-0000-0000-000083020000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2" xfId="654" xr:uid="{00000000-0005-0000-0000-00008D020000}"/>
    <cellStyle name="20% - Accent2 2 10" xfId="655" xr:uid="{00000000-0005-0000-0000-00008E020000}"/>
    <cellStyle name="20% - Accent2 2 11" xfId="656" xr:uid="{00000000-0005-0000-0000-00008F020000}"/>
    <cellStyle name="20% - Accent2 2 12" xfId="657" xr:uid="{00000000-0005-0000-0000-000090020000}"/>
    <cellStyle name="20% - Accent2 2 2" xfId="658" xr:uid="{00000000-0005-0000-0000-000091020000}"/>
    <cellStyle name="20% - Accent2 2 3" xfId="659" xr:uid="{00000000-0005-0000-0000-000092020000}"/>
    <cellStyle name="20% - Accent2 2 4" xfId="660" xr:uid="{00000000-0005-0000-0000-000093020000}"/>
    <cellStyle name="20% - Accent2 2 5" xfId="661" xr:uid="{00000000-0005-0000-0000-000094020000}"/>
    <cellStyle name="20% - Accent2 2 6" xfId="662" xr:uid="{00000000-0005-0000-0000-000095020000}"/>
    <cellStyle name="20% - Accent2 2 7" xfId="663" xr:uid="{00000000-0005-0000-0000-000096020000}"/>
    <cellStyle name="20% - Accent2 2 8" xfId="664" xr:uid="{00000000-0005-0000-0000-000097020000}"/>
    <cellStyle name="20% - Accent2 2 9" xfId="665" xr:uid="{00000000-0005-0000-0000-000098020000}"/>
    <cellStyle name="20% - Accent2 3" xfId="666" xr:uid="{00000000-0005-0000-0000-000099020000}"/>
    <cellStyle name="20% - Accent2 3 2" xfId="667" xr:uid="{00000000-0005-0000-0000-00009A020000}"/>
    <cellStyle name="20% - Accent2 3 3" xfId="668" xr:uid="{00000000-0005-0000-0000-00009B020000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2" xfId="678" xr:uid="{00000000-0005-0000-0000-0000A5020000}"/>
    <cellStyle name="20% - Accent3 2 10" xfId="679" xr:uid="{00000000-0005-0000-0000-0000A6020000}"/>
    <cellStyle name="20% - Accent3 2 11" xfId="680" xr:uid="{00000000-0005-0000-0000-0000A7020000}"/>
    <cellStyle name="20% - Accent3 2 12" xfId="681" xr:uid="{00000000-0005-0000-0000-0000A8020000}"/>
    <cellStyle name="20% - Accent3 2 2" xfId="682" xr:uid="{00000000-0005-0000-0000-0000A9020000}"/>
    <cellStyle name="20% - Accent3 2 3" xfId="683" xr:uid="{00000000-0005-0000-0000-0000AA020000}"/>
    <cellStyle name="20% - Accent3 2 4" xfId="684" xr:uid="{00000000-0005-0000-0000-0000AB020000}"/>
    <cellStyle name="20% - Accent3 2 5" xfId="685" xr:uid="{00000000-0005-0000-0000-0000AC020000}"/>
    <cellStyle name="20% - Accent3 2 6" xfId="686" xr:uid="{00000000-0005-0000-0000-0000AD020000}"/>
    <cellStyle name="20% - Accent3 2 7" xfId="687" xr:uid="{00000000-0005-0000-0000-0000AE020000}"/>
    <cellStyle name="20% - Accent3 2 8" xfId="688" xr:uid="{00000000-0005-0000-0000-0000AF020000}"/>
    <cellStyle name="20% - Accent3 2 9" xfId="689" xr:uid="{00000000-0005-0000-0000-0000B0020000}"/>
    <cellStyle name="20% - Accent3 3" xfId="690" xr:uid="{00000000-0005-0000-0000-0000B1020000}"/>
    <cellStyle name="20% - Accent3 3 2" xfId="691" xr:uid="{00000000-0005-0000-0000-0000B2020000}"/>
    <cellStyle name="20% - Accent3 3 3" xfId="692" xr:uid="{00000000-0005-0000-0000-0000B3020000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2" xfId="702" xr:uid="{00000000-0005-0000-0000-0000BD020000}"/>
    <cellStyle name="20% - Accent4 2 10" xfId="703" xr:uid="{00000000-0005-0000-0000-0000BE020000}"/>
    <cellStyle name="20% - Accent4 2 11" xfId="704" xr:uid="{00000000-0005-0000-0000-0000BF020000}"/>
    <cellStyle name="20% - Accent4 2 12" xfId="705" xr:uid="{00000000-0005-0000-0000-0000C0020000}"/>
    <cellStyle name="20% - Accent4 2 2" xfId="706" xr:uid="{00000000-0005-0000-0000-0000C1020000}"/>
    <cellStyle name="20% - Accent4 2 3" xfId="707" xr:uid="{00000000-0005-0000-0000-0000C2020000}"/>
    <cellStyle name="20% - Accent4 2 4" xfId="708" xr:uid="{00000000-0005-0000-0000-0000C3020000}"/>
    <cellStyle name="20% - Accent4 2 5" xfId="709" xr:uid="{00000000-0005-0000-0000-0000C4020000}"/>
    <cellStyle name="20% - Accent4 2 6" xfId="710" xr:uid="{00000000-0005-0000-0000-0000C5020000}"/>
    <cellStyle name="20% - Accent4 2 7" xfId="711" xr:uid="{00000000-0005-0000-0000-0000C6020000}"/>
    <cellStyle name="20% - Accent4 2 8" xfId="712" xr:uid="{00000000-0005-0000-0000-0000C7020000}"/>
    <cellStyle name="20% - Accent4 2 9" xfId="713" xr:uid="{00000000-0005-0000-0000-0000C8020000}"/>
    <cellStyle name="20% - Accent4 3" xfId="714" xr:uid="{00000000-0005-0000-0000-0000C9020000}"/>
    <cellStyle name="20% - Accent4 3 2" xfId="715" xr:uid="{00000000-0005-0000-0000-0000CA020000}"/>
    <cellStyle name="20% - Accent4 3 3" xfId="716" xr:uid="{00000000-0005-0000-0000-0000CB020000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2" xfId="726" xr:uid="{00000000-0005-0000-0000-0000D5020000}"/>
    <cellStyle name="20% - Accent5 2 10" xfId="727" xr:uid="{00000000-0005-0000-0000-0000D6020000}"/>
    <cellStyle name="20% - Accent5 2 11" xfId="728" xr:uid="{00000000-0005-0000-0000-0000D7020000}"/>
    <cellStyle name="20% - Accent5 2 12" xfId="729" xr:uid="{00000000-0005-0000-0000-0000D8020000}"/>
    <cellStyle name="20% - Accent5 2 2" xfId="730" xr:uid="{00000000-0005-0000-0000-0000D9020000}"/>
    <cellStyle name="20% - Accent5 2 3" xfId="731" xr:uid="{00000000-0005-0000-0000-0000DA020000}"/>
    <cellStyle name="20% - Accent5 2 4" xfId="732" xr:uid="{00000000-0005-0000-0000-0000DB020000}"/>
    <cellStyle name="20% - Accent5 2 5" xfId="733" xr:uid="{00000000-0005-0000-0000-0000DC020000}"/>
    <cellStyle name="20% - Accent5 2 6" xfId="734" xr:uid="{00000000-0005-0000-0000-0000DD020000}"/>
    <cellStyle name="20% - Accent5 2 7" xfId="735" xr:uid="{00000000-0005-0000-0000-0000DE020000}"/>
    <cellStyle name="20% - Accent5 2 8" xfId="736" xr:uid="{00000000-0005-0000-0000-0000DF020000}"/>
    <cellStyle name="20% - Accent5 2 9" xfId="737" xr:uid="{00000000-0005-0000-0000-0000E0020000}"/>
    <cellStyle name="20% - Accent5 3" xfId="738" xr:uid="{00000000-0005-0000-0000-0000E1020000}"/>
    <cellStyle name="20% - Accent5 3 2" xfId="739" xr:uid="{00000000-0005-0000-0000-0000E2020000}"/>
    <cellStyle name="20% - Accent5 3 3" xfId="740" xr:uid="{00000000-0005-0000-0000-0000E3020000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2" xfId="750" xr:uid="{00000000-0005-0000-0000-0000ED020000}"/>
    <cellStyle name="20% - Accent6 2 10" xfId="751" xr:uid="{00000000-0005-0000-0000-0000EE020000}"/>
    <cellStyle name="20% - Accent6 2 11" xfId="752" xr:uid="{00000000-0005-0000-0000-0000EF020000}"/>
    <cellStyle name="20% - Accent6 2 12" xfId="753" xr:uid="{00000000-0005-0000-0000-0000F0020000}"/>
    <cellStyle name="20% - Accent6 2 2" xfId="754" xr:uid="{00000000-0005-0000-0000-0000F1020000}"/>
    <cellStyle name="20% - Accent6 2 3" xfId="755" xr:uid="{00000000-0005-0000-0000-0000F2020000}"/>
    <cellStyle name="20% - Accent6 2 4" xfId="756" xr:uid="{00000000-0005-0000-0000-0000F3020000}"/>
    <cellStyle name="20% - Accent6 2 5" xfId="757" xr:uid="{00000000-0005-0000-0000-0000F4020000}"/>
    <cellStyle name="20% - Accent6 2 6" xfId="758" xr:uid="{00000000-0005-0000-0000-0000F5020000}"/>
    <cellStyle name="20% - Accent6 2 7" xfId="759" xr:uid="{00000000-0005-0000-0000-0000F6020000}"/>
    <cellStyle name="20% - Accent6 2 8" xfId="760" xr:uid="{00000000-0005-0000-0000-0000F7020000}"/>
    <cellStyle name="20% - Accent6 2 9" xfId="761" xr:uid="{00000000-0005-0000-0000-0000F8020000}"/>
    <cellStyle name="20% - Accent6 3" xfId="762" xr:uid="{00000000-0005-0000-0000-0000F9020000}"/>
    <cellStyle name="20% - Accent6 3 2" xfId="763" xr:uid="{00000000-0005-0000-0000-0000FA020000}"/>
    <cellStyle name="20% - Accent6 3 3" xfId="764" xr:uid="{00000000-0005-0000-0000-0000FB020000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2" xfId="777" xr:uid="{00000000-0005-0000-0000-000008030000}"/>
    <cellStyle name="40% - Accent1 2 10" xfId="778" xr:uid="{00000000-0005-0000-0000-000009030000}"/>
    <cellStyle name="40% - Accent1 2 11" xfId="779" xr:uid="{00000000-0005-0000-0000-00000A030000}"/>
    <cellStyle name="40% - Accent1 2 12" xfId="780" xr:uid="{00000000-0005-0000-0000-00000B030000}"/>
    <cellStyle name="40% - Accent1 2 2" xfId="781" xr:uid="{00000000-0005-0000-0000-00000C030000}"/>
    <cellStyle name="40% - Accent1 2 3" xfId="782" xr:uid="{00000000-0005-0000-0000-00000D030000}"/>
    <cellStyle name="40% - Accent1 2 4" xfId="783" xr:uid="{00000000-0005-0000-0000-00000E030000}"/>
    <cellStyle name="40% - Accent1 2 5" xfId="784" xr:uid="{00000000-0005-0000-0000-00000F030000}"/>
    <cellStyle name="40% - Accent1 2 6" xfId="785" xr:uid="{00000000-0005-0000-0000-000010030000}"/>
    <cellStyle name="40% - Accent1 2 7" xfId="786" xr:uid="{00000000-0005-0000-0000-000011030000}"/>
    <cellStyle name="40% - Accent1 2 8" xfId="787" xr:uid="{00000000-0005-0000-0000-000012030000}"/>
    <cellStyle name="40% - Accent1 2 9" xfId="788" xr:uid="{00000000-0005-0000-0000-000013030000}"/>
    <cellStyle name="40% - Accent1 3" xfId="789" xr:uid="{00000000-0005-0000-0000-000014030000}"/>
    <cellStyle name="40% - Accent1 3 2" xfId="790" xr:uid="{00000000-0005-0000-0000-000015030000}"/>
    <cellStyle name="40% - Accent1 3 3" xfId="791" xr:uid="{00000000-0005-0000-0000-000016030000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2" xfId="801" xr:uid="{00000000-0005-0000-0000-000020030000}"/>
    <cellStyle name="40% - Accent2 2 10" xfId="802" xr:uid="{00000000-0005-0000-0000-000021030000}"/>
    <cellStyle name="40% - Accent2 2 11" xfId="803" xr:uid="{00000000-0005-0000-0000-000022030000}"/>
    <cellStyle name="40% - Accent2 2 12" xfId="804" xr:uid="{00000000-0005-0000-0000-000023030000}"/>
    <cellStyle name="40% - Accent2 2 2" xfId="805" xr:uid="{00000000-0005-0000-0000-000024030000}"/>
    <cellStyle name="40% - Accent2 2 3" xfId="806" xr:uid="{00000000-0005-0000-0000-000025030000}"/>
    <cellStyle name="40% - Accent2 2 4" xfId="807" xr:uid="{00000000-0005-0000-0000-000026030000}"/>
    <cellStyle name="40% - Accent2 2 5" xfId="808" xr:uid="{00000000-0005-0000-0000-000027030000}"/>
    <cellStyle name="40% - Accent2 2 6" xfId="809" xr:uid="{00000000-0005-0000-0000-000028030000}"/>
    <cellStyle name="40% - Accent2 2 7" xfId="810" xr:uid="{00000000-0005-0000-0000-000029030000}"/>
    <cellStyle name="40% - Accent2 2 8" xfId="811" xr:uid="{00000000-0005-0000-0000-00002A030000}"/>
    <cellStyle name="40% - Accent2 2 9" xfId="812" xr:uid="{00000000-0005-0000-0000-00002B030000}"/>
    <cellStyle name="40% - Accent2 3" xfId="813" xr:uid="{00000000-0005-0000-0000-00002C030000}"/>
    <cellStyle name="40% - Accent2 3 2" xfId="814" xr:uid="{00000000-0005-0000-0000-00002D030000}"/>
    <cellStyle name="40% - Accent2 3 3" xfId="815" xr:uid="{00000000-0005-0000-0000-00002E030000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2" xfId="825" xr:uid="{00000000-0005-0000-0000-000038030000}"/>
    <cellStyle name="40% - Accent3 2 10" xfId="826" xr:uid="{00000000-0005-0000-0000-000039030000}"/>
    <cellStyle name="40% - Accent3 2 11" xfId="827" xr:uid="{00000000-0005-0000-0000-00003A030000}"/>
    <cellStyle name="40% - Accent3 2 12" xfId="828" xr:uid="{00000000-0005-0000-0000-00003B030000}"/>
    <cellStyle name="40% - Accent3 2 2" xfId="829" xr:uid="{00000000-0005-0000-0000-00003C030000}"/>
    <cellStyle name="40% - Accent3 2 3" xfId="830" xr:uid="{00000000-0005-0000-0000-00003D030000}"/>
    <cellStyle name="40% - Accent3 2 4" xfId="831" xr:uid="{00000000-0005-0000-0000-00003E030000}"/>
    <cellStyle name="40% - Accent3 2 5" xfId="832" xr:uid="{00000000-0005-0000-0000-00003F030000}"/>
    <cellStyle name="40% - Accent3 2 6" xfId="833" xr:uid="{00000000-0005-0000-0000-000040030000}"/>
    <cellStyle name="40% - Accent3 2 7" xfId="834" xr:uid="{00000000-0005-0000-0000-000041030000}"/>
    <cellStyle name="40% - Accent3 2 8" xfId="835" xr:uid="{00000000-0005-0000-0000-000042030000}"/>
    <cellStyle name="40% - Accent3 2 9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2" xfId="849" xr:uid="{00000000-0005-0000-0000-000050030000}"/>
    <cellStyle name="40% - Accent4 2 10" xfId="850" xr:uid="{00000000-0005-0000-0000-000051030000}"/>
    <cellStyle name="40% - Accent4 2 11" xfId="851" xr:uid="{00000000-0005-0000-0000-000052030000}"/>
    <cellStyle name="40% - Accent4 2 12" xfId="852" xr:uid="{00000000-0005-0000-0000-000053030000}"/>
    <cellStyle name="40% - Accent4 2 2" xfId="853" xr:uid="{00000000-0005-0000-0000-000054030000}"/>
    <cellStyle name="40% - Accent4 2 3" xfId="854" xr:uid="{00000000-0005-0000-0000-000055030000}"/>
    <cellStyle name="40% - Accent4 2 4" xfId="855" xr:uid="{00000000-0005-0000-0000-000056030000}"/>
    <cellStyle name="40% - Accent4 2 5" xfId="856" xr:uid="{00000000-0005-0000-0000-000057030000}"/>
    <cellStyle name="40% - Accent4 2 6" xfId="857" xr:uid="{00000000-0005-0000-0000-000058030000}"/>
    <cellStyle name="40% - Accent4 2 7" xfId="858" xr:uid="{00000000-0005-0000-0000-000059030000}"/>
    <cellStyle name="40% - Accent4 2 8" xfId="859" xr:uid="{00000000-0005-0000-0000-00005A030000}"/>
    <cellStyle name="40% - Accent4 2 9" xfId="860" xr:uid="{00000000-0005-0000-0000-00005B030000}"/>
    <cellStyle name="40% - Accent4 3" xfId="861" xr:uid="{00000000-0005-0000-0000-00005C030000}"/>
    <cellStyle name="40% - Accent4 3 2" xfId="862" xr:uid="{00000000-0005-0000-0000-00005D030000}"/>
    <cellStyle name="40% - Accent4 3 3" xfId="863" xr:uid="{00000000-0005-0000-0000-00005E030000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2" xfId="873" xr:uid="{00000000-0005-0000-0000-000068030000}"/>
    <cellStyle name="40% - Accent5 2 10" xfId="874" xr:uid="{00000000-0005-0000-0000-000069030000}"/>
    <cellStyle name="40% - Accent5 2 11" xfId="875" xr:uid="{00000000-0005-0000-0000-00006A030000}"/>
    <cellStyle name="40% - Accent5 2 12" xfId="876" xr:uid="{00000000-0005-0000-0000-00006B030000}"/>
    <cellStyle name="40% - Accent5 2 2" xfId="877" xr:uid="{00000000-0005-0000-0000-00006C030000}"/>
    <cellStyle name="40% - Accent5 2 3" xfId="878" xr:uid="{00000000-0005-0000-0000-00006D030000}"/>
    <cellStyle name="40% - Accent5 2 4" xfId="879" xr:uid="{00000000-0005-0000-0000-00006E030000}"/>
    <cellStyle name="40% - Accent5 2 5" xfId="880" xr:uid="{00000000-0005-0000-0000-00006F030000}"/>
    <cellStyle name="40% - Accent5 2 6" xfId="881" xr:uid="{00000000-0005-0000-0000-000070030000}"/>
    <cellStyle name="40% - Accent5 2 7" xfId="882" xr:uid="{00000000-0005-0000-0000-000071030000}"/>
    <cellStyle name="40% - Accent5 2 8" xfId="883" xr:uid="{00000000-0005-0000-0000-000072030000}"/>
    <cellStyle name="40% - Accent5 2 9" xfId="884" xr:uid="{00000000-0005-0000-0000-000073030000}"/>
    <cellStyle name="40% - Accent5 3" xfId="885" xr:uid="{00000000-0005-0000-0000-000074030000}"/>
    <cellStyle name="40% - Accent5 3 2" xfId="886" xr:uid="{00000000-0005-0000-0000-000075030000}"/>
    <cellStyle name="40% - Accent5 3 3" xfId="887" xr:uid="{00000000-0005-0000-0000-000076030000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2" xfId="897" xr:uid="{00000000-0005-0000-0000-000080030000}"/>
    <cellStyle name="40% - Accent6 2 10" xfId="898" xr:uid="{00000000-0005-0000-0000-000081030000}"/>
    <cellStyle name="40% - Accent6 2 11" xfId="899" xr:uid="{00000000-0005-0000-0000-000082030000}"/>
    <cellStyle name="40% - Accent6 2 12" xfId="900" xr:uid="{00000000-0005-0000-0000-000083030000}"/>
    <cellStyle name="40% - Accent6 2 2" xfId="901" xr:uid="{00000000-0005-0000-0000-000084030000}"/>
    <cellStyle name="40% - Accent6 2 3" xfId="902" xr:uid="{00000000-0005-0000-0000-000085030000}"/>
    <cellStyle name="40% - Accent6 2 4" xfId="903" xr:uid="{00000000-0005-0000-0000-000086030000}"/>
    <cellStyle name="40% - Accent6 2 5" xfId="904" xr:uid="{00000000-0005-0000-0000-000087030000}"/>
    <cellStyle name="40% - Accent6 2 6" xfId="905" xr:uid="{00000000-0005-0000-0000-000088030000}"/>
    <cellStyle name="40% - Accent6 2 7" xfId="906" xr:uid="{00000000-0005-0000-0000-000089030000}"/>
    <cellStyle name="40% - Accent6 2 8" xfId="907" xr:uid="{00000000-0005-0000-0000-00008A030000}"/>
    <cellStyle name="40% - Accent6 2 9" xfId="908" xr:uid="{00000000-0005-0000-0000-00008B030000}"/>
    <cellStyle name="40% - Accent6 3" xfId="909" xr:uid="{00000000-0005-0000-0000-00008C030000}"/>
    <cellStyle name="40% - Accent6 3 2" xfId="910" xr:uid="{00000000-0005-0000-0000-00008D030000}"/>
    <cellStyle name="40% - Accent6 3 3" xfId="911" xr:uid="{00000000-0005-0000-0000-00008E030000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2)" xfId="1247" xr:uid="{00000000-0005-0000-0000-0000DE040000}"/>
    <cellStyle name="Calc Percent (0)" xfId="1248" xr:uid="{00000000-0005-0000-0000-0000DF040000}"/>
    <cellStyle name="Calc Percent (1)" xfId="1249" xr:uid="{00000000-0005-0000-0000-0000E0040000}"/>
    <cellStyle name="Calc Percent (2)" xfId="1250" xr:uid="{00000000-0005-0000-0000-0000E1040000}"/>
    <cellStyle name="Calc Units (0)" xfId="1251" xr:uid="{00000000-0005-0000-0000-0000E2040000}"/>
    <cellStyle name="Calc Units (1)" xfId="1252" xr:uid="{00000000-0005-0000-0000-0000E3040000}"/>
    <cellStyle name="Calc Units (2)" xfId="1253" xr:uid="{00000000-0005-0000-0000-0000E4040000}"/>
    <cellStyle name="Calculation 10" xfId="1254" xr:uid="{00000000-0005-0000-0000-0000E5040000}"/>
    <cellStyle name="Calculation 11" xfId="1255" xr:uid="{00000000-0005-0000-0000-0000E6040000}"/>
    <cellStyle name="Calculation 12" xfId="1256" xr:uid="{00000000-0005-0000-0000-0000E7040000}"/>
    <cellStyle name="Calculation 2" xfId="1257" xr:uid="{00000000-0005-0000-0000-0000E8040000}"/>
    <cellStyle name="Calculation 2 10" xfId="1258" xr:uid="{00000000-0005-0000-0000-0000E9040000}"/>
    <cellStyle name="Calculation 2 11" xfId="1259" xr:uid="{00000000-0005-0000-0000-0000EA040000}"/>
    <cellStyle name="Calculation 2 12" xfId="1260" xr:uid="{00000000-0005-0000-0000-0000EB040000}"/>
    <cellStyle name="Calculation 2 2" xfId="1261" xr:uid="{00000000-0005-0000-0000-0000EC040000}"/>
    <cellStyle name="Calculation 2 3" xfId="1262" xr:uid="{00000000-0005-0000-0000-0000ED040000}"/>
    <cellStyle name="Calculation 2 4" xfId="1263" xr:uid="{00000000-0005-0000-0000-0000EE040000}"/>
    <cellStyle name="Calculation 2 5" xfId="1264" xr:uid="{00000000-0005-0000-0000-0000EF040000}"/>
    <cellStyle name="Calculation 2 6" xfId="1265" xr:uid="{00000000-0005-0000-0000-0000F0040000}"/>
    <cellStyle name="Calculation 2 7" xfId="1266" xr:uid="{00000000-0005-0000-0000-0000F1040000}"/>
    <cellStyle name="Calculation 2 8" xfId="1267" xr:uid="{00000000-0005-0000-0000-0000F2040000}"/>
    <cellStyle name="Calculation 2 9" xfId="1268" xr:uid="{00000000-0005-0000-0000-0000F3040000}"/>
    <cellStyle name="Calculation 3" xfId="1269" xr:uid="{00000000-0005-0000-0000-0000F4040000}"/>
    <cellStyle name="Calculation 3 2" xfId="1270" xr:uid="{00000000-0005-0000-0000-0000F5040000}"/>
    <cellStyle name="Calculation 3 3" xfId="1271" xr:uid="{00000000-0005-0000-0000-0000F6040000}"/>
    <cellStyle name="Calculation 4" xfId="1272" xr:uid="{00000000-0005-0000-0000-0000F7040000}"/>
    <cellStyle name="Calculation 5" xfId="1273" xr:uid="{00000000-0005-0000-0000-0000F8040000}"/>
    <cellStyle name="Calculation 6" xfId="1274" xr:uid="{00000000-0005-0000-0000-0000F9040000}"/>
    <cellStyle name="Calculation 7" xfId="1275" xr:uid="{00000000-0005-0000-0000-0000FA040000}"/>
    <cellStyle name="Calculation 8" xfId="1276" xr:uid="{00000000-0005-0000-0000-0000FB040000}"/>
    <cellStyle name="Calculation 9" xfId="1277" xr:uid="{00000000-0005-0000-0000-0000FC040000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3" xfId="1309" xr:uid="{00000000-0005-0000-0000-00001C050000}"/>
    <cellStyle name="Comma  - Style1 4" xfId="1310" xr:uid="{00000000-0005-0000-0000-00001D050000}"/>
    <cellStyle name="Comma  - Style1 5" xfId="1311" xr:uid="{00000000-0005-0000-0000-00001E050000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3" xfId="1315" xr:uid="{00000000-0005-0000-0000-000022050000}"/>
    <cellStyle name="Comma  - Style2 4" xfId="1316" xr:uid="{00000000-0005-0000-0000-000023050000}"/>
    <cellStyle name="Comma  - Style2 5" xfId="1317" xr:uid="{00000000-0005-0000-0000-000024050000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3" xfId="1321" xr:uid="{00000000-0005-0000-0000-000028050000}"/>
    <cellStyle name="Comma  - Style3 4" xfId="1322" xr:uid="{00000000-0005-0000-0000-000029050000}"/>
    <cellStyle name="Comma  - Style3 5" xfId="1323" xr:uid="{00000000-0005-0000-0000-00002A050000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3" xfId="1327" xr:uid="{00000000-0005-0000-0000-00002E050000}"/>
    <cellStyle name="Comma  - Style4 4" xfId="1328" xr:uid="{00000000-0005-0000-0000-00002F050000}"/>
    <cellStyle name="Comma  - Style4 5" xfId="1329" xr:uid="{00000000-0005-0000-0000-000030050000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3" xfId="1333" xr:uid="{00000000-0005-0000-0000-000034050000}"/>
    <cellStyle name="Comma  - Style5 4" xfId="1334" xr:uid="{00000000-0005-0000-0000-000035050000}"/>
    <cellStyle name="Comma  - Style5 5" xfId="1335" xr:uid="{00000000-0005-0000-0000-000036050000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3" xfId="1339" xr:uid="{00000000-0005-0000-0000-00003A050000}"/>
    <cellStyle name="Comma  - Style6 4" xfId="1340" xr:uid="{00000000-0005-0000-0000-00003B050000}"/>
    <cellStyle name="Comma  - Style6 5" xfId="1341" xr:uid="{00000000-0005-0000-0000-00003C050000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3" xfId="1345" xr:uid="{00000000-0005-0000-0000-000040050000}"/>
    <cellStyle name="Comma  - Style7 4" xfId="1346" xr:uid="{00000000-0005-0000-0000-000041050000}"/>
    <cellStyle name="Comma  - Style7 5" xfId="1347" xr:uid="{00000000-0005-0000-0000-000042050000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3" xfId="1351" xr:uid="{00000000-0005-0000-0000-000046050000}"/>
    <cellStyle name="Comma  - Style8 4" xfId="1352" xr:uid="{00000000-0005-0000-0000-000047050000}"/>
    <cellStyle name="Comma  - Style8 5" xfId="1353" xr:uid="{00000000-0005-0000-0000-000048050000}"/>
    <cellStyle name="Comma  - Style8_~6965446" xfId="1354" xr:uid="{00000000-0005-0000-0000-000049050000}"/>
    <cellStyle name="Comma [0] -" xfId="1355" xr:uid="{00000000-0005-0000-0000-00004A050000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11" xfId="1361" xr:uid="{00000000-0005-0000-0000-000050050000}"/>
    <cellStyle name="Comma 14" xfId="1362" xr:uid="{00000000-0005-0000-0000-000051050000}"/>
    <cellStyle name="Comma 2" xfId="1363" xr:uid="{00000000-0005-0000-0000-000052050000}"/>
    <cellStyle name="Comma 2 10" xfId="1364" xr:uid="{00000000-0005-0000-0000-000053050000}"/>
    <cellStyle name="Comma 2 11" xfId="1365" xr:uid="{00000000-0005-0000-0000-000054050000}"/>
    <cellStyle name="Comma 2 12" xfId="1366" xr:uid="{00000000-0005-0000-0000-000055050000}"/>
    <cellStyle name="Comma 2 2" xfId="1367" xr:uid="{00000000-0005-0000-0000-000056050000}"/>
    <cellStyle name="Comma 2 2 10" xfId="1368" xr:uid="{00000000-0005-0000-0000-000057050000}"/>
    <cellStyle name="Comma 2 2 11" xfId="1369" xr:uid="{00000000-0005-0000-0000-000058050000}"/>
    <cellStyle name="Comma 2 2 2" xfId="1370" xr:uid="{00000000-0005-0000-0000-000059050000}"/>
    <cellStyle name="Comma 2 2 3" xfId="1371" xr:uid="{00000000-0005-0000-0000-00005A050000}"/>
    <cellStyle name="Comma 2 2 4" xfId="1372" xr:uid="{00000000-0005-0000-0000-00005B050000}"/>
    <cellStyle name="Comma 2 2 5" xfId="1373" xr:uid="{00000000-0005-0000-0000-00005C050000}"/>
    <cellStyle name="Comma 2 2 6" xfId="1374" xr:uid="{00000000-0005-0000-0000-00005D050000}"/>
    <cellStyle name="Comma 2 2 7" xfId="1375" xr:uid="{00000000-0005-0000-0000-00005E050000}"/>
    <cellStyle name="Comma 2 2 8" xfId="1376" xr:uid="{00000000-0005-0000-0000-00005F050000}"/>
    <cellStyle name="Comma 2 2 9" xfId="1377" xr:uid="{00000000-0005-0000-0000-000060050000}"/>
    <cellStyle name="Comma 2 3" xfId="1378" xr:uid="{00000000-0005-0000-0000-000061050000}"/>
    <cellStyle name="Comma 2 4" xfId="1379" xr:uid="{00000000-0005-0000-0000-000062050000}"/>
    <cellStyle name="Comma 2 5" xfId="1380" xr:uid="{00000000-0005-0000-0000-000063050000}"/>
    <cellStyle name="Comma 2 6" xfId="1381" xr:uid="{00000000-0005-0000-0000-000064050000}"/>
    <cellStyle name="Comma 2 7" xfId="1382" xr:uid="{00000000-0005-0000-0000-000065050000}"/>
    <cellStyle name="Comma 2 8" xfId="1383" xr:uid="{00000000-0005-0000-0000-000066050000}"/>
    <cellStyle name="Comma 2 9" xfId="1384" xr:uid="{00000000-0005-0000-0000-000067050000}"/>
    <cellStyle name="Comma 2_~6965446" xfId="1385" xr:uid="{00000000-0005-0000-0000-000068050000}"/>
    <cellStyle name="Comma 3" xfId="1386" xr:uid="{00000000-0005-0000-0000-000069050000}"/>
    <cellStyle name="Comma 3 2" xfId="1387" xr:uid="{00000000-0005-0000-0000-00006A050000}"/>
    <cellStyle name="Comma 3 2 2" xfId="1388" xr:uid="{00000000-0005-0000-0000-00006B050000}"/>
    <cellStyle name="Comma 3 2 3" xfId="1389" xr:uid="{00000000-0005-0000-0000-00006C050000}"/>
    <cellStyle name="Comma 3 2_3. DFTax Template_BAY Group_1209_AYTS" xfId="1390" xr:uid="{00000000-0005-0000-0000-00006D050000}"/>
    <cellStyle name="Comma 3 3" xfId="1391" xr:uid="{00000000-0005-0000-0000-00006E050000}"/>
    <cellStyle name="Comma 3_~6965446" xfId="1392" xr:uid="{00000000-0005-0000-0000-00006F050000}"/>
    <cellStyle name="Comma 4" xfId="1393" xr:uid="{00000000-0005-0000-0000-000070050000}"/>
    <cellStyle name="Comma 4 2" xfId="1394" xr:uid="{00000000-0005-0000-0000-000071050000}"/>
    <cellStyle name="Comma 4 2 2" xfId="1395" xr:uid="{00000000-0005-0000-0000-000072050000}"/>
    <cellStyle name="Comma 4 2 3" xfId="1396" xr:uid="{00000000-0005-0000-0000-000073050000}"/>
    <cellStyle name="Comma 4_~6965446" xfId="1397" xr:uid="{00000000-0005-0000-0000-000074050000}"/>
    <cellStyle name="Comma 5" xfId="1398" xr:uid="{00000000-0005-0000-0000-000075050000}"/>
    <cellStyle name="Comma 5 2" xfId="1399" xr:uid="{00000000-0005-0000-0000-000076050000}"/>
    <cellStyle name="Comma 5 3" xfId="1400" xr:uid="{00000000-0005-0000-0000-000077050000}"/>
    <cellStyle name="Comma 5_~6965446" xfId="1401" xr:uid="{00000000-0005-0000-0000-000078050000}"/>
    <cellStyle name="Comma 6" xfId="1402" xr:uid="{00000000-0005-0000-0000-000079050000}"/>
    <cellStyle name="Comma 7" xfId="1403" xr:uid="{00000000-0005-0000-0000-00007A050000}"/>
    <cellStyle name="comma zerodec" xfId="1404" xr:uid="{00000000-0005-0000-0000-00007B050000}"/>
    <cellStyle name="comma zerodec 2" xfId="1405" xr:uid="{00000000-0005-0000-0000-00007C050000}"/>
    <cellStyle name="comma zerodec 3" xfId="1406" xr:uid="{00000000-0005-0000-0000-00007D050000}"/>
    <cellStyle name="comma zerodec 4" xfId="1407" xr:uid="{00000000-0005-0000-0000-00007E050000}"/>
    <cellStyle name="comma zerodec 5" xfId="1408" xr:uid="{00000000-0005-0000-0000-00007F050000}"/>
    <cellStyle name="comma zerodec_~6965446" xfId="1409" xr:uid="{00000000-0005-0000-0000-000080050000}"/>
    <cellStyle name="Comma, 0" xfId="1410" xr:uid="{00000000-0005-0000-0000-000081050000}"/>
    <cellStyle name="Comma_DST45P" xfId="1411" xr:uid="{00000000-0005-0000-0000-000082050000}"/>
    <cellStyle name="Comma0" xfId="1412" xr:uid="{00000000-0005-0000-0000-000083050000}"/>
    <cellStyle name="Comma0 2" xfId="1413" xr:uid="{00000000-0005-0000-0000-000084050000}"/>
    <cellStyle name="Comma0 3" xfId="1414" xr:uid="{00000000-0005-0000-0000-000085050000}"/>
    <cellStyle name="Comma0 4" xfId="1415" xr:uid="{00000000-0005-0000-0000-000086050000}"/>
    <cellStyle name="Comma0 5" xfId="1416" xr:uid="{00000000-0005-0000-0000-000087050000}"/>
    <cellStyle name="Comma0 6" xfId="1417" xr:uid="{00000000-0005-0000-0000-000088050000}"/>
    <cellStyle name="Comma0 7" xfId="1418" xr:uid="{00000000-0005-0000-0000-000089050000}"/>
    <cellStyle name="Company Name" xfId="1419" xr:uid="{00000000-0005-0000-0000-00008A050000}"/>
    <cellStyle name="Component" xfId="1420" xr:uid="{00000000-0005-0000-0000-00008B050000}"/>
    <cellStyle name="Copied" xfId="1421" xr:uid="{00000000-0005-0000-0000-00008C050000}"/>
    <cellStyle name="Cover Date" xfId="1422" xr:uid="{00000000-0005-0000-0000-00008D050000}"/>
    <cellStyle name="Cover Subtitle" xfId="1423" xr:uid="{00000000-0005-0000-0000-00008E050000}"/>
    <cellStyle name="Cover Title" xfId="1424" xr:uid="{00000000-0005-0000-0000-00008F050000}"/>
    <cellStyle name="Credit" xfId="1425" xr:uid="{00000000-0005-0000-0000-000090050000}"/>
    <cellStyle name="Credit subtotal" xfId="1426" xr:uid="{00000000-0005-0000-0000-000091050000}"/>
    <cellStyle name="Credit Total" xfId="1427" xr:uid="{00000000-0005-0000-0000-000092050000}"/>
    <cellStyle name="Credit_Cashflow (Integer) for DTTJ - Consolidated" xfId="1428" xr:uid="{00000000-0005-0000-0000-000093050000}"/>
    <cellStyle name="Curren - Style2" xfId="1429" xr:uid="{00000000-0005-0000-0000-000094050000}"/>
    <cellStyle name="Currency $" xfId="1430" xr:uid="{00000000-0005-0000-0000-000095050000}"/>
    <cellStyle name="Currency (0)" xfId="1431" xr:uid="{00000000-0005-0000-0000-000096050000}"/>
    <cellStyle name="Currency (0) -" xfId="1432" xr:uid="{00000000-0005-0000-0000-000097050000}"/>
    <cellStyle name="Currency (0) incl." xfId="1433" xr:uid="{00000000-0005-0000-0000-000098050000}"/>
    <cellStyle name="Currency (0) N/A" xfId="1434" xr:uid="{00000000-0005-0000-0000-000099050000}"/>
    <cellStyle name="Currency (0) TBD" xfId="1435" xr:uid="{00000000-0005-0000-0000-00009A050000}"/>
    <cellStyle name="Currency (0) TBD-" xfId="1436" xr:uid="{00000000-0005-0000-0000-00009B050000}"/>
    <cellStyle name="Currency [00]" xfId="1437" xr:uid="{00000000-0005-0000-0000-00009C050000}"/>
    <cellStyle name="Currency 2" xfId="1438" xr:uid="{00000000-0005-0000-0000-00009D050000}"/>
    <cellStyle name="Currency_AYCAL53Y" xfId="1439" xr:uid="{00000000-0005-0000-0000-00009E050000}"/>
    <cellStyle name="Currency0" xfId="1440" xr:uid="{00000000-0005-0000-0000-00009F050000}"/>
    <cellStyle name="Currency0 2" xfId="1441" xr:uid="{00000000-0005-0000-0000-0000A0050000}"/>
    <cellStyle name="Currency0 3" xfId="1442" xr:uid="{00000000-0005-0000-0000-0000A1050000}"/>
    <cellStyle name="Currency0 4" xfId="1443" xr:uid="{00000000-0005-0000-0000-0000A2050000}"/>
    <cellStyle name="Currency0 5" xfId="1444" xr:uid="{00000000-0005-0000-0000-0000A3050000}"/>
    <cellStyle name="Currency0 6" xfId="1445" xr:uid="{00000000-0005-0000-0000-0000A4050000}"/>
    <cellStyle name="Currency0 7" xfId="1446" xr:uid="{00000000-0005-0000-0000-0000A5050000}"/>
    <cellStyle name="Currency1" xfId="1447" xr:uid="{00000000-0005-0000-0000-0000A6050000}"/>
    <cellStyle name="Currency1 2" xfId="1448" xr:uid="{00000000-0005-0000-0000-0000A7050000}"/>
    <cellStyle name="Currency1 3" xfId="1449" xr:uid="{00000000-0005-0000-0000-0000A8050000}"/>
    <cellStyle name="Currency1 4" xfId="1450" xr:uid="{00000000-0005-0000-0000-0000A9050000}"/>
    <cellStyle name="Currency1 5" xfId="1451" xr:uid="{00000000-0005-0000-0000-0000AA050000}"/>
    <cellStyle name="Currency1_~6965446" xfId="1452" xr:uid="{00000000-0005-0000-0000-0000AB050000}"/>
    <cellStyle name="custom" xfId="1453" xr:uid="{00000000-0005-0000-0000-0000AC050000}"/>
    <cellStyle name="CVD Number" xfId="1454" xr:uid="{00000000-0005-0000-0000-0000AD050000}"/>
    <cellStyle name="CㄓA?_?米?¯CoE? " xfId="1455" xr:uid="{00000000-0005-0000-0000-0000AE050000}"/>
    <cellStyle name="Date" xfId="1456" xr:uid="{00000000-0005-0000-0000-0000AF050000}"/>
    <cellStyle name="Date 2" xfId="1457" xr:uid="{00000000-0005-0000-0000-0000B0050000}"/>
    <cellStyle name="Date 3" xfId="1458" xr:uid="{00000000-0005-0000-0000-0000B1050000}"/>
    <cellStyle name="Date 4" xfId="1459" xr:uid="{00000000-0005-0000-0000-0000B2050000}"/>
    <cellStyle name="Date 5" xfId="1460" xr:uid="{00000000-0005-0000-0000-0000B3050000}"/>
    <cellStyle name="Date 6" xfId="1461" xr:uid="{00000000-0005-0000-0000-0000B4050000}"/>
    <cellStyle name="Date 7" xfId="1462" xr:uid="{00000000-0005-0000-0000-0000B5050000}"/>
    <cellStyle name="Date Short" xfId="1463" xr:uid="{00000000-0005-0000-0000-0000B6050000}"/>
    <cellStyle name="date_AIGFT - tax computation 1206 updated V1" xfId="1464" xr:uid="{00000000-0005-0000-0000-0000B7050000}"/>
    <cellStyle name="day of the month before or after" xfId="1465" xr:uid="{00000000-0005-0000-0000-0000B8050000}"/>
    <cellStyle name="Debit" xfId="1466" xr:uid="{00000000-0005-0000-0000-0000B9050000}"/>
    <cellStyle name="Debit subtotal" xfId="1467" xr:uid="{00000000-0005-0000-0000-0000BA050000}"/>
    <cellStyle name="Debit Total" xfId="1468" xr:uid="{00000000-0005-0000-0000-0000BB050000}"/>
    <cellStyle name="Debit_Cashflow (Integer) for DTTJ - Consolidated" xfId="1469" xr:uid="{00000000-0005-0000-0000-0000BC050000}"/>
    <cellStyle name="DELTA" xfId="1470" xr:uid="{00000000-0005-0000-0000-0000BD050000}"/>
    <cellStyle name="Description" xfId="1471" xr:uid="{00000000-0005-0000-0000-0000BE050000}"/>
    <cellStyle name="Dezimal [0]_B_Seg_EU" xfId="1472" xr:uid="{00000000-0005-0000-0000-0000BF050000}"/>
    <cellStyle name="Dezimal_B_Seg_EU" xfId="1473" xr:uid="{00000000-0005-0000-0000-0000C0050000}"/>
    <cellStyle name="dgw" xfId="1474" xr:uid="{00000000-0005-0000-0000-0000C1050000}"/>
    <cellStyle name="dlrs_no_decimal" xfId="1475" xr:uid="{00000000-0005-0000-0000-0000C2050000}"/>
    <cellStyle name="Dollar (zero dec)" xfId="1476" xr:uid="{00000000-0005-0000-0000-0000C3050000}"/>
    <cellStyle name="Dollar (zero dec) 2" xfId="1477" xr:uid="{00000000-0005-0000-0000-0000C4050000}"/>
    <cellStyle name="Dollar (zero dec) 3" xfId="1478" xr:uid="{00000000-0005-0000-0000-0000C5050000}"/>
    <cellStyle name="Dollar (zero dec) 4" xfId="1479" xr:uid="{00000000-0005-0000-0000-0000C6050000}"/>
    <cellStyle name="Dollar (zero dec) 5" xfId="1480" xr:uid="{00000000-0005-0000-0000-0000C7050000}"/>
    <cellStyle name="Dollar (zero dec)_~6965446" xfId="1481" xr:uid="{00000000-0005-0000-0000-0000C8050000}"/>
    <cellStyle name="Dollars" xfId="1482" xr:uid="{00000000-0005-0000-0000-0000C9050000}"/>
    <cellStyle name="Dziesiętny [0]_AIGBANK0" xfId="1483" xr:uid="{00000000-0005-0000-0000-0000CA050000}"/>
    <cellStyle name="Dziesiętny_AIGB_WK4_12_02" xfId="1484" xr:uid="{00000000-0005-0000-0000-0000CB050000}"/>
    <cellStyle name="E&amp;Y House" xfId="1485" xr:uid="{00000000-0005-0000-0000-0000CC050000}"/>
    <cellStyle name="earc_x0015_l_Interᕃ" xfId="1486" xr:uid="{00000000-0005-0000-0000-0000CD050000}"/>
    <cellStyle name="Edited_Data" xfId="1487" xr:uid="{00000000-0005-0000-0000-0000CE050000}"/>
    <cellStyle name="Enter Currency (0)" xfId="1488" xr:uid="{00000000-0005-0000-0000-0000CF050000}"/>
    <cellStyle name="Enter Currency (2)" xfId="1489" xr:uid="{00000000-0005-0000-0000-0000D0050000}"/>
    <cellStyle name="Enter Units (0)" xfId="1490" xr:uid="{00000000-0005-0000-0000-0000D1050000}"/>
    <cellStyle name="Enter Units (1)" xfId="1491" xr:uid="{00000000-0005-0000-0000-0000D2050000}"/>
    <cellStyle name="Enter Units (2)" xfId="1492" xr:uid="{00000000-0005-0000-0000-0000D3050000}"/>
    <cellStyle name="Entered" xfId="1493" xr:uid="{00000000-0005-0000-0000-0000D4050000}"/>
    <cellStyle name="entry" xfId="1494" xr:uid="{00000000-0005-0000-0000-0000D5050000}"/>
    <cellStyle name="Estimated_Data" xfId="1495" xr:uid="{00000000-0005-0000-0000-0000D6050000}"/>
    <cellStyle name="Euro" xfId="1496" xr:uid="{00000000-0005-0000-0000-0000D7050000}"/>
    <cellStyle name="Euro 2" xfId="1497" xr:uid="{00000000-0005-0000-0000-0000D8050000}"/>
    <cellStyle name="Euro 3" xfId="1498" xr:uid="{00000000-0005-0000-0000-0000D9050000}"/>
    <cellStyle name="Euro 4" xfId="1499" xr:uid="{00000000-0005-0000-0000-0000DA050000}"/>
    <cellStyle name="Euro 5" xfId="1500" xr:uid="{00000000-0005-0000-0000-0000DB050000}"/>
    <cellStyle name="Euro_3. DFTax Template_BAY Group_1209_AYTS" xfId="1501" xr:uid="{00000000-0005-0000-0000-0000DC050000}"/>
    <cellStyle name="Explanatory Text 10" xfId="1502" xr:uid="{00000000-0005-0000-0000-0000DD050000}"/>
    <cellStyle name="Explanatory Text 11" xfId="1503" xr:uid="{00000000-0005-0000-0000-0000DE050000}"/>
    <cellStyle name="Explanatory Text 12" xfId="1504" xr:uid="{00000000-0005-0000-0000-0000DF050000}"/>
    <cellStyle name="Explanatory Text 2" xfId="1505" xr:uid="{00000000-0005-0000-0000-0000E0050000}"/>
    <cellStyle name="Explanatory Text 2 10" xfId="1506" xr:uid="{00000000-0005-0000-0000-0000E1050000}"/>
    <cellStyle name="Explanatory Text 2 11" xfId="1507" xr:uid="{00000000-0005-0000-0000-0000E2050000}"/>
    <cellStyle name="Explanatory Text 2 12" xfId="1508" xr:uid="{00000000-0005-0000-0000-0000E3050000}"/>
    <cellStyle name="Explanatory Text 2 2" xfId="1509" xr:uid="{00000000-0005-0000-0000-0000E4050000}"/>
    <cellStyle name="Explanatory Text 2 3" xfId="1510" xr:uid="{00000000-0005-0000-0000-0000E5050000}"/>
    <cellStyle name="Explanatory Text 2 4" xfId="1511" xr:uid="{00000000-0005-0000-0000-0000E6050000}"/>
    <cellStyle name="Explanatory Text 2 5" xfId="1512" xr:uid="{00000000-0005-0000-0000-0000E7050000}"/>
    <cellStyle name="Explanatory Text 2 6" xfId="1513" xr:uid="{00000000-0005-0000-0000-0000E8050000}"/>
    <cellStyle name="Explanatory Text 2 7" xfId="1514" xr:uid="{00000000-0005-0000-0000-0000E9050000}"/>
    <cellStyle name="Explanatory Text 2 8" xfId="1515" xr:uid="{00000000-0005-0000-0000-0000EA050000}"/>
    <cellStyle name="Explanatory Text 2 9" xfId="1516" xr:uid="{00000000-0005-0000-0000-0000EB050000}"/>
    <cellStyle name="Explanatory Text 3" xfId="1517" xr:uid="{00000000-0005-0000-0000-0000EC050000}"/>
    <cellStyle name="Explanatory Text 3 2" xfId="1518" xr:uid="{00000000-0005-0000-0000-0000ED050000}"/>
    <cellStyle name="Explanatory Text 3 3" xfId="1519" xr:uid="{00000000-0005-0000-0000-0000EE050000}"/>
    <cellStyle name="Explanatory Text 4" xfId="1520" xr:uid="{00000000-0005-0000-0000-0000EF050000}"/>
    <cellStyle name="Explanatory Text 5" xfId="1521" xr:uid="{00000000-0005-0000-0000-0000F0050000}"/>
    <cellStyle name="Explanatory Text 6" xfId="1522" xr:uid="{00000000-0005-0000-0000-0000F1050000}"/>
    <cellStyle name="Explanatory Text 7" xfId="1523" xr:uid="{00000000-0005-0000-0000-0000F2050000}"/>
    <cellStyle name="Explanatory Text 8" xfId="1524" xr:uid="{00000000-0005-0000-0000-0000F3050000}"/>
    <cellStyle name="Explanatory Text 9" xfId="1525" xr:uid="{00000000-0005-0000-0000-0000F4050000}"/>
    <cellStyle name="Feature" xfId="1526" xr:uid="{00000000-0005-0000-0000-0000F5050000}"/>
    <cellStyle name="Fixed" xfId="1527" xr:uid="{00000000-0005-0000-0000-0000F6050000}"/>
    <cellStyle name="Fixed 2" xfId="1528" xr:uid="{00000000-0005-0000-0000-0000F7050000}"/>
    <cellStyle name="Fixed 3" xfId="1529" xr:uid="{00000000-0005-0000-0000-0000F8050000}"/>
    <cellStyle name="Fixed 4" xfId="1530" xr:uid="{00000000-0005-0000-0000-0000F9050000}"/>
    <cellStyle name="Fixed 5" xfId="1531" xr:uid="{00000000-0005-0000-0000-0000FA050000}"/>
    <cellStyle name="Fixed 6" xfId="1532" xr:uid="{00000000-0005-0000-0000-0000FB050000}"/>
    <cellStyle name="Fixed 7" xfId="1533" xr:uid="{00000000-0005-0000-0000-0000FC050000}"/>
    <cellStyle name="Footer SBILogo1" xfId="1534" xr:uid="{00000000-0005-0000-0000-0000FD050000}"/>
    <cellStyle name="Footer SBILogo2" xfId="1535" xr:uid="{00000000-0005-0000-0000-0000FE050000}"/>
    <cellStyle name="Footnote" xfId="1536" xr:uid="{00000000-0005-0000-0000-0000FF050000}"/>
    <cellStyle name="Footnote Reference" xfId="1537" xr:uid="{00000000-0005-0000-0000-000000060000}"/>
    <cellStyle name="Footnote_2005TaxCal_working paper_template_sbp" xfId="1538" xr:uid="{00000000-0005-0000-0000-000001060000}"/>
    <cellStyle name="Forecast_Data" xfId="1539" xr:uid="{00000000-0005-0000-0000-000002060000}"/>
    <cellStyle name="Good 10" xfId="1540" xr:uid="{00000000-0005-0000-0000-000003060000}"/>
    <cellStyle name="Good 11" xfId="1541" xr:uid="{00000000-0005-0000-0000-000004060000}"/>
    <cellStyle name="Good 12" xfId="1542" xr:uid="{00000000-0005-0000-0000-000005060000}"/>
    <cellStyle name="Good 2" xfId="1543" xr:uid="{00000000-0005-0000-0000-000006060000}"/>
    <cellStyle name="Good 2 10" xfId="1544" xr:uid="{00000000-0005-0000-0000-000007060000}"/>
    <cellStyle name="Good 2 11" xfId="1545" xr:uid="{00000000-0005-0000-0000-000008060000}"/>
    <cellStyle name="Good 2 12" xfId="1546" xr:uid="{00000000-0005-0000-0000-000009060000}"/>
    <cellStyle name="Good 2 2" xfId="1547" xr:uid="{00000000-0005-0000-0000-00000A060000}"/>
    <cellStyle name="Good 2 3" xfId="1548" xr:uid="{00000000-0005-0000-0000-00000B060000}"/>
    <cellStyle name="Good 2 4" xfId="1549" xr:uid="{00000000-0005-0000-0000-00000C060000}"/>
    <cellStyle name="Good 2 5" xfId="1550" xr:uid="{00000000-0005-0000-0000-00000D060000}"/>
    <cellStyle name="Good 2 6" xfId="1551" xr:uid="{00000000-0005-0000-0000-00000E060000}"/>
    <cellStyle name="Good 2 7" xfId="1552" xr:uid="{00000000-0005-0000-0000-00000F060000}"/>
    <cellStyle name="Good 2 8" xfId="1553" xr:uid="{00000000-0005-0000-0000-000010060000}"/>
    <cellStyle name="Good 2 9" xfId="1554" xr:uid="{00000000-0005-0000-0000-000011060000}"/>
    <cellStyle name="Good 3" xfId="1555" xr:uid="{00000000-0005-0000-0000-000012060000}"/>
    <cellStyle name="Good 3 2" xfId="1556" xr:uid="{00000000-0005-0000-0000-000013060000}"/>
    <cellStyle name="Good 3 3" xfId="1557" xr:uid="{00000000-0005-0000-0000-000014060000}"/>
    <cellStyle name="Good 4" xfId="1558" xr:uid="{00000000-0005-0000-0000-000015060000}"/>
    <cellStyle name="Good 5" xfId="1559" xr:uid="{00000000-0005-0000-0000-000016060000}"/>
    <cellStyle name="Good 6" xfId="1560" xr:uid="{00000000-0005-0000-0000-000017060000}"/>
    <cellStyle name="Good 7" xfId="1561" xr:uid="{00000000-0005-0000-0000-000018060000}"/>
    <cellStyle name="Good 8" xfId="1562" xr:uid="{00000000-0005-0000-0000-000019060000}"/>
    <cellStyle name="Good 9" xfId="1563" xr:uid="{00000000-0005-0000-0000-00001A060000}"/>
    <cellStyle name="GOODNUM" xfId="1564" xr:uid="{00000000-0005-0000-0000-00001B060000}"/>
    <cellStyle name="GOODPERCENT" xfId="1565" xr:uid="{00000000-0005-0000-0000-00001C060000}"/>
    <cellStyle name="Grey" xfId="1566" xr:uid="{00000000-0005-0000-0000-00001D060000}"/>
    <cellStyle name="Header" xfId="1567" xr:uid="{00000000-0005-0000-0000-00001E060000}"/>
    <cellStyle name="Header Draft Stamp" xfId="1568" xr:uid="{00000000-0005-0000-0000-00001F060000}"/>
    <cellStyle name="Header_2005TaxCal_working paper_template_sbp" xfId="1569" xr:uid="{00000000-0005-0000-0000-000020060000}"/>
    <cellStyle name="Header1" xfId="1570" xr:uid="{00000000-0005-0000-0000-000021060000}"/>
    <cellStyle name="Header2" xfId="1571" xr:uid="{00000000-0005-0000-0000-000022060000}"/>
    <cellStyle name="Heading" xfId="1572" xr:uid="{00000000-0005-0000-0000-000023060000}"/>
    <cellStyle name="Heading 1 10" xfId="1573" xr:uid="{00000000-0005-0000-0000-000024060000}"/>
    <cellStyle name="Heading 1 11" xfId="1574" xr:uid="{00000000-0005-0000-0000-000025060000}"/>
    <cellStyle name="Heading 1 12" xfId="1575" xr:uid="{00000000-0005-0000-0000-000026060000}"/>
    <cellStyle name="Heading 1 2" xfId="1576" xr:uid="{00000000-0005-0000-0000-000027060000}"/>
    <cellStyle name="Heading 1 2 10" xfId="1577" xr:uid="{00000000-0005-0000-0000-000028060000}"/>
    <cellStyle name="Heading 1 2 11" xfId="1578" xr:uid="{00000000-0005-0000-0000-000029060000}"/>
    <cellStyle name="Heading 1 2 12" xfId="1579" xr:uid="{00000000-0005-0000-0000-00002A060000}"/>
    <cellStyle name="Heading 1 2 2" xfId="1580" xr:uid="{00000000-0005-0000-0000-00002B060000}"/>
    <cellStyle name="Heading 1 2 3" xfId="1581" xr:uid="{00000000-0005-0000-0000-00002C060000}"/>
    <cellStyle name="Heading 1 2 4" xfId="1582" xr:uid="{00000000-0005-0000-0000-00002D060000}"/>
    <cellStyle name="Heading 1 2 5" xfId="1583" xr:uid="{00000000-0005-0000-0000-00002E060000}"/>
    <cellStyle name="Heading 1 2 6" xfId="1584" xr:uid="{00000000-0005-0000-0000-00002F060000}"/>
    <cellStyle name="Heading 1 2 7" xfId="1585" xr:uid="{00000000-0005-0000-0000-000030060000}"/>
    <cellStyle name="Heading 1 2 8" xfId="1586" xr:uid="{00000000-0005-0000-0000-000031060000}"/>
    <cellStyle name="Heading 1 2 9" xfId="1587" xr:uid="{00000000-0005-0000-0000-000032060000}"/>
    <cellStyle name="Heading 1 3" xfId="1588" xr:uid="{00000000-0005-0000-0000-000033060000}"/>
    <cellStyle name="Heading 1 3 2" xfId="1589" xr:uid="{00000000-0005-0000-0000-000034060000}"/>
    <cellStyle name="Heading 1 3 3" xfId="1590" xr:uid="{00000000-0005-0000-0000-000035060000}"/>
    <cellStyle name="Heading 1 4" xfId="1591" xr:uid="{00000000-0005-0000-0000-000036060000}"/>
    <cellStyle name="Heading 1 5" xfId="1592" xr:uid="{00000000-0005-0000-0000-000037060000}"/>
    <cellStyle name="Heading 1 6" xfId="1593" xr:uid="{00000000-0005-0000-0000-000038060000}"/>
    <cellStyle name="Heading 1 7" xfId="1594" xr:uid="{00000000-0005-0000-0000-000039060000}"/>
    <cellStyle name="Heading 1 8" xfId="1595" xr:uid="{00000000-0005-0000-0000-00003A060000}"/>
    <cellStyle name="Heading 1 9" xfId="1596" xr:uid="{00000000-0005-0000-0000-00003B060000}"/>
    <cellStyle name="Heading 1 Above" xfId="1597" xr:uid="{00000000-0005-0000-0000-00003C060000}"/>
    <cellStyle name="Heading 1+" xfId="1598" xr:uid="{00000000-0005-0000-0000-00003D060000}"/>
    <cellStyle name="Heading 2 10" xfId="1599" xr:uid="{00000000-0005-0000-0000-00003E060000}"/>
    <cellStyle name="Heading 2 11" xfId="1600" xr:uid="{00000000-0005-0000-0000-00003F060000}"/>
    <cellStyle name="Heading 2 12" xfId="1601" xr:uid="{00000000-0005-0000-0000-000040060000}"/>
    <cellStyle name="Heading 2 2" xfId="1602" xr:uid="{00000000-0005-0000-0000-000041060000}"/>
    <cellStyle name="Heading 2 2 10" xfId="1603" xr:uid="{00000000-0005-0000-0000-000042060000}"/>
    <cellStyle name="Heading 2 2 11" xfId="1604" xr:uid="{00000000-0005-0000-0000-000043060000}"/>
    <cellStyle name="Heading 2 2 12" xfId="1605" xr:uid="{00000000-0005-0000-0000-000044060000}"/>
    <cellStyle name="Heading 2 2 2" xfId="1606" xr:uid="{00000000-0005-0000-0000-000045060000}"/>
    <cellStyle name="Heading 2 2 3" xfId="1607" xr:uid="{00000000-0005-0000-0000-000046060000}"/>
    <cellStyle name="Heading 2 2 4" xfId="1608" xr:uid="{00000000-0005-0000-0000-000047060000}"/>
    <cellStyle name="Heading 2 2 5" xfId="1609" xr:uid="{00000000-0005-0000-0000-000048060000}"/>
    <cellStyle name="Heading 2 2 6" xfId="1610" xr:uid="{00000000-0005-0000-0000-000049060000}"/>
    <cellStyle name="Heading 2 2 7" xfId="1611" xr:uid="{00000000-0005-0000-0000-00004A060000}"/>
    <cellStyle name="Heading 2 2 8" xfId="1612" xr:uid="{00000000-0005-0000-0000-00004B060000}"/>
    <cellStyle name="Heading 2 2 9" xfId="1613" xr:uid="{00000000-0005-0000-0000-00004C060000}"/>
    <cellStyle name="Heading 2 3" xfId="1614" xr:uid="{00000000-0005-0000-0000-00004D060000}"/>
    <cellStyle name="Heading 2 3 2" xfId="1615" xr:uid="{00000000-0005-0000-0000-00004E060000}"/>
    <cellStyle name="Heading 2 3 3" xfId="1616" xr:uid="{00000000-0005-0000-0000-00004F060000}"/>
    <cellStyle name="Heading 2 4" xfId="1617" xr:uid="{00000000-0005-0000-0000-000050060000}"/>
    <cellStyle name="Heading 2 5" xfId="1618" xr:uid="{00000000-0005-0000-0000-000051060000}"/>
    <cellStyle name="Heading 2 6" xfId="1619" xr:uid="{00000000-0005-0000-0000-000052060000}"/>
    <cellStyle name="Heading 2 7" xfId="1620" xr:uid="{00000000-0005-0000-0000-000053060000}"/>
    <cellStyle name="Heading 2 8" xfId="1621" xr:uid="{00000000-0005-0000-0000-000054060000}"/>
    <cellStyle name="Heading 2 9" xfId="1622" xr:uid="{00000000-0005-0000-0000-000055060000}"/>
    <cellStyle name="Heading 2 Below" xfId="1623" xr:uid="{00000000-0005-0000-0000-000056060000}"/>
    <cellStyle name="Heading 2+" xfId="1624" xr:uid="{00000000-0005-0000-0000-000057060000}"/>
    <cellStyle name="Heading 3 10" xfId="1625" xr:uid="{00000000-0005-0000-0000-000058060000}"/>
    <cellStyle name="Heading 3 11" xfId="1626" xr:uid="{00000000-0005-0000-0000-000059060000}"/>
    <cellStyle name="Heading 3 12" xfId="1627" xr:uid="{00000000-0005-0000-0000-00005A060000}"/>
    <cellStyle name="Heading 3 2" xfId="1628" xr:uid="{00000000-0005-0000-0000-00005B060000}"/>
    <cellStyle name="Heading 3 2 10" xfId="1629" xr:uid="{00000000-0005-0000-0000-00005C060000}"/>
    <cellStyle name="Heading 3 2 11" xfId="1630" xr:uid="{00000000-0005-0000-0000-00005D060000}"/>
    <cellStyle name="Heading 3 2 12" xfId="1631" xr:uid="{00000000-0005-0000-0000-00005E060000}"/>
    <cellStyle name="Heading 3 2 2" xfId="1632" xr:uid="{00000000-0005-0000-0000-00005F060000}"/>
    <cellStyle name="Heading 3 2 3" xfId="1633" xr:uid="{00000000-0005-0000-0000-000060060000}"/>
    <cellStyle name="Heading 3 2 4" xfId="1634" xr:uid="{00000000-0005-0000-0000-000061060000}"/>
    <cellStyle name="Heading 3 2 5" xfId="1635" xr:uid="{00000000-0005-0000-0000-000062060000}"/>
    <cellStyle name="Heading 3 2 6" xfId="1636" xr:uid="{00000000-0005-0000-0000-000063060000}"/>
    <cellStyle name="Heading 3 2 7" xfId="1637" xr:uid="{00000000-0005-0000-0000-000064060000}"/>
    <cellStyle name="Heading 3 2 8" xfId="1638" xr:uid="{00000000-0005-0000-0000-000065060000}"/>
    <cellStyle name="Heading 3 2 9" xfId="1639" xr:uid="{00000000-0005-0000-0000-000066060000}"/>
    <cellStyle name="Heading 3 3" xfId="1640" xr:uid="{00000000-0005-0000-0000-000067060000}"/>
    <cellStyle name="Heading 3 3 2" xfId="1641" xr:uid="{00000000-0005-0000-0000-000068060000}"/>
    <cellStyle name="Heading 3 3 3" xfId="1642" xr:uid="{00000000-0005-0000-0000-000069060000}"/>
    <cellStyle name="Heading 3 4" xfId="1643" xr:uid="{00000000-0005-0000-0000-00006A060000}"/>
    <cellStyle name="Heading 3 5" xfId="1644" xr:uid="{00000000-0005-0000-0000-00006B060000}"/>
    <cellStyle name="Heading 3 6" xfId="1645" xr:uid="{00000000-0005-0000-0000-00006C060000}"/>
    <cellStyle name="Heading 3 7" xfId="1646" xr:uid="{00000000-0005-0000-0000-00006D060000}"/>
    <cellStyle name="Heading 3 8" xfId="1647" xr:uid="{00000000-0005-0000-0000-00006E060000}"/>
    <cellStyle name="Heading 3 9" xfId="1648" xr:uid="{00000000-0005-0000-0000-00006F060000}"/>
    <cellStyle name="Heading 3+" xfId="1649" xr:uid="{00000000-0005-0000-0000-000070060000}"/>
    <cellStyle name="Heading 4 10" xfId="1650" xr:uid="{00000000-0005-0000-0000-000071060000}"/>
    <cellStyle name="Heading 4 11" xfId="1651" xr:uid="{00000000-0005-0000-0000-000072060000}"/>
    <cellStyle name="Heading 4 12" xfId="1652" xr:uid="{00000000-0005-0000-0000-000073060000}"/>
    <cellStyle name="Heading 4 2" xfId="1653" xr:uid="{00000000-0005-0000-0000-000074060000}"/>
    <cellStyle name="Heading 4 2 10" xfId="1654" xr:uid="{00000000-0005-0000-0000-000075060000}"/>
    <cellStyle name="Heading 4 2 11" xfId="1655" xr:uid="{00000000-0005-0000-0000-000076060000}"/>
    <cellStyle name="Heading 4 2 12" xfId="1656" xr:uid="{00000000-0005-0000-0000-000077060000}"/>
    <cellStyle name="Heading 4 2 2" xfId="1657" xr:uid="{00000000-0005-0000-0000-000078060000}"/>
    <cellStyle name="Heading 4 2 3" xfId="1658" xr:uid="{00000000-0005-0000-0000-000079060000}"/>
    <cellStyle name="Heading 4 2 4" xfId="1659" xr:uid="{00000000-0005-0000-0000-00007A060000}"/>
    <cellStyle name="Heading 4 2 5" xfId="1660" xr:uid="{00000000-0005-0000-0000-00007B060000}"/>
    <cellStyle name="Heading 4 2 6" xfId="1661" xr:uid="{00000000-0005-0000-0000-00007C060000}"/>
    <cellStyle name="Heading 4 2 7" xfId="1662" xr:uid="{00000000-0005-0000-0000-00007D060000}"/>
    <cellStyle name="Heading 4 2 8" xfId="1663" xr:uid="{00000000-0005-0000-0000-00007E060000}"/>
    <cellStyle name="Heading 4 2 9" xfId="1664" xr:uid="{00000000-0005-0000-0000-00007F060000}"/>
    <cellStyle name="Heading 4 3" xfId="1665" xr:uid="{00000000-0005-0000-0000-000080060000}"/>
    <cellStyle name="Heading 4 3 2" xfId="1666" xr:uid="{00000000-0005-0000-0000-000081060000}"/>
    <cellStyle name="Heading 4 3 3" xfId="1667" xr:uid="{00000000-0005-0000-0000-000082060000}"/>
    <cellStyle name="Heading 4 4" xfId="1668" xr:uid="{00000000-0005-0000-0000-000083060000}"/>
    <cellStyle name="Heading 4 5" xfId="1669" xr:uid="{00000000-0005-0000-0000-000084060000}"/>
    <cellStyle name="Heading 4 6" xfId="1670" xr:uid="{00000000-0005-0000-0000-000085060000}"/>
    <cellStyle name="Heading 4 7" xfId="1671" xr:uid="{00000000-0005-0000-0000-000086060000}"/>
    <cellStyle name="Heading 4 8" xfId="1672" xr:uid="{00000000-0005-0000-0000-000087060000}"/>
    <cellStyle name="Heading 4 9" xfId="1673" xr:uid="{00000000-0005-0000-0000-000088060000}"/>
    <cellStyle name="Hiperłącze_alco-materiały_30-04-02" xfId="1674" xr:uid="{00000000-0005-0000-0000-000089060000}"/>
    <cellStyle name="Inhaltsverzeichnispunke" xfId="1675" xr:uid="{00000000-0005-0000-0000-00008A060000}"/>
    <cellStyle name="Input [yellow]" xfId="1676" xr:uid="{00000000-0005-0000-0000-00008B060000}"/>
    <cellStyle name="Input 10" xfId="1677" xr:uid="{00000000-0005-0000-0000-00008C060000}"/>
    <cellStyle name="Input 11" xfId="1678" xr:uid="{00000000-0005-0000-0000-00008D060000}"/>
    <cellStyle name="Input 12" xfId="1679" xr:uid="{00000000-0005-0000-0000-00008E060000}"/>
    <cellStyle name="Input 2" xfId="1680" xr:uid="{00000000-0005-0000-0000-00008F060000}"/>
    <cellStyle name="Input 2 10" xfId="1681" xr:uid="{00000000-0005-0000-0000-000090060000}"/>
    <cellStyle name="Input 2 11" xfId="1682" xr:uid="{00000000-0005-0000-0000-000091060000}"/>
    <cellStyle name="Input 2 12" xfId="1683" xr:uid="{00000000-0005-0000-0000-000092060000}"/>
    <cellStyle name="Input 2 2" xfId="1684" xr:uid="{00000000-0005-0000-0000-000093060000}"/>
    <cellStyle name="Input 2 3" xfId="1685" xr:uid="{00000000-0005-0000-0000-000094060000}"/>
    <cellStyle name="Input 2 4" xfId="1686" xr:uid="{00000000-0005-0000-0000-000095060000}"/>
    <cellStyle name="Input 2 5" xfId="1687" xr:uid="{00000000-0005-0000-0000-000096060000}"/>
    <cellStyle name="Input 2 6" xfId="1688" xr:uid="{00000000-0005-0000-0000-000097060000}"/>
    <cellStyle name="Input 2 7" xfId="1689" xr:uid="{00000000-0005-0000-0000-000098060000}"/>
    <cellStyle name="Input 2 8" xfId="1690" xr:uid="{00000000-0005-0000-0000-000099060000}"/>
    <cellStyle name="Input 2 9" xfId="1691" xr:uid="{00000000-0005-0000-0000-00009A060000}"/>
    <cellStyle name="Input 3" xfId="1692" xr:uid="{00000000-0005-0000-0000-00009B060000}"/>
    <cellStyle name="Input 3 2" xfId="1693" xr:uid="{00000000-0005-0000-0000-00009C060000}"/>
    <cellStyle name="Input 3 3" xfId="1694" xr:uid="{00000000-0005-0000-0000-00009D060000}"/>
    <cellStyle name="Input 4" xfId="1695" xr:uid="{00000000-0005-0000-0000-00009E060000}"/>
    <cellStyle name="Input 5" xfId="1696" xr:uid="{00000000-0005-0000-0000-00009F060000}"/>
    <cellStyle name="Input 6" xfId="1697" xr:uid="{00000000-0005-0000-0000-0000A0060000}"/>
    <cellStyle name="Input 7" xfId="1698" xr:uid="{00000000-0005-0000-0000-0000A1060000}"/>
    <cellStyle name="Input 8" xfId="1699" xr:uid="{00000000-0005-0000-0000-0000A2060000}"/>
    <cellStyle name="Input 9" xfId="1700" xr:uid="{00000000-0005-0000-0000-0000A3060000}"/>
    <cellStyle name="Item_Current" xfId="1701" xr:uid="{00000000-0005-0000-0000-0000A4060000}"/>
    <cellStyle name="iWeA_P15 99Prem.Pkg." xfId="1702" xr:uid="{00000000-0005-0000-0000-0000A5060000}"/>
    <cellStyle name="kita" xfId="1703" xr:uid="{00000000-0005-0000-0000-0000A6060000}"/>
    <cellStyle name="Link Currency (0)" xfId="1704" xr:uid="{00000000-0005-0000-0000-0000A7060000}"/>
    <cellStyle name="Link Currency (2)" xfId="1705" xr:uid="{00000000-0005-0000-0000-0000A8060000}"/>
    <cellStyle name="Link Units (0)" xfId="1706" xr:uid="{00000000-0005-0000-0000-0000A9060000}"/>
    <cellStyle name="Link Units (1)" xfId="1707" xr:uid="{00000000-0005-0000-0000-0000AA060000}"/>
    <cellStyle name="Link Units (2)" xfId="1708" xr:uid="{00000000-0005-0000-0000-0000AB060000}"/>
    <cellStyle name="Linked Cell 10" xfId="1709" xr:uid="{00000000-0005-0000-0000-0000AC060000}"/>
    <cellStyle name="Linked Cell 11" xfId="1710" xr:uid="{00000000-0005-0000-0000-0000AD060000}"/>
    <cellStyle name="Linked Cell 12" xfId="1711" xr:uid="{00000000-0005-0000-0000-0000AE060000}"/>
    <cellStyle name="Linked Cell 2" xfId="1712" xr:uid="{00000000-0005-0000-0000-0000AF060000}"/>
    <cellStyle name="Linked Cell 2 10" xfId="1713" xr:uid="{00000000-0005-0000-0000-0000B0060000}"/>
    <cellStyle name="Linked Cell 2 11" xfId="1714" xr:uid="{00000000-0005-0000-0000-0000B1060000}"/>
    <cellStyle name="Linked Cell 2 12" xfId="1715" xr:uid="{00000000-0005-0000-0000-0000B2060000}"/>
    <cellStyle name="Linked Cell 2 2" xfId="1716" xr:uid="{00000000-0005-0000-0000-0000B3060000}"/>
    <cellStyle name="Linked Cell 2 3" xfId="1717" xr:uid="{00000000-0005-0000-0000-0000B4060000}"/>
    <cellStyle name="Linked Cell 2 4" xfId="1718" xr:uid="{00000000-0005-0000-0000-0000B5060000}"/>
    <cellStyle name="Linked Cell 2 5" xfId="1719" xr:uid="{00000000-0005-0000-0000-0000B6060000}"/>
    <cellStyle name="Linked Cell 2 6" xfId="1720" xr:uid="{00000000-0005-0000-0000-0000B7060000}"/>
    <cellStyle name="Linked Cell 2 7" xfId="1721" xr:uid="{00000000-0005-0000-0000-0000B8060000}"/>
    <cellStyle name="Linked Cell 2 8" xfId="1722" xr:uid="{00000000-0005-0000-0000-0000B9060000}"/>
    <cellStyle name="Linked Cell 2 9" xfId="1723" xr:uid="{00000000-0005-0000-0000-0000BA060000}"/>
    <cellStyle name="Linked Cell 3" xfId="1724" xr:uid="{00000000-0005-0000-0000-0000BB060000}"/>
    <cellStyle name="Linked Cell 3 2" xfId="1725" xr:uid="{00000000-0005-0000-0000-0000BC060000}"/>
    <cellStyle name="Linked Cell 3 3" xfId="1726" xr:uid="{00000000-0005-0000-0000-0000BD060000}"/>
    <cellStyle name="Linked Cell 4" xfId="1727" xr:uid="{00000000-0005-0000-0000-0000BE060000}"/>
    <cellStyle name="Linked Cell 5" xfId="1728" xr:uid="{00000000-0005-0000-0000-0000BF060000}"/>
    <cellStyle name="Linked Cell 6" xfId="1729" xr:uid="{00000000-0005-0000-0000-0000C0060000}"/>
    <cellStyle name="Linked Cell 7" xfId="1730" xr:uid="{00000000-0005-0000-0000-0000C1060000}"/>
    <cellStyle name="Linked Cell 8" xfId="1731" xr:uid="{00000000-0005-0000-0000-0000C2060000}"/>
    <cellStyle name="Linked Cell 9" xfId="1732" xr:uid="{00000000-0005-0000-0000-0000C3060000}"/>
    <cellStyle name="Millares [0]_!!!GO" xfId="1733" xr:uid="{00000000-0005-0000-0000-0000C4060000}"/>
    <cellStyle name="Millares_!!!GO" xfId="1734" xr:uid="{00000000-0005-0000-0000-0000C5060000}"/>
    <cellStyle name="Milliers [0]_!!!GO" xfId="1735" xr:uid="{00000000-0005-0000-0000-0000C6060000}"/>
    <cellStyle name="Milliers_!!!GO" xfId="1736" xr:uid="{00000000-0005-0000-0000-0000C7060000}"/>
    <cellStyle name="Model" xfId="1737" xr:uid="{00000000-0005-0000-0000-0000C8060000}"/>
    <cellStyle name="Moeda [0]_Sheet1" xfId="1738" xr:uid="{00000000-0005-0000-0000-0000C9060000}"/>
    <cellStyle name="Moeda_Sheet1" xfId="1739" xr:uid="{00000000-0005-0000-0000-0000CA060000}"/>
    <cellStyle name="Mon?taire [0]_!!!GO" xfId="1740" xr:uid="{00000000-0005-0000-0000-0000CB060000}"/>
    <cellStyle name="Mon?taire_!!!GO" xfId="1741" xr:uid="{00000000-0005-0000-0000-0000CC060000}"/>
    <cellStyle name="Moneda [0]_!!!GO" xfId="1742" xr:uid="{00000000-0005-0000-0000-0000CD060000}"/>
    <cellStyle name="Moneda_!!!GO" xfId="1743" xr:uid="{00000000-0005-0000-0000-0000CE060000}"/>
    <cellStyle name="Monétaire [0]_!!!GO" xfId="1744" xr:uid="{00000000-0005-0000-0000-0000CF060000}"/>
    <cellStyle name="Monétaire_!!!GO" xfId="1745" xr:uid="{00000000-0005-0000-0000-0000D0060000}"/>
    <cellStyle name="Mon้taire [0]_!!!GO" xfId="1746" xr:uid="{00000000-0005-0000-0000-0000D1060000}"/>
    <cellStyle name="Mon้taire_!!!GO" xfId="1747" xr:uid="{00000000-0005-0000-0000-0000D2060000}"/>
    <cellStyle name="Mon騁aire [0]_EDYAN" xfId="1748" xr:uid="{00000000-0005-0000-0000-0000D3060000}"/>
    <cellStyle name="Mon騁aire_EDYAN" xfId="1749" xr:uid="{00000000-0005-0000-0000-0000D4060000}"/>
    <cellStyle name="Neutral 10" xfId="1750" xr:uid="{00000000-0005-0000-0000-0000D5060000}"/>
    <cellStyle name="Neutral 11" xfId="1751" xr:uid="{00000000-0005-0000-0000-0000D6060000}"/>
    <cellStyle name="Neutral 12" xfId="1752" xr:uid="{00000000-0005-0000-0000-0000D7060000}"/>
    <cellStyle name="Neutral 2" xfId="1753" xr:uid="{00000000-0005-0000-0000-0000D8060000}"/>
    <cellStyle name="Neutral 2 10" xfId="1754" xr:uid="{00000000-0005-0000-0000-0000D9060000}"/>
    <cellStyle name="Neutral 2 11" xfId="1755" xr:uid="{00000000-0005-0000-0000-0000DA060000}"/>
    <cellStyle name="Neutral 2 12" xfId="1756" xr:uid="{00000000-0005-0000-0000-0000DB060000}"/>
    <cellStyle name="Neutral 2 2" xfId="1757" xr:uid="{00000000-0005-0000-0000-0000DC060000}"/>
    <cellStyle name="Neutral 2 3" xfId="1758" xr:uid="{00000000-0005-0000-0000-0000DD060000}"/>
    <cellStyle name="Neutral 2 4" xfId="1759" xr:uid="{00000000-0005-0000-0000-0000DE060000}"/>
    <cellStyle name="Neutral 2 5" xfId="1760" xr:uid="{00000000-0005-0000-0000-0000DF060000}"/>
    <cellStyle name="Neutral 2 6" xfId="1761" xr:uid="{00000000-0005-0000-0000-0000E0060000}"/>
    <cellStyle name="Neutral 2 7" xfId="1762" xr:uid="{00000000-0005-0000-0000-0000E1060000}"/>
    <cellStyle name="Neutral 2 8" xfId="1763" xr:uid="{00000000-0005-0000-0000-0000E2060000}"/>
    <cellStyle name="Neutral 2 9" xfId="1764" xr:uid="{00000000-0005-0000-0000-0000E3060000}"/>
    <cellStyle name="Neutral 3" xfId="1765" xr:uid="{00000000-0005-0000-0000-0000E4060000}"/>
    <cellStyle name="Neutral 3 2" xfId="1766" xr:uid="{00000000-0005-0000-0000-0000E5060000}"/>
    <cellStyle name="Neutral 3 3" xfId="1767" xr:uid="{00000000-0005-0000-0000-0000E6060000}"/>
    <cellStyle name="Neutral 4" xfId="1768" xr:uid="{00000000-0005-0000-0000-0000E7060000}"/>
    <cellStyle name="Neutral 5" xfId="1769" xr:uid="{00000000-0005-0000-0000-0000E8060000}"/>
    <cellStyle name="Neutral 6" xfId="1770" xr:uid="{00000000-0005-0000-0000-0000E9060000}"/>
    <cellStyle name="Neutral 7" xfId="1771" xr:uid="{00000000-0005-0000-0000-0000EA060000}"/>
    <cellStyle name="Neutral 8" xfId="1772" xr:uid="{00000000-0005-0000-0000-0000EB060000}"/>
    <cellStyle name="Neutral 9" xfId="1773" xr:uid="{00000000-0005-0000-0000-0000EC060000}"/>
    <cellStyle name="no dec" xfId="1774" xr:uid="{00000000-0005-0000-0000-0000ED060000}"/>
    <cellStyle name="Non d?fini" xfId="1775" xr:uid="{00000000-0005-0000-0000-0000EE060000}"/>
    <cellStyle name="Nor}al" xfId="1776" xr:uid="{00000000-0005-0000-0000-0000EF060000}"/>
    <cellStyle name="Normal" xfId="0" builtinId="0"/>
    <cellStyle name="Normal - Style1" xfId="1777" xr:uid="{00000000-0005-0000-0000-0000F1060000}"/>
    <cellStyle name="Normal - Style1 2" xfId="1778" xr:uid="{00000000-0005-0000-0000-0000F2060000}"/>
    <cellStyle name="Normal - Style1 3" xfId="1779" xr:uid="{00000000-0005-0000-0000-0000F3060000}"/>
    <cellStyle name="Normal - Style1 4" xfId="1780" xr:uid="{00000000-0005-0000-0000-0000F4060000}"/>
    <cellStyle name="Normal - Style1 5" xfId="1781" xr:uid="{00000000-0005-0000-0000-0000F5060000}"/>
    <cellStyle name="Normal - Style1_~6965446" xfId="1782" xr:uid="{00000000-0005-0000-0000-0000F6060000}"/>
    <cellStyle name="Normal 10" xfId="1783" xr:uid="{00000000-0005-0000-0000-0000F7060000}"/>
    <cellStyle name="Normal 11" xfId="1784" xr:uid="{00000000-0005-0000-0000-0000F8060000}"/>
    <cellStyle name="Normal 12" xfId="1785" xr:uid="{00000000-0005-0000-0000-0000F9060000}"/>
    <cellStyle name="Normal 13" xfId="1786" xr:uid="{00000000-0005-0000-0000-0000FA060000}"/>
    <cellStyle name="Normal 14" xfId="1787" xr:uid="{00000000-0005-0000-0000-0000FB060000}"/>
    <cellStyle name="Normal 15" xfId="1788" xr:uid="{00000000-0005-0000-0000-0000FC060000}"/>
    <cellStyle name="Normal 16" xfId="1789" xr:uid="{00000000-0005-0000-0000-0000FD060000}"/>
    <cellStyle name="Normal 2" xfId="1790" xr:uid="{00000000-0005-0000-0000-0000FE060000}"/>
    <cellStyle name="Normal 2 10" xfId="1791" xr:uid="{00000000-0005-0000-0000-0000FF060000}"/>
    <cellStyle name="Normal 2 11" xfId="1792" xr:uid="{00000000-0005-0000-0000-000000070000}"/>
    <cellStyle name="Normal 2 12" xfId="1793" xr:uid="{00000000-0005-0000-0000-000001070000}"/>
    <cellStyle name="Normal 2 13" xfId="1794" xr:uid="{00000000-0005-0000-0000-000002070000}"/>
    <cellStyle name="Normal 2 14" xfId="1795" xr:uid="{00000000-0005-0000-0000-000003070000}"/>
    <cellStyle name="Normal 2 15" xfId="1796" xr:uid="{00000000-0005-0000-0000-000004070000}"/>
    <cellStyle name="Normal 2 16" xfId="1797" xr:uid="{00000000-0005-0000-0000-000005070000}"/>
    <cellStyle name="Normal 2 17" xfId="1798" xr:uid="{00000000-0005-0000-0000-000006070000}"/>
    <cellStyle name="Normal 2 2" xfId="1799" xr:uid="{00000000-0005-0000-0000-000007070000}"/>
    <cellStyle name="Normal 2 3" xfId="1800" xr:uid="{00000000-0005-0000-0000-000008070000}"/>
    <cellStyle name="Normal 2 4" xfId="1801" xr:uid="{00000000-0005-0000-0000-000009070000}"/>
    <cellStyle name="Normal 2 5" xfId="1802" xr:uid="{00000000-0005-0000-0000-00000A070000}"/>
    <cellStyle name="Normal 2 6" xfId="1803" xr:uid="{00000000-0005-0000-0000-00000B070000}"/>
    <cellStyle name="Normal 2 7" xfId="1804" xr:uid="{00000000-0005-0000-0000-00000C070000}"/>
    <cellStyle name="Normal 2 8" xfId="1805" xr:uid="{00000000-0005-0000-0000-00000D070000}"/>
    <cellStyle name="Normal 2 9" xfId="1806" xr:uid="{00000000-0005-0000-0000-00000E070000}"/>
    <cellStyle name="Normal 3" xfId="1807" xr:uid="{00000000-0005-0000-0000-00000F070000}"/>
    <cellStyle name="Normal 4" xfId="1808" xr:uid="{00000000-0005-0000-0000-000010070000}"/>
    <cellStyle name="Normal 5" xfId="1809" xr:uid="{00000000-0005-0000-0000-000011070000}"/>
    <cellStyle name="Normal 6" xfId="1810" xr:uid="{00000000-0005-0000-0000-000012070000}"/>
    <cellStyle name="Normal 7" xfId="1811" xr:uid="{00000000-0005-0000-0000-000013070000}"/>
    <cellStyle name="Normal 8" xfId="1812" xr:uid="{00000000-0005-0000-0000-000014070000}"/>
    <cellStyle name="Normal 9" xfId="1813" xr:uid="{00000000-0005-0000-0000-000015070000}"/>
    <cellStyle name="Normal[pldt_8" xfId="1814" xr:uid="{00000000-0005-0000-0000-000016070000}"/>
    <cellStyle name="Normal_AYCAL53Y" xfId="1815" xr:uid="{00000000-0005-0000-0000-000017070000}"/>
    <cellStyle name="Normal_AYTS52_15122009" xfId="1816" xr:uid="{00000000-0005-0000-0000-000018070000}"/>
    <cellStyle name="Normal_Berli Jucker- Eng02" xfId="1817" xr:uid="{00000000-0005-0000-0000-000019070000}"/>
    <cellStyle name="Normal_BSC02Y" xfId="1818" xr:uid="{00000000-0005-0000-0000-00001A070000}"/>
    <cellStyle name="Normal_BTAT45Y" xfId="1819" xr:uid="{00000000-0005-0000-0000-00001B070000}"/>
    <cellStyle name="Normal_Sheet5" xfId="1820" xr:uid="{00000000-0005-0000-0000-00001C070000}"/>
    <cellStyle name="Normal_Sheet5_AYCAL53Y" xfId="1821" xr:uid="{00000000-0005-0000-0000-00001D070000}"/>
    <cellStyle name="Normal_UPA45Y" xfId="1822" xr:uid="{00000000-0005-0000-0000-00001E070000}"/>
    <cellStyle name="NormalGB" xfId="1823" xr:uid="{00000000-0005-0000-0000-00001F070000}"/>
    <cellStyle name="Normalny_AIGB_WK4_12_02" xfId="1824" xr:uid="{00000000-0005-0000-0000-000020070000}"/>
    <cellStyle name="Note 10" xfId="1825" xr:uid="{00000000-0005-0000-0000-000021070000}"/>
    <cellStyle name="Note 11" xfId="1826" xr:uid="{00000000-0005-0000-0000-000022070000}"/>
    <cellStyle name="Note 12" xfId="1827" xr:uid="{00000000-0005-0000-0000-000023070000}"/>
    <cellStyle name="Note 2" xfId="1828" xr:uid="{00000000-0005-0000-0000-000024070000}"/>
    <cellStyle name="Note 2 10" xfId="1829" xr:uid="{00000000-0005-0000-0000-000025070000}"/>
    <cellStyle name="Note 2 11" xfId="1830" xr:uid="{00000000-0005-0000-0000-000026070000}"/>
    <cellStyle name="Note 2 12" xfId="1831" xr:uid="{00000000-0005-0000-0000-000027070000}"/>
    <cellStyle name="Note 2 2" xfId="1832" xr:uid="{00000000-0005-0000-0000-000028070000}"/>
    <cellStyle name="Note 2 3" xfId="1833" xr:uid="{00000000-0005-0000-0000-000029070000}"/>
    <cellStyle name="Note 2 4" xfId="1834" xr:uid="{00000000-0005-0000-0000-00002A070000}"/>
    <cellStyle name="Note 2 5" xfId="1835" xr:uid="{00000000-0005-0000-0000-00002B070000}"/>
    <cellStyle name="Note 2 6" xfId="1836" xr:uid="{00000000-0005-0000-0000-00002C070000}"/>
    <cellStyle name="Note 2 7" xfId="1837" xr:uid="{00000000-0005-0000-0000-00002D070000}"/>
    <cellStyle name="Note 2 8" xfId="1838" xr:uid="{00000000-0005-0000-0000-00002E070000}"/>
    <cellStyle name="Note 2 9" xfId="1839" xr:uid="{00000000-0005-0000-0000-00002F070000}"/>
    <cellStyle name="Note 3" xfId="1840" xr:uid="{00000000-0005-0000-0000-000030070000}"/>
    <cellStyle name="Note 3 2" xfId="1841" xr:uid="{00000000-0005-0000-0000-000031070000}"/>
    <cellStyle name="Note 3 3" xfId="1842" xr:uid="{00000000-0005-0000-0000-000032070000}"/>
    <cellStyle name="Note 4" xfId="1843" xr:uid="{00000000-0005-0000-0000-000033070000}"/>
    <cellStyle name="Note 5" xfId="1844" xr:uid="{00000000-0005-0000-0000-000034070000}"/>
    <cellStyle name="Note 6" xfId="1845" xr:uid="{00000000-0005-0000-0000-000035070000}"/>
    <cellStyle name="Note 7" xfId="1846" xr:uid="{00000000-0005-0000-0000-000036070000}"/>
    <cellStyle name="Note 8" xfId="1847" xr:uid="{00000000-0005-0000-0000-000037070000}"/>
    <cellStyle name="Note 9" xfId="1848" xr:uid="{00000000-0005-0000-0000-000038070000}"/>
    <cellStyle name="Odwiedzone hiperłącze_alco-materiały_30-04-02" xfId="1849" xr:uid="{00000000-0005-0000-0000-000039070000}"/>
    <cellStyle name="Œ…‹æØ‚è [0.00]_!!!GO" xfId="1850" xr:uid="{00000000-0005-0000-0000-00003A070000}"/>
    <cellStyle name="Œ…‹æØ‚è_!!!GO" xfId="1851" xr:uid="{00000000-0005-0000-0000-00003B070000}"/>
    <cellStyle name="oft Excel]_x000d__x000a_Options5=1667_x000d__x000a_Options3=0_x000d__x000a_Basics=1_x000d__x000a_USER=アサヒ_x000d__x000a_CBTLOCATION=A:\MSOFFICE\EXCEL5\EXCELCBT_x000d__x000a_Pos=5,14,628" xfId="1852" xr:uid="{00000000-0005-0000-0000-00003C070000}"/>
    <cellStyle name="one" xfId="1853" xr:uid="{00000000-0005-0000-0000-00003D070000}"/>
    <cellStyle name="Option" xfId="1854" xr:uid="{00000000-0005-0000-0000-00003E070000}"/>
    <cellStyle name="Output 10" xfId="1855" xr:uid="{00000000-0005-0000-0000-00003F070000}"/>
    <cellStyle name="Output 11" xfId="1856" xr:uid="{00000000-0005-0000-0000-000040070000}"/>
    <cellStyle name="Output 12" xfId="1857" xr:uid="{00000000-0005-0000-0000-000041070000}"/>
    <cellStyle name="Output 2" xfId="1858" xr:uid="{00000000-0005-0000-0000-000042070000}"/>
    <cellStyle name="Output 2 10" xfId="1859" xr:uid="{00000000-0005-0000-0000-000043070000}"/>
    <cellStyle name="Output 2 11" xfId="1860" xr:uid="{00000000-0005-0000-0000-000044070000}"/>
    <cellStyle name="Output 2 12" xfId="1861" xr:uid="{00000000-0005-0000-0000-000045070000}"/>
    <cellStyle name="Output 2 2" xfId="1862" xr:uid="{00000000-0005-0000-0000-000046070000}"/>
    <cellStyle name="Output 2 3" xfId="1863" xr:uid="{00000000-0005-0000-0000-000047070000}"/>
    <cellStyle name="Output 2 4" xfId="1864" xr:uid="{00000000-0005-0000-0000-000048070000}"/>
    <cellStyle name="Output 2 5" xfId="1865" xr:uid="{00000000-0005-0000-0000-000049070000}"/>
    <cellStyle name="Output 2 6" xfId="1866" xr:uid="{00000000-0005-0000-0000-00004A070000}"/>
    <cellStyle name="Output 2 7" xfId="1867" xr:uid="{00000000-0005-0000-0000-00004B070000}"/>
    <cellStyle name="Output 2 8" xfId="1868" xr:uid="{00000000-0005-0000-0000-00004C070000}"/>
    <cellStyle name="Output 2 9" xfId="1869" xr:uid="{00000000-0005-0000-0000-00004D070000}"/>
    <cellStyle name="Output 3" xfId="1870" xr:uid="{00000000-0005-0000-0000-00004E070000}"/>
    <cellStyle name="Output 3 2" xfId="1871" xr:uid="{00000000-0005-0000-0000-00004F070000}"/>
    <cellStyle name="Output 3 3" xfId="1872" xr:uid="{00000000-0005-0000-0000-000050070000}"/>
    <cellStyle name="Output 4" xfId="1873" xr:uid="{00000000-0005-0000-0000-000051070000}"/>
    <cellStyle name="Output 5" xfId="1874" xr:uid="{00000000-0005-0000-0000-000052070000}"/>
    <cellStyle name="Output 6" xfId="1875" xr:uid="{00000000-0005-0000-0000-000053070000}"/>
    <cellStyle name="Output 7" xfId="1876" xr:uid="{00000000-0005-0000-0000-000054070000}"/>
    <cellStyle name="Output 8" xfId="1877" xr:uid="{00000000-0005-0000-0000-000055070000}"/>
    <cellStyle name="Output 9" xfId="1878" xr:uid="{00000000-0005-0000-0000-000056070000}"/>
    <cellStyle name="Output Amounts" xfId="1879" xr:uid="{00000000-0005-0000-0000-000057070000}"/>
    <cellStyle name="Output Amounts 2" xfId="1880" xr:uid="{00000000-0005-0000-0000-000058070000}"/>
    <cellStyle name="Output Amounts 3" xfId="1881" xr:uid="{00000000-0005-0000-0000-000059070000}"/>
    <cellStyle name="Output Amounts 4" xfId="1882" xr:uid="{00000000-0005-0000-0000-00005A070000}"/>
    <cellStyle name="Output Amounts 5" xfId="1883" xr:uid="{00000000-0005-0000-0000-00005B070000}"/>
    <cellStyle name="Output Amounts 6" xfId="1884" xr:uid="{00000000-0005-0000-0000-00005C070000}"/>
    <cellStyle name="Output Amounts 7" xfId="1885" xr:uid="{00000000-0005-0000-0000-00005D070000}"/>
    <cellStyle name="Output Amounts_3. DFTax Template_BAY Group_1209_AYTS" xfId="1886" xr:uid="{00000000-0005-0000-0000-00005E070000}"/>
    <cellStyle name="Output Column Headings" xfId="1887" xr:uid="{00000000-0005-0000-0000-00005F070000}"/>
    <cellStyle name="Output Line Items" xfId="1888" xr:uid="{00000000-0005-0000-0000-000060070000}"/>
    <cellStyle name="Output Report Heading" xfId="1889" xr:uid="{00000000-0005-0000-0000-000061070000}"/>
    <cellStyle name="Output Report Title" xfId="1890" xr:uid="{00000000-0005-0000-0000-000062070000}"/>
    <cellStyle name="OUTPUTERROR" xfId="1891" xr:uid="{00000000-0005-0000-0000-000063070000}"/>
    <cellStyle name="OUTPUTNORMAL" xfId="1892" xr:uid="{00000000-0005-0000-0000-000064070000}"/>
    <cellStyle name="Page Number" xfId="1893" xr:uid="{00000000-0005-0000-0000-000065070000}"/>
    <cellStyle name="per.style" xfId="1894" xr:uid="{00000000-0005-0000-0000-000066070000}"/>
    <cellStyle name="PercenF" xfId="1895" xr:uid="{00000000-0005-0000-0000-000067070000}"/>
    <cellStyle name="PercenF 2" xfId="1896" xr:uid="{00000000-0005-0000-0000-000068070000}"/>
    <cellStyle name="PercenF 2 2" xfId="1897" xr:uid="{00000000-0005-0000-0000-000069070000}"/>
    <cellStyle name="PercenF 2 3" xfId="1898" xr:uid="{00000000-0005-0000-0000-00006A070000}"/>
    <cellStyle name="PercenF 3" xfId="1899" xr:uid="{00000000-0005-0000-0000-00006B070000}"/>
    <cellStyle name="PercenF 3 2" xfId="1900" xr:uid="{00000000-0005-0000-0000-00006C070000}"/>
    <cellStyle name="PercenF 3 3" xfId="1901" xr:uid="{00000000-0005-0000-0000-00006D070000}"/>
    <cellStyle name="Percent %" xfId="1902" xr:uid="{00000000-0005-0000-0000-00006E070000}"/>
    <cellStyle name="Percent (0)" xfId="1903" xr:uid="{00000000-0005-0000-0000-00006F070000}"/>
    <cellStyle name="Percent (0,0)" xfId="1904" xr:uid="{00000000-0005-0000-0000-000070070000}"/>
    <cellStyle name="Percent [0]" xfId="1905" xr:uid="{00000000-0005-0000-0000-000071070000}"/>
    <cellStyle name="Percent [00]" xfId="1906" xr:uid="{00000000-0005-0000-0000-000072070000}"/>
    <cellStyle name="Percent [2]" xfId="1907" xr:uid="{00000000-0005-0000-0000-000073070000}"/>
    <cellStyle name="Percent [2] 2" xfId="1908" xr:uid="{00000000-0005-0000-0000-000074070000}"/>
    <cellStyle name="Percent [2] 3" xfId="1909" xr:uid="{00000000-0005-0000-0000-000075070000}"/>
    <cellStyle name="Percent [2] 4" xfId="1910" xr:uid="{00000000-0005-0000-0000-000076070000}"/>
    <cellStyle name="Percent [2] 5" xfId="1911" xr:uid="{00000000-0005-0000-0000-000077070000}"/>
    <cellStyle name="Percent 2 10" xfId="1912" xr:uid="{00000000-0005-0000-0000-000078070000}"/>
    <cellStyle name="Percent 2 11" xfId="1913" xr:uid="{00000000-0005-0000-0000-000079070000}"/>
    <cellStyle name="Percent 2 2" xfId="1914" xr:uid="{00000000-0005-0000-0000-00007A070000}"/>
    <cellStyle name="Percent 2 3" xfId="1915" xr:uid="{00000000-0005-0000-0000-00007B070000}"/>
    <cellStyle name="Percent 2 4" xfId="1916" xr:uid="{00000000-0005-0000-0000-00007C070000}"/>
    <cellStyle name="Percent 2 5" xfId="1917" xr:uid="{00000000-0005-0000-0000-00007D070000}"/>
    <cellStyle name="Percent 2 6" xfId="1918" xr:uid="{00000000-0005-0000-0000-00007E070000}"/>
    <cellStyle name="Percent 2 7" xfId="1919" xr:uid="{00000000-0005-0000-0000-00007F070000}"/>
    <cellStyle name="Percent 2 8" xfId="1920" xr:uid="{00000000-0005-0000-0000-000080070000}"/>
    <cellStyle name="Percent 2 9" xfId="1921" xr:uid="{00000000-0005-0000-0000-000081070000}"/>
    <cellStyle name="Preliminary_Data" xfId="1922" xr:uid="{00000000-0005-0000-0000-000082070000}"/>
    <cellStyle name="PrePop Currency (0)" xfId="1923" xr:uid="{00000000-0005-0000-0000-000083070000}"/>
    <cellStyle name="PrePop Currency (2)" xfId="1924" xr:uid="{00000000-0005-0000-0000-000084070000}"/>
    <cellStyle name="PrePop Units (0)" xfId="1925" xr:uid="{00000000-0005-0000-0000-000085070000}"/>
    <cellStyle name="PrePop Units (1)" xfId="1926" xr:uid="{00000000-0005-0000-0000-000086070000}"/>
    <cellStyle name="PrePop Units (2)" xfId="1927" xr:uid="{00000000-0005-0000-0000-000087070000}"/>
    <cellStyle name="price" xfId="1928" xr:uid="{00000000-0005-0000-0000-000088070000}"/>
    <cellStyle name="Prices_Data" xfId="1929" xr:uid="{00000000-0005-0000-0000-000089070000}"/>
    <cellStyle name="Prozent_B_Seg_EU" xfId="1930" xr:uid="{00000000-0005-0000-0000-00008A070000}"/>
    <cellStyle name="PSChar" xfId="1931" xr:uid="{00000000-0005-0000-0000-00008B070000}"/>
    <cellStyle name="PSDate" xfId="1932" xr:uid="{00000000-0005-0000-0000-00008C070000}"/>
    <cellStyle name="PSDec" xfId="1933" xr:uid="{00000000-0005-0000-0000-00008D070000}"/>
    <cellStyle name="PSHeading" xfId="1934" xr:uid="{00000000-0005-0000-0000-00008E070000}"/>
    <cellStyle name="PSInt" xfId="1935" xr:uid="{00000000-0005-0000-0000-00008F070000}"/>
    <cellStyle name="PSSpacer" xfId="1936" xr:uid="{00000000-0005-0000-0000-000090070000}"/>
    <cellStyle name="PwC" xfId="1937" xr:uid="{00000000-0005-0000-0000-000091070000}"/>
    <cellStyle name="PwC 2" xfId="1938" xr:uid="{00000000-0005-0000-0000-000092070000}"/>
    <cellStyle name="PwC 3" xfId="1939" xr:uid="{00000000-0005-0000-0000-000093070000}"/>
    <cellStyle name="PwC 4" xfId="1940" xr:uid="{00000000-0005-0000-0000-000094070000}"/>
    <cellStyle name="PwC 5" xfId="1941" xr:uid="{00000000-0005-0000-0000-000095070000}"/>
    <cellStyle name="PwC_~6965446" xfId="1942" xr:uid="{00000000-0005-0000-0000-000096070000}"/>
    <cellStyle name="Quantity" xfId="1943" xr:uid="{00000000-0005-0000-0000-000097070000}"/>
    <cellStyle name="Quantity 2" xfId="1944" xr:uid="{00000000-0005-0000-0000-000098070000}"/>
    <cellStyle name="Quantity 3" xfId="1945" xr:uid="{00000000-0005-0000-0000-000099070000}"/>
    <cellStyle name="Quantity 4" xfId="1946" xr:uid="{00000000-0005-0000-0000-00009A070000}"/>
    <cellStyle name="Quantity 5" xfId="1947" xr:uid="{00000000-0005-0000-0000-00009B070000}"/>
    <cellStyle name="Quantity_~6965446" xfId="1948" xr:uid="{00000000-0005-0000-0000-00009C070000}"/>
    <cellStyle name="reg_no_decimal" xfId="1949" xr:uid="{00000000-0005-0000-0000-00009D070000}"/>
    <cellStyle name="ReportData" xfId="1950" xr:uid="{00000000-0005-0000-0000-00009E070000}"/>
    <cellStyle name="ReportElements" xfId="1951" xr:uid="{00000000-0005-0000-0000-00009F070000}"/>
    <cellStyle name="ReportHeader" xfId="1952" xr:uid="{00000000-0005-0000-0000-0000A0070000}"/>
    <cellStyle name="revised" xfId="1953" xr:uid="{00000000-0005-0000-0000-0000A1070000}"/>
    <cellStyle name="RevList" xfId="1954" xr:uid="{00000000-0005-0000-0000-0000A2070000}"/>
    <cellStyle name="Salomon Logo" xfId="1955" xr:uid="{00000000-0005-0000-0000-0000A3070000}"/>
    <cellStyle name="section" xfId="1956" xr:uid="{00000000-0005-0000-0000-0000A4070000}"/>
    <cellStyle name="Separador de milhares [0]_Sheet1" xfId="1957" xr:uid="{00000000-0005-0000-0000-0000A5070000}"/>
    <cellStyle name="Separador de milhares_Sheet1" xfId="1958" xr:uid="{00000000-0005-0000-0000-0000A6070000}"/>
    <cellStyle name="STANDARD" xfId="1959" xr:uid="{00000000-0005-0000-0000-0000A7070000}"/>
    <cellStyle name="Style 1" xfId="1960" xr:uid="{00000000-0005-0000-0000-0000A8070000}"/>
    <cellStyle name="Style 2" xfId="1961" xr:uid="{00000000-0005-0000-0000-0000A9070000}"/>
    <cellStyle name="Style 21" xfId="1962" xr:uid="{00000000-0005-0000-0000-0000AA070000}"/>
    <cellStyle name="Style 26" xfId="1963" xr:uid="{00000000-0005-0000-0000-0000AB070000}"/>
    <cellStyle name="Style 27" xfId="1964" xr:uid="{00000000-0005-0000-0000-0000AC070000}"/>
    <cellStyle name="Style 28" xfId="1965" xr:uid="{00000000-0005-0000-0000-0000AD070000}"/>
    <cellStyle name="Style 29" xfId="1966" xr:uid="{00000000-0005-0000-0000-0000AE070000}"/>
    <cellStyle name="Style 3" xfId="1967" xr:uid="{00000000-0005-0000-0000-0000AF070000}"/>
    <cellStyle name="Style 30" xfId="1968" xr:uid="{00000000-0005-0000-0000-0000B0070000}"/>
    <cellStyle name="Style 31" xfId="1969" xr:uid="{00000000-0005-0000-0000-0000B1070000}"/>
    <cellStyle name="Style 33" xfId="1970" xr:uid="{00000000-0005-0000-0000-0000B2070000}"/>
    <cellStyle name="Style 34" xfId="1971" xr:uid="{00000000-0005-0000-0000-0000B3070000}"/>
    <cellStyle name="Style 37" xfId="1972" xr:uid="{00000000-0005-0000-0000-0000B4070000}"/>
    <cellStyle name="subhead" xfId="1973" xr:uid="{00000000-0005-0000-0000-0000B5070000}"/>
    <cellStyle name="Subtotal" xfId="1974" xr:uid="{00000000-0005-0000-0000-0000B6070000}"/>
    <cellStyle name="Table Head" xfId="1975" xr:uid="{00000000-0005-0000-0000-0000B7070000}"/>
    <cellStyle name="Table Source" xfId="1976" xr:uid="{00000000-0005-0000-0000-0000B8070000}"/>
    <cellStyle name="Table Text" xfId="1977" xr:uid="{00000000-0005-0000-0000-0000B9070000}"/>
    <cellStyle name="Table Title" xfId="1978" xr:uid="{00000000-0005-0000-0000-0000BA070000}"/>
    <cellStyle name="Table Units" xfId="1979" xr:uid="{00000000-0005-0000-0000-0000BB070000}"/>
    <cellStyle name="Text 1" xfId="1980" xr:uid="{00000000-0005-0000-0000-0000BC070000}"/>
    <cellStyle name="Text 2" xfId="1981" xr:uid="{00000000-0005-0000-0000-0000BD070000}"/>
    <cellStyle name="Text Head 1" xfId="1982" xr:uid="{00000000-0005-0000-0000-0000BE070000}"/>
    <cellStyle name="Text Head 2" xfId="1983" xr:uid="{00000000-0005-0000-0000-0000BF070000}"/>
    <cellStyle name="Text Indent 1" xfId="1984" xr:uid="{00000000-0005-0000-0000-0000C0070000}"/>
    <cellStyle name="Text Indent 2" xfId="1985" xr:uid="{00000000-0005-0000-0000-0000C1070000}"/>
    <cellStyle name="Text Indent A" xfId="1986" xr:uid="{00000000-0005-0000-0000-0000C2070000}"/>
    <cellStyle name="Text Indent B" xfId="1987" xr:uid="{00000000-0005-0000-0000-0000C3070000}"/>
    <cellStyle name="Text Indent C" xfId="1988" xr:uid="{00000000-0005-0000-0000-0000C4070000}"/>
    <cellStyle name="þ_x001d_ðK&amp;‚ý»&amp;{ý_x000b__x0008_n_x0008_B_x0009__x0007__x0001__x0001_" xfId="1989" xr:uid="{00000000-0005-0000-0000-0000C5070000}"/>
    <cellStyle name="Tickmark" xfId="1990" xr:uid="{00000000-0005-0000-0000-0000C6070000}"/>
    <cellStyle name="Tickmarks" xfId="1991" xr:uid="{00000000-0005-0000-0000-0000C7070000}"/>
    <cellStyle name="Times New Roman" xfId="1992" xr:uid="{00000000-0005-0000-0000-0000C8070000}"/>
    <cellStyle name="Times New Roman 2" xfId="1993" xr:uid="{00000000-0005-0000-0000-0000C9070000}"/>
    <cellStyle name="Times New Roman 3" xfId="1994" xr:uid="{00000000-0005-0000-0000-0000CA070000}"/>
    <cellStyle name="Times New Roman 4" xfId="1995" xr:uid="{00000000-0005-0000-0000-0000CB070000}"/>
    <cellStyle name="Times New Roman 5" xfId="1996" xr:uid="{00000000-0005-0000-0000-0000CC070000}"/>
    <cellStyle name="Times New Roman_~6965446" xfId="1997" xr:uid="{00000000-0005-0000-0000-0000CD070000}"/>
    <cellStyle name="Title 10" xfId="1998" xr:uid="{00000000-0005-0000-0000-0000CE070000}"/>
    <cellStyle name="Title 11" xfId="1999" xr:uid="{00000000-0005-0000-0000-0000CF070000}"/>
    <cellStyle name="Title 12" xfId="2000" xr:uid="{00000000-0005-0000-0000-0000D0070000}"/>
    <cellStyle name="Title 2" xfId="2001" xr:uid="{00000000-0005-0000-0000-0000D1070000}"/>
    <cellStyle name="Title 2 10" xfId="2002" xr:uid="{00000000-0005-0000-0000-0000D2070000}"/>
    <cellStyle name="Title 2 11" xfId="2003" xr:uid="{00000000-0005-0000-0000-0000D3070000}"/>
    <cellStyle name="Title 2 12" xfId="2004" xr:uid="{00000000-0005-0000-0000-0000D4070000}"/>
    <cellStyle name="Title 2 2" xfId="2005" xr:uid="{00000000-0005-0000-0000-0000D5070000}"/>
    <cellStyle name="Title 2 3" xfId="2006" xr:uid="{00000000-0005-0000-0000-0000D6070000}"/>
    <cellStyle name="Title 2 4" xfId="2007" xr:uid="{00000000-0005-0000-0000-0000D7070000}"/>
    <cellStyle name="Title 2 5" xfId="2008" xr:uid="{00000000-0005-0000-0000-0000D8070000}"/>
    <cellStyle name="Title 2 6" xfId="2009" xr:uid="{00000000-0005-0000-0000-0000D9070000}"/>
    <cellStyle name="Title 2 7" xfId="2010" xr:uid="{00000000-0005-0000-0000-0000DA070000}"/>
    <cellStyle name="Title 2 8" xfId="2011" xr:uid="{00000000-0005-0000-0000-0000DB070000}"/>
    <cellStyle name="Title 2 9" xfId="2012" xr:uid="{00000000-0005-0000-0000-0000DC070000}"/>
    <cellStyle name="Title 3" xfId="2013" xr:uid="{00000000-0005-0000-0000-0000DD070000}"/>
    <cellStyle name="Title 3 2" xfId="2014" xr:uid="{00000000-0005-0000-0000-0000DE070000}"/>
    <cellStyle name="Title 3 3" xfId="2015" xr:uid="{00000000-0005-0000-0000-0000DF070000}"/>
    <cellStyle name="Title 4" xfId="2016" xr:uid="{00000000-0005-0000-0000-0000E0070000}"/>
    <cellStyle name="Title 5" xfId="2017" xr:uid="{00000000-0005-0000-0000-0000E1070000}"/>
    <cellStyle name="Title 6" xfId="2018" xr:uid="{00000000-0005-0000-0000-0000E2070000}"/>
    <cellStyle name="Title 7" xfId="2019" xr:uid="{00000000-0005-0000-0000-0000E3070000}"/>
    <cellStyle name="Title 8" xfId="2020" xr:uid="{00000000-0005-0000-0000-0000E4070000}"/>
    <cellStyle name="Title 9" xfId="2021" xr:uid="{00000000-0005-0000-0000-0000E5070000}"/>
    <cellStyle name="TOC 1" xfId="2022" xr:uid="{00000000-0005-0000-0000-0000E6070000}"/>
    <cellStyle name="TOC 2" xfId="2023" xr:uid="{00000000-0005-0000-0000-0000E7070000}"/>
    <cellStyle name="Total 10" xfId="2024" xr:uid="{00000000-0005-0000-0000-0000E8070000}"/>
    <cellStyle name="Total 11" xfId="2025" xr:uid="{00000000-0005-0000-0000-0000E9070000}"/>
    <cellStyle name="Total 12" xfId="2026" xr:uid="{00000000-0005-0000-0000-0000EA070000}"/>
    <cellStyle name="Total 2" xfId="2027" xr:uid="{00000000-0005-0000-0000-0000EB070000}"/>
    <cellStyle name="Total 2 10" xfId="2028" xr:uid="{00000000-0005-0000-0000-0000EC070000}"/>
    <cellStyle name="Total 2 11" xfId="2029" xr:uid="{00000000-0005-0000-0000-0000ED070000}"/>
    <cellStyle name="Total 2 12" xfId="2030" xr:uid="{00000000-0005-0000-0000-0000EE070000}"/>
    <cellStyle name="Total 2 2" xfId="2031" xr:uid="{00000000-0005-0000-0000-0000EF070000}"/>
    <cellStyle name="Total 2 3" xfId="2032" xr:uid="{00000000-0005-0000-0000-0000F0070000}"/>
    <cellStyle name="Total 2 4" xfId="2033" xr:uid="{00000000-0005-0000-0000-0000F1070000}"/>
    <cellStyle name="Total 2 5" xfId="2034" xr:uid="{00000000-0005-0000-0000-0000F2070000}"/>
    <cellStyle name="Total 2 6" xfId="2035" xr:uid="{00000000-0005-0000-0000-0000F3070000}"/>
    <cellStyle name="Total 2 7" xfId="2036" xr:uid="{00000000-0005-0000-0000-0000F4070000}"/>
    <cellStyle name="Total 2 8" xfId="2037" xr:uid="{00000000-0005-0000-0000-0000F5070000}"/>
    <cellStyle name="Total 2 9" xfId="2038" xr:uid="{00000000-0005-0000-0000-0000F6070000}"/>
    <cellStyle name="Total 3" xfId="2039" xr:uid="{00000000-0005-0000-0000-0000F7070000}"/>
    <cellStyle name="Total 3 2" xfId="2040" xr:uid="{00000000-0005-0000-0000-0000F8070000}"/>
    <cellStyle name="Total 3 3" xfId="2041" xr:uid="{00000000-0005-0000-0000-0000F9070000}"/>
    <cellStyle name="Total 4" xfId="2042" xr:uid="{00000000-0005-0000-0000-0000FA070000}"/>
    <cellStyle name="Total 5" xfId="2043" xr:uid="{00000000-0005-0000-0000-0000FB070000}"/>
    <cellStyle name="Total 6" xfId="2044" xr:uid="{00000000-0005-0000-0000-0000FC070000}"/>
    <cellStyle name="Total 7" xfId="2045" xr:uid="{00000000-0005-0000-0000-0000FD070000}"/>
    <cellStyle name="Total 8" xfId="2046" xr:uid="{00000000-0005-0000-0000-0000FE070000}"/>
    <cellStyle name="Total 9" xfId="2047" xr:uid="{00000000-0005-0000-0000-0000FF070000}"/>
    <cellStyle name="tttttt" xfId="2048" xr:uid="{00000000-0005-0000-0000-000000080000}"/>
    <cellStyle name="turns the number of whole workdays between two dateœ" xfId="2049" xr:uid="{00000000-0005-0000-0000-000001080000}"/>
    <cellStyle name="two" xfId="2050" xr:uid="{00000000-0005-0000-0000-000002080000}"/>
    <cellStyle name="UB1" xfId="2051" xr:uid="{00000000-0005-0000-0000-000003080000}"/>
    <cellStyle name="UB2" xfId="2052" xr:uid="{00000000-0005-0000-0000-000004080000}"/>
    <cellStyle name="underline" xfId="2053" xr:uid="{00000000-0005-0000-0000-000005080000}"/>
    <cellStyle name="Value" xfId="2054" xr:uid="{00000000-0005-0000-0000-000006080000}"/>
    <cellStyle name="Vehicle_Benchmark" xfId="2055" xr:uid="{00000000-0005-0000-0000-000007080000}"/>
    <cellStyle name="Version_Header" xfId="2056" xr:uid="{00000000-0005-0000-0000-000008080000}"/>
    <cellStyle name="Volumes_Data" xfId="2057" xr:uid="{00000000-0005-0000-0000-000009080000}"/>
    <cellStyle name="W_hrung [0]_modela~1" xfId="2058" xr:uid="{00000000-0005-0000-0000-00000A080000}"/>
    <cellStyle name="W_hrung_modela~1" xfId="2059" xr:uid="{00000000-0005-0000-0000-00000B080000}"/>
    <cellStyle name="Währung [0]_B_Seg_EU" xfId="2060" xr:uid="{00000000-0005-0000-0000-00000C080000}"/>
    <cellStyle name="Wahrung [0]_Summary" xfId="2061" xr:uid="{00000000-0005-0000-0000-00000D080000}"/>
    <cellStyle name="Währung_B_Seg_EU" xfId="2062" xr:uid="{00000000-0005-0000-0000-00000E080000}"/>
    <cellStyle name="Wahrung_Summary" xfId="2063" xr:uid="{00000000-0005-0000-0000-00000F080000}"/>
    <cellStyle name="Walutowy [0]_AIGBANK0" xfId="2064" xr:uid="{00000000-0005-0000-0000-000010080000}"/>
    <cellStyle name="Walutowy_AIGBANK0" xfId="2065" xr:uid="{00000000-0005-0000-0000-000011080000}"/>
    <cellStyle name="Warning Text 10" xfId="2066" xr:uid="{00000000-0005-0000-0000-000012080000}"/>
    <cellStyle name="Warning Text 11" xfId="2067" xr:uid="{00000000-0005-0000-0000-000013080000}"/>
    <cellStyle name="Warning Text 12" xfId="2068" xr:uid="{00000000-0005-0000-0000-000014080000}"/>
    <cellStyle name="Warning Text 2" xfId="2069" xr:uid="{00000000-0005-0000-0000-000015080000}"/>
    <cellStyle name="Warning Text 2 10" xfId="2070" xr:uid="{00000000-0005-0000-0000-000016080000}"/>
    <cellStyle name="Warning Text 2 11" xfId="2071" xr:uid="{00000000-0005-0000-0000-000017080000}"/>
    <cellStyle name="Warning Text 2 12" xfId="2072" xr:uid="{00000000-0005-0000-0000-000018080000}"/>
    <cellStyle name="Warning Text 2 2" xfId="2073" xr:uid="{00000000-0005-0000-0000-000019080000}"/>
    <cellStyle name="Warning Text 2 3" xfId="2074" xr:uid="{00000000-0005-0000-0000-00001A080000}"/>
    <cellStyle name="Warning Text 2 4" xfId="2075" xr:uid="{00000000-0005-0000-0000-00001B080000}"/>
    <cellStyle name="Warning Text 2 5" xfId="2076" xr:uid="{00000000-0005-0000-0000-00001C080000}"/>
    <cellStyle name="Warning Text 2 6" xfId="2077" xr:uid="{00000000-0005-0000-0000-00001D080000}"/>
    <cellStyle name="Warning Text 2 7" xfId="2078" xr:uid="{00000000-0005-0000-0000-00001E080000}"/>
    <cellStyle name="Warning Text 2 8" xfId="2079" xr:uid="{00000000-0005-0000-0000-00001F080000}"/>
    <cellStyle name="Warning Text 2 9" xfId="2080" xr:uid="{00000000-0005-0000-0000-000020080000}"/>
    <cellStyle name="Warning Text 3" xfId="2081" xr:uid="{00000000-0005-0000-0000-000021080000}"/>
    <cellStyle name="Warning Text 3 2" xfId="2082" xr:uid="{00000000-0005-0000-0000-000022080000}"/>
    <cellStyle name="Warning Text 3 3" xfId="2083" xr:uid="{00000000-0005-0000-0000-000023080000}"/>
    <cellStyle name="Warning Text 4" xfId="2084" xr:uid="{00000000-0005-0000-0000-000024080000}"/>
    <cellStyle name="Warning Text 5" xfId="2085" xr:uid="{00000000-0005-0000-0000-000025080000}"/>
    <cellStyle name="Warning Text 6" xfId="2086" xr:uid="{00000000-0005-0000-0000-000026080000}"/>
    <cellStyle name="Warning Text 7" xfId="2087" xr:uid="{00000000-0005-0000-0000-000027080000}"/>
    <cellStyle name="Warning Text 8" xfId="2088" xr:uid="{00000000-0005-0000-0000-000028080000}"/>
    <cellStyle name="Warning Text 9" xfId="2089" xr:uid="{00000000-0005-0000-0000-000029080000}"/>
    <cellStyle name="weekly" xfId="2090" xr:uid="{00000000-0005-0000-0000-00002A080000}"/>
    <cellStyle name="WierszPoziom_1_CFG Poland ALCO 2002_12w4" xfId="2091" xr:uid="{00000000-0005-0000-0000-00002B080000}"/>
    <cellStyle name="W臧rung [0]_BODYM" xfId="2092" xr:uid="{00000000-0005-0000-0000-00002C080000}"/>
    <cellStyle name="W臧rung_BODYM" xfId="2093" xr:uid="{00000000-0005-0000-0000-00002D080000}"/>
    <cellStyle name="ｳfｹ0]_  Design " xfId="2094" xr:uid="{00000000-0005-0000-0000-00002E080000}"/>
    <cellStyle name="ｳfｹ  Design " xfId="2095" xr:uid="{00000000-0005-0000-0000-00002F080000}"/>
    <cellStyle name="ｳfｹ(10) Mondeo-Accord" xfId="2096" xr:uid="{00000000-0005-0000-0000-000030080000}"/>
    <cellStyle name="ｳfｹ(9) 115ABS-Exsior" xfId="2097" xr:uid="{00000000-0005-0000-0000-000031080000}"/>
    <cellStyle name="ｳfｹ10HRLux-Varica" xfId="2098" xr:uid="{00000000-0005-0000-0000-000032080000}"/>
    <cellStyle name="ｳfｹ10PUAC-Verica" xfId="2099" xr:uid="{00000000-0005-0000-0000-000033080000}"/>
    <cellStyle name="ｳfｹ115-last" xfId="2100" xr:uid="{00000000-0005-0000-0000-000034080000}"/>
    <cellStyle name="ｳfｹ13EGI-SE" xfId="2101" xr:uid="{00000000-0005-0000-0000-000035080000}"/>
    <cellStyle name="ｳfｹ162PFT" xfId="2102" xr:uid="{00000000-0005-0000-0000-000036080000}"/>
    <cellStyle name="ｳfｹ162-RPW" xfId="2103" xr:uid="{00000000-0005-0000-0000-000037080000}"/>
    <cellStyle name="ｳfｹ18L Design" xfId="2104" xr:uid="{00000000-0005-0000-0000-000038080000}"/>
    <cellStyle name="ｳfｹ198RDMP" xfId="2105" xr:uid="{00000000-0005-0000-0000-000039080000}"/>
    <cellStyle name="ｳfｹ2000SVP" xfId="2106" xr:uid="{00000000-0005-0000-0000-00003A080000}"/>
    <cellStyle name="ｳfｹ2016R19" xfId="2107" xr:uid="{00000000-0005-0000-0000-00003B080000}"/>
    <cellStyle name="ｳfｹ20HSV9-Delica" xfId="2108" xr:uid="{00000000-0005-0000-0000-00003C080000}"/>
    <cellStyle name="ｳfｹ20PUW-Delica" xfId="2109" xr:uid="{00000000-0005-0000-0000-00003D080000}"/>
    <cellStyle name="ｳfｹ22HSV9-Delica" xfId="2110" xr:uid="{00000000-0005-0000-0000-00003E080000}"/>
    <cellStyle name="ｳfｹ22PUW-Delica" xfId="2111" xr:uid="{00000000-0005-0000-0000-00003F080000}"/>
    <cellStyle name="ｳfｹ27-COLL1" xfId="2112" xr:uid="{00000000-0005-0000-0000-000040080000}"/>
    <cellStyle name="ｳfｹ5+7 Per Unit" xfId="2113" xr:uid="{00000000-0005-0000-0000-000041080000}"/>
    <cellStyle name="ｳfｹ57-upd" xfId="2114" xr:uid="{00000000-0005-0000-0000-000042080000}"/>
    <cellStyle name="ｳfｹ95 BP Taurus" xfId="2115" xr:uid="{00000000-0005-0000-0000-000043080000}"/>
    <cellStyle name="ｳfｹ95BT57-RPW" xfId="2116" xr:uid="{00000000-0005-0000-0000-000044080000}"/>
    <cellStyle name="ｳfｹ96 Scorpio-95 Scorpio" xfId="2117" xr:uid="{00000000-0005-0000-0000-000045080000}"/>
    <cellStyle name="ｳfｹ96 Scorpio-CamryLE" xfId="2118" xr:uid="{00000000-0005-0000-0000-000046080000}"/>
    <cellStyle name="ｳfｹ96 Scorpio-CamryLE (2)" xfId="2119" xr:uid="{00000000-0005-0000-0000-000047080000}"/>
    <cellStyle name="ｳfｹ96 Scorpio-Grey" xfId="2120" xr:uid="{00000000-0005-0000-0000-000048080000}"/>
    <cellStyle name="ｳfｹ96 ScorpioH-CamryXE" xfId="2121" xr:uid="{00000000-0005-0000-0000-000049080000}"/>
    <cellStyle name="ｳfｹ96 ScorpioH-Omega" xfId="2122" xr:uid="{00000000-0005-0000-0000-00004A080000}"/>
    <cellStyle name="ｳfｹ96 Scorpio-Omega" xfId="2123" xr:uid="{00000000-0005-0000-0000-00004B080000}"/>
    <cellStyle name="ｳfｹ97 75FL" xfId="2124" xr:uid="{00000000-0005-0000-0000-00004C080000}"/>
    <cellStyle name="ｳfｹ97 design" xfId="2125" xr:uid="{00000000-0005-0000-0000-00004D080000}"/>
    <cellStyle name="ｳfｹ97 design ( Relaun)" xfId="2126" xr:uid="{00000000-0005-0000-0000-00004E080000}"/>
    <cellStyle name="ｳfｹ97 Design(Value)" xfId="2127" xr:uid="{00000000-0005-0000-0000-00004F080000}"/>
    <cellStyle name="ｳfｹ97 MSC Design" xfId="2128" xr:uid="{00000000-0005-0000-0000-000050080000}"/>
    <cellStyle name="ｳfｹ98 BT57" xfId="2129" xr:uid="{00000000-0005-0000-0000-000051080000}"/>
    <cellStyle name="ｳfｹ98 design" xfId="2130" xr:uid="{00000000-0005-0000-0000-000052080000}"/>
    <cellStyle name="ｳfｹ98 design  " xfId="2131" xr:uid="{00000000-0005-0000-0000-000053080000}"/>
    <cellStyle name="ｳfｹ98 MY Design" xfId="2132" xr:uid="{00000000-0005-0000-0000-000054080000}"/>
    <cellStyle name="ｳfｹ98july" xfId="2133" xr:uid="{00000000-0005-0000-0000-000055080000}"/>
    <cellStyle name="ｳfｹ99MY" xfId="2134" xr:uid="{00000000-0005-0000-0000-000056080000}"/>
    <cellStyle name="ｳfｹA-allocated" xfId="2135" xr:uid="{00000000-0005-0000-0000-000057080000}"/>
    <cellStyle name="ｳfｹABS Airbag" xfId="2136" xr:uid="{00000000-0005-0000-0000-000058080000}"/>
    <cellStyle name="ｳfｹAdded Spec" xfId="2137" xr:uid="{00000000-0005-0000-0000-000059080000}"/>
    <cellStyle name="ｳfｹanayoy" xfId="2138" xr:uid="{00000000-0005-0000-0000-00005A080000}"/>
    <cellStyle name="ｳfｹAUG0597A" xfId="2139" xr:uid="{00000000-0005-0000-0000-00005B080000}"/>
    <cellStyle name="ｳfｹB17CORSA" xfId="2140" xr:uid="{00000000-0005-0000-0000-00005C080000}"/>
    <cellStyle name="ｳfｹBack up" xfId="2141" xr:uid="{00000000-0005-0000-0000-00005D080000}"/>
    <cellStyle name="ｳfｹBILLING1" xfId="2142" xr:uid="{00000000-0005-0000-0000-00005E080000}"/>
    <cellStyle name="ｳfｹBT57" xfId="2143" xr:uid="{00000000-0005-0000-0000-00005F080000}"/>
    <cellStyle name="ｳfｹBT57HBvsMarch " xfId="2144" xr:uid="{00000000-0005-0000-0000-000060080000}"/>
    <cellStyle name="ｳfｹBT57HBvsMarch  (M)" xfId="2145" xr:uid="{00000000-0005-0000-0000-000061080000}"/>
    <cellStyle name="ｳfｹBT57NBvsMarch" xfId="2146" xr:uid="{00000000-0005-0000-0000-000062080000}"/>
    <cellStyle name="ｳfｹBT57NBvsMarch (M)" xfId="2147" xr:uid="{00000000-0005-0000-0000-000063080000}"/>
    <cellStyle name="ｳfｹC206 AMIM 103 ITEMS re101600" xfId="2148" xr:uid="{00000000-0005-0000-0000-000064080000}"/>
    <cellStyle name="ｳfｹC206 Checking" xfId="2149" xr:uid="{00000000-0005-0000-0000-000065080000}"/>
    <cellStyle name="ｳfｹC206Export" xfId="2150" xr:uid="{00000000-0005-0000-0000-000066080000}"/>
    <cellStyle name="ｳfｹC206thailand" xfId="2151" xr:uid="{00000000-0005-0000-0000-000067080000}"/>
    <cellStyle name="ｳfｹC206twn" xfId="2152" xr:uid="{00000000-0005-0000-0000-000068080000}"/>
    <cellStyle name="ｳfｹC206twn(708)" xfId="2153" xr:uid="{00000000-0005-0000-0000-000069080000}"/>
    <cellStyle name="ｳfｹC224(ORIGINAL-AUG)" xfId="2154" xr:uid="{00000000-0005-0000-0000-00006A080000}"/>
    <cellStyle name="ｳfｹCam2.2" xfId="2155" xr:uid="{00000000-0005-0000-0000-00006B080000}"/>
    <cellStyle name="ｳfｹCDT115" xfId="2156" xr:uid="{00000000-0005-0000-0000-00006C080000}"/>
    <cellStyle name="ｳfｹCDT31-SVO" xfId="2157" xr:uid="{00000000-0005-0000-0000-00006D080000}"/>
    <cellStyle name="ｳfｹCDW162" xfId="2158" xr:uid="{00000000-0005-0000-0000-00006E080000}"/>
    <cellStyle name="ｳfｹchart" xfId="2159" xr:uid="{00000000-0005-0000-0000-00006F080000}"/>
    <cellStyle name="ｳfｹCOGLX-GDA" xfId="2160" xr:uid="{00000000-0005-0000-0000-000070080000}"/>
    <cellStyle name="ｳfｹCO-SD" xfId="2161" xr:uid="{00000000-0005-0000-0000-000071080000}"/>
    <cellStyle name="ｳfｹCost Recovery" xfId="2162" xr:uid="{00000000-0005-0000-0000-000072080000}"/>
    <cellStyle name="ｳfｹcost recovery  (2)" xfId="2163" xr:uid="{00000000-0005-0000-0000-000073080000}"/>
    <cellStyle name="ｳfｹcost recovery (2)" xfId="2164" xr:uid="{00000000-0005-0000-0000-000074080000}"/>
    <cellStyle name="ｳfｹcost recovery_1" xfId="2165" xr:uid="{00000000-0005-0000-0000-000075080000}"/>
    <cellStyle name="ｳfｹCT75" xfId="2166" xr:uid="{00000000-0005-0000-0000-000076080000}"/>
    <cellStyle name="ｳfｹCT75 (2)" xfId="2167" xr:uid="{00000000-0005-0000-0000-000077080000}"/>
    <cellStyle name="ｳfｹCT75 BP Update" xfId="2168" xr:uid="{00000000-0005-0000-0000-000078080000}"/>
    <cellStyle name="ｳfｹCT75 minor change" xfId="2169" xr:uid="{00000000-0005-0000-0000-000079080000}"/>
    <cellStyle name="ｳfｹCT75 Value" xfId="2170" xr:uid="{00000000-0005-0000-0000-00007A080000}"/>
    <cellStyle name="ｳfｹCT75_1" xfId="2171" xr:uid="{00000000-0005-0000-0000-00007B080000}"/>
    <cellStyle name="ｳfｹCT75pu" xfId="2172" xr:uid="{00000000-0005-0000-0000-00007C080000}"/>
    <cellStyle name="ｳfｹdesign" xfId="2173" xr:uid="{00000000-0005-0000-0000-00007D080000}"/>
    <cellStyle name="ｳfｹdesign " xfId="2174" xr:uid="{00000000-0005-0000-0000-00007E080000}"/>
    <cellStyle name="ｳfｹdesign (2)" xfId="2175" xr:uid="{00000000-0005-0000-0000-00007F080000}"/>
    <cellStyle name="ｳfｹDesign Cost" xfId="2176" xr:uid="{00000000-0005-0000-0000-000080080000}"/>
    <cellStyle name="ｳfｹDesign Engine" xfId="2177" xr:uid="{00000000-0005-0000-0000-000081080000}"/>
    <cellStyle name="ｳfｹDesign_1" xfId="2178" xr:uid="{00000000-0005-0000-0000-000082080000}"/>
    <cellStyle name="ｳfｹDEW98" xfId="2179" xr:uid="{00000000-0005-0000-0000-000083080000}"/>
    <cellStyle name="ｳfｹE18PW201" xfId="2180" xr:uid="{00000000-0005-0000-0000-000084080000}"/>
    <cellStyle name="ｳfｹE20DEL1" xfId="2181" xr:uid="{00000000-0005-0000-0000-000085080000}"/>
    <cellStyle name="ｳfｹE22PUDE1" xfId="2182" xr:uid="{00000000-0005-0000-0000-000086080000}"/>
    <cellStyle name="ｳfｹEAO" xfId="2183" xr:uid="{00000000-0005-0000-0000-000087080000}"/>
    <cellStyle name="ｳfｹEII (upgarade)" xfId="2184" xr:uid="{00000000-0005-0000-0000-000088080000}"/>
    <cellStyle name="ｳfｹEII Eco. Profit" xfId="2185" xr:uid="{00000000-0005-0000-0000-000089080000}"/>
    <cellStyle name="ｳfｹEII(cost recovery)" xfId="2186" xr:uid="{00000000-0005-0000-0000-00008A080000}"/>
    <cellStyle name="ｳfｹEnco. profit" xfId="2187" xr:uid="{00000000-0005-0000-0000-00008B080000}"/>
    <cellStyle name="ｳfｹEnco. profit (2)" xfId="2188" xr:uid="{00000000-0005-0000-0000-00008C080000}"/>
    <cellStyle name="ｳfｹENGINEU" xfId="2189" xr:uid="{00000000-0005-0000-0000-00008D080000}"/>
    <cellStyle name="ｳfｹExplanation" xfId="2190" xr:uid="{00000000-0005-0000-0000-00008E080000}"/>
    <cellStyle name="ｳfｹExport(714)" xfId="2191" xr:uid="{00000000-0005-0000-0000-00008F080000}"/>
    <cellStyle name="ｳfｹFACELIFT" xfId="2192" xr:uid="{00000000-0005-0000-0000-000090080000}"/>
    <cellStyle name="ｳfｹF-allocated" xfId="2193" xr:uid="{00000000-0005-0000-0000-000091080000}"/>
    <cellStyle name="ｳfｹFin summary" xfId="2194" xr:uid="{00000000-0005-0000-0000-000092080000}"/>
    <cellStyle name="ｳfｹFinancial Summary" xfId="2195" xr:uid="{00000000-0005-0000-0000-000093080000}"/>
    <cellStyle name="ｳfｹFLH0020 (3)" xfId="2196" xr:uid="{00000000-0005-0000-0000-000094080000}"/>
    <cellStyle name="ｳfｹFLHPA" xfId="2197" xr:uid="{00000000-0005-0000-0000-000095080000}"/>
    <cellStyle name="ｳfｹGLCAMH94" xfId="2198" xr:uid="{00000000-0005-0000-0000-000096080000}"/>
    <cellStyle name="ｳfｹGLIMARC" xfId="2199" xr:uid="{00000000-0005-0000-0000-000097080000}"/>
    <cellStyle name="ｳfｹGLSCAM94" xfId="2200" xr:uid="{00000000-0005-0000-0000-000098080000}"/>
    <cellStyle name="ｳfｹGLXMARC" xfId="2201" xr:uid="{00000000-0005-0000-0000-000099080000}"/>
    <cellStyle name="ｳfｹHDELLPS1" xfId="2202" xr:uid="{00000000-0005-0000-0000-00009A080000}"/>
    <cellStyle name="ｳfｹInvestment" xfId="2203" xr:uid="{00000000-0005-0000-0000-00009B080000}"/>
    <cellStyle name="ｳfｹInvestment (Self-help)" xfId="2204" xr:uid="{00000000-0005-0000-0000-00009C080000}"/>
    <cellStyle name="ｳfｹInvestment_cost recovery" xfId="2205" xr:uid="{00000000-0005-0000-0000-00009D080000}"/>
    <cellStyle name="ｳfｹKonoABS" xfId="2206" xr:uid="{00000000-0005-0000-0000-00009E080000}"/>
    <cellStyle name="ｳfｹM20Sup" xfId="2207" xr:uid="{00000000-0005-0000-0000-00009F080000}"/>
    <cellStyle name="ｳfｹMay 95 (4)" xfId="2208" xr:uid="{00000000-0005-0000-0000-0000A0080000}"/>
    <cellStyle name="ｳfｹMemo (5)" xfId="2209" xr:uid="{00000000-0005-0000-0000-0000A1080000}"/>
    <cellStyle name="ｳfｹMondeo" xfId="2210" xr:uid="{00000000-0005-0000-0000-0000A2080000}"/>
    <cellStyle name="ｳfｹMondeo CKD" xfId="2211" xr:uid="{00000000-0005-0000-0000-0000A3080000}"/>
    <cellStyle name="ｳfｹMon-Exsior" xfId="2212" xr:uid="{00000000-0005-0000-0000-0000A4080000}"/>
    <cellStyle name="ｳfｹNBA-GLA" xfId="2213" xr:uid="{00000000-0005-0000-0000-0000A5080000}"/>
    <cellStyle name="ｳfｹNBA-LXIA" xfId="2214" xr:uid="{00000000-0005-0000-0000-0000A6080000}"/>
    <cellStyle name="ｳfｹNB-ASTRA" xfId="2215" xr:uid="{00000000-0005-0000-0000-0000A7080000}"/>
    <cellStyle name="ｳfｹNBGLASOC" xfId="2216" xr:uid="{00000000-0005-0000-0000-0000A8080000}"/>
    <cellStyle name="ｳfｹNBLANCER" xfId="2217" xr:uid="{00000000-0005-0000-0000-0000A9080000}"/>
    <cellStyle name="ｳfｹNBMarch" xfId="2218" xr:uid="{00000000-0005-0000-0000-0000AA080000}"/>
    <cellStyle name="ｳfｹNBSocial" xfId="2219" xr:uid="{00000000-0005-0000-0000-0000AB080000}"/>
    <cellStyle name="ｳfｹNBvsMarch" xfId="2220" xr:uid="{00000000-0005-0000-0000-0000AC080000}"/>
    <cellStyle name="ｳfｹPacking Cost" xfId="2221" xr:uid="{00000000-0005-0000-0000-0000AD080000}"/>
    <cellStyle name="ｳfｹPer Unit" xfId="2222" xr:uid="{00000000-0005-0000-0000-0000AE080000}"/>
    <cellStyle name="ｳfｹPer Unit " xfId="2223" xr:uid="{00000000-0005-0000-0000-0000AF080000}"/>
    <cellStyle name="ｳfｹPer Unit_Bongo Per Unit " xfId="2224" xr:uid="{00000000-0005-0000-0000-0000B0080000}"/>
    <cellStyle name="ｳfｹpftsheet" xfId="2225" xr:uid="{00000000-0005-0000-0000-0000B1080000}"/>
    <cellStyle name="ｳfｹP-LUXVA1" xfId="2226" xr:uid="{00000000-0005-0000-0000-0000B2080000}"/>
    <cellStyle name="ｳfｹP-PUVAR1" xfId="2227" xr:uid="{00000000-0005-0000-0000-0000B3080000}"/>
    <cellStyle name="ｳfｹPresent (1)" xfId="2228" xr:uid="{00000000-0005-0000-0000-0000B4080000}"/>
    <cellStyle name="ｳfｹPrice" xfId="2229" xr:uid="{00000000-0005-0000-0000-0000B5080000}"/>
    <cellStyle name="ｳfｹPRICE (2)" xfId="2230" xr:uid="{00000000-0005-0000-0000-0000B6080000}"/>
    <cellStyle name="ｳfｹPrice 2.0" xfId="2231" xr:uid="{00000000-0005-0000-0000-0000B7080000}"/>
    <cellStyle name="ｳfｹPricelist" xfId="2232" xr:uid="{00000000-0005-0000-0000-0000B8080000}"/>
    <cellStyle name="ｳfｹProgram" xfId="2233" xr:uid="{00000000-0005-0000-0000-0000B9080000}"/>
    <cellStyle name="ｳfｹPronto (upgrade)" xfId="2234" xr:uid="{00000000-0005-0000-0000-0000BA080000}"/>
    <cellStyle name="ｳfｹPronto Eco. Profit" xfId="2235" xr:uid="{00000000-0005-0000-0000-0000BB080000}"/>
    <cellStyle name="ｳfｹPronto Upg" xfId="2236" xr:uid="{00000000-0005-0000-0000-0000BC080000}"/>
    <cellStyle name="ｳfｹPT - Pg. 5" xfId="2237" xr:uid="{00000000-0005-0000-0000-0000BD080000}"/>
    <cellStyle name="ｳfｹPU-Aug" xfId="2238" xr:uid="{00000000-0005-0000-0000-0000BE080000}"/>
    <cellStyle name="ｳfｹPUTAURUS" xfId="2239" xr:uid="{00000000-0005-0000-0000-0000BF080000}"/>
    <cellStyle name="ｳfｹREMSC8" xfId="2240" xr:uid="{00000000-0005-0000-0000-0000C0080000}"/>
    <cellStyle name="ｳfｹRetailprice" xfId="2241" xr:uid="{00000000-0005-0000-0000-0000C1080000}"/>
    <cellStyle name="ｳfｹRP-walk" xfId="2242" xr:uid="{00000000-0005-0000-0000-0000C2080000}"/>
    <cellStyle name="ｳfｹRSw" xfId="2243" xr:uid="{00000000-0005-0000-0000-0000C3080000}"/>
    <cellStyle name="ｳfｹS1-PU (2)" xfId="2244" xr:uid="{00000000-0005-0000-0000-0000C4080000}"/>
    <cellStyle name="ｳfｹselfhe" xfId="2245" xr:uid="{00000000-0005-0000-0000-0000C5080000}"/>
    <cellStyle name="ｳfｹSheet1" xfId="2246" xr:uid="{00000000-0005-0000-0000-0000C6080000}"/>
    <cellStyle name="ｳfｹSheet1 (2)" xfId="2247" xr:uid="{00000000-0005-0000-0000-0000C7080000}"/>
    <cellStyle name="ｳfｹSheet1 (3)" xfId="2248" xr:uid="{00000000-0005-0000-0000-0000C8080000}"/>
    <cellStyle name="ｳfｹSheet2" xfId="2249" xr:uid="{00000000-0005-0000-0000-0000C9080000}"/>
    <cellStyle name="ｳfｹSheet3" xfId="2250" xr:uid="{00000000-0005-0000-0000-0000CA080000}"/>
    <cellStyle name="ｳfｹSpec" xfId="2251" xr:uid="{00000000-0005-0000-0000-0000CB080000}"/>
    <cellStyle name="ｳfｹSUM" xfId="2252" xr:uid="{00000000-0005-0000-0000-0000CC080000}"/>
    <cellStyle name="ｳfｹSummary 4.0 (2)" xfId="2253" xr:uid="{00000000-0005-0000-0000-0000CD080000}"/>
    <cellStyle name="ｳfｹTA-CAM3" xfId="2254" xr:uid="{00000000-0005-0000-0000-0000CE080000}"/>
    <cellStyle name="ｳfｹTAUCONC1" xfId="2255" xr:uid="{00000000-0005-0000-0000-0000CF080000}"/>
    <cellStyle name="ｳfｹTELSTAR" xfId="2256" xr:uid="{00000000-0005-0000-0000-0000D0080000}"/>
    <cellStyle name="ｳfｹTelstar (2)" xfId="2257" xr:uid="{00000000-0005-0000-0000-0000D1080000}"/>
    <cellStyle name="ｳfｹTelstar_1" xfId="2258" xr:uid="{00000000-0005-0000-0000-0000D2080000}"/>
    <cellStyle name="ｳfｹTotal Design" xfId="2259" xr:uid="{00000000-0005-0000-0000-0000D3080000}"/>
    <cellStyle name="ｳfｹTotal Design (2)" xfId="2260" xr:uid="{00000000-0005-0000-0000-0000D4080000}"/>
    <cellStyle name="ｳfｹUpdate Alt4 (Cost)" xfId="2261" xr:uid="{00000000-0005-0000-0000-0000D5080000}"/>
    <cellStyle name="ｳfｹV9-VAGL" xfId="2262" xr:uid="{00000000-0005-0000-0000-0000D6080000}"/>
    <cellStyle name="ｳfｹVolume" xfId="2263" xr:uid="{00000000-0005-0000-0000-0000D7080000}"/>
    <cellStyle name="ｳfｹvs program (2)" xfId="2264" xr:uid="{00000000-0005-0000-0000-0000D8080000}"/>
    <cellStyle name="ｳfｹvs program (3)" xfId="2265" xr:uid="{00000000-0005-0000-0000-0000D9080000}"/>
    <cellStyle name="ｳfｹvs.Mar" xfId="2266" xr:uid="{00000000-0005-0000-0000-0000DA080000}"/>
    <cellStyle name="ｳfｹVsProgram" xfId="2267" xr:uid="{00000000-0005-0000-0000-0000DB080000}"/>
    <cellStyle name="ｳfｹWith Action" xfId="2268" xr:uid="{00000000-0005-0000-0000-0000DC080000}"/>
    <cellStyle name="ｶWｳsｵｲ" xfId="2269" xr:uid="{00000000-0005-0000-0000-0000DD080000}"/>
    <cellStyle name="ﾀHｫ皙ｺｶWｳsｵｲ" xfId="2270" xr:uid="{00000000-0005-0000-0000-0000DE080000}"/>
    <cellStyle name="เครื่องหมายจุลภาค 2" xfId="2272" xr:uid="{00000000-0005-0000-0000-0000DF080000}"/>
    <cellStyle name="เครื่องหมายจุลภาค 2 2" xfId="2273" xr:uid="{00000000-0005-0000-0000-0000E0080000}"/>
    <cellStyle name="เครื่องหมายจุลภาค 2 3" xfId="2274" xr:uid="{00000000-0005-0000-0000-0000E1080000}"/>
    <cellStyle name="เครื่องหมายจุลภาค 2 4" xfId="2275" xr:uid="{00000000-0005-0000-0000-0000E2080000}"/>
    <cellStyle name="เครื่องหมายจุลภาค 2 5" xfId="2276" xr:uid="{00000000-0005-0000-0000-0000E3080000}"/>
    <cellStyle name="เครื่องหมายจุลภาค 2 6" xfId="2277" xr:uid="{00000000-0005-0000-0000-0000E4080000}"/>
    <cellStyle name="เครื่องหมายจุลภาค 2 7" xfId="2278" xr:uid="{00000000-0005-0000-0000-0000E5080000}"/>
    <cellStyle name="เชื่อมโยงหลายมิติ" xfId="2279" xr:uid="{00000000-0005-0000-0000-0000E6080000}"/>
    <cellStyle name="ค@ฏ๋_R&amp;O (8+4)" xfId="2271" xr:uid="{00000000-0005-0000-0000-0000E7080000}"/>
    <cellStyle name="ตามการเชื่อมโยงหลายมิติ" xfId="2280" xr:uid="{00000000-0005-0000-0000-0000E8080000}"/>
    <cellStyle name="น้บะภฒ_95" xfId="2281" xr:uid="{00000000-0005-0000-0000-0000E9080000}"/>
    <cellStyle name="ฤธถ [0]_95" xfId="2282" xr:uid="{00000000-0005-0000-0000-0000EA080000}"/>
    <cellStyle name="ฤธถ_95" xfId="2283" xr:uid="{00000000-0005-0000-0000-0000EB080000}"/>
    <cellStyle name="ล๋ศญ [0]_95" xfId="2284" xr:uid="{00000000-0005-0000-0000-0000EC080000}"/>
    <cellStyle name="ล๋ศญ_95" xfId="2285" xr:uid="{00000000-0005-0000-0000-0000ED080000}"/>
    <cellStyle name="ลักษณะ 1" xfId="2286" xr:uid="{00000000-0005-0000-0000-0000EE080000}"/>
    <cellStyle name="วฅมุ_4ฟ๙ฝวภ๛" xfId="2287" xr:uid="{00000000-0005-0000-0000-0000EF080000}"/>
    <cellStyle name="หมายเหตุ 2" xfId="2288" xr:uid="{00000000-0005-0000-0000-0000F0080000}"/>
    <cellStyle name="หมายเหตุ 3" xfId="2289" xr:uid="{00000000-0005-0000-0000-0000F1080000}"/>
    <cellStyle name="หมายเหตุ 4" xfId="2290" xr:uid="{00000000-0005-0000-0000-0000F2080000}"/>
    <cellStyle name="หมายเหตุ 5" xfId="2291" xr:uid="{00000000-0005-0000-0000-0000F3080000}"/>
    <cellStyle name="หมายเหตุ 6" xfId="2292" xr:uid="{00000000-0005-0000-0000-0000F4080000}"/>
    <cellStyle name="หมายเหตุ 7" xfId="2293" xr:uid="{00000000-0005-0000-0000-0000F5080000}"/>
    <cellStyle name="표준_HCC PA Goodwill" xfId="2294" xr:uid="{00000000-0005-0000-0000-0000F6080000}"/>
    <cellStyle name="一般_2002 Headcount_HC analysis -TH CFG 2004 VS 2005" xfId="2295" xr:uid="{00000000-0005-0000-0000-0000F7080000}"/>
    <cellStyle name="円" xfId="2296" xr:uid="{00000000-0005-0000-0000-0000F8080000}"/>
    <cellStyle name="千分位[0]_Bank facilities 2001-07" xfId="2297" xr:uid="{00000000-0005-0000-0000-0000F9080000}"/>
    <cellStyle name="千分位_Bank facilities 2001-07" xfId="2298" xr:uid="{00000000-0005-0000-0000-0000FA080000}"/>
    <cellStyle name="審吹h" xfId="2299" xr:uid="{00000000-0005-0000-0000-0000FB080000}"/>
    <cellStyle name="小数点1桁" xfId="2300" xr:uid="{00000000-0005-0000-0000-0000FC080000}"/>
    <cellStyle name="整数" xfId="2301" xr:uid="{00000000-0005-0000-0000-0000FD080000}"/>
    <cellStyle name="未定義" xfId="2302" xr:uid="{00000000-0005-0000-0000-0000FE080000}"/>
    <cellStyle name="桁区切り_4x4 profit issue.(Feb'00 Act)200000327B1" xfId="2303" xr:uid="{00000000-0005-0000-0000-0000FF080000}"/>
    <cellStyle name="桁蟻唇Ｆ [0.00]_Sheet1" xfId="2304" xr:uid="{00000000-0005-0000-0000-000000090000}"/>
    <cellStyle name="桁蟻唇Ｆ_Sheet1" xfId="2305" xr:uid="{00000000-0005-0000-0000-000001090000}"/>
    <cellStyle name="標準_(Edison) SI Package" xfId="2306" xr:uid="{00000000-0005-0000-0000-000002090000}"/>
    <cellStyle name="標準2" xfId="2307" xr:uid="{00000000-0005-0000-0000-000003090000}"/>
    <cellStyle name="標準KM00" xfId="2308" xr:uid="{00000000-0005-0000-0000-000004090000}"/>
    <cellStyle name="標準KM01" xfId="2309" xr:uid="{00000000-0005-0000-0000-000005090000}"/>
    <cellStyle name="標準KM02" xfId="2310" xr:uid="{00000000-0005-0000-0000-000006090000}"/>
    <cellStyle name="潤ﾊ吹h“_1?…" xfId="2311" xr:uid="{00000000-0005-0000-0000-000007090000}"/>
    <cellStyle name="綴樟閉撰蟈諉" xfId="2312" xr:uid="{00000000-0005-0000-0000-000008090000}"/>
    <cellStyle name="脱浦 [0.00]_・格梶L度" xfId="2313" xr:uid="{00000000-0005-0000-0000-000009090000}"/>
    <cellStyle name="脱浦_・格梶L度" xfId="2314" xr:uid="{00000000-0005-0000-0000-00000A090000}"/>
    <cellStyle name="表旨巧・・ハイパーリンク" xfId="2315" xr:uid="{00000000-0005-0000-0000-00000B090000}"/>
    <cellStyle name="貨幣 [0]_Marketing.xls 圖表 1" xfId="2316" xr:uid="{00000000-0005-0000-0000-00000C090000}"/>
    <cellStyle name="貨幣[0]_  Design " xfId="2317" xr:uid="{00000000-0005-0000-0000-00000D090000}"/>
    <cellStyle name="貨幣_Financial Summary Retrieve(From Helen)" xfId="2318" xr:uid="{00000000-0005-0000-0000-00000E090000}"/>
    <cellStyle name="閉撰蟈諉" xfId="2319" xr:uid="{00000000-0005-0000-0000-00000F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45"/>
  <sheetViews>
    <sheetView topLeftCell="A42" zoomScale="85" zoomScaleNormal="85" zoomScaleSheetLayoutView="65" workbookViewId="0">
      <selection activeCell="O11" sqref="O11"/>
    </sheetView>
  </sheetViews>
  <sheetFormatPr defaultColWidth="10.453125" defaultRowHeight="22" customHeight="1"/>
  <cols>
    <col min="1" max="1" width="66.1796875" style="7" customWidth="1"/>
    <col min="2" max="2" width="11" style="8" bestFit="1" customWidth="1"/>
    <col min="3" max="5" width="1.54296875" style="8" customWidth="1"/>
    <col min="6" max="6" width="12.54296875" style="8" customWidth="1"/>
    <col min="7" max="9" width="1.54296875" style="8" customWidth="1"/>
    <col min="10" max="10" width="1.453125" style="9" customWidth="1"/>
    <col min="11" max="11" width="12.54296875" style="9" customWidth="1"/>
    <col min="12" max="12" width="2.08984375" style="7" customWidth="1"/>
    <col min="13" max="16384" width="10.453125" style="7"/>
  </cols>
  <sheetData>
    <row r="1" spans="1:11" ht="26" customHeight="1">
      <c r="A1" s="169" t="s">
        <v>78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26" customHeight="1">
      <c r="A2" s="169" t="s">
        <v>42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6" customHeight="1">
      <c r="A3" s="170" t="s">
        <v>180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26" customHeight="1">
      <c r="A4" s="171" t="s">
        <v>74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 ht="9" customHeight="1"/>
    <row r="6" spans="1:11" ht="22" customHeight="1">
      <c r="C6" s="23"/>
      <c r="D6" s="23"/>
      <c r="E6" s="23"/>
      <c r="F6" s="149" t="s">
        <v>181</v>
      </c>
      <c r="G6" s="23"/>
      <c r="H6" s="23"/>
      <c r="I6" s="23"/>
      <c r="J6" s="150"/>
    </row>
    <row r="7" spans="1:11" ht="22" customHeight="1">
      <c r="B7" s="23"/>
      <c r="C7" s="23"/>
      <c r="D7" s="23"/>
      <c r="E7" s="23"/>
      <c r="F7" s="149" t="s">
        <v>190</v>
      </c>
      <c r="G7" s="23"/>
      <c r="H7" s="23"/>
      <c r="I7" s="23"/>
      <c r="J7" s="7"/>
      <c r="K7" s="149" t="s">
        <v>192</v>
      </c>
    </row>
    <row r="8" spans="1:11" ht="22" customHeight="1">
      <c r="C8" s="23"/>
      <c r="D8" s="23"/>
      <c r="E8" s="23"/>
      <c r="F8" s="149" t="s">
        <v>182</v>
      </c>
      <c r="G8" s="23"/>
      <c r="H8" s="23"/>
      <c r="I8" s="23"/>
      <c r="J8" s="7"/>
      <c r="K8" s="24" t="s">
        <v>191</v>
      </c>
    </row>
    <row r="9" spans="1:11" ht="22" customHeight="1">
      <c r="B9" s="23" t="s">
        <v>0</v>
      </c>
      <c r="C9" s="23"/>
      <c r="D9" s="23"/>
      <c r="E9" s="23"/>
      <c r="F9" s="24">
        <v>2566</v>
      </c>
      <c r="G9" s="23"/>
      <c r="H9" s="23"/>
      <c r="I9" s="23"/>
      <c r="J9" s="7"/>
      <c r="K9" s="24">
        <v>2565</v>
      </c>
    </row>
    <row r="10" spans="1:11" ht="22" customHeight="1">
      <c r="A10" s="26" t="s">
        <v>1</v>
      </c>
      <c r="B10" s="23"/>
      <c r="C10" s="23"/>
      <c r="D10" s="23"/>
      <c r="E10" s="23"/>
      <c r="F10" s="23"/>
      <c r="G10" s="23"/>
      <c r="H10" s="23"/>
      <c r="I10" s="23"/>
      <c r="J10" s="28"/>
      <c r="K10" s="27"/>
    </row>
    <row r="11" spans="1:11" ht="22" customHeight="1">
      <c r="A11" s="7" t="s">
        <v>2</v>
      </c>
    </row>
    <row r="12" spans="1:11" ht="22" customHeight="1">
      <c r="A12" s="4" t="s">
        <v>3</v>
      </c>
      <c r="B12" s="8">
        <v>6.1</v>
      </c>
      <c r="F12" s="83">
        <v>1655953</v>
      </c>
      <c r="G12" s="98"/>
      <c r="H12" s="98"/>
      <c r="I12" s="98"/>
      <c r="J12" s="83"/>
      <c r="K12" s="83">
        <v>2191187</v>
      </c>
    </row>
    <row r="13" spans="1:11" ht="22" customHeight="1">
      <c r="A13" s="4" t="s">
        <v>37</v>
      </c>
      <c r="F13" s="83"/>
      <c r="G13" s="98"/>
      <c r="H13" s="98"/>
      <c r="I13" s="98"/>
      <c r="J13" s="83"/>
      <c r="K13" s="83"/>
    </row>
    <row r="14" spans="1:11" ht="22" customHeight="1">
      <c r="A14" s="6" t="s">
        <v>49</v>
      </c>
      <c r="B14" s="8">
        <v>7</v>
      </c>
      <c r="F14" s="83">
        <f>93475132-63337581</f>
        <v>30137551</v>
      </c>
      <c r="G14" s="98"/>
      <c r="H14" s="98"/>
      <c r="I14" s="98"/>
      <c r="J14" s="83"/>
      <c r="K14" s="83">
        <v>26545393</v>
      </c>
    </row>
    <row r="15" spans="1:11" ht="22" customHeight="1">
      <c r="A15" s="4" t="s">
        <v>64</v>
      </c>
      <c r="F15" s="83"/>
      <c r="G15" s="98"/>
      <c r="H15" s="98"/>
      <c r="I15" s="98"/>
      <c r="J15" s="83"/>
      <c r="K15" s="83"/>
    </row>
    <row r="16" spans="1:11" ht="22" customHeight="1">
      <c r="A16" s="4" t="s">
        <v>76</v>
      </c>
      <c r="F16" s="83">
        <v>341504</v>
      </c>
      <c r="G16" s="98"/>
      <c r="H16" s="98"/>
      <c r="I16" s="98"/>
      <c r="J16" s="83"/>
      <c r="K16" s="83">
        <v>335765</v>
      </c>
    </row>
    <row r="17" spans="1:11" ht="22" customHeight="1">
      <c r="A17" s="4" t="s">
        <v>88</v>
      </c>
      <c r="F17" s="83">
        <v>521728</v>
      </c>
      <c r="G17" s="98"/>
      <c r="H17" s="98"/>
      <c r="I17" s="98"/>
      <c r="J17" s="83"/>
      <c r="K17" s="83">
        <v>489696</v>
      </c>
    </row>
    <row r="18" spans="1:11" ht="22" customHeight="1">
      <c r="A18" s="4" t="s">
        <v>77</v>
      </c>
      <c r="F18" s="83">
        <v>173808</v>
      </c>
      <c r="G18" s="98"/>
      <c r="H18" s="98"/>
      <c r="I18" s="98"/>
      <c r="J18" s="83"/>
      <c r="K18" s="83">
        <v>189674</v>
      </c>
    </row>
    <row r="19" spans="1:11" ht="22" customHeight="1">
      <c r="A19" s="4" t="s">
        <v>106</v>
      </c>
      <c r="F19" s="83">
        <v>87534</v>
      </c>
      <c r="G19" s="98"/>
      <c r="H19" s="98"/>
      <c r="I19" s="98"/>
      <c r="J19" s="83"/>
      <c r="K19" s="83">
        <v>52090</v>
      </c>
    </row>
    <row r="20" spans="1:11" ht="22" customHeight="1">
      <c r="A20" s="4" t="s">
        <v>41</v>
      </c>
      <c r="F20" s="83">
        <v>19932</v>
      </c>
      <c r="G20" s="98"/>
      <c r="H20" s="98"/>
      <c r="I20" s="98"/>
      <c r="J20" s="83"/>
      <c r="K20" s="83">
        <v>24944</v>
      </c>
    </row>
    <row r="21" spans="1:11" ht="22" customHeight="1">
      <c r="A21" s="4" t="s">
        <v>50</v>
      </c>
      <c r="B21" s="8">
        <v>8</v>
      </c>
      <c r="F21" s="83">
        <v>286731</v>
      </c>
      <c r="G21" s="98"/>
      <c r="H21" s="98"/>
      <c r="I21" s="98"/>
      <c r="J21" s="83"/>
      <c r="K21" s="83">
        <v>170935</v>
      </c>
    </row>
    <row r="22" spans="1:11" ht="22" customHeight="1">
      <c r="A22" s="22" t="s">
        <v>4</v>
      </c>
      <c r="F22" s="86">
        <f>SUM(F12:F21)</f>
        <v>33224741</v>
      </c>
      <c r="G22" s="98"/>
      <c r="H22" s="98"/>
      <c r="I22" s="98"/>
      <c r="J22" s="83"/>
      <c r="K22" s="86">
        <f>SUM(K12:K21)</f>
        <v>29999684</v>
      </c>
    </row>
    <row r="23" spans="1:11" ht="22" customHeight="1">
      <c r="A23" s="29"/>
      <c r="F23" s="98"/>
      <c r="G23" s="98"/>
      <c r="H23" s="98"/>
      <c r="I23" s="98"/>
      <c r="J23" s="81"/>
      <c r="K23" s="83"/>
    </row>
    <row r="24" spans="1:11" ht="22" customHeight="1">
      <c r="A24" s="7" t="s">
        <v>5</v>
      </c>
      <c r="F24" s="98"/>
      <c r="G24" s="98"/>
      <c r="H24" s="98"/>
      <c r="I24" s="98"/>
      <c r="J24" s="81"/>
      <c r="K24" s="83"/>
    </row>
    <row r="25" spans="1:11" ht="22" customHeight="1">
      <c r="A25" s="4" t="s">
        <v>126</v>
      </c>
      <c r="B25" s="8" t="s">
        <v>187</v>
      </c>
      <c r="F25" s="83">
        <v>81142</v>
      </c>
      <c r="G25" s="98"/>
      <c r="H25" s="98"/>
      <c r="I25" s="98"/>
      <c r="J25" s="83"/>
      <c r="K25" s="83">
        <v>130767</v>
      </c>
    </row>
    <row r="26" spans="1:11" ht="22" customHeight="1">
      <c r="A26" s="151" t="s">
        <v>183</v>
      </c>
      <c r="B26" s="8">
        <v>10</v>
      </c>
      <c r="F26" s="83">
        <v>213157</v>
      </c>
      <c r="G26" s="98"/>
      <c r="H26" s="98"/>
      <c r="I26" s="98"/>
      <c r="J26" s="83"/>
      <c r="K26" s="164">
        <v>0</v>
      </c>
    </row>
    <row r="27" spans="1:11" ht="22" customHeight="1">
      <c r="A27" s="4" t="s">
        <v>37</v>
      </c>
      <c r="F27" s="83"/>
      <c r="G27" s="98"/>
      <c r="H27" s="98"/>
      <c r="I27" s="98"/>
      <c r="J27" s="81"/>
      <c r="K27" s="83"/>
    </row>
    <row r="28" spans="1:11" ht="22" customHeight="1">
      <c r="A28" s="6" t="s">
        <v>51</v>
      </c>
      <c r="B28" s="8">
        <v>7</v>
      </c>
      <c r="F28" s="83">
        <v>63337581</v>
      </c>
      <c r="G28" s="98"/>
      <c r="H28" s="98"/>
      <c r="I28" s="98"/>
      <c r="J28" s="81"/>
      <c r="K28" s="83">
        <v>51521139</v>
      </c>
    </row>
    <row r="29" spans="1:11" ht="22" customHeight="1">
      <c r="A29" s="4" t="s">
        <v>52</v>
      </c>
      <c r="B29" s="8">
        <v>11</v>
      </c>
      <c r="F29" s="83">
        <v>1622642</v>
      </c>
      <c r="G29" s="98"/>
      <c r="H29" s="98"/>
      <c r="I29" s="98"/>
      <c r="J29" s="81"/>
      <c r="K29" s="83">
        <v>1685678</v>
      </c>
    </row>
    <row r="30" spans="1:11" ht="22" customHeight="1">
      <c r="A30" s="4" t="s">
        <v>99</v>
      </c>
      <c r="B30" s="8">
        <v>12</v>
      </c>
      <c r="F30" s="83">
        <v>294001</v>
      </c>
      <c r="G30" s="98"/>
      <c r="H30" s="98"/>
      <c r="I30" s="98"/>
      <c r="J30" s="81"/>
      <c r="K30" s="83">
        <v>294001</v>
      </c>
    </row>
    <row r="31" spans="1:11" ht="22" customHeight="1">
      <c r="A31" s="4" t="s">
        <v>100</v>
      </c>
      <c r="B31" s="8">
        <v>13</v>
      </c>
      <c r="F31" s="83">
        <v>252438</v>
      </c>
      <c r="G31" s="98"/>
      <c r="H31" s="98"/>
      <c r="I31" s="98"/>
      <c r="J31" s="81"/>
      <c r="K31" s="83">
        <v>257294</v>
      </c>
    </row>
    <row r="32" spans="1:11" ht="22" customHeight="1">
      <c r="A32" s="4" t="s">
        <v>29</v>
      </c>
      <c r="B32" s="8">
        <v>14</v>
      </c>
      <c r="F32" s="83">
        <v>1007182</v>
      </c>
      <c r="G32" s="98"/>
      <c r="H32" s="98"/>
      <c r="I32" s="98"/>
      <c r="J32" s="81"/>
      <c r="K32" s="83">
        <v>722258</v>
      </c>
    </row>
    <row r="33" spans="1:11" ht="22" customHeight="1">
      <c r="A33" s="4" t="s">
        <v>66</v>
      </c>
      <c r="B33" s="8">
        <v>15</v>
      </c>
      <c r="F33" s="82">
        <v>115051</v>
      </c>
      <c r="G33" s="98"/>
      <c r="H33" s="98"/>
      <c r="I33" s="98"/>
      <c r="J33" s="81"/>
      <c r="K33" s="82">
        <v>116228</v>
      </c>
    </row>
    <row r="34" spans="1:11" ht="22" customHeight="1">
      <c r="A34" s="22" t="s">
        <v>6</v>
      </c>
      <c r="F34" s="82">
        <f>SUM(F25:F33)</f>
        <v>66923194</v>
      </c>
      <c r="G34" s="98"/>
      <c r="H34" s="98"/>
      <c r="I34" s="98"/>
      <c r="J34" s="81"/>
      <c r="K34" s="82">
        <f>SUM(K25:K33)</f>
        <v>54727365</v>
      </c>
    </row>
    <row r="35" spans="1:11" ht="22" customHeight="1" thickBot="1">
      <c r="A35" s="32" t="s">
        <v>7</v>
      </c>
      <c r="F35" s="85">
        <f>F22+F34</f>
        <v>100147935</v>
      </c>
      <c r="G35" s="98"/>
      <c r="H35" s="98"/>
      <c r="I35" s="98"/>
      <c r="J35" s="81"/>
      <c r="K35" s="85">
        <f>K22+K34</f>
        <v>84727049</v>
      </c>
    </row>
    <row r="36" spans="1:11" ht="22" customHeight="1" thickTop="1">
      <c r="A36" s="32"/>
      <c r="J36" s="11"/>
      <c r="K36" s="10"/>
    </row>
    <row r="44" spans="1:11" ht="9" customHeight="1"/>
    <row r="45" spans="1:11" ht="22" customHeight="1">
      <c r="A45" s="34" t="s">
        <v>81</v>
      </c>
    </row>
  </sheetData>
  <mergeCells count="4">
    <mergeCell ref="A1:K1"/>
    <mergeCell ref="A2:K2"/>
    <mergeCell ref="A3:K3"/>
    <mergeCell ref="A4:K4"/>
  </mergeCells>
  <pageMargins left="1" right="0.4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89"/>
  <sheetViews>
    <sheetView topLeftCell="A84" zoomScaleNormal="100" zoomScaleSheetLayoutView="71" workbookViewId="0">
      <selection activeCell="B86" sqref="B86"/>
    </sheetView>
  </sheetViews>
  <sheetFormatPr defaultColWidth="10.453125" defaultRowHeight="22" customHeight="1"/>
  <cols>
    <col min="1" max="1" width="66.7265625" style="7" customWidth="1"/>
    <col min="2" max="2" width="10.7265625" style="8" customWidth="1"/>
    <col min="3" max="3" width="1.54296875" style="8" customWidth="1"/>
    <col min="4" max="5" width="1.453125" style="8" customWidth="1"/>
    <col min="6" max="6" width="12.54296875" style="8" customWidth="1"/>
    <col min="7" max="7" width="1.54296875" style="8" customWidth="1"/>
    <col min="8" max="9" width="1.453125" style="8" customWidth="1"/>
    <col min="10" max="10" width="1.453125" style="9" customWidth="1"/>
    <col min="11" max="11" width="12.54296875" style="9" customWidth="1"/>
    <col min="12" max="12" width="1.54296875" style="7" customWidth="1"/>
    <col min="13" max="13" width="16.453125" style="7" bestFit="1" customWidth="1"/>
    <col min="14" max="14" width="12.7265625" style="7" bestFit="1" customWidth="1"/>
    <col min="15" max="16384" width="10.453125" style="7"/>
  </cols>
  <sheetData>
    <row r="1" spans="1:14" ht="26" customHeight="1">
      <c r="A1" s="169" t="s">
        <v>78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4" ht="26" customHeight="1">
      <c r="A2" s="169" t="s">
        <v>43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4" ht="26" customHeight="1">
      <c r="A3" s="170" t="s">
        <v>180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4" ht="26" customHeight="1">
      <c r="A4" s="171" t="s">
        <v>74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4" ht="9" customHeight="1"/>
    <row r="6" spans="1:14" ht="22" customHeight="1">
      <c r="C6" s="7"/>
      <c r="D6" s="7"/>
      <c r="E6" s="7"/>
      <c r="F6" s="149" t="s">
        <v>181</v>
      </c>
      <c r="G6" s="7"/>
      <c r="H6" s="7"/>
      <c r="I6" s="7"/>
      <c r="J6" s="150"/>
      <c r="L6" s="9"/>
    </row>
    <row r="7" spans="1:14" ht="22" customHeight="1">
      <c r="B7" s="23"/>
      <c r="C7" s="7"/>
      <c r="D7" s="7"/>
      <c r="E7" s="7"/>
      <c r="F7" s="149" t="s">
        <v>190</v>
      </c>
      <c r="G7" s="7"/>
      <c r="H7" s="7"/>
      <c r="I7" s="7"/>
      <c r="J7" s="7"/>
      <c r="K7" s="149" t="s">
        <v>192</v>
      </c>
      <c r="L7" s="9"/>
    </row>
    <row r="8" spans="1:14" ht="22" customHeight="1">
      <c r="C8" s="7"/>
      <c r="D8" s="7"/>
      <c r="E8" s="7"/>
      <c r="F8" s="149" t="s">
        <v>182</v>
      </c>
      <c r="G8" s="7"/>
      <c r="H8" s="7"/>
      <c r="I8" s="7"/>
      <c r="J8" s="7"/>
      <c r="K8" s="24" t="s">
        <v>191</v>
      </c>
      <c r="L8" s="9"/>
    </row>
    <row r="9" spans="1:14" ht="22" customHeight="1">
      <c r="B9" s="23" t="s">
        <v>0</v>
      </c>
      <c r="C9" s="26"/>
      <c r="D9" s="26"/>
      <c r="E9" s="26"/>
      <c r="F9" s="24">
        <v>2566</v>
      </c>
      <c r="G9" s="26"/>
      <c r="H9" s="26"/>
      <c r="I9" s="26"/>
      <c r="J9" s="28"/>
      <c r="K9" s="24">
        <v>2565</v>
      </c>
    </row>
    <row r="10" spans="1:14" ht="22" customHeight="1">
      <c r="A10" s="26" t="s">
        <v>8</v>
      </c>
      <c r="B10" s="26"/>
      <c r="C10" s="26"/>
      <c r="D10" s="26"/>
      <c r="E10" s="26"/>
      <c r="F10" s="24"/>
      <c r="G10" s="26"/>
      <c r="H10" s="26"/>
      <c r="I10" s="26"/>
      <c r="J10" s="28"/>
      <c r="K10" s="67"/>
    </row>
    <row r="11" spans="1:14" ht="22" customHeight="1">
      <c r="A11" s="7" t="s">
        <v>9</v>
      </c>
      <c r="K11" s="33"/>
    </row>
    <row r="12" spans="1:14" ht="22" customHeight="1">
      <c r="A12" s="4" t="s">
        <v>89</v>
      </c>
      <c r="B12" s="5">
        <v>16</v>
      </c>
      <c r="C12" s="5"/>
      <c r="D12" s="5"/>
      <c r="E12" s="5"/>
      <c r="F12" s="83">
        <v>6642890</v>
      </c>
      <c r="G12" s="167"/>
      <c r="H12" s="167"/>
      <c r="I12" s="167"/>
      <c r="J12" s="81"/>
      <c r="K12" s="96">
        <v>3600000</v>
      </c>
    </row>
    <row r="13" spans="1:14" ht="22" customHeight="1">
      <c r="A13" s="4" t="s">
        <v>65</v>
      </c>
      <c r="B13" s="5"/>
      <c r="C13" s="5"/>
      <c r="D13" s="5"/>
      <c r="E13" s="5"/>
      <c r="F13" s="83"/>
      <c r="G13" s="167"/>
      <c r="H13" s="167"/>
      <c r="I13" s="167"/>
      <c r="J13" s="81"/>
      <c r="K13" s="83"/>
    </row>
    <row r="14" spans="1:14" ht="22" customHeight="1">
      <c r="A14" s="6" t="s">
        <v>45</v>
      </c>
      <c r="B14" s="5">
        <v>34.1</v>
      </c>
      <c r="C14" s="5"/>
      <c r="D14" s="5"/>
      <c r="E14" s="5"/>
      <c r="F14" s="83">
        <v>11046</v>
      </c>
      <c r="G14" s="167"/>
      <c r="H14" s="167"/>
      <c r="I14" s="167"/>
      <c r="J14" s="81"/>
      <c r="K14" s="83">
        <v>9034</v>
      </c>
      <c r="M14" s="148"/>
      <c r="N14" s="148"/>
    </row>
    <row r="15" spans="1:14" ht="22" customHeight="1">
      <c r="A15" s="6" t="s">
        <v>46</v>
      </c>
      <c r="B15" s="5"/>
      <c r="C15" s="5"/>
      <c r="D15" s="5"/>
      <c r="E15" s="5"/>
      <c r="F15" s="83">
        <v>131420</v>
      </c>
      <c r="G15" s="167"/>
      <c r="H15" s="167"/>
      <c r="I15" s="167"/>
      <c r="J15" s="81"/>
      <c r="K15" s="83">
        <v>114348</v>
      </c>
      <c r="M15" s="148"/>
      <c r="N15" s="148"/>
    </row>
    <row r="16" spans="1:14" ht="22" customHeight="1">
      <c r="A16" s="6" t="s">
        <v>47</v>
      </c>
      <c r="B16" s="5"/>
      <c r="C16" s="5"/>
      <c r="D16" s="5"/>
      <c r="E16" s="5"/>
      <c r="F16" s="83">
        <v>1358534</v>
      </c>
      <c r="G16" s="167"/>
      <c r="H16" s="167"/>
      <c r="I16" s="167"/>
      <c r="J16" s="81"/>
      <c r="K16" s="83">
        <v>1322033</v>
      </c>
      <c r="M16" s="148"/>
      <c r="N16" s="148"/>
    </row>
    <row r="17" spans="1:14" ht="22" customHeight="1">
      <c r="A17" s="6" t="s">
        <v>65</v>
      </c>
      <c r="B17" s="5"/>
      <c r="C17" s="5"/>
      <c r="D17" s="5"/>
      <c r="E17" s="5"/>
      <c r="F17" s="83">
        <v>308659</v>
      </c>
      <c r="G17" s="167"/>
      <c r="H17" s="167"/>
      <c r="I17" s="167"/>
      <c r="J17" s="81"/>
      <c r="K17" s="3">
        <v>380229</v>
      </c>
      <c r="M17" s="148"/>
      <c r="N17" s="148"/>
    </row>
    <row r="18" spans="1:14" ht="22" customHeight="1">
      <c r="A18" s="4" t="s">
        <v>62</v>
      </c>
      <c r="B18" s="8">
        <v>17</v>
      </c>
      <c r="F18" s="164">
        <v>0</v>
      </c>
      <c r="G18" s="98"/>
      <c r="H18" s="98"/>
      <c r="I18" s="98"/>
      <c r="J18" s="81"/>
      <c r="K18" s="3">
        <v>5748114</v>
      </c>
      <c r="M18" s="148"/>
      <c r="N18" s="148"/>
    </row>
    <row r="19" spans="1:14" ht="22" customHeight="1">
      <c r="A19" s="4" t="s">
        <v>30</v>
      </c>
      <c r="B19" s="8">
        <v>18</v>
      </c>
      <c r="F19" s="83">
        <f>17173051+250000</f>
        <v>17423051</v>
      </c>
      <c r="G19" s="98"/>
      <c r="H19" s="98"/>
      <c r="I19" s="98"/>
      <c r="J19" s="81"/>
      <c r="K19" s="3">
        <v>5072544</v>
      </c>
    </row>
    <row r="20" spans="1:14" ht="22" customHeight="1">
      <c r="A20" s="4" t="s">
        <v>57</v>
      </c>
      <c r="B20" s="8">
        <v>19</v>
      </c>
      <c r="F20" s="83">
        <v>8303337</v>
      </c>
      <c r="G20" s="98"/>
      <c r="H20" s="98"/>
      <c r="I20" s="98"/>
      <c r="J20" s="81"/>
      <c r="K20" s="3">
        <v>5298120</v>
      </c>
    </row>
    <row r="21" spans="1:14" ht="22" customHeight="1">
      <c r="A21" s="4" t="s">
        <v>70</v>
      </c>
      <c r="B21" s="25">
        <v>20</v>
      </c>
      <c r="C21" s="25"/>
      <c r="D21" s="25"/>
      <c r="E21" s="25"/>
      <c r="F21" s="83">
        <v>406133</v>
      </c>
      <c r="G21" s="98"/>
      <c r="H21" s="98"/>
      <c r="I21" s="98"/>
      <c r="J21" s="81"/>
      <c r="K21" s="3">
        <v>416741</v>
      </c>
    </row>
    <row r="22" spans="1:14" ht="22" customHeight="1">
      <c r="A22" s="2" t="s">
        <v>58</v>
      </c>
      <c r="B22" s="5"/>
      <c r="C22" s="5"/>
      <c r="D22" s="5"/>
      <c r="E22" s="5"/>
      <c r="F22" s="83">
        <v>606228</v>
      </c>
      <c r="G22" s="167"/>
      <c r="H22" s="167"/>
      <c r="I22" s="167"/>
      <c r="J22" s="81"/>
      <c r="K22" s="83">
        <v>577372</v>
      </c>
    </row>
    <row r="23" spans="1:14" ht="22" customHeight="1">
      <c r="A23" s="2" t="s">
        <v>67</v>
      </c>
      <c r="B23" s="5">
        <v>21.2</v>
      </c>
      <c r="C23" s="5"/>
      <c r="D23" s="5"/>
      <c r="E23" s="5"/>
      <c r="F23" s="83">
        <v>3710</v>
      </c>
      <c r="G23" s="167"/>
      <c r="H23" s="167"/>
      <c r="I23" s="167"/>
      <c r="J23" s="81"/>
      <c r="K23" s="83">
        <v>13048</v>
      </c>
    </row>
    <row r="24" spans="1:14" ht="22" customHeight="1">
      <c r="A24" s="4" t="s">
        <v>10</v>
      </c>
      <c r="C24" s="5"/>
      <c r="D24" s="5"/>
      <c r="E24" s="5"/>
      <c r="F24" s="82">
        <v>51179</v>
      </c>
      <c r="G24" s="167"/>
      <c r="H24" s="167"/>
      <c r="I24" s="167"/>
      <c r="J24" s="81"/>
      <c r="K24" s="82">
        <v>49609</v>
      </c>
      <c r="M24" s="74"/>
    </row>
    <row r="25" spans="1:14" ht="22" customHeight="1">
      <c r="A25" s="22" t="s">
        <v>11</v>
      </c>
      <c r="B25" s="68"/>
      <c r="C25" s="68"/>
      <c r="D25" s="68"/>
      <c r="E25" s="68"/>
      <c r="F25" s="82">
        <f>SUM(F12:F24)</f>
        <v>35246187</v>
      </c>
      <c r="G25" s="98"/>
      <c r="H25" s="98"/>
      <c r="I25" s="98"/>
      <c r="J25" s="81"/>
      <c r="K25" s="82">
        <f>SUM(K12:K24)</f>
        <v>22601192</v>
      </c>
    </row>
    <row r="26" spans="1:14" ht="22" customHeight="1">
      <c r="B26" s="68"/>
      <c r="C26" s="68"/>
      <c r="D26" s="68"/>
      <c r="E26" s="68"/>
      <c r="F26" s="83"/>
      <c r="G26" s="98"/>
      <c r="H26" s="98"/>
      <c r="I26" s="98"/>
      <c r="J26" s="81"/>
      <c r="K26" s="83"/>
    </row>
    <row r="27" spans="1:14" ht="22" customHeight="1">
      <c r="A27" s="7" t="s">
        <v>12</v>
      </c>
      <c r="B27" s="68"/>
      <c r="C27" s="68"/>
      <c r="D27" s="68"/>
      <c r="E27" s="68"/>
      <c r="F27" s="83"/>
      <c r="G27" s="98"/>
      <c r="H27" s="98"/>
      <c r="I27" s="98"/>
      <c r="J27" s="81"/>
      <c r="K27" s="83"/>
    </row>
    <row r="28" spans="1:14" ht="22" customHeight="1">
      <c r="A28" s="4" t="s">
        <v>68</v>
      </c>
      <c r="B28" s="8">
        <v>18</v>
      </c>
      <c r="F28" s="96">
        <f>9270813-250000</f>
        <v>9020813</v>
      </c>
      <c r="G28" s="98"/>
      <c r="H28" s="98"/>
      <c r="I28" s="98"/>
      <c r="J28" s="81"/>
      <c r="K28" s="96">
        <v>21314980</v>
      </c>
      <c r="L28" s="78"/>
    </row>
    <row r="29" spans="1:14" ht="22" customHeight="1">
      <c r="A29" s="4" t="s">
        <v>69</v>
      </c>
      <c r="B29" s="8">
        <v>19</v>
      </c>
      <c r="F29" s="83">
        <v>26823930</v>
      </c>
      <c r="G29" s="98"/>
      <c r="H29" s="98"/>
      <c r="I29" s="98"/>
      <c r="J29" s="81"/>
      <c r="K29" s="83">
        <v>14715437</v>
      </c>
    </row>
    <row r="30" spans="1:14" ht="22" customHeight="1">
      <c r="A30" s="4" t="s">
        <v>71</v>
      </c>
      <c r="B30" s="25">
        <v>20</v>
      </c>
      <c r="C30" s="25"/>
      <c r="D30" s="25"/>
      <c r="E30" s="25"/>
      <c r="F30" s="83">
        <f>765836-406133</f>
        <v>359703</v>
      </c>
      <c r="G30" s="98"/>
      <c r="H30" s="98"/>
      <c r="I30" s="98"/>
      <c r="J30" s="81"/>
      <c r="K30" s="83">
        <v>446710</v>
      </c>
    </row>
    <row r="31" spans="1:14" ht="22" customHeight="1">
      <c r="A31" s="75" t="s">
        <v>73</v>
      </c>
      <c r="B31" s="8">
        <v>21</v>
      </c>
      <c r="F31" s="83">
        <v>194966</v>
      </c>
      <c r="G31" s="98"/>
      <c r="H31" s="98"/>
      <c r="I31" s="98"/>
      <c r="J31" s="81"/>
      <c r="K31" s="83">
        <v>124882</v>
      </c>
    </row>
    <row r="32" spans="1:14" ht="22" customHeight="1">
      <c r="A32" s="4" t="s">
        <v>13</v>
      </c>
      <c r="B32" s="5"/>
      <c r="C32" s="25"/>
      <c r="D32" s="25"/>
      <c r="E32" s="25"/>
      <c r="F32" s="82">
        <v>78819</v>
      </c>
      <c r="G32" s="98"/>
      <c r="H32" s="98"/>
      <c r="I32" s="98"/>
      <c r="J32" s="81"/>
      <c r="K32" s="82">
        <v>101886</v>
      </c>
    </row>
    <row r="33" spans="1:11" ht="22" customHeight="1">
      <c r="A33" s="22" t="s">
        <v>14</v>
      </c>
      <c r="F33" s="82">
        <f>SUM(F28:F32)</f>
        <v>36478231</v>
      </c>
      <c r="G33" s="98"/>
      <c r="H33" s="98"/>
      <c r="I33" s="98"/>
      <c r="J33" s="81"/>
      <c r="K33" s="82">
        <f>SUM(K28:K32)</f>
        <v>36703895</v>
      </c>
    </row>
    <row r="34" spans="1:11" ht="22" customHeight="1">
      <c r="A34" s="4" t="s">
        <v>15</v>
      </c>
      <c r="F34" s="82">
        <f>F25+F33</f>
        <v>71724418</v>
      </c>
      <c r="G34" s="98"/>
      <c r="H34" s="98"/>
      <c r="I34" s="98"/>
      <c r="J34" s="81"/>
      <c r="K34" s="82">
        <f>K25+K33</f>
        <v>59305087</v>
      </c>
    </row>
    <row r="35" spans="1:11" ht="22" customHeight="1">
      <c r="A35" s="4"/>
      <c r="F35" s="98"/>
      <c r="J35" s="81"/>
      <c r="K35" s="83"/>
    </row>
    <row r="36" spans="1:11" ht="22" customHeight="1">
      <c r="A36" s="4"/>
      <c r="F36" s="98"/>
      <c r="J36" s="81"/>
      <c r="K36" s="83"/>
    </row>
    <row r="37" spans="1:11" ht="22" customHeight="1">
      <c r="A37" s="4"/>
      <c r="F37" s="98"/>
      <c r="J37" s="81"/>
      <c r="K37" s="83"/>
    </row>
    <row r="38" spans="1:11" ht="22" customHeight="1">
      <c r="A38" s="4"/>
      <c r="F38" s="98"/>
      <c r="J38" s="81"/>
      <c r="K38" s="83"/>
    </row>
    <row r="39" spans="1:11" ht="22" customHeight="1">
      <c r="A39" s="4"/>
      <c r="F39" s="98"/>
      <c r="J39" s="81"/>
      <c r="K39" s="83"/>
    </row>
    <row r="40" spans="1:11" ht="22" customHeight="1">
      <c r="A40" s="4"/>
      <c r="F40" s="98"/>
      <c r="J40" s="81"/>
      <c r="K40" s="83"/>
    </row>
    <row r="41" spans="1:11" ht="22" customHeight="1">
      <c r="A41" s="4"/>
      <c r="F41" s="98"/>
      <c r="J41" s="81"/>
      <c r="K41" s="83"/>
    </row>
    <row r="42" spans="1:11" ht="22" customHeight="1">
      <c r="A42" s="4"/>
      <c r="F42" s="98"/>
      <c r="J42" s="81"/>
      <c r="K42" s="83"/>
    </row>
    <row r="43" spans="1:11" ht="22" customHeight="1">
      <c r="A43" s="4"/>
      <c r="F43" s="98"/>
      <c r="J43" s="81"/>
      <c r="K43" s="83"/>
    </row>
    <row r="44" spans="1:11" ht="22" customHeight="1">
      <c r="A44" s="4"/>
      <c r="F44" s="98"/>
      <c r="J44" s="81"/>
      <c r="K44" s="83"/>
    </row>
    <row r="45" spans="1:11" s="34" customFormat="1" ht="26" customHeight="1">
      <c r="A45" s="169" t="s">
        <v>78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1:11" ht="26" customHeight="1">
      <c r="A46" s="169" t="s">
        <v>43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11" ht="26" customHeight="1">
      <c r="A47" s="170" t="s">
        <v>180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</row>
    <row r="48" spans="1:11" ht="26" customHeight="1">
      <c r="A48" s="171" t="s">
        <v>74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</row>
    <row r="49" spans="1:11" ht="9" customHeight="1"/>
    <row r="50" spans="1:11" ht="22" customHeight="1">
      <c r="C50" s="7"/>
      <c r="D50" s="7"/>
      <c r="E50" s="7"/>
      <c r="F50" s="149" t="s">
        <v>181</v>
      </c>
      <c r="G50" s="7"/>
      <c r="H50" s="7"/>
      <c r="I50" s="7"/>
      <c r="J50" s="150"/>
    </row>
    <row r="51" spans="1:11" ht="22" customHeight="1">
      <c r="B51" s="23"/>
      <c r="C51" s="7"/>
      <c r="D51" s="7"/>
      <c r="E51" s="7"/>
      <c r="F51" s="149" t="s">
        <v>190</v>
      </c>
      <c r="G51" s="7"/>
      <c r="H51" s="7"/>
      <c r="I51" s="7"/>
      <c r="J51" s="7"/>
      <c r="K51" s="149" t="s">
        <v>192</v>
      </c>
    </row>
    <row r="52" spans="1:11" ht="22" customHeight="1">
      <c r="C52" s="7"/>
      <c r="D52" s="7"/>
      <c r="E52" s="7"/>
      <c r="F52" s="149" t="s">
        <v>182</v>
      </c>
      <c r="G52" s="7"/>
      <c r="H52" s="7"/>
      <c r="I52" s="7"/>
      <c r="J52" s="7"/>
      <c r="K52" s="24" t="s">
        <v>191</v>
      </c>
    </row>
    <row r="53" spans="1:11" ht="22" customHeight="1">
      <c r="B53" s="23" t="s">
        <v>0</v>
      </c>
      <c r="C53" s="7"/>
      <c r="D53" s="7"/>
      <c r="E53" s="7"/>
      <c r="F53" s="24">
        <v>2566</v>
      </c>
      <c r="G53" s="7"/>
      <c r="H53" s="7"/>
      <c r="I53" s="7"/>
      <c r="J53" s="28"/>
      <c r="K53" s="24">
        <v>2565</v>
      </c>
    </row>
    <row r="54" spans="1:11" ht="22" customHeight="1">
      <c r="A54" s="26" t="s">
        <v>21</v>
      </c>
      <c r="B54" s="26"/>
      <c r="C54" s="26"/>
      <c r="D54" s="26"/>
      <c r="E54" s="26"/>
      <c r="F54" s="26"/>
      <c r="G54" s="26"/>
      <c r="H54" s="26"/>
      <c r="I54" s="26"/>
      <c r="J54" s="28"/>
      <c r="K54" s="67"/>
    </row>
    <row r="55" spans="1:11" ht="22" customHeight="1">
      <c r="A55" s="7" t="s">
        <v>16</v>
      </c>
      <c r="J55" s="31"/>
      <c r="K55" s="30"/>
    </row>
    <row r="56" spans="1:11" ht="22" customHeight="1">
      <c r="A56" s="7" t="s">
        <v>17</v>
      </c>
      <c r="B56" s="8">
        <v>22</v>
      </c>
      <c r="J56" s="31"/>
      <c r="K56" s="30"/>
    </row>
    <row r="57" spans="1:11" ht="22" customHeight="1">
      <c r="A57" s="4" t="s">
        <v>18</v>
      </c>
      <c r="J57" s="30"/>
      <c r="K57" s="30"/>
    </row>
    <row r="58" spans="1:11" ht="22" customHeight="1" thickBot="1">
      <c r="A58" s="152" t="s">
        <v>184</v>
      </c>
      <c r="F58" s="99">
        <v>10395161</v>
      </c>
      <c r="G58" s="98"/>
      <c r="H58" s="98"/>
      <c r="I58" s="98"/>
      <c r="J58" s="30"/>
      <c r="K58" s="84"/>
    </row>
    <row r="59" spans="1:11" ht="22" customHeight="1" thickTop="1" thickBot="1">
      <c r="A59" s="152" t="s">
        <v>108</v>
      </c>
      <c r="F59" s="84"/>
      <c r="G59" s="98"/>
      <c r="H59" s="98"/>
      <c r="I59" s="98"/>
      <c r="J59" s="30"/>
      <c r="K59" s="99">
        <v>9240261</v>
      </c>
    </row>
    <row r="60" spans="1:11" ht="22" customHeight="1" thickTop="1">
      <c r="A60" s="4" t="s">
        <v>48</v>
      </c>
      <c r="F60" s="84"/>
      <c r="G60" s="98"/>
      <c r="H60" s="98"/>
      <c r="I60" s="98"/>
      <c r="J60" s="84"/>
      <c r="K60" s="84"/>
    </row>
    <row r="61" spans="1:11" ht="22" customHeight="1">
      <c r="A61" s="152" t="s">
        <v>185</v>
      </c>
      <c r="F61" s="84"/>
      <c r="G61" s="98"/>
      <c r="H61" s="98"/>
      <c r="I61" s="98"/>
      <c r="J61" s="84"/>
      <c r="K61" s="84"/>
    </row>
    <row r="62" spans="1:11" ht="22" customHeight="1">
      <c r="A62" s="153" t="s">
        <v>40</v>
      </c>
      <c r="F62" s="84">
        <v>10395077</v>
      </c>
      <c r="G62" s="98"/>
      <c r="H62" s="98"/>
      <c r="I62" s="98"/>
      <c r="J62" s="84"/>
      <c r="K62" s="84"/>
    </row>
    <row r="63" spans="1:11" ht="22" customHeight="1">
      <c r="A63" s="152" t="s">
        <v>119</v>
      </c>
      <c r="F63" s="84"/>
      <c r="G63" s="98"/>
      <c r="H63" s="98"/>
      <c r="I63" s="98"/>
      <c r="J63" s="84"/>
      <c r="K63" s="84"/>
    </row>
    <row r="64" spans="1:11" ht="22" customHeight="1">
      <c r="A64" s="153" t="s">
        <v>40</v>
      </c>
      <c r="F64" s="84"/>
      <c r="G64" s="98"/>
      <c r="H64" s="98"/>
      <c r="I64" s="98"/>
      <c r="J64" s="84"/>
      <c r="K64" s="84">
        <v>9240143</v>
      </c>
    </row>
    <row r="65" spans="1:13" ht="22" customHeight="1">
      <c r="A65" s="4" t="s">
        <v>101</v>
      </c>
      <c r="B65" s="98"/>
      <c r="F65" s="69">
        <v>7435763</v>
      </c>
      <c r="G65" s="98"/>
      <c r="H65" s="98"/>
      <c r="I65" s="98"/>
      <c r="J65" s="69"/>
      <c r="K65" s="69">
        <v>7435763</v>
      </c>
      <c r="M65" s="31"/>
    </row>
    <row r="66" spans="1:13" ht="22" customHeight="1">
      <c r="A66" s="4" t="s">
        <v>120</v>
      </c>
      <c r="B66" s="98">
        <v>35</v>
      </c>
      <c r="F66" s="69">
        <f>ส่วนผู้ถือหุ้น!H31</f>
        <v>20998</v>
      </c>
      <c r="G66" s="98"/>
      <c r="H66" s="98"/>
      <c r="I66" s="98"/>
      <c r="J66" s="69"/>
      <c r="K66" s="69">
        <v>4022</v>
      </c>
      <c r="M66" s="31"/>
    </row>
    <row r="67" spans="1:13" ht="22" customHeight="1">
      <c r="A67" s="29" t="s">
        <v>53</v>
      </c>
      <c r="F67" s="69"/>
      <c r="G67" s="98"/>
      <c r="H67" s="98"/>
      <c r="I67" s="98"/>
      <c r="J67" s="69"/>
      <c r="K67" s="69"/>
    </row>
    <row r="68" spans="1:13" ht="22" customHeight="1">
      <c r="A68" s="4" t="s">
        <v>54</v>
      </c>
      <c r="F68" s="69"/>
      <c r="G68" s="98"/>
      <c r="H68" s="98"/>
      <c r="I68" s="98"/>
      <c r="J68" s="69"/>
      <c r="K68" s="69"/>
    </row>
    <row r="69" spans="1:13" ht="22" customHeight="1">
      <c r="A69" s="22" t="s">
        <v>55</v>
      </c>
      <c r="B69" s="8">
        <v>23</v>
      </c>
      <c r="F69" s="81">
        <f>ส่วนผู้ถือหุ้น!J31</f>
        <v>988727</v>
      </c>
      <c r="G69" s="98"/>
      <c r="H69" s="98"/>
      <c r="I69" s="98"/>
      <c r="J69" s="69"/>
      <c r="K69" s="81">
        <v>799206</v>
      </c>
      <c r="M69" s="31"/>
    </row>
    <row r="70" spans="1:13" ht="22" customHeight="1">
      <c r="A70" s="4" t="s">
        <v>33</v>
      </c>
      <c r="F70" s="83">
        <f>ส่วนผู้ถือหุ้น!L31</f>
        <v>9655283</v>
      </c>
      <c r="G70" s="98"/>
      <c r="H70" s="98"/>
      <c r="I70" s="98"/>
      <c r="J70" s="84"/>
      <c r="K70" s="83">
        <v>7938619</v>
      </c>
      <c r="M70" s="11"/>
    </row>
    <row r="71" spans="1:13" ht="22" customHeight="1">
      <c r="A71" s="29" t="s">
        <v>109</v>
      </c>
      <c r="B71" s="8">
        <v>35</v>
      </c>
      <c r="F71" s="168">
        <f>ส่วนผู้ถือหุ้น!N31</f>
        <v>-40248</v>
      </c>
      <c r="G71" s="98"/>
      <c r="H71" s="98"/>
      <c r="I71" s="98"/>
      <c r="J71" s="84"/>
      <c r="K71" s="168">
        <v>-5624</v>
      </c>
    </row>
    <row r="72" spans="1:13" ht="22" customHeight="1">
      <c r="A72" s="29" t="s">
        <v>79</v>
      </c>
      <c r="F72" s="168">
        <f>ส่วนผู้ถือหุ้น!T31</f>
        <v>-32083</v>
      </c>
      <c r="G72" s="98"/>
      <c r="H72" s="98"/>
      <c r="I72" s="98"/>
      <c r="J72" s="69"/>
      <c r="K72" s="82">
        <v>9833</v>
      </c>
    </row>
    <row r="73" spans="1:13" ht="22" customHeight="1">
      <c r="A73" s="4" t="s">
        <v>19</v>
      </c>
      <c r="F73" s="86">
        <f>SUM(F62:F72)</f>
        <v>28423517</v>
      </c>
      <c r="G73" s="98"/>
      <c r="H73" s="98"/>
      <c r="I73" s="98"/>
      <c r="J73" s="81"/>
      <c r="K73" s="82">
        <f>SUM(K62:K72)</f>
        <v>25421962</v>
      </c>
    </row>
    <row r="74" spans="1:13" ht="22" customHeight="1" thickBot="1">
      <c r="A74" s="32" t="s">
        <v>20</v>
      </c>
      <c r="F74" s="85">
        <f>F73+F34</f>
        <v>100147935</v>
      </c>
      <c r="G74" s="98"/>
      <c r="H74" s="98"/>
      <c r="I74" s="98"/>
      <c r="J74" s="81"/>
      <c r="K74" s="85">
        <f>K73+K34</f>
        <v>84727049</v>
      </c>
    </row>
    <row r="75" spans="1:13" ht="22" customHeight="1" thickTop="1">
      <c r="A75" s="32"/>
      <c r="J75" s="11"/>
      <c r="K75" s="10"/>
    </row>
    <row r="76" spans="1:13" ht="22" customHeight="1"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3" ht="22" customHeight="1">
      <c r="B77" s="7"/>
      <c r="C77" s="7"/>
      <c r="D77" s="7"/>
      <c r="E77" s="7"/>
      <c r="F77" s="7"/>
      <c r="G77" s="7"/>
      <c r="H77" s="7"/>
      <c r="I77" s="7"/>
      <c r="J77" s="7"/>
      <c r="K77" s="7"/>
    </row>
    <row r="78" spans="1:13" ht="22" customHeight="1">
      <c r="B78" s="7"/>
      <c r="C78" s="7"/>
      <c r="D78" s="7"/>
      <c r="E78" s="7"/>
      <c r="F78" s="7"/>
      <c r="G78" s="7"/>
      <c r="H78" s="7"/>
      <c r="I78" s="7"/>
      <c r="J78" s="7"/>
      <c r="K78" s="7"/>
    </row>
    <row r="88" spans="1:1" ht="9" customHeight="1"/>
    <row r="89" spans="1:1" ht="22" customHeight="1">
      <c r="A89" s="34" t="s">
        <v>81</v>
      </c>
    </row>
  </sheetData>
  <mergeCells count="8">
    <mergeCell ref="A47:K47"/>
    <mergeCell ref="A48:K48"/>
    <mergeCell ref="A1:K1"/>
    <mergeCell ref="A2:K2"/>
    <mergeCell ref="A3:K3"/>
    <mergeCell ref="A4:K4"/>
    <mergeCell ref="A45:K45"/>
    <mergeCell ref="A46:K46"/>
  </mergeCells>
  <pageMargins left="1" right="0.4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U60"/>
  <sheetViews>
    <sheetView topLeftCell="A39" zoomScale="90" zoomScaleNormal="90" zoomScaleSheetLayoutView="100" workbookViewId="0">
      <selection activeCell="A51" sqref="A51"/>
    </sheetView>
  </sheetViews>
  <sheetFormatPr defaultColWidth="10.453125" defaultRowHeight="22" customHeight="1"/>
  <cols>
    <col min="1" max="1" width="66.1796875" style="7" customWidth="1"/>
    <col min="2" max="2" width="8.453125" style="8" bestFit="1" customWidth="1"/>
    <col min="3" max="3" width="5.26953125" style="7" customWidth="1"/>
    <col min="4" max="6" width="1.54296875" style="7" customWidth="1"/>
    <col min="7" max="7" width="12.54296875" style="7" customWidth="1"/>
    <col min="8" max="10" width="1.54296875" style="7" customWidth="1"/>
    <col min="11" max="11" width="1.7265625" style="9" customWidth="1"/>
    <col min="12" max="12" width="12.54296875" style="9" customWidth="1"/>
    <col min="13" max="13" width="2.26953125" style="17" customWidth="1"/>
    <col min="14" max="15" width="10.453125" style="17"/>
    <col min="16" max="16" width="14.7265625" style="17" customWidth="1"/>
    <col min="17" max="16384" width="10.453125" style="17"/>
  </cols>
  <sheetData>
    <row r="1" spans="1:21" ht="26" customHeight="1">
      <c r="A1" s="169" t="s">
        <v>78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21" ht="26" customHeight="1">
      <c r="A2" s="170" t="s">
        <v>61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21" ht="26" customHeight="1">
      <c r="A3" s="170" t="s">
        <v>177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21" ht="26" customHeight="1">
      <c r="A4" s="172" t="s">
        <v>74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21" ht="9" customHeight="1">
      <c r="L5" s="16"/>
    </row>
    <row r="6" spans="1:21" ht="22" customHeight="1">
      <c r="G6" s="145" t="s">
        <v>181</v>
      </c>
      <c r="K6" s="147"/>
      <c r="P6" s="145"/>
      <c r="Q6" s="7"/>
      <c r="R6" s="7"/>
      <c r="S6" s="7"/>
      <c r="T6" s="147"/>
      <c r="U6" s="145"/>
    </row>
    <row r="7" spans="1:21" ht="22" customHeight="1">
      <c r="B7" s="23"/>
      <c r="G7" s="145" t="s">
        <v>190</v>
      </c>
      <c r="K7" s="25"/>
      <c r="L7" s="145" t="s">
        <v>192</v>
      </c>
      <c r="P7" s="145"/>
      <c r="Q7" s="7"/>
      <c r="R7" s="7"/>
      <c r="S7" s="7"/>
      <c r="T7" s="7"/>
      <c r="U7" s="24"/>
    </row>
    <row r="8" spans="1:21" ht="22" customHeight="1">
      <c r="G8" s="145" t="s">
        <v>182</v>
      </c>
      <c r="K8" s="25"/>
      <c r="L8" s="24" t="s">
        <v>191</v>
      </c>
      <c r="P8" s="145"/>
      <c r="Q8" s="7"/>
      <c r="R8" s="7"/>
      <c r="S8" s="7"/>
      <c r="T8" s="7"/>
      <c r="U8" s="24"/>
    </row>
    <row r="9" spans="1:21" ht="22" customHeight="1">
      <c r="B9" s="23" t="s">
        <v>0</v>
      </c>
      <c r="G9" s="24">
        <v>2566</v>
      </c>
      <c r="K9" s="28"/>
      <c r="L9" s="24">
        <v>2565</v>
      </c>
    </row>
    <row r="10" spans="1:21" ht="22" customHeight="1">
      <c r="A10" s="29" t="s">
        <v>22</v>
      </c>
      <c r="B10" s="26"/>
      <c r="L10" s="27"/>
    </row>
    <row r="11" spans="1:21" ht="22" customHeight="1">
      <c r="A11" s="4" t="s">
        <v>59</v>
      </c>
      <c r="G11" s="21">
        <v>1537124</v>
      </c>
      <c r="K11" s="21"/>
      <c r="L11" s="21">
        <v>1474461</v>
      </c>
      <c r="N11" s="80"/>
    </row>
    <row r="12" spans="1:21" ht="22" customHeight="1">
      <c r="A12" s="4" t="s">
        <v>60</v>
      </c>
      <c r="B12" s="103"/>
      <c r="G12" s="100">
        <v>14007701</v>
      </c>
      <c r="K12" s="21"/>
      <c r="L12" s="100">
        <v>11057837</v>
      </c>
    </row>
    <row r="13" spans="1:21" ht="22" customHeight="1">
      <c r="A13" s="4" t="s">
        <v>23</v>
      </c>
      <c r="B13" s="8">
        <v>26</v>
      </c>
      <c r="G13" s="21">
        <v>3380175</v>
      </c>
      <c r="K13" s="21"/>
      <c r="L13" s="21">
        <v>2710465</v>
      </c>
      <c r="M13" s="70"/>
    </row>
    <row r="14" spans="1:21" ht="22" customHeight="1">
      <c r="A14" s="4" t="s">
        <v>24</v>
      </c>
      <c r="G14" s="56">
        <v>47129</v>
      </c>
      <c r="K14" s="21"/>
      <c r="L14" s="56">
        <v>31642</v>
      </c>
      <c r="M14" s="70"/>
    </row>
    <row r="15" spans="1:21" ht="22" customHeight="1">
      <c r="A15" s="22" t="s">
        <v>25</v>
      </c>
      <c r="G15" s="56">
        <f>SUM(G11:G14)</f>
        <v>18972129</v>
      </c>
      <c r="K15" s="21"/>
      <c r="L15" s="56">
        <f>SUM(L11:L14)</f>
        <v>15274405</v>
      </c>
      <c r="M15" s="70"/>
    </row>
    <row r="16" spans="1:21" ht="22" customHeight="1">
      <c r="G16" s="12"/>
      <c r="K16" s="21"/>
      <c r="L16" s="12"/>
      <c r="M16" s="70"/>
    </row>
    <row r="17" spans="1:13" ht="22" customHeight="1">
      <c r="A17" s="29" t="s">
        <v>26</v>
      </c>
      <c r="G17" s="12"/>
      <c r="K17" s="21"/>
      <c r="L17" s="12"/>
      <c r="M17" s="70"/>
    </row>
    <row r="18" spans="1:13" ht="22" customHeight="1">
      <c r="A18" s="4" t="s">
        <v>27</v>
      </c>
      <c r="B18" s="8">
        <v>27</v>
      </c>
      <c r="G18" s="12">
        <v>9400811</v>
      </c>
      <c r="K18" s="12"/>
      <c r="L18" s="12">
        <v>7923206</v>
      </c>
      <c r="M18" s="70"/>
    </row>
    <row r="19" spans="1:13" ht="22" customHeight="1">
      <c r="A19" s="22" t="s">
        <v>28</v>
      </c>
      <c r="G19" s="97">
        <f>SUM(G18:G18)</f>
        <v>9400811</v>
      </c>
      <c r="K19" s="21"/>
      <c r="L19" s="97">
        <f>SUM(L18:L18)</f>
        <v>7923206</v>
      </c>
    </row>
    <row r="20" spans="1:13" ht="22" customHeight="1">
      <c r="G20" s="12"/>
      <c r="K20" s="21"/>
      <c r="L20" s="12"/>
    </row>
    <row r="21" spans="1:13" ht="22" customHeight="1">
      <c r="A21" s="57" t="s">
        <v>72</v>
      </c>
      <c r="B21" s="58"/>
      <c r="C21" s="59"/>
      <c r="D21" s="59"/>
      <c r="E21" s="59"/>
      <c r="F21" s="59"/>
      <c r="G21" s="60">
        <f>G15-G19</f>
        <v>9571318</v>
      </c>
      <c r="H21" s="59"/>
      <c r="I21" s="59"/>
      <c r="J21" s="59"/>
      <c r="K21" s="21"/>
      <c r="L21" s="60">
        <f>L15-L19</f>
        <v>7351199</v>
      </c>
      <c r="M21" s="80"/>
    </row>
    <row r="22" spans="1:13" ht="22" customHeight="1">
      <c r="A22" s="57" t="s">
        <v>111</v>
      </c>
      <c r="B22" s="58"/>
      <c r="C22" s="59"/>
      <c r="D22" s="59"/>
      <c r="E22" s="59"/>
      <c r="F22" s="59"/>
      <c r="G22" s="60">
        <v>-2180806</v>
      </c>
      <c r="H22" s="59"/>
      <c r="I22" s="59"/>
      <c r="J22" s="59"/>
      <c r="K22" s="21"/>
      <c r="L22" s="60">
        <v>-943611</v>
      </c>
    </row>
    <row r="23" spans="1:13" ht="22" customHeight="1">
      <c r="A23" s="57" t="s">
        <v>31</v>
      </c>
      <c r="G23" s="12">
        <v>-1841855</v>
      </c>
      <c r="K23" s="12"/>
      <c r="L23" s="12">
        <v>-1235132</v>
      </c>
    </row>
    <row r="24" spans="1:13" ht="22" customHeight="1">
      <c r="A24" s="57" t="s">
        <v>193</v>
      </c>
      <c r="G24" s="56">
        <v>-804933</v>
      </c>
      <c r="K24" s="21"/>
      <c r="L24" s="56">
        <v>-639095</v>
      </c>
    </row>
    <row r="25" spans="1:13" ht="22" customHeight="1">
      <c r="A25" s="61" t="s">
        <v>110</v>
      </c>
      <c r="B25" s="58"/>
      <c r="C25" s="59"/>
      <c r="D25" s="59"/>
      <c r="E25" s="59"/>
      <c r="F25" s="59"/>
      <c r="G25" s="60">
        <f>SUM(G21:G24)</f>
        <v>4743724</v>
      </c>
      <c r="H25" s="59"/>
      <c r="I25" s="59"/>
      <c r="J25" s="59"/>
      <c r="K25" s="21"/>
      <c r="L25" s="60">
        <f>SUM(L21:L24)</f>
        <v>4533361</v>
      </c>
    </row>
    <row r="26" spans="1:13" ht="22" customHeight="1">
      <c r="A26" s="57" t="s">
        <v>39</v>
      </c>
      <c r="B26" s="8">
        <v>29</v>
      </c>
      <c r="G26" s="56">
        <v>-953299</v>
      </c>
      <c r="K26" s="21"/>
      <c r="L26" s="56">
        <v>-893192</v>
      </c>
    </row>
    <row r="27" spans="1:13" ht="22" customHeight="1">
      <c r="A27" s="61" t="s">
        <v>103</v>
      </c>
      <c r="G27" s="12">
        <f>SUM(G25:G26)</f>
        <v>3790425</v>
      </c>
      <c r="K27" s="21"/>
      <c r="L27" s="12">
        <f>SUM(L25:L26)</f>
        <v>3640169</v>
      </c>
    </row>
    <row r="28" spans="1:13" ht="22" customHeight="1">
      <c r="A28" s="61" t="s">
        <v>63</v>
      </c>
      <c r="D28" s="83"/>
      <c r="E28" s="83"/>
      <c r="F28" s="83"/>
      <c r="G28" s="81"/>
      <c r="H28" s="83"/>
      <c r="I28" s="83"/>
      <c r="J28" s="83"/>
      <c r="K28" s="83"/>
      <c r="L28" s="12"/>
    </row>
    <row r="29" spans="1:13" ht="22" customHeight="1">
      <c r="A29" s="77" t="s">
        <v>93</v>
      </c>
      <c r="D29" s="83"/>
      <c r="E29" s="83"/>
      <c r="F29" s="83"/>
      <c r="G29" s="81"/>
      <c r="H29" s="83"/>
      <c r="I29" s="83"/>
      <c r="J29" s="83"/>
      <c r="K29" s="83"/>
      <c r="L29" s="12"/>
    </row>
    <row r="30" spans="1:13" ht="22" customHeight="1">
      <c r="A30" s="6" t="s">
        <v>125</v>
      </c>
      <c r="B30" s="8">
        <v>9</v>
      </c>
      <c r="D30" s="83"/>
      <c r="E30" s="83"/>
      <c r="F30" s="83"/>
      <c r="G30" s="89">
        <v>-2023</v>
      </c>
      <c r="H30" s="83"/>
      <c r="I30" s="83"/>
      <c r="J30" s="83"/>
      <c r="K30" s="83"/>
      <c r="L30" s="89">
        <v>4193</v>
      </c>
    </row>
    <row r="31" spans="1:13" ht="22" customHeight="1">
      <c r="A31" s="6" t="s">
        <v>94</v>
      </c>
      <c r="D31" s="83"/>
      <c r="E31" s="83"/>
      <c r="F31" s="83"/>
      <c r="G31" s="90"/>
      <c r="H31" s="83"/>
      <c r="I31" s="83"/>
      <c r="J31" s="83"/>
      <c r="K31" s="83"/>
      <c r="L31" s="90"/>
    </row>
    <row r="32" spans="1:13" ht="22" customHeight="1">
      <c r="A32" s="22" t="s">
        <v>95</v>
      </c>
      <c r="B32" s="8">
        <v>14</v>
      </c>
      <c r="D32" s="83"/>
      <c r="E32" s="83"/>
      <c r="F32" s="83"/>
      <c r="G32" s="94">
        <v>-720</v>
      </c>
      <c r="H32" s="83"/>
      <c r="I32" s="83"/>
      <c r="J32" s="83"/>
      <c r="K32" s="83"/>
      <c r="L32" s="94">
        <v>-4374</v>
      </c>
    </row>
    <row r="33" spans="1:12" ht="22" customHeight="1">
      <c r="A33" s="77" t="s">
        <v>97</v>
      </c>
      <c r="D33" s="83"/>
      <c r="E33" s="83"/>
      <c r="F33" s="83"/>
      <c r="G33" s="94">
        <f>SUM(G30:G32)</f>
        <v>-2743</v>
      </c>
      <c r="H33" s="83"/>
      <c r="I33" s="83"/>
      <c r="J33" s="83"/>
      <c r="K33" s="83"/>
      <c r="L33" s="94">
        <f>SUM(L30:L32)</f>
        <v>-181</v>
      </c>
    </row>
    <row r="34" spans="1:12" ht="22" customHeight="1">
      <c r="A34" s="77"/>
      <c r="D34" s="83"/>
      <c r="E34" s="83"/>
      <c r="F34" s="83"/>
      <c r="G34" s="89"/>
      <c r="H34" s="83"/>
      <c r="I34" s="83"/>
      <c r="J34" s="83"/>
      <c r="K34" s="83"/>
      <c r="L34" s="89"/>
    </row>
    <row r="35" spans="1:12" ht="22" customHeight="1">
      <c r="A35" s="77" t="s">
        <v>113</v>
      </c>
      <c r="D35" s="87"/>
      <c r="E35" s="87"/>
      <c r="F35" s="87"/>
      <c r="G35" s="81"/>
      <c r="H35" s="87"/>
      <c r="I35" s="87"/>
      <c r="J35" s="87"/>
      <c r="K35" s="83"/>
      <c r="L35" s="12"/>
    </row>
    <row r="36" spans="1:12" ht="22" customHeight="1">
      <c r="A36" s="6" t="s">
        <v>124</v>
      </c>
      <c r="B36" s="8">
        <v>21.1</v>
      </c>
      <c r="D36" s="12">
        <v>-13823086</v>
      </c>
      <c r="E36" s="12"/>
      <c r="F36" s="12"/>
      <c r="G36" s="21">
        <v>-48966</v>
      </c>
      <c r="H36" s="12"/>
      <c r="I36" s="12"/>
      <c r="J36" s="12"/>
      <c r="K36" s="12">
        <v>57010873</v>
      </c>
      <c r="L36" s="21">
        <v>17675</v>
      </c>
    </row>
    <row r="37" spans="1:12" ht="22" customHeight="1">
      <c r="A37" s="6" t="s">
        <v>112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22" customHeight="1">
      <c r="A38" s="22" t="s">
        <v>95</v>
      </c>
      <c r="B38" s="8">
        <v>14</v>
      </c>
      <c r="D38" s="12">
        <v>2764617</v>
      </c>
      <c r="E38" s="12"/>
      <c r="F38" s="12"/>
      <c r="G38" s="56">
        <v>9793</v>
      </c>
      <c r="H38" s="12"/>
      <c r="I38" s="12"/>
      <c r="J38" s="12"/>
      <c r="K38" s="12">
        <v>-11402175</v>
      </c>
      <c r="L38" s="56">
        <v>-3535</v>
      </c>
    </row>
    <row r="39" spans="1:12" ht="22" customHeight="1">
      <c r="A39" s="77" t="s">
        <v>98</v>
      </c>
      <c r="D39" s="34"/>
      <c r="E39" s="34"/>
      <c r="F39" s="34"/>
      <c r="G39" s="95">
        <f>SUM(G35:G38)</f>
        <v>-39173</v>
      </c>
      <c r="H39" s="34"/>
      <c r="I39" s="34"/>
      <c r="J39" s="34"/>
      <c r="K39" s="73"/>
      <c r="L39" s="95">
        <f>SUM(L35:L38)</f>
        <v>14140</v>
      </c>
    </row>
    <row r="40" spans="1:12" ht="22" customHeight="1">
      <c r="A40" s="61" t="s">
        <v>114</v>
      </c>
      <c r="D40" s="34"/>
      <c r="E40" s="34"/>
      <c r="F40" s="34"/>
      <c r="G40" s="92">
        <f>G39+G33</f>
        <v>-41916</v>
      </c>
      <c r="H40" s="34"/>
      <c r="I40" s="34"/>
      <c r="J40" s="34"/>
      <c r="K40" s="73"/>
      <c r="L40" s="92">
        <f>L39+L33</f>
        <v>13959</v>
      </c>
    </row>
    <row r="41" spans="1:12" ht="22" customHeight="1" thickBot="1">
      <c r="A41" s="61" t="s">
        <v>80</v>
      </c>
      <c r="G41" s="91">
        <f>G27+G40</f>
        <v>3748509</v>
      </c>
      <c r="K41" s="21"/>
      <c r="L41" s="62">
        <f>L27+L39+L33</f>
        <v>3654128</v>
      </c>
    </row>
    <row r="42" spans="1:12" ht="22" customHeight="1" thickTop="1">
      <c r="A42" s="32"/>
      <c r="K42" s="11"/>
      <c r="L42" s="10"/>
    </row>
    <row r="43" spans="1:12" ht="22" customHeight="1">
      <c r="A43" s="32" t="s">
        <v>44</v>
      </c>
      <c r="B43" s="8">
        <v>30</v>
      </c>
      <c r="C43" s="63" t="s">
        <v>32</v>
      </c>
      <c r="D43" s="63"/>
      <c r="E43" s="63"/>
      <c r="F43" s="63"/>
      <c r="G43" s="72">
        <v>1.4</v>
      </c>
      <c r="H43" s="63"/>
      <c r="I43" s="63"/>
      <c r="J43" s="63"/>
      <c r="K43" s="64"/>
      <c r="L43" s="72">
        <v>1.5</v>
      </c>
    </row>
    <row r="44" spans="1:12" ht="9" customHeight="1">
      <c r="C44" s="29"/>
      <c r="D44" s="29"/>
      <c r="E44" s="29"/>
      <c r="F44" s="29"/>
      <c r="G44" s="29"/>
      <c r="H44" s="29"/>
      <c r="I44" s="29"/>
      <c r="J44" s="29"/>
      <c r="K44" s="11"/>
      <c r="L44" s="11"/>
    </row>
    <row r="45" spans="1:12" ht="22" customHeight="1">
      <c r="A45" s="7" t="s">
        <v>81</v>
      </c>
      <c r="C45" s="63"/>
      <c r="D45" s="63"/>
      <c r="E45" s="63"/>
      <c r="F45" s="63"/>
      <c r="G45" s="63"/>
      <c r="H45" s="63"/>
      <c r="I45" s="63"/>
      <c r="J45" s="63"/>
      <c r="K45" s="66"/>
      <c r="L45" s="65"/>
    </row>
    <row r="46" spans="1:12" ht="22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</row>
    <row r="49" spans="1:1" ht="22" customHeight="1">
      <c r="A49" s="17"/>
    </row>
    <row r="60" spans="1:1" ht="22" customHeight="1">
      <c r="A60" s="17"/>
    </row>
  </sheetData>
  <mergeCells count="4">
    <mergeCell ref="A3:L3"/>
    <mergeCell ref="A2:L2"/>
    <mergeCell ref="A1:L1"/>
    <mergeCell ref="A4:L4"/>
  </mergeCells>
  <pageMargins left="1" right="0.4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W33"/>
  <sheetViews>
    <sheetView view="pageBreakPreview" topLeftCell="A18" zoomScale="65" zoomScaleNormal="100" zoomScaleSheetLayoutView="65" zoomScalePageLayoutView="55" workbookViewId="0">
      <selection activeCell="AB17" sqref="AB17"/>
    </sheetView>
  </sheetViews>
  <sheetFormatPr defaultColWidth="9.26953125" defaultRowHeight="20" customHeight="1"/>
  <cols>
    <col min="1" max="1" width="36.08984375" style="55" customWidth="1"/>
    <col min="2" max="2" width="7.453125" style="55" bestFit="1" customWidth="1"/>
    <col min="3" max="3" width="1.453125" style="55" customWidth="1"/>
    <col min="4" max="4" width="10.7265625" style="55" customWidth="1"/>
    <col min="5" max="5" width="1.26953125" style="55" customWidth="1"/>
    <col min="6" max="6" width="10.7265625" style="55" customWidth="1"/>
    <col min="7" max="7" width="1.26953125" style="55" customWidth="1"/>
    <col min="8" max="8" width="10.7265625" style="55" customWidth="1"/>
    <col min="9" max="9" width="1.7265625" style="55" customWidth="1"/>
    <col min="10" max="10" width="14.26953125" style="55" bestFit="1" customWidth="1"/>
    <col min="11" max="11" width="1.54296875" style="55" customWidth="1"/>
    <col min="12" max="12" width="10.7265625" style="55" customWidth="1"/>
    <col min="13" max="13" width="1.54296875" style="55" customWidth="1"/>
    <col min="14" max="14" width="10.7265625" style="55" customWidth="1"/>
    <col min="15" max="15" width="1.7265625" style="55" customWidth="1"/>
    <col min="16" max="16" width="12.7265625" style="55" customWidth="1"/>
    <col min="17" max="17" width="1.7265625" style="55" customWidth="1"/>
    <col min="18" max="18" width="14.7265625" style="55" customWidth="1"/>
    <col min="19" max="19" width="1.7265625" style="55" customWidth="1"/>
    <col min="20" max="20" width="10.7265625" style="55" customWidth="1"/>
    <col min="21" max="21" width="1.7265625" style="55" customWidth="1"/>
    <col min="22" max="22" width="10.7265625" style="55" customWidth="1"/>
    <col min="23" max="23" width="0.453125" style="37" customWidth="1"/>
    <col min="24" max="16384" width="9.26953125" style="38"/>
  </cols>
  <sheetData>
    <row r="1" spans="1:23" s="36" customFormat="1" ht="26" customHeight="1">
      <c r="A1" s="176" t="s">
        <v>78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35"/>
    </row>
    <row r="2" spans="1:23" s="36" customFormat="1" ht="26" customHeight="1">
      <c r="A2" s="176" t="s">
        <v>34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35"/>
    </row>
    <row r="3" spans="1:23" s="36" customFormat="1" ht="26" customHeight="1">
      <c r="A3" s="176" t="s">
        <v>177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35"/>
    </row>
    <row r="4" spans="1:23" ht="26" customHeight="1">
      <c r="A4" s="177" t="s">
        <v>75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3" s="41" customFormat="1" ht="9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40"/>
    </row>
    <row r="6" spans="1:23" s="41" customFormat="1" ht="20" customHeight="1">
      <c r="A6" s="39"/>
      <c r="B6" s="39"/>
      <c r="C6" s="39"/>
      <c r="D6" s="173" t="s">
        <v>182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</row>
    <row r="7" spans="1:23" s="14" customFormat="1" ht="20" customHeight="1">
      <c r="A7" s="42"/>
      <c r="G7" s="43"/>
      <c r="I7" s="45"/>
      <c r="M7" s="42"/>
      <c r="O7" s="42"/>
      <c r="P7" s="175" t="s">
        <v>79</v>
      </c>
      <c r="Q7" s="175"/>
      <c r="R7" s="175"/>
      <c r="S7" s="175"/>
      <c r="T7" s="175"/>
      <c r="U7" s="1"/>
      <c r="W7" s="13"/>
    </row>
    <row r="8" spans="1:23" s="14" customFormat="1" ht="20" customHeight="1">
      <c r="A8" s="42"/>
      <c r="B8" s="42"/>
      <c r="C8" s="47"/>
      <c r="G8" s="48"/>
      <c r="I8" s="46"/>
      <c r="M8" s="49"/>
      <c r="N8" s="48"/>
      <c r="O8" s="49"/>
      <c r="P8" s="175" t="s">
        <v>63</v>
      </c>
      <c r="Q8" s="175"/>
      <c r="R8" s="175"/>
      <c r="S8" s="175"/>
      <c r="T8" s="175"/>
      <c r="U8" s="88"/>
      <c r="W8" s="13"/>
    </row>
    <row r="9" spans="1:23" s="14" customFormat="1" ht="20" customHeight="1">
      <c r="A9" s="42"/>
      <c r="B9" s="42"/>
      <c r="C9" s="47"/>
      <c r="D9" s="48"/>
      <c r="E9" s="44"/>
      <c r="F9" s="48"/>
      <c r="G9" s="48"/>
      <c r="I9" s="46"/>
      <c r="M9" s="49"/>
      <c r="N9" s="48"/>
      <c r="O9" s="49"/>
      <c r="P9" s="93" t="s">
        <v>123</v>
      </c>
      <c r="Q9" s="47"/>
      <c r="R9" s="93" t="s">
        <v>84</v>
      </c>
      <c r="S9" s="47"/>
      <c r="T9" s="93" t="s">
        <v>35</v>
      </c>
      <c r="U9" s="93"/>
      <c r="V9" s="46"/>
      <c r="W9" s="13"/>
    </row>
    <row r="10" spans="1:23" s="14" customFormat="1" ht="20" customHeight="1">
      <c r="A10" s="42"/>
      <c r="B10" s="42"/>
      <c r="C10" s="47"/>
      <c r="D10" s="48"/>
      <c r="E10" s="44"/>
      <c r="F10" s="48"/>
      <c r="G10" s="48"/>
      <c r="H10" s="43" t="s">
        <v>121</v>
      </c>
      <c r="I10" s="46"/>
      <c r="J10" s="173" t="s">
        <v>53</v>
      </c>
      <c r="K10" s="173"/>
      <c r="L10" s="173"/>
      <c r="M10" s="49"/>
      <c r="N10" s="48"/>
      <c r="O10" s="49"/>
      <c r="P10" s="93" t="s">
        <v>82</v>
      </c>
      <c r="Q10" s="47"/>
      <c r="R10" s="93" t="s">
        <v>90</v>
      </c>
      <c r="S10" s="47"/>
      <c r="T10" s="101" t="s">
        <v>85</v>
      </c>
      <c r="U10" s="101"/>
      <c r="V10" s="46"/>
      <c r="W10" s="13"/>
    </row>
    <row r="11" spans="1:23" s="14" customFormat="1" ht="20" customHeight="1">
      <c r="A11" s="42"/>
      <c r="B11" s="42"/>
      <c r="C11" s="47"/>
      <c r="D11" s="43" t="s">
        <v>116</v>
      </c>
      <c r="E11" s="47"/>
      <c r="F11" s="43" t="s">
        <v>38</v>
      </c>
      <c r="G11" s="48"/>
      <c r="H11" s="48" t="s">
        <v>122</v>
      </c>
      <c r="I11" s="46"/>
      <c r="J11" s="1" t="s">
        <v>54</v>
      </c>
      <c r="K11" s="46"/>
      <c r="M11" s="49"/>
      <c r="N11" s="48"/>
      <c r="O11" s="49"/>
      <c r="P11" s="93" t="s">
        <v>83</v>
      </c>
      <c r="Q11" s="47"/>
      <c r="R11" s="93" t="s">
        <v>91</v>
      </c>
      <c r="S11" s="47"/>
      <c r="T11" s="102" t="s">
        <v>86</v>
      </c>
      <c r="U11" s="102"/>
      <c r="V11" s="46" t="s">
        <v>35</v>
      </c>
      <c r="W11" s="13"/>
    </row>
    <row r="12" spans="1:23" s="14" customFormat="1" ht="20" customHeight="1">
      <c r="A12" s="42"/>
      <c r="B12" s="43" t="s">
        <v>0</v>
      </c>
      <c r="C12" s="47"/>
      <c r="D12" s="48" t="s">
        <v>117</v>
      </c>
      <c r="E12" s="44"/>
      <c r="F12" s="48" t="s">
        <v>36</v>
      </c>
      <c r="G12" s="48"/>
      <c r="H12" s="48" t="s">
        <v>118</v>
      </c>
      <c r="I12" s="46"/>
      <c r="J12" s="1" t="s">
        <v>56</v>
      </c>
      <c r="K12" s="46"/>
      <c r="L12" s="1" t="s">
        <v>33</v>
      </c>
      <c r="M12" s="49"/>
      <c r="N12" s="43" t="s">
        <v>109</v>
      </c>
      <c r="O12" s="49"/>
      <c r="P12" s="93" t="s">
        <v>96</v>
      </c>
      <c r="Q12" s="47"/>
      <c r="R12" s="93" t="s">
        <v>92</v>
      </c>
      <c r="S12" s="47"/>
      <c r="T12" s="102" t="s">
        <v>87</v>
      </c>
      <c r="U12" s="102"/>
      <c r="V12" s="46" t="s">
        <v>16</v>
      </c>
      <c r="W12" s="13"/>
    </row>
    <row r="13" spans="1:23" s="14" customFormat="1" ht="20" customHeight="1">
      <c r="A13" s="76" t="s">
        <v>104</v>
      </c>
      <c r="B13" s="50"/>
      <c r="C13" s="42"/>
      <c r="D13" s="18">
        <v>8580243</v>
      </c>
      <c r="E13" s="19"/>
      <c r="F13" s="18">
        <v>7435763</v>
      </c>
      <c r="G13" s="18"/>
      <c r="H13" s="166">
        <v>0</v>
      </c>
      <c r="I13" s="18"/>
      <c r="J13" s="18">
        <v>617198</v>
      </c>
      <c r="K13" s="18"/>
      <c r="L13" s="18">
        <v>5775878</v>
      </c>
      <c r="M13" s="19"/>
      <c r="N13" s="166">
        <v>0</v>
      </c>
      <c r="O13" s="19"/>
      <c r="P13" s="18">
        <v>-304</v>
      </c>
      <c r="Q13" s="18"/>
      <c r="R13" s="18">
        <v>-3822</v>
      </c>
      <c r="S13" s="18"/>
      <c r="T13" s="18">
        <f t="shared" ref="T13:T19" si="0">+P13+R13</f>
        <v>-4126</v>
      </c>
      <c r="U13" s="18"/>
      <c r="V13" s="18">
        <f t="shared" ref="V13:V19" si="1">SUM(D13:N13)+T13</f>
        <v>22404956</v>
      </c>
      <c r="W13" s="13"/>
    </row>
    <row r="14" spans="1:23" s="14" customFormat="1" ht="20" customHeight="1">
      <c r="A14" s="20" t="s">
        <v>102</v>
      </c>
      <c r="B14" s="71" t="s">
        <v>189</v>
      </c>
      <c r="C14" s="42"/>
      <c r="D14" s="18">
        <v>659900</v>
      </c>
      <c r="E14" s="19"/>
      <c r="F14" s="166">
        <v>0</v>
      </c>
      <c r="G14" s="18"/>
      <c r="H14" s="166">
        <v>0</v>
      </c>
      <c r="I14" s="18"/>
      <c r="J14" s="166">
        <v>0</v>
      </c>
      <c r="K14" s="18"/>
      <c r="L14" s="166">
        <v>0</v>
      </c>
      <c r="M14" s="19"/>
      <c r="N14" s="166">
        <v>0</v>
      </c>
      <c r="O14" s="19"/>
      <c r="P14" s="166">
        <v>0</v>
      </c>
      <c r="Q14" s="18"/>
      <c r="R14" s="166">
        <v>0</v>
      </c>
      <c r="S14" s="18"/>
      <c r="T14" s="166">
        <f t="shared" si="0"/>
        <v>0</v>
      </c>
      <c r="U14" s="18"/>
      <c r="V14" s="18">
        <f t="shared" si="1"/>
        <v>659900</v>
      </c>
      <c r="W14" s="13"/>
    </row>
    <row r="15" spans="1:23" s="14" customFormat="1" ht="20" customHeight="1">
      <c r="A15" s="20" t="s">
        <v>56</v>
      </c>
      <c r="B15" s="42">
        <v>23</v>
      </c>
      <c r="C15" s="42"/>
      <c r="D15" s="166">
        <v>0</v>
      </c>
      <c r="E15" s="19"/>
      <c r="F15" s="166">
        <v>0</v>
      </c>
      <c r="G15" s="18"/>
      <c r="H15" s="166">
        <v>0</v>
      </c>
      <c r="I15" s="18"/>
      <c r="J15" s="18">
        <v>182008</v>
      </c>
      <c r="K15" s="18"/>
      <c r="L15" s="18">
        <v>-182008</v>
      </c>
      <c r="M15" s="19"/>
      <c r="N15" s="166">
        <v>0</v>
      </c>
      <c r="O15" s="19"/>
      <c r="P15" s="166">
        <v>0</v>
      </c>
      <c r="Q15" s="18"/>
      <c r="R15" s="166">
        <v>0</v>
      </c>
      <c r="S15" s="18"/>
      <c r="T15" s="166">
        <f>+P15+R15</f>
        <v>0</v>
      </c>
      <c r="U15" s="18"/>
      <c r="V15" s="166">
        <f t="shared" si="1"/>
        <v>0</v>
      </c>
      <c r="W15" s="13"/>
    </row>
    <row r="16" spans="1:23" s="14" customFormat="1" ht="20" customHeight="1">
      <c r="A16" s="20" t="s">
        <v>115</v>
      </c>
      <c r="B16" s="71">
        <v>35</v>
      </c>
      <c r="C16" s="42"/>
      <c r="D16" s="166">
        <v>0</v>
      </c>
      <c r="E16" s="19"/>
      <c r="F16" s="166">
        <v>0</v>
      </c>
      <c r="G16" s="18"/>
      <c r="H16" s="18">
        <v>4022</v>
      </c>
      <c r="I16" s="18"/>
      <c r="J16" s="166">
        <v>0</v>
      </c>
      <c r="K16" s="18"/>
      <c r="L16" s="166">
        <v>0</v>
      </c>
      <c r="M16" s="19"/>
      <c r="N16" s="166">
        <v>0</v>
      </c>
      <c r="O16" s="19"/>
      <c r="P16" s="166">
        <v>0</v>
      </c>
      <c r="Q16" s="18"/>
      <c r="R16" s="166">
        <v>0</v>
      </c>
      <c r="S16" s="18"/>
      <c r="T16" s="166">
        <f t="shared" si="0"/>
        <v>0</v>
      </c>
      <c r="U16" s="18"/>
      <c r="V16" s="18">
        <f t="shared" si="1"/>
        <v>4022</v>
      </c>
      <c r="W16" s="13"/>
    </row>
    <row r="17" spans="1:23" s="14" customFormat="1" ht="20" customHeight="1">
      <c r="A17" s="20" t="s">
        <v>175</v>
      </c>
      <c r="B17" s="71">
        <v>35</v>
      </c>
      <c r="C17" s="42"/>
      <c r="D17" s="166">
        <v>0</v>
      </c>
      <c r="E17" s="19"/>
      <c r="F17" s="166">
        <v>0</v>
      </c>
      <c r="G17" s="18"/>
      <c r="H17" s="166">
        <v>0</v>
      </c>
      <c r="I17" s="18"/>
      <c r="J17" s="166">
        <v>0</v>
      </c>
      <c r="K17" s="18"/>
      <c r="L17" s="166">
        <v>0</v>
      </c>
      <c r="M17" s="19"/>
      <c r="N17" s="18">
        <v>-5624</v>
      </c>
      <c r="O17" s="19"/>
      <c r="P17" s="166">
        <v>0</v>
      </c>
      <c r="Q17" s="18"/>
      <c r="R17" s="166">
        <v>0</v>
      </c>
      <c r="S17" s="18"/>
      <c r="T17" s="166">
        <f t="shared" si="0"/>
        <v>0</v>
      </c>
      <c r="U17" s="18"/>
      <c r="V17" s="18">
        <f t="shared" si="1"/>
        <v>-5624</v>
      </c>
      <c r="W17" s="13"/>
    </row>
    <row r="18" spans="1:23" s="14" customFormat="1" ht="20" customHeight="1">
      <c r="A18" s="20" t="s">
        <v>107</v>
      </c>
      <c r="B18" s="42">
        <v>25</v>
      </c>
      <c r="C18" s="42"/>
      <c r="D18" s="166">
        <v>0</v>
      </c>
      <c r="E18" s="19"/>
      <c r="F18" s="166">
        <v>0</v>
      </c>
      <c r="G18" s="18"/>
      <c r="H18" s="166">
        <v>0</v>
      </c>
      <c r="I18" s="18"/>
      <c r="J18" s="166">
        <v>0</v>
      </c>
      <c r="K18" s="18"/>
      <c r="L18" s="18">
        <v>-1295420</v>
      </c>
      <c r="M18" s="19"/>
      <c r="N18" s="166">
        <v>0</v>
      </c>
      <c r="O18" s="19"/>
      <c r="P18" s="166">
        <v>0</v>
      </c>
      <c r="Q18" s="18"/>
      <c r="R18" s="166">
        <v>0</v>
      </c>
      <c r="S18" s="18"/>
      <c r="T18" s="166">
        <f t="shared" si="0"/>
        <v>0</v>
      </c>
      <c r="U18" s="18"/>
      <c r="V18" s="18">
        <f t="shared" si="1"/>
        <v>-1295420</v>
      </c>
      <c r="W18" s="13"/>
    </row>
    <row r="19" spans="1:23" s="14" customFormat="1" ht="20" customHeight="1">
      <c r="A19" s="20" t="s">
        <v>188</v>
      </c>
      <c r="B19" s="51"/>
      <c r="C19" s="1"/>
      <c r="D19" s="166">
        <v>0</v>
      </c>
      <c r="E19" s="19"/>
      <c r="F19" s="166">
        <v>0</v>
      </c>
      <c r="G19" s="18"/>
      <c r="H19" s="166">
        <v>0</v>
      </c>
      <c r="I19" s="18"/>
      <c r="J19" s="166">
        <v>0</v>
      </c>
      <c r="K19" s="18"/>
      <c r="L19" s="18">
        <v>3640169</v>
      </c>
      <c r="M19" s="19"/>
      <c r="N19" s="166">
        <v>0</v>
      </c>
      <c r="O19" s="19"/>
      <c r="P19" s="18">
        <v>-181</v>
      </c>
      <c r="Q19" s="18"/>
      <c r="R19" s="18">
        <v>14140</v>
      </c>
      <c r="S19" s="18"/>
      <c r="T19" s="18">
        <f t="shared" si="0"/>
        <v>13959</v>
      </c>
      <c r="U19" s="18"/>
      <c r="V19" s="18">
        <f t="shared" si="1"/>
        <v>3654128</v>
      </c>
      <c r="W19" s="13"/>
    </row>
    <row r="20" spans="1:23" s="14" customFormat="1" ht="20" customHeight="1" thickBot="1">
      <c r="A20" s="50" t="s">
        <v>105</v>
      </c>
      <c r="B20" s="50"/>
      <c r="C20" s="52"/>
      <c r="D20" s="79">
        <f>SUM(D13:D19)</f>
        <v>9240143</v>
      </c>
      <c r="E20" s="18"/>
      <c r="F20" s="79">
        <f>SUM(F13:F19)</f>
        <v>7435763</v>
      </c>
      <c r="G20" s="18"/>
      <c r="H20" s="79">
        <v>4022</v>
      </c>
      <c r="I20" s="18"/>
      <c r="J20" s="79">
        <f>SUM(J13:J19)</f>
        <v>799206</v>
      </c>
      <c r="K20" s="18"/>
      <c r="L20" s="79">
        <f>SUM(L13:L19)</f>
        <v>7938619</v>
      </c>
      <c r="M20" s="18"/>
      <c r="N20" s="79">
        <v>-5624</v>
      </c>
      <c r="O20" s="18"/>
      <c r="P20" s="79">
        <f>SUM(P13:P19)</f>
        <v>-485</v>
      </c>
      <c r="Q20" s="18"/>
      <c r="R20" s="79">
        <f>SUM(R13:R19)</f>
        <v>10318</v>
      </c>
      <c r="S20" s="18"/>
      <c r="T20" s="79">
        <f>SUM(T13:T19)</f>
        <v>9833</v>
      </c>
      <c r="U20" s="18"/>
      <c r="V20" s="79">
        <f>SUM(V13:V19)</f>
        <v>25421962</v>
      </c>
      <c r="W20" s="13"/>
    </row>
    <row r="21" spans="1:23" s="14" customFormat="1" ht="9" customHeight="1" thickTop="1">
      <c r="A21" s="53"/>
      <c r="B21" s="53"/>
      <c r="C21" s="5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3"/>
    </row>
    <row r="22" spans="1:23" s="14" customFormat="1" ht="20" customHeight="1">
      <c r="A22" s="53"/>
      <c r="B22" s="53"/>
      <c r="C22" s="54"/>
      <c r="D22" s="178" t="s">
        <v>186</v>
      </c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3"/>
    </row>
    <row r="23" spans="1:23" s="14" customFormat="1" ht="9" customHeight="1">
      <c r="A23" s="53"/>
      <c r="B23" s="53"/>
      <c r="C23" s="54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3"/>
    </row>
    <row r="24" spans="1:23" s="14" customFormat="1" ht="20" customHeight="1">
      <c r="A24" s="76" t="s">
        <v>178</v>
      </c>
      <c r="B24" s="50"/>
      <c r="C24" s="42"/>
      <c r="D24" s="18">
        <v>9240143</v>
      </c>
      <c r="E24" s="19"/>
      <c r="F24" s="18">
        <v>7435763</v>
      </c>
      <c r="G24" s="18"/>
      <c r="H24" s="18">
        <v>4022</v>
      </c>
      <c r="I24" s="18"/>
      <c r="J24" s="18">
        <v>799206</v>
      </c>
      <c r="K24" s="18"/>
      <c r="L24" s="18">
        <v>7938619</v>
      </c>
      <c r="M24" s="19"/>
      <c r="N24" s="18">
        <v>-5624</v>
      </c>
      <c r="O24" s="19"/>
      <c r="P24" s="18">
        <v>-485</v>
      </c>
      <c r="Q24" s="18"/>
      <c r="R24" s="18">
        <v>10318</v>
      </c>
      <c r="S24" s="18"/>
      <c r="T24" s="18">
        <v>9833</v>
      </c>
      <c r="U24" s="18"/>
      <c r="V24" s="18">
        <f t="shared" ref="V24:V30" si="2">SUM(D24:N24)+T24</f>
        <v>25421962</v>
      </c>
      <c r="W24" s="13"/>
    </row>
    <row r="25" spans="1:23" s="14" customFormat="1" ht="20" customHeight="1">
      <c r="A25" s="20" t="s">
        <v>102</v>
      </c>
      <c r="B25" s="71" t="s">
        <v>189</v>
      </c>
      <c r="C25" s="42"/>
      <c r="D25" s="18">
        <v>1154934</v>
      </c>
      <c r="E25" s="19"/>
      <c r="F25" s="166">
        <v>0</v>
      </c>
      <c r="G25" s="18"/>
      <c r="H25" s="166">
        <v>0</v>
      </c>
      <c r="I25" s="18"/>
      <c r="J25" s="166">
        <v>0</v>
      </c>
      <c r="K25" s="18"/>
      <c r="L25" s="166">
        <v>0</v>
      </c>
      <c r="M25" s="19"/>
      <c r="N25" s="166">
        <v>0</v>
      </c>
      <c r="O25" s="19"/>
      <c r="P25" s="166">
        <v>0</v>
      </c>
      <c r="Q25" s="18"/>
      <c r="R25" s="166">
        <v>0</v>
      </c>
      <c r="S25" s="18"/>
      <c r="T25" s="166">
        <f t="shared" ref="T25:T30" si="3">+P25+R25</f>
        <v>0</v>
      </c>
      <c r="U25" s="18"/>
      <c r="V25" s="18">
        <f t="shared" si="2"/>
        <v>1154934</v>
      </c>
      <c r="W25" s="13"/>
    </row>
    <row r="26" spans="1:23" s="14" customFormat="1" ht="20" customHeight="1">
      <c r="A26" s="20" t="s">
        <v>56</v>
      </c>
      <c r="B26" s="42">
        <v>23</v>
      </c>
      <c r="C26" s="42"/>
      <c r="D26" s="166">
        <v>0</v>
      </c>
      <c r="E26" s="19"/>
      <c r="F26" s="166">
        <v>0</v>
      </c>
      <c r="G26" s="18"/>
      <c r="H26" s="166">
        <v>0</v>
      </c>
      <c r="I26" s="18"/>
      <c r="J26" s="18">
        <v>189521</v>
      </c>
      <c r="K26" s="18"/>
      <c r="L26" s="18">
        <v>-189521</v>
      </c>
      <c r="M26" s="19"/>
      <c r="N26" s="166">
        <v>0</v>
      </c>
      <c r="O26" s="19"/>
      <c r="P26" s="166">
        <v>0</v>
      </c>
      <c r="Q26" s="18"/>
      <c r="R26" s="166">
        <v>0</v>
      </c>
      <c r="S26" s="18"/>
      <c r="T26" s="166">
        <f t="shared" si="3"/>
        <v>0</v>
      </c>
      <c r="U26" s="18"/>
      <c r="V26" s="166">
        <f t="shared" si="2"/>
        <v>0</v>
      </c>
      <c r="W26" s="13"/>
    </row>
    <row r="27" spans="1:23" s="14" customFormat="1" ht="20" customHeight="1">
      <c r="A27" s="20" t="s">
        <v>115</v>
      </c>
      <c r="B27" s="71">
        <v>35</v>
      </c>
      <c r="C27" s="42"/>
      <c r="D27" s="166">
        <v>0</v>
      </c>
      <c r="E27" s="19"/>
      <c r="F27" s="166">
        <v>0</v>
      </c>
      <c r="G27" s="18"/>
      <c r="H27" s="18">
        <v>16976</v>
      </c>
      <c r="I27" s="18"/>
      <c r="J27" s="166">
        <v>0</v>
      </c>
      <c r="K27" s="18"/>
      <c r="L27" s="166">
        <v>0</v>
      </c>
      <c r="M27" s="19"/>
      <c r="N27" s="166">
        <v>0</v>
      </c>
      <c r="O27" s="19"/>
      <c r="P27" s="166">
        <v>0</v>
      </c>
      <c r="Q27" s="18"/>
      <c r="R27" s="166">
        <v>0</v>
      </c>
      <c r="S27" s="18"/>
      <c r="T27" s="166">
        <f t="shared" si="3"/>
        <v>0</v>
      </c>
      <c r="U27" s="18"/>
      <c r="V27" s="18">
        <f t="shared" si="2"/>
        <v>16976</v>
      </c>
      <c r="W27" s="13"/>
    </row>
    <row r="28" spans="1:23" s="14" customFormat="1" ht="20" customHeight="1">
      <c r="A28" s="20" t="s">
        <v>175</v>
      </c>
      <c r="B28" s="71">
        <v>35</v>
      </c>
      <c r="C28" s="42"/>
      <c r="D28" s="166">
        <v>0</v>
      </c>
      <c r="E28" s="19"/>
      <c r="F28" s="166">
        <v>0</v>
      </c>
      <c r="G28" s="18"/>
      <c r="H28" s="166">
        <v>0</v>
      </c>
      <c r="I28" s="18"/>
      <c r="J28" s="166">
        <v>0</v>
      </c>
      <c r="K28" s="18"/>
      <c r="L28" s="166">
        <v>0</v>
      </c>
      <c r="M28" s="19"/>
      <c r="N28" s="18">
        <v>-34624</v>
      </c>
      <c r="O28" s="19"/>
      <c r="P28" s="166">
        <v>0</v>
      </c>
      <c r="Q28" s="18"/>
      <c r="R28" s="166">
        <v>0</v>
      </c>
      <c r="S28" s="18"/>
      <c r="T28" s="166">
        <f t="shared" si="3"/>
        <v>0</v>
      </c>
      <c r="U28" s="18"/>
      <c r="V28" s="18">
        <f t="shared" si="2"/>
        <v>-34624</v>
      </c>
      <c r="W28" s="13"/>
    </row>
    <row r="29" spans="1:23" s="14" customFormat="1" ht="20" customHeight="1">
      <c r="A29" s="20" t="s">
        <v>107</v>
      </c>
      <c r="B29" s="42">
        <v>25</v>
      </c>
      <c r="C29" s="42"/>
      <c r="D29" s="166">
        <v>0</v>
      </c>
      <c r="E29" s="19"/>
      <c r="F29" s="166">
        <v>0</v>
      </c>
      <c r="G29" s="18"/>
      <c r="H29" s="166">
        <v>0</v>
      </c>
      <c r="I29" s="18"/>
      <c r="J29" s="166">
        <v>0</v>
      </c>
      <c r="K29" s="18"/>
      <c r="L29" s="18">
        <v>-1884240</v>
      </c>
      <c r="M29" s="19"/>
      <c r="N29" s="166">
        <v>0</v>
      </c>
      <c r="O29" s="19"/>
      <c r="P29" s="166">
        <v>0</v>
      </c>
      <c r="Q29" s="18"/>
      <c r="R29" s="166">
        <v>0</v>
      </c>
      <c r="S29" s="18"/>
      <c r="T29" s="166">
        <f t="shared" si="3"/>
        <v>0</v>
      </c>
      <c r="U29" s="18"/>
      <c r="V29" s="18">
        <f t="shared" si="2"/>
        <v>-1884240</v>
      </c>
      <c r="W29" s="13"/>
    </row>
    <row r="30" spans="1:23" s="14" customFormat="1" ht="20" customHeight="1">
      <c r="A30" s="20" t="s">
        <v>188</v>
      </c>
      <c r="B30" s="51"/>
      <c r="C30" s="1"/>
      <c r="D30" s="166">
        <v>0</v>
      </c>
      <c r="E30" s="19"/>
      <c r="F30" s="166">
        <v>0</v>
      </c>
      <c r="G30" s="18"/>
      <c r="H30" s="166">
        <v>0</v>
      </c>
      <c r="I30" s="18"/>
      <c r="J30" s="166">
        <v>0</v>
      </c>
      <c r="K30" s="18"/>
      <c r="L30" s="18">
        <v>3790425</v>
      </c>
      <c r="M30" s="19"/>
      <c r="N30" s="166">
        <v>0</v>
      </c>
      <c r="O30" s="19"/>
      <c r="P30" s="18">
        <v>-2743</v>
      </c>
      <c r="Q30" s="18"/>
      <c r="R30" s="18">
        <v>-39173</v>
      </c>
      <c r="S30" s="18"/>
      <c r="T30" s="18">
        <f t="shared" si="3"/>
        <v>-41916</v>
      </c>
      <c r="U30" s="18"/>
      <c r="V30" s="18">
        <f t="shared" si="2"/>
        <v>3748509</v>
      </c>
      <c r="W30" s="13"/>
    </row>
    <row r="31" spans="1:23" s="14" customFormat="1" ht="20" customHeight="1" thickBot="1">
      <c r="A31" s="50" t="s">
        <v>179</v>
      </c>
      <c r="B31" s="50"/>
      <c r="C31" s="52"/>
      <c r="D31" s="79">
        <f>SUM(D24:D30)</f>
        <v>10395077</v>
      </c>
      <c r="E31" s="18"/>
      <c r="F31" s="79">
        <f>SUM(F24:F30)</f>
        <v>7435763</v>
      </c>
      <c r="G31" s="18"/>
      <c r="H31" s="79">
        <f>SUM(H24:H30)</f>
        <v>20998</v>
      </c>
      <c r="I31" s="18"/>
      <c r="J31" s="79">
        <f>SUM(J24:J30)</f>
        <v>988727</v>
      </c>
      <c r="K31" s="18"/>
      <c r="L31" s="79">
        <f>SUM(L24:L30)</f>
        <v>9655283</v>
      </c>
      <c r="M31" s="18"/>
      <c r="N31" s="79">
        <f>SUM(N24:N30)</f>
        <v>-40248</v>
      </c>
      <c r="O31" s="18"/>
      <c r="P31" s="79">
        <f>SUM(P24:P30)</f>
        <v>-3228</v>
      </c>
      <c r="Q31" s="18"/>
      <c r="R31" s="79">
        <f>SUM(R24:R30)</f>
        <v>-28855</v>
      </c>
      <c r="S31" s="18"/>
      <c r="T31" s="79">
        <f>SUM(T24:T30)</f>
        <v>-32083</v>
      </c>
      <c r="U31" s="18"/>
      <c r="V31" s="79">
        <f>SUM(V24:V30)</f>
        <v>28423517</v>
      </c>
      <c r="W31" s="13"/>
    </row>
    <row r="32" spans="1:23" ht="20" customHeight="1" thickTop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2" ht="20" customHeight="1">
      <c r="A33" s="174" t="s">
        <v>81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</row>
  </sheetData>
  <mergeCells count="10">
    <mergeCell ref="J10:L10"/>
    <mergeCell ref="A33:L33"/>
    <mergeCell ref="P8:T8"/>
    <mergeCell ref="P7:T7"/>
    <mergeCell ref="A1:V1"/>
    <mergeCell ref="A2:V2"/>
    <mergeCell ref="A3:V3"/>
    <mergeCell ref="A4:V4"/>
    <mergeCell ref="D6:W6"/>
    <mergeCell ref="D22:V22"/>
  </mergeCells>
  <phoneticPr fontId="29" type="noConversion"/>
  <pageMargins left="1" right="0.4" top="1" bottom="0.5" header="0.6" footer="0.3"/>
  <pageSetup paperSize="9" scale="75" firstPageNumber="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C133"/>
  <sheetViews>
    <sheetView tabSelected="1" zoomScaleNormal="100" zoomScaleSheetLayoutView="69" workbookViewId="0">
      <selection activeCell="P4" sqref="P4"/>
    </sheetView>
  </sheetViews>
  <sheetFormatPr defaultColWidth="9.26953125" defaultRowHeight="22" customHeight="1"/>
  <cols>
    <col min="1" max="1" width="66.90625" style="143" customWidth="1"/>
    <col min="2" max="2" width="8.453125" style="143" bestFit="1" customWidth="1"/>
    <col min="3" max="6" width="1.453125" style="143" customWidth="1"/>
    <col min="7" max="7" width="13.7265625" style="143" customWidth="1"/>
    <col min="8" max="11" width="1.453125" style="143" customWidth="1"/>
    <col min="12" max="12" width="2" style="143" customWidth="1"/>
    <col min="13" max="13" width="12.7265625" style="144" customWidth="1"/>
    <col min="14" max="14" width="2.26953125" style="143" customWidth="1"/>
    <col min="15" max="16384" width="9.26953125" style="143"/>
  </cols>
  <sheetData>
    <row r="1" spans="1:14" s="104" customFormat="1" ht="26" customHeight="1">
      <c r="A1" s="180" t="s">
        <v>78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s="104" customFormat="1" ht="26" customHeight="1">
      <c r="A2" s="180" t="s">
        <v>127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s="104" customFormat="1" ht="26" customHeight="1">
      <c r="A3" s="180" t="s">
        <v>177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104" customFormat="1" ht="26" customHeight="1">
      <c r="A4" s="179" t="s">
        <v>74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109" customFormat="1" ht="9" customHeight="1">
      <c r="A5" s="105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7"/>
      <c r="M5" s="108"/>
    </row>
    <row r="6" spans="1:14" s="104" customFormat="1" ht="22" customHeight="1">
      <c r="C6" s="110"/>
      <c r="D6" s="110"/>
      <c r="E6" s="110"/>
      <c r="F6" s="110"/>
      <c r="G6" s="145" t="s">
        <v>181</v>
      </c>
      <c r="H6" s="110"/>
      <c r="I6" s="110"/>
      <c r="J6" s="110"/>
      <c r="K6" s="110"/>
      <c r="L6" s="147"/>
    </row>
    <row r="7" spans="1:14" s="104" customFormat="1" ht="22" customHeight="1">
      <c r="B7" s="110"/>
      <c r="C7" s="110"/>
      <c r="D7" s="110"/>
      <c r="E7" s="110"/>
      <c r="F7" s="110"/>
      <c r="G7" s="145" t="s">
        <v>190</v>
      </c>
      <c r="H7" s="110"/>
      <c r="I7" s="110"/>
      <c r="J7" s="110"/>
      <c r="K7" s="110"/>
      <c r="L7" s="112"/>
      <c r="M7" s="145" t="s">
        <v>192</v>
      </c>
    </row>
    <row r="8" spans="1:14" s="104" customFormat="1" ht="22" customHeight="1">
      <c r="C8" s="110"/>
      <c r="D8" s="110"/>
      <c r="E8" s="110"/>
      <c r="F8" s="110"/>
      <c r="G8" s="145" t="s">
        <v>182</v>
      </c>
      <c r="H8" s="110"/>
      <c r="I8" s="110"/>
      <c r="J8" s="110"/>
      <c r="K8" s="110"/>
      <c r="L8" s="112"/>
      <c r="M8" s="24" t="s">
        <v>191</v>
      </c>
    </row>
    <row r="9" spans="1:14" s="104" customFormat="1" ht="22" customHeight="1">
      <c r="B9" s="110" t="s">
        <v>0</v>
      </c>
      <c r="C9" s="110"/>
      <c r="D9" s="110"/>
      <c r="E9" s="110"/>
      <c r="F9" s="110"/>
      <c r="G9" s="24">
        <v>2566</v>
      </c>
      <c r="H9" s="110"/>
      <c r="I9" s="110"/>
      <c r="J9" s="110"/>
      <c r="K9" s="110"/>
      <c r="L9" s="112"/>
      <c r="M9" s="111">
        <v>2565</v>
      </c>
    </row>
    <row r="10" spans="1:14" s="104" customFormat="1" ht="22" customHeight="1">
      <c r="A10" s="113" t="s">
        <v>128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2"/>
      <c r="M10" s="111"/>
    </row>
    <row r="11" spans="1:14" s="104" customFormat="1" ht="22" customHeight="1">
      <c r="A11" s="114" t="s">
        <v>103</v>
      </c>
      <c r="B11" s="115"/>
      <c r="C11" s="115"/>
      <c r="D11" s="115"/>
      <c r="E11" s="115"/>
      <c r="F11" s="115"/>
      <c r="G11" s="116">
        <v>3790425</v>
      </c>
      <c r="H11" s="154"/>
      <c r="I11" s="154"/>
      <c r="J11" s="154"/>
      <c r="K11" s="154"/>
      <c r="L11" s="116"/>
      <c r="M11" s="116">
        <v>3640169</v>
      </c>
    </row>
    <row r="12" spans="1:14" s="104" customFormat="1" ht="22" customHeight="1">
      <c r="A12" s="114" t="s">
        <v>129</v>
      </c>
      <c r="B12" s="115"/>
      <c r="C12" s="115"/>
      <c r="D12" s="115"/>
      <c r="E12" s="115"/>
      <c r="F12" s="115"/>
      <c r="G12" s="154"/>
      <c r="H12" s="154"/>
      <c r="I12" s="154"/>
      <c r="J12" s="154"/>
      <c r="K12" s="154"/>
      <c r="L12" s="116"/>
      <c r="M12" s="116"/>
    </row>
    <row r="13" spans="1:14" s="104" customFormat="1" ht="22" customHeight="1">
      <c r="A13" s="115" t="s">
        <v>39</v>
      </c>
      <c r="B13" s="115"/>
      <c r="C13" s="115"/>
      <c r="D13" s="115"/>
      <c r="E13" s="115"/>
      <c r="F13" s="115"/>
      <c r="G13" s="116">
        <v>953299</v>
      </c>
      <c r="H13" s="154"/>
      <c r="I13" s="154"/>
      <c r="J13" s="154"/>
      <c r="K13" s="154"/>
      <c r="L13" s="116"/>
      <c r="M13" s="116">
        <v>893192</v>
      </c>
    </row>
    <row r="14" spans="1:14" s="104" customFormat="1" ht="22" customHeight="1">
      <c r="A14" s="115" t="s">
        <v>31</v>
      </c>
      <c r="B14" s="117"/>
      <c r="C14" s="117"/>
      <c r="D14" s="117"/>
      <c r="E14" s="117"/>
      <c r="F14" s="117"/>
      <c r="G14" s="116">
        <v>1841855</v>
      </c>
      <c r="H14" s="155"/>
      <c r="I14" s="155"/>
      <c r="J14" s="155"/>
      <c r="K14" s="155"/>
      <c r="L14" s="118"/>
      <c r="M14" s="3">
        <v>1235132</v>
      </c>
    </row>
    <row r="15" spans="1:14" s="104" customFormat="1" ht="22" customHeight="1">
      <c r="A15" s="115" t="s">
        <v>130</v>
      </c>
      <c r="B15" s="117"/>
      <c r="C15" s="117"/>
      <c r="D15" s="117"/>
      <c r="E15" s="117"/>
      <c r="F15" s="117"/>
      <c r="G15" s="116">
        <v>945741</v>
      </c>
      <c r="H15" s="155"/>
      <c r="I15" s="155"/>
      <c r="J15" s="155"/>
      <c r="K15" s="155"/>
      <c r="L15" s="116"/>
      <c r="M15" s="3">
        <v>880940</v>
      </c>
    </row>
    <row r="16" spans="1:14" s="104" customFormat="1" ht="22" customHeight="1">
      <c r="A16" s="115" t="s">
        <v>131</v>
      </c>
      <c r="B16" s="117"/>
      <c r="C16" s="117"/>
      <c r="D16" s="117"/>
      <c r="E16" s="117"/>
      <c r="F16" s="117"/>
      <c r="G16" s="116">
        <v>2180806</v>
      </c>
      <c r="H16" s="155"/>
      <c r="I16" s="155"/>
      <c r="J16" s="155"/>
      <c r="K16" s="155"/>
      <c r="L16" s="116"/>
      <c r="M16" s="3">
        <v>943611</v>
      </c>
    </row>
    <row r="17" spans="1:13" s="104" customFormat="1" ht="22" customHeight="1">
      <c r="A17" s="115" t="s">
        <v>193</v>
      </c>
      <c r="B17" s="117"/>
      <c r="C17" s="117"/>
      <c r="D17" s="117"/>
      <c r="E17" s="117"/>
      <c r="F17" s="117"/>
      <c r="G17" s="116">
        <v>804933</v>
      </c>
      <c r="H17" s="155"/>
      <c r="I17" s="155"/>
      <c r="J17" s="155"/>
      <c r="K17" s="155"/>
      <c r="L17" s="118"/>
      <c r="M17" s="3">
        <v>639095</v>
      </c>
    </row>
    <row r="18" spans="1:13" s="104" customFormat="1" ht="22" customHeight="1">
      <c r="A18" s="115" t="s">
        <v>132</v>
      </c>
      <c r="B18" s="117"/>
      <c r="C18" s="117"/>
      <c r="D18" s="117"/>
      <c r="E18" s="117"/>
      <c r="F18" s="117"/>
      <c r="G18" s="116">
        <v>828384</v>
      </c>
      <c r="H18" s="155"/>
      <c r="I18" s="155"/>
      <c r="J18" s="155"/>
      <c r="K18" s="155"/>
      <c r="L18" s="116"/>
      <c r="M18" s="3">
        <v>328564</v>
      </c>
    </row>
    <row r="19" spans="1:13" s="104" customFormat="1" ht="22" customHeight="1">
      <c r="A19" s="115" t="s">
        <v>195</v>
      </c>
      <c r="B19" s="117"/>
      <c r="C19" s="117"/>
      <c r="D19" s="117"/>
      <c r="E19" s="117"/>
      <c r="F19" s="117"/>
      <c r="G19" s="116"/>
      <c r="H19" s="155"/>
      <c r="I19" s="155"/>
      <c r="J19" s="155"/>
      <c r="K19" s="155"/>
      <c r="L19" s="116"/>
      <c r="M19" s="156"/>
    </row>
    <row r="20" spans="1:13" s="104" customFormat="1" ht="22" customHeight="1">
      <c r="A20" s="120" t="s">
        <v>176</v>
      </c>
      <c r="B20" s="117"/>
      <c r="C20" s="117"/>
      <c r="D20" s="117"/>
      <c r="E20" s="117"/>
      <c r="F20" s="117"/>
      <c r="G20" s="81">
        <v>-9628</v>
      </c>
      <c r="H20" s="155"/>
      <c r="I20" s="155"/>
      <c r="J20" s="155"/>
      <c r="K20" s="155"/>
      <c r="L20" s="116"/>
      <c r="M20" s="81">
        <v>-6698</v>
      </c>
    </row>
    <row r="21" spans="1:13" s="104" customFormat="1" ht="22" customHeight="1">
      <c r="A21" s="121" t="s">
        <v>133</v>
      </c>
      <c r="B21" s="117"/>
      <c r="C21" s="117"/>
      <c r="D21" s="117"/>
      <c r="E21" s="117"/>
      <c r="F21" s="117"/>
      <c r="G21" s="116"/>
      <c r="H21" s="155"/>
      <c r="I21" s="155"/>
      <c r="J21" s="155"/>
      <c r="K21" s="155"/>
      <c r="L21" s="116"/>
      <c r="M21" s="3"/>
    </row>
    <row r="22" spans="1:13" s="104" customFormat="1" ht="22" customHeight="1">
      <c r="A22" s="120" t="s">
        <v>134</v>
      </c>
      <c r="B22" s="117"/>
      <c r="C22" s="117"/>
      <c r="D22" s="117"/>
      <c r="E22" s="117"/>
      <c r="F22" s="117"/>
      <c r="G22" s="81">
        <v>15363</v>
      </c>
      <c r="H22" s="155"/>
      <c r="I22" s="155"/>
      <c r="J22" s="155"/>
      <c r="K22" s="155"/>
      <c r="L22" s="116"/>
      <c r="M22" s="81">
        <v>7942</v>
      </c>
    </row>
    <row r="23" spans="1:13" s="104" customFormat="1" ht="22" customHeight="1">
      <c r="A23" s="121" t="s">
        <v>197</v>
      </c>
      <c r="B23" s="117"/>
      <c r="C23" s="117"/>
      <c r="D23" s="117"/>
      <c r="E23" s="117"/>
      <c r="F23" s="117"/>
      <c r="G23" s="81">
        <v>-9338</v>
      </c>
      <c r="H23" s="155"/>
      <c r="I23" s="155"/>
      <c r="J23" s="155"/>
      <c r="K23" s="155"/>
      <c r="L23" s="116"/>
      <c r="M23" s="3">
        <v>2239</v>
      </c>
    </row>
    <row r="24" spans="1:13" s="104" customFormat="1" ht="22" customHeight="1">
      <c r="A24" s="121" t="s">
        <v>135</v>
      </c>
      <c r="B24" s="122">
        <v>21.1</v>
      </c>
      <c r="C24" s="122"/>
      <c r="D24" s="122"/>
      <c r="E24" s="122"/>
      <c r="F24" s="122"/>
      <c r="G24" s="116">
        <v>26478</v>
      </c>
      <c r="H24" s="137"/>
      <c r="I24" s="137"/>
      <c r="J24" s="137"/>
      <c r="K24" s="137"/>
      <c r="L24" s="118"/>
      <c r="M24" s="119">
        <v>23434</v>
      </c>
    </row>
    <row r="25" spans="1:13" s="104" customFormat="1" ht="22" customHeight="1">
      <c r="A25" s="121" t="s">
        <v>136</v>
      </c>
      <c r="B25" s="122"/>
      <c r="C25" s="122"/>
      <c r="D25" s="122"/>
      <c r="E25" s="122"/>
      <c r="F25" s="122"/>
      <c r="G25" s="116">
        <v>16976</v>
      </c>
      <c r="H25" s="137"/>
      <c r="I25" s="137"/>
      <c r="J25" s="137"/>
      <c r="K25" s="137"/>
      <c r="L25" s="116"/>
      <c r="M25" s="157">
        <v>4022</v>
      </c>
    </row>
    <row r="26" spans="1:13" s="104" customFormat="1" ht="22" customHeight="1">
      <c r="A26" s="114" t="s">
        <v>137</v>
      </c>
      <c r="B26" s="117"/>
      <c r="C26" s="117"/>
      <c r="D26" s="117"/>
      <c r="E26" s="117"/>
      <c r="F26" s="117"/>
      <c r="G26" s="158">
        <f>SUM(G11:G25)</f>
        <v>11385294</v>
      </c>
      <c r="H26" s="155"/>
      <c r="I26" s="155"/>
      <c r="J26" s="155"/>
      <c r="K26" s="155"/>
      <c r="L26" s="118"/>
      <c r="M26" s="158">
        <f>SUM(M11:M25)</f>
        <v>8591642</v>
      </c>
    </row>
    <row r="27" spans="1:13" s="104" customFormat="1" ht="22" customHeight="1">
      <c r="A27" s="114" t="s">
        <v>138</v>
      </c>
      <c r="B27" s="115"/>
      <c r="C27" s="115"/>
      <c r="D27" s="115"/>
      <c r="E27" s="115"/>
      <c r="F27" s="115"/>
      <c r="G27" s="154"/>
      <c r="H27" s="154"/>
      <c r="I27" s="154"/>
      <c r="J27" s="154"/>
      <c r="K27" s="154"/>
      <c r="L27" s="118"/>
      <c r="M27" s="119"/>
    </row>
    <row r="28" spans="1:13" s="104" customFormat="1" ht="22" customHeight="1">
      <c r="A28" s="120" t="s">
        <v>37</v>
      </c>
      <c r="B28" s="117"/>
      <c r="C28" s="117"/>
      <c r="D28" s="117"/>
      <c r="E28" s="117"/>
      <c r="F28" s="117"/>
      <c r="G28" s="81">
        <v>-20533421</v>
      </c>
      <c r="H28" s="155"/>
      <c r="I28" s="155"/>
      <c r="J28" s="155"/>
      <c r="K28" s="155"/>
      <c r="L28" s="116"/>
      <c r="M28" s="81">
        <v>-21859266</v>
      </c>
    </row>
    <row r="29" spans="1:13" s="104" customFormat="1" ht="22" customHeight="1">
      <c r="A29" s="120" t="s">
        <v>139</v>
      </c>
      <c r="B29" s="117"/>
      <c r="C29" s="117"/>
      <c r="D29" s="117"/>
      <c r="E29" s="117"/>
      <c r="F29" s="117"/>
      <c r="G29" s="81">
        <v>-5739</v>
      </c>
      <c r="H29" s="155"/>
      <c r="I29" s="155"/>
      <c r="J29" s="155"/>
      <c r="K29" s="155"/>
      <c r="L29" s="116"/>
      <c r="M29" s="81">
        <v>-15161</v>
      </c>
    </row>
    <row r="30" spans="1:13" s="104" customFormat="1" ht="22" customHeight="1">
      <c r="A30" s="120" t="s">
        <v>140</v>
      </c>
      <c r="B30" s="117"/>
      <c r="C30" s="117"/>
      <c r="D30" s="117"/>
      <c r="E30" s="117"/>
      <c r="F30" s="117"/>
      <c r="G30" s="81">
        <v>-32744</v>
      </c>
      <c r="H30" s="155"/>
      <c r="I30" s="155"/>
      <c r="J30" s="155"/>
      <c r="K30" s="155"/>
      <c r="L30" s="116"/>
      <c r="M30" s="81">
        <v>-183355</v>
      </c>
    </row>
    <row r="31" spans="1:13" s="104" customFormat="1" ht="22" customHeight="1">
      <c r="A31" s="120" t="s">
        <v>141</v>
      </c>
      <c r="B31" s="117"/>
      <c r="C31" s="117"/>
      <c r="D31" s="117"/>
      <c r="E31" s="117"/>
      <c r="F31" s="117"/>
      <c r="G31" s="81">
        <v>15866</v>
      </c>
      <c r="H31" s="155"/>
      <c r="I31" s="155"/>
      <c r="J31" s="155"/>
      <c r="K31" s="155"/>
      <c r="L31" s="116"/>
      <c r="M31" s="81">
        <v>-5755</v>
      </c>
    </row>
    <row r="32" spans="1:13" s="104" customFormat="1" ht="22" customHeight="1">
      <c r="A32" s="120" t="s">
        <v>142</v>
      </c>
      <c r="B32" s="117"/>
      <c r="C32" s="117"/>
      <c r="D32" s="117"/>
      <c r="E32" s="117"/>
      <c r="F32" s="117"/>
      <c r="G32" s="81">
        <v>-39182</v>
      </c>
      <c r="H32" s="155"/>
      <c r="I32" s="155"/>
      <c r="J32" s="155"/>
      <c r="K32" s="155"/>
      <c r="L32" s="116"/>
      <c r="M32" s="81">
        <v>-6676</v>
      </c>
    </row>
    <row r="33" spans="1:29" s="104" customFormat="1" ht="22" customHeight="1">
      <c r="A33" s="120" t="s">
        <v>41</v>
      </c>
      <c r="B33" s="117"/>
      <c r="C33" s="117"/>
      <c r="D33" s="117"/>
      <c r="E33" s="117"/>
      <c r="F33" s="117"/>
      <c r="G33" s="81">
        <v>5012</v>
      </c>
      <c r="H33" s="155"/>
      <c r="I33" s="155"/>
      <c r="J33" s="155"/>
      <c r="K33" s="155"/>
      <c r="L33" s="118"/>
      <c r="M33" s="81">
        <v>-6806</v>
      </c>
    </row>
    <row r="34" spans="1:29" s="104" customFormat="1" ht="22" customHeight="1">
      <c r="A34" s="120" t="s">
        <v>66</v>
      </c>
      <c r="B34" s="117"/>
      <c r="C34" s="117"/>
      <c r="D34" s="117"/>
      <c r="E34" s="117"/>
      <c r="F34" s="117"/>
      <c r="G34" s="81">
        <v>-2629</v>
      </c>
      <c r="H34" s="155"/>
      <c r="I34" s="155"/>
      <c r="J34" s="155"/>
      <c r="K34" s="155"/>
      <c r="L34" s="118"/>
      <c r="M34" s="81">
        <v>-15643</v>
      </c>
    </row>
    <row r="35" spans="1:29" s="104" customFormat="1" ht="22" customHeight="1">
      <c r="A35" s="120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8"/>
      <c r="M35" s="3"/>
    </row>
    <row r="36" spans="1:29" s="104" customFormat="1" ht="22" customHeight="1">
      <c r="A36" s="120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24"/>
      <c r="M36" s="123"/>
    </row>
    <row r="37" spans="1:29" s="104" customFormat="1" ht="22" customHeight="1">
      <c r="A37" s="120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24"/>
      <c r="M37" s="123"/>
    </row>
    <row r="38" spans="1:29" s="104" customFormat="1" ht="22" customHeight="1">
      <c r="A38" s="120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24"/>
      <c r="M38" s="123"/>
    </row>
    <row r="39" spans="1:29" s="104" customFormat="1" ht="22" customHeight="1">
      <c r="A39" s="120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24"/>
      <c r="M39" s="123"/>
    </row>
    <row r="40" spans="1:29" s="104" customFormat="1" ht="22" customHeight="1">
      <c r="A40" s="120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24"/>
      <c r="M40" s="123"/>
    </row>
    <row r="41" spans="1:29" s="104" customFormat="1" ht="22" customHeight="1">
      <c r="A41" s="120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24"/>
      <c r="M41" s="123"/>
    </row>
    <row r="42" spans="1:29" s="104" customFormat="1" ht="22" customHeight="1">
      <c r="A42" s="120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24"/>
      <c r="M42" s="123"/>
    </row>
    <row r="43" spans="1:29" s="104" customFormat="1" ht="22" customHeight="1">
      <c r="A43" s="120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24"/>
      <c r="M43" s="123"/>
    </row>
    <row r="44" spans="1:29" s="104" customFormat="1" ht="22" customHeight="1">
      <c r="A44" s="120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24"/>
      <c r="M44" s="123"/>
    </row>
    <row r="45" spans="1:29" s="104" customFormat="1" ht="26" customHeight="1">
      <c r="A45" s="180" t="s">
        <v>78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W45" s="145"/>
      <c r="X45" s="110"/>
      <c r="Y45" s="110"/>
      <c r="Z45" s="110"/>
      <c r="AA45" s="110"/>
      <c r="AB45" s="112"/>
      <c r="AC45" s="111"/>
    </row>
    <row r="46" spans="1:29" s="104" customFormat="1" ht="26" customHeight="1">
      <c r="A46" s="181" t="s">
        <v>143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</row>
    <row r="47" spans="1:29" s="104" customFormat="1" ht="26" customHeight="1">
      <c r="A47" s="180" t="s">
        <v>177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</row>
    <row r="48" spans="1:29" s="104" customFormat="1" ht="26" customHeight="1">
      <c r="A48" s="179" t="s">
        <v>74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</row>
    <row r="49" spans="1:13" s="104" customFormat="1" ht="9" customHeight="1">
      <c r="A49" s="105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7"/>
      <c r="M49" s="108"/>
    </row>
    <row r="50" spans="1:13" s="104" customFormat="1" ht="22" customHeight="1">
      <c r="A50" s="125"/>
      <c r="C50" s="110"/>
      <c r="D50" s="110"/>
      <c r="E50" s="110"/>
      <c r="F50" s="110"/>
      <c r="G50" s="145" t="s">
        <v>181</v>
      </c>
      <c r="H50" s="110"/>
      <c r="I50" s="110"/>
      <c r="J50" s="110"/>
      <c r="K50" s="110"/>
      <c r="L50" s="147"/>
    </row>
    <row r="51" spans="1:13" s="104" customFormat="1" ht="22" customHeight="1">
      <c r="A51" s="125"/>
      <c r="B51" s="110"/>
      <c r="C51" s="110"/>
      <c r="D51" s="110"/>
      <c r="E51" s="110"/>
      <c r="F51" s="110"/>
      <c r="G51" s="145" t="s">
        <v>190</v>
      </c>
      <c r="H51" s="110"/>
      <c r="I51" s="110"/>
      <c r="J51" s="110"/>
      <c r="K51" s="110"/>
      <c r="L51" s="112"/>
      <c r="M51" s="145" t="s">
        <v>192</v>
      </c>
    </row>
    <row r="52" spans="1:13" s="104" customFormat="1" ht="22" customHeight="1">
      <c r="A52" s="125"/>
      <c r="C52" s="110"/>
      <c r="D52" s="110"/>
      <c r="E52" s="110"/>
      <c r="F52" s="110"/>
      <c r="G52" s="145" t="s">
        <v>182</v>
      </c>
      <c r="H52" s="110"/>
      <c r="I52" s="110"/>
      <c r="J52" s="110"/>
      <c r="K52" s="110"/>
      <c r="L52" s="112"/>
      <c r="M52" s="24" t="s">
        <v>191</v>
      </c>
    </row>
    <row r="53" spans="1:13" s="104" customFormat="1" ht="22" customHeight="1">
      <c r="A53" s="125"/>
      <c r="B53" s="110" t="s">
        <v>0</v>
      </c>
      <c r="C53" s="110"/>
      <c r="D53" s="110"/>
      <c r="E53" s="110"/>
      <c r="F53" s="110"/>
      <c r="G53" s="24">
        <v>2566</v>
      </c>
      <c r="H53" s="110"/>
      <c r="I53" s="110"/>
      <c r="J53" s="110"/>
      <c r="K53" s="110"/>
      <c r="L53" s="112"/>
      <c r="M53" s="111">
        <v>2565</v>
      </c>
    </row>
    <row r="54" spans="1:13" s="104" customFormat="1" ht="22" customHeight="1">
      <c r="A54" s="113" t="s">
        <v>144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26"/>
      <c r="M54" s="127"/>
    </row>
    <row r="55" spans="1:13" s="104" customFormat="1" ht="22" customHeight="1">
      <c r="A55" s="114" t="s">
        <v>145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24"/>
      <c r="M55" s="123"/>
    </row>
    <row r="56" spans="1:13" s="104" customFormat="1" ht="22" customHeight="1">
      <c r="A56" s="115" t="s">
        <v>45</v>
      </c>
      <c r="B56" s="117"/>
      <c r="C56" s="117"/>
      <c r="D56" s="117"/>
      <c r="E56" s="117"/>
      <c r="F56" s="117"/>
      <c r="G56" s="81">
        <v>2012</v>
      </c>
      <c r="H56" s="155"/>
      <c r="I56" s="155"/>
      <c r="J56" s="155"/>
      <c r="K56" s="155"/>
      <c r="L56" s="118"/>
      <c r="M56" s="81">
        <v>4613</v>
      </c>
    </row>
    <row r="57" spans="1:13" s="104" customFormat="1" ht="22" customHeight="1">
      <c r="A57" s="115" t="s">
        <v>46</v>
      </c>
      <c r="B57" s="117"/>
      <c r="C57" s="117"/>
      <c r="D57" s="117"/>
      <c r="E57" s="117"/>
      <c r="F57" s="117"/>
      <c r="G57" s="81">
        <v>17072</v>
      </c>
      <c r="H57" s="155"/>
      <c r="I57" s="155"/>
      <c r="J57" s="155"/>
      <c r="K57" s="155"/>
      <c r="L57" s="118"/>
      <c r="M57" s="81">
        <v>20873</v>
      </c>
    </row>
    <row r="58" spans="1:13" s="104" customFormat="1" ht="22" customHeight="1">
      <c r="A58" s="115" t="s">
        <v>47</v>
      </c>
      <c r="B58" s="117"/>
      <c r="C58" s="117"/>
      <c r="D58" s="117"/>
      <c r="E58" s="117"/>
      <c r="F58" s="117"/>
      <c r="G58" s="81">
        <v>-36627</v>
      </c>
      <c r="H58" s="155"/>
      <c r="I58" s="155"/>
      <c r="J58" s="155"/>
      <c r="K58" s="155"/>
      <c r="L58" s="116"/>
      <c r="M58" s="81">
        <v>65308</v>
      </c>
    </row>
    <row r="59" spans="1:13" s="104" customFormat="1" ht="22" customHeight="1">
      <c r="A59" s="115" t="s">
        <v>65</v>
      </c>
      <c r="B59" s="117"/>
      <c r="C59" s="117"/>
      <c r="D59" s="117"/>
      <c r="E59" s="117"/>
      <c r="F59" s="117"/>
      <c r="G59" s="81">
        <v>-7879</v>
      </c>
      <c r="H59" s="155"/>
      <c r="I59" s="155"/>
      <c r="J59" s="155"/>
      <c r="K59" s="155"/>
      <c r="L59" s="116"/>
      <c r="M59" s="81">
        <v>37532</v>
      </c>
    </row>
    <row r="60" spans="1:13" s="104" customFormat="1" ht="22" customHeight="1">
      <c r="A60" s="115" t="s">
        <v>10</v>
      </c>
      <c r="B60" s="117"/>
      <c r="C60" s="117"/>
      <c r="D60" s="117"/>
      <c r="E60" s="117"/>
      <c r="F60" s="117"/>
      <c r="G60" s="81">
        <v>1589</v>
      </c>
      <c r="H60" s="155"/>
      <c r="I60" s="155"/>
      <c r="J60" s="155"/>
      <c r="K60" s="155"/>
      <c r="L60" s="118"/>
      <c r="M60" s="81">
        <v>3575</v>
      </c>
    </row>
    <row r="61" spans="1:13" s="104" customFormat="1" ht="22" customHeight="1">
      <c r="A61" s="115" t="s">
        <v>13</v>
      </c>
      <c r="B61" s="117"/>
      <c r="C61" s="117"/>
      <c r="D61" s="117"/>
      <c r="E61" s="117"/>
      <c r="F61" s="117"/>
      <c r="G61" s="81">
        <v>-23288</v>
      </c>
      <c r="H61" s="155"/>
      <c r="I61" s="155"/>
      <c r="J61" s="155"/>
      <c r="K61" s="155"/>
      <c r="L61" s="116"/>
      <c r="M61" s="82">
        <v>-17210</v>
      </c>
    </row>
    <row r="62" spans="1:13" s="104" customFormat="1" ht="22" customHeight="1">
      <c r="A62" s="114" t="s">
        <v>173</v>
      </c>
      <c r="B62" s="115"/>
      <c r="C62" s="115"/>
      <c r="D62" s="115"/>
      <c r="E62" s="115"/>
      <c r="F62" s="115"/>
      <c r="G62" s="159">
        <f>SUM(G26:G34)+SUM(G56:G61)</f>
        <v>-9254664</v>
      </c>
      <c r="H62" s="154"/>
      <c r="I62" s="154"/>
      <c r="J62" s="154"/>
      <c r="K62" s="154"/>
      <c r="L62" s="118"/>
      <c r="M62" s="83">
        <f>SUM(M26:M34)+SUM(M56:M61)</f>
        <v>-13386329</v>
      </c>
    </row>
    <row r="63" spans="1:13" s="104" customFormat="1" ht="22" customHeight="1">
      <c r="A63" s="114" t="s">
        <v>146</v>
      </c>
      <c r="B63" s="115"/>
      <c r="C63" s="115"/>
      <c r="D63" s="115"/>
      <c r="E63" s="115"/>
      <c r="F63" s="115"/>
      <c r="G63" s="81">
        <v>1250817</v>
      </c>
      <c r="H63" s="154"/>
      <c r="I63" s="154"/>
      <c r="J63" s="154"/>
      <c r="K63" s="154"/>
      <c r="L63" s="128"/>
      <c r="M63" s="81">
        <v>851879</v>
      </c>
    </row>
    <row r="64" spans="1:13" s="104" customFormat="1" ht="22" customHeight="1">
      <c r="A64" s="114" t="s">
        <v>147</v>
      </c>
      <c r="B64" s="115"/>
      <c r="C64" s="115"/>
      <c r="D64" s="115"/>
      <c r="E64" s="115"/>
      <c r="F64" s="115"/>
      <c r="G64" s="81">
        <v>-15544825</v>
      </c>
      <c r="H64" s="154"/>
      <c r="I64" s="154"/>
      <c r="J64" s="154"/>
      <c r="K64" s="154"/>
      <c r="L64" s="128"/>
      <c r="M64" s="81">
        <v>-12532298</v>
      </c>
    </row>
    <row r="65" spans="1:13" s="104" customFormat="1" ht="22" customHeight="1">
      <c r="A65" s="114" t="s">
        <v>148</v>
      </c>
      <c r="B65" s="115"/>
      <c r="C65" s="115"/>
      <c r="D65" s="115"/>
      <c r="E65" s="115"/>
      <c r="F65" s="115"/>
      <c r="G65" s="81">
        <v>15475873</v>
      </c>
      <c r="H65" s="154"/>
      <c r="I65" s="154"/>
      <c r="J65" s="154"/>
      <c r="K65" s="154"/>
      <c r="L65" s="128"/>
      <c r="M65" s="81">
        <v>12284408</v>
      </c>
    </row>
    <row r="66" spans="1:13" s="104" customFormat="1" ht="22" customHeight="1">
      <c r="A66" s="114" t="s">
        <v>149</v>
      </c>
      <c r="B66" s="115"/>
      <c r="C66" s="115"/>
      <c r="D66" s="115"/>
      <c r="E66" s="115"/>
      <c r="F66" s="115"/>
      <c r="G66" s="81">
        <v>-5360</v>
      </c>
      <c r="H66" s="154"/>
      <c r="I66" s="154"/>
      <c r="J66" s="154"/>
      <c r="K66" s="154"/>
      <c r="L66" s="128"/>
      <c r="M66" s="81">
        <v>-1041</v>
      </c>
    </row>
    <row r="67" spans="1:13" s="104" customFormat="1" ht="22" customHeight="1">
      <c r="A67" s="114" t="s">
        <v>150</v>
      </c>
      <c r="B67" s="129"/>
      <c r="C67" s="129"/>
      <c r="D67" s="129"/>
      <c r="E67" s="129"/>
      <c r="F67" s="129"/>
      <c r="G67" s="81">
        <v>-1432228</v>
      </c>
      <c r="H67" s="160"/>
      <c r="I67" s="160"/>
      <c r="J67" s="160"/>
      <c r="K67" s="160"/>
      <c r="L67" s="128"/>
      <c r="M67" s="81">
        <v>-1052764</v>
      </c>
    </row>
    <row r="68" spans="1:13" s="104" customFormat="1" ht="22" customHeight="1">
      <c r="A68" s="114" t="s">
        <v>151</v>
      </c>
      <c r="B68" s="129"/>
      <c r="C68" s="129"/>
      <c r="D68" s="129"/>
      <c r="E68" s="129"/>
      <c r="F68" s="129"/>
      <c r="G68" s="81">
        <v>-1200298</v>
      </c>
      <c r="H68" s="160"/>
      <c r="I68" s="160"/>
      <c r="J68" s="160"/>
      <c r="K68" s="160"/>
      <c r="L68" s="128"/>
      <c r="M68" s="81">
        <v>-838748</v>
      </c>
    </row>
    <row r="69" spans="1:13" s="104" customFormat="1" ht="22" customHeight="1">
      <c r="A69" s="120" t="s">
        <v>152</v>
      </c>
      <c r="B69" s="130"/>
      <c r="C69" s="130"/>
      <c r="D69" s="130"/>
      <c r="E69" s="130"/>
      <c r="F69" s="130"/>
      <c r="G69" s="86">
        <f>SUM(G62:G68)</f>
        <v>-10710685</v>
      </c>
      <c r="H69" s="161"/>
      <c r="I69" s="161"/>
      <c r="J69" s="161"/>
      <c r="K69" s="161"/>
      <c r="L69" s="128"/>
      <c r="M69" s="86">
        <f>SUM(M62:M68)</f>
        <v>-14674893</v>
      </c>
    </row>
    <row r="70" spans="1:13" s="104" customFormat="1" ht="22" customHeight="1">
      <c r="A70" s="131"/>
      <c r="B70" s="130"/>
      <c r="C70" s="130"/>
      <c r="D70" s="130"/>
      <c r="E70" s="130"/>
      <c r="F70" s="130"/>
      <c r="G70" s="132"/>
      <c r="H70" s="161"/>
      <c r="I70" s="161"/>
      <c r="J70" s="161"/>
      <c r="K70" s="161"/>
      <c r="L70" s="128"/>
      <c r="M70" s="132"/>
    </row>
    <row r="71" spans="1:13" s="104" customFormat="1" ht="22" customHeight="1">
      <c r="A71" s="113" t="s">
        <v>153</v>
      </c>
      <c r="B71" s="133"/>
      <c r="C71" s="133"/>
      <c r="D71" s="133"/>
      <c r="E71" s="133"/>
      <c r="F71" s="133"/>
      <c r="G71" s="128"/>
      <c r="H71" s="162"/>
      <c r="I71" s="162"/>
      <c r="J71" s="162"/>
      <c r="K71" s="162"/>
      <c r="L71" s="128"/>
      <c r="M71" s="128"/>
    </row>
    <row r="72" spans="1:13" s="104" customFormat="1" ht="22" customHeight="1">
      <c r="A72" s="114" t="s">
        <v>194</v>
      </c>
      <c r="B72" s="133"/>
      <c r="C72" s="133"/>
      <c r="D72" s="133"/>
      <c r="E72" s="133"/>
      <c r="F72" s="133"/>
      <c r="G72" s="81">
        <v>-213157</v>
      </c>
      <c r="H72" s="162"/>
      <c r="I72" s="162"/>
      <c r="J72" s="162"/>
      <c r="K72" s="162"/>
      <c r="L72" s="128"/>
      <c r="M72" s="164">
        <v>0</v>
      </c>
    </row>
    <row r="73" spans="1:13" s="104" customFormat="1" ht="22" customHeight="1">
      <c r="A73" s="114" t="s">
        <v>154</v>
      </c>
      <c r="B73" s="134">
        <v>6.2</v>
      </c>
      <c r="C73" s="134"/>
      <c r="D73" s="134"/>
      <c r="E73" s="134"/>
      <c r="F73" s="134"/>
      <c r="G73" s="81">
        <v>-431639</v>
      </c>
      <c r="H73" s="137"/>
      <c r="I73" s="137"/>
      <c r="J73" s="137"/>
      <c r="K73" s="137"/>
      <c r="L73" s="119"/>
      <c r="M73" s="81">
        <v>-364535</v>
      </c>
    </row>
    <row r="74" spans="1:13" s="104" customFormat="1" ht="22" customHeight="1">
      <c r="A74" s="114" t="s">
        <v>155</v>
      </c>
      <c r="B74" s="115"/>
      <c r="C74" s="115"/>
      <c r="D74" s="115"/>
      <c r="E74" s="115"/>
      <c r="F74" s="115"/>
      <c r="G74" s="81">
        <v>11319</v>
      </c>
      <c r="H74" s="154"/>
      <c r="I74" s="154"/>
      <c r="J74" s="154"/>
      <c r="K74" s="154"/>
      <c r="L74" s="119"/>
      <c r="M74" s="81">
        <v>20625</v>
      </c>
    </row>
    <row r="75" spans="1:13" s="104" customFormat="1" ht="22" customHeight="1">
      <c r="A75" s="114" t="s">
        <v>156</v>
      </c>
      <c r="B75" s="134">
        <v>6.2</v>
      </c>
      <c r="C75" s="134"/>
      <c r="D75" s="134"/>
      <c r="E75" s="134"/>
      <c r="F75" s="134"/>
      <c r="G75" s="81">
        <v>-116566</v>
      </c>
      <c r="H75" s="137"/>
      <c r="I75" s="137"/>
      <c r="J75" s="137"/>
      <c r="K75" s="137"/>
      <c r="L75" s="119"/>
      <c r="M75" s="81">
        <v>-19168</v>
      </c>
    </row>
    <row r="76" spans="1:13" s="104" customFormat="1" ht="22" customHeight="1">
      <c r="A76" s="120" t="s">
        <v>157</v>
      </c>
      <c r="B76" s="131"/>
      <c r="C76" s="131"/>
      <c r="D76" s="131"/>
      <c r="E76" s="131"/>
      <c r="F76" s="131"/>
      <c r="G76" s="86">
        <f>SUM(G72:G75)</f>
        <v>-750043</v>
      </c>
      <c r="H76" s="163"/>
      <c r="I76" s="163"/>
      <c r="J76" s="163"/>
      <c r="K76" s="163"/>
      <c r="L76" s="119"/>
      <c r="M76" s="86">
        <f>SUM(M72:M75)</f>
        <v>-363078</v>
      </c>
    </row>
    <row r="77" spans="1:13" s="104" customFormat="1" ht="22" customHeight="1">
      <c r="A77" s="12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28"/>
      <c r="M77" s="119"/>
    </row>
    <row r="78" spans="1:13" s="104" customFormat="1" ht="22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28"/>
      <c r="M78" s="119"/>
    </row>
    <row r="79" spans="1:13" s="104" customFormat="1" ht="22" customHeight="1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28"/>
      <c r="M79" s="119"/>
    </row>
    <row r="80" spans="1:13" s="104" customFormat="1" ht="22" customHeight="1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28"/>
      <c r="M80" s="119"/>
    </row>
    <row r="81" spans="1:14" s="104" customFormat="1" ht="22" customHeight="1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28"/>
      <c r="M81" s="119"/>
    </row>
    <row r="82" spans="1:14" s="104" customFormat="1" ht="22" customHeight="1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28"/>
      <c r="M82" s="119"/>
    </row>
    <row r="83" spans="1:14" s="104" customFormat="1" ht="22" customHeight="1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28"/>
      <c r="M83" s="119"/>
    </row>
    <row r="84" spans="1:14" s="104" customFormat="1" ht="22" customHeight="1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28"/>
      <c r="M84" s="119"/>
    </row>
    <row r="85" spans="1:14" s="104" customFormat="1" ht="22" customHeight="1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28"/>
      <c r="M85" s="119"/>
    </row>
    <row r="86" spans="1:14" s="104" customFormat="1" ht="22" customHeight="1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28"/>
      <c r="M86" s="119"/>
    </row>
    <row r="87" spans="1:14" s="104" customFormat="1" ht="22" customHeight="1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28"/>
      <c r="M87" s="119"/>
    </row>
    <row r="88" spans="1:14" s="104" customFormat="1" ht="22" customHeight="1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28"/>
      <c r="M88" s="119"/>
    </row>
    <row r="89" spans="1:14" s="104" customFormat="1" ht="26" customHeight="1">
      <c r="A89" s="180" t="s">
        <v>78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</row>
    <row r="90" spans="1:14" s="104" customFormat="1" ht="26" customHeight="1">
      <c r="A90" s="181" t="s">
        <v>143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</row>
    <row r="91" spans="1:14" s="104" customFormat="1" ht="26" customHeight="1">
      <c r="A91" s="180" t="s">
        <v>177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</row>
    <row r="92" spans="1:14" s="104" customFormat="1" ht="26" customHeight="1">
      <c r="A92" s="179" t="s">
        <v>74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104" customFormat="1" ht="9" customHeight="1">
      <c r="A93" s="105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7"/>
      <c r="M93" s="108"/>
    </row>
    <row r="94" spans="1:14" s="104" customFormat="1" ht="22" customHeight="1">
      <c r="A94" s="125"/>
      <c r="C94" s="110"/>
      <c r="D94" s="110"/>
      <c r="E94" s="110"/>
      <c r="F94" s="110"/>
      <c r="G94" s="145" t="s">
        <v>181</v>
      </c>
      <c r="H94" s="110"/>
      <c r="I94" s="110"/>
      <c r="J94" s="110"/>
      <c r="K94" s="110"/>
      <c r="L94" s="147"/>
    </row>
    <row r="95" spans="1:14" s="104" customFormat="1" ht="22" customHeight="1">
      <c r="A95" s="125"/>
      <c r="B95" s="110"/>
      <c r="C95" s="110"/>
      <c r="D95" s="110"/>
      <c r="E95" s="110"/>
      <c r="F95" s="110"/>
      <c r="G95" s="145" t="s">
        <v>190</v>
      </c>
      <c r="H95" s="110"/>
      <c r="I95" s="110"/>
      <c r="J95" s="110"/>
      <c r="K95" s="110"/>
      <c r="L95" s="112"/>
      <c r="M95" s="145" t="s">
        <v>192</v>
      </c>
    </row>
    <row r="96" spans="1:14" s="104" customFormat="1" ht="22" customHeight="1">
      <c r="A96" s="125"/>
      <c r="C96" s="110"/>
      <c r="D96" s="110"/>
      <c r="E96" s="110"/>
      <c r="F96" s="110"/>
      <c r="G96" s="145" t="s">
        <v>182</v>
      </c>
      <c r="H96" s="110"/>
      <c r="I96" s="110"/>
      <c r="J96" s="110"/>
      <c r="K96" s="110"/>
      <c r="L96" s="112"/>
      <c r="M96" s="24" t="s">
        <v>191</v>
      </c>
    </row>
    <row r="97" spans="1:13" s="104" customFormat="1" ht="22" customHeight="1">
      <c r="A97" s="125"/>
      <c r="B97" s="110" t="s">
        <v>0</v>
      </c>
      <c r="C97" s="110"/>
      <c r="D97" s="110"/>
      <c r="E97" s="110"/>
      <c r="F97" s="110"/>
      <c r="G97" s="24">
        <v>2566</v>
      </c>
      <c r="H97" s="110"/>
      <c r="I97" s="110"/>
      <c r="J97" s="110"/>
      <c r="K97" s="110"/>
      <c r="L97" s="112"/>
      <c r="M97" s="111">
        <v>2565</v>
      </c>
    </row>
    <row r="98" spans="1:13" s="104" customFormat="1" ht="22" customHeight="1">
      <c r="A98" s="125" t="s">
        <v>158</v>
      </c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36"/>
      <c r="M98" s="3"/>
    </row>
    <row r="99" spans="1:13" s="104" customFormat="1" ht="22" customHeight="1">
      <c r="A99" s="114" t="s">
        <v>159</v>
      </c>
      <c r="B99" s="134">
        <v>6.3</v>
      </c>
      <c r="C99" s="115"/>
      <c r="D99" s="115"/>
      <c r="E99" s="115"/>
      <c r="F99" s="115"/>
      <c r="G99" s="81">
        <v>32119439</v>
      </c>
      <c r="H99" s="154"/>
      <c r="I99" s="154"/>
      <c r="J99" s="154"/>
      <c r="K99" s="154"/>
      <c r="L99" s="128"/>
      <c r="M99" s="81">
        <v>45211839</v>
      </c>
    </row>
    <row r="100" spans="1:13" s="104" customFormat="1" ht="22" customHeight="1">
      <c r="A100" s="114" t="s">
        <v>160</v>
      </c>
      <c r="B100" s="134">
        <v>6.3</v>
      </c>
      <c r="C100" s="115"/>
      <c r="D100" s="115"/>
      <c r="E100" s="115"/>
      <c r="F100" s="115"/>
      <c r="G100" s="81">
        <v>-29120000</v>
      </c>
      <c r="H100" s="154"/>
      <c r="I100" s="154"/>
      <c r="J100" s="154"/>
      <c r="K100" s="154"/>
      <c r="L100" s="128"/>
      <c r="M100" s="81">
        <v>-44930000</v>
      </c>
    </row>
    <row r="101" spans="1:13" s="104" customFormat="1" ht="22" customHeight="1">
      <c r="A101" s="114" t="s">
        <v>161</v>
      </c>
      <c r="B101" s="134">
        <v>6.3</v>
      </c>
      <c r="C101" s="115"/>
      <c r="D101" s="115"/>
      <c r="E101" s="115"/>
      <c r="F101" s="115"/>
      <c r="G101" s="81">
        <v>7000000</v>
      </c>
      <c r="H101" s="154"/>
      <c r="I101" s="154"/>
      <c r="J101" s="154"/>
      <c r="K101" s="154"/>
      <c r="L101" s="128"/>
      <c r="M101" s="81">
        <v>21759000</v>
      </c>
    </row>
    <row r="102" spans="1:13" s="104" customFormat="1" ht="22" customHeight="1">
      <c r="A102" s="114" t="s">
        <v>162</v>
      </c>
      <c r="B102" s="134">
        <v>6.3</v>
      </c>
      <c r="C102" s="115"/>
      <c r="D102" s="115"/>
      <c r="E102" s="115"/>
      <c r="F102" s="115"/>
      <c r="G102" s="81">
        <v>-6906000</v>
      </c>
      <c r="H102" s="154"/>
      <c r="I102" s="154"/>
      <c r="J102" s="154"/>
      <c r="K102" s="154"/>
      <c r="L102" s="128"/>
      <c r="M102" s="81">
        <v>-16725000</v>
      </c>
    </row>
    <row r="103" spans="1:13" s="104" customFormat="1" ht="22" customHeight="1">
      <c r="A103" s="114" t="s">
        <v>163</v>
      </c>
      <c r="B103" s="134">
        <v>6.3</v>
      </c>
      <c r="C103" s="115"/>
      <c r="D103" s="115"/>
      <c r="E103" s="115"/>
      <c r="F103" s="115"/>
      <c r="G103" s="164">
        <v>0</v>
      </c>
      <c r="H103" s="154"/>
      <c r="I103" s="154"/>
      <c r="J103" s="154"/>
      <c r="K103" s="154"/>
      <c r="L103" s="128"/>
      <c r="M103" s="81">
        <v>5750000</v>
      </c>
    </row>
    <row r="104" spans="1:13" s="104" customFormat="1" ht="22" customHeight="1">
      <c r="A104" s="114" t="s">
        <v>164</v>
      </c>
      <c r="B104" s="134">
        <v>6.3</v>
      </c>
      <c r="C104" s="115"/>
      <c r="D104" s="115"/>
      <c r="E104" s="115"/>
      <c r="F104" s="115"/>
      <c r="G104" s="81">
        <v>-5750000</v>
      </c>
      <c r="H104" s="154"/>
      <c r="I104" s="154"/>
      <c r="J104" s="154"/>
      <c r="K104" s="154"/>
      <c r="L104" s="128"/>
      <c r="M104" s="81">
        <v>-1000000</v>
      </c>
    </row>
    <row r="105" spans="1:13" s="104" customFormat="1" ht="22" customHeight="1">
      <c r="A105" s="114" t="s">
        <v>165</v>
      </c>
      <c r="B105" s="134">
        <v>6.3</v>
      </c>
      <c r="C105" s="115"/>
      <c r="D105" s="115"/>
      <c r="E105" s="115"/>
      <c r="F105" s="115"/>
      <c r="G105" s="81">
        <v>20183962</v>
      </c>
      <c r="H105" s="154"/>
      <c r="I105" s="154"/>
      <c r="J105" s="154"/>
      <c r="K105" s="154"/>
      <c r="L105" s="128"/>
      <c r="M105" s="81">
        <v>12197512</v>
      </c>
    </row>
    <row r="106" spans="1:13" s="104" customFormat="1" ht="22" customHeight="1">
      <c r="A106" s="114" t="s">
        <v>166</v>
      </c>
      <c r="B106" s="134">
        <v>6.3</v>
      </c>
      <c r="C106" s="115"/>
      <c r="D106" s="115"/>
      <c r="E106" s="115"/>
      <c r="F106" s="115"/>
      <c r="G106" s="81">
        <v>-5300000</v>
      </c>
      <c r="H106" s="154"/>
      <c r="I106" s="154"/>
      <c r="J106" s="154"/>
      <c r="K106" s="154"/>
      <c r="L106" s="128"/>
      <c r="M106" s="81">
        <v>-7850000</v>
      </c>
    </row>
    <row r="107" spans="1:13" s="104" customFormat="1" ht="22" customHeight="1">
      <c r="A107" s="114" t="s">
        <v>168</v>
      </c>
      <c r="B107" s="134">
        <v>6.3</v>
      </c>
      <c r="C107" s="115"/>
      <c r="D107" s="115"/>
      <c r="E107" s="115"/>
      <c r="F107" s="115"/>
      <c r="G107" s="81">
        <v>-25400</v>
      </c>
      <c r="H107" s="154"/>
      <c r="I107" s="154"/>
      <c r="J107" s="154"/>
      <c r="K107" s="154"/>
      <c r="L107" s="128"/>
      <c r="M107" s="81">
        <v>-57889</v>
      </c>
    </row>
    <row r="108" spans="1:13" s="104" customFormat="1" ht="22" customHeight="1">
      <c r="A108" s="114" t="s">
        <v>169</v>
      </c>
      <c r="B108" s="134">
        <v>6.3</v>
      </c>
      <c r="C108" s="115"/>
      <c r="D108" s="115"/>
      <c r="E108" s="115"/>
      <c r="F108" s="115"/>
      <c r="G108" s="81">
        <v>-512577</v>
      </c>
      <c r="H108" s="154"/>
      <c r="I108" s="154"/>
      <c r="J108" s="154"/>
      <c r="K108" s="154"/>
      <c r="L108" s="128"/>
      <c r="M108" s="81">
        <v>-479899</v>
      </c>
    </row>
    <row r="109" spans="1:13" s="104" customFormat="1" ht="22" customHeight="1">
      <c r="A109" s="114" t="s">
        <v>174</v>
      </c>
      <c r="B109" s="137">
        <v>35</v>
      </c>
      <c r="C109" s="137"/>
      <c r="D109" s="137"/>
      <c r="E109" s="137"/>
      <c r="F109" s="137"/>
      <c r="G109" s="81">
        <v>-34624</v>
      </c>
      <c r="H109" s="137"/>
      <c r="I109" s="137"/>
      <c r="J109" s="137"/>
      <c r="K109" s="137"/>
      <c r="L109" s="128"/>
      <c r="M109" s="81">
        <v>-5624</v>
      </c>
    </row>
    <row r="110" spans="1:13" s="104" customFormat="1" ht="22" customHeight="1">
      <c r="A110" s="114" t="s">
        <v>167</v>
      </c>
      <c r="B110" s="134"/>
      <c r="C110" s="115"/>
      <c r="D110" s="115"/>
      <c r="E110" s="115"/>
      <c r="F110" s="115"/>
      <c r="G110" s="81">
        <v>-729306</v>
      </c>
      <c r="H110" s="154"/>
      <c r="I110" s="154"/>
      <c r="J110" s="154"/>
      <c r="K110" s="154"/>
      <c r="L110" s="128"/>
      <c r="M110" s="81">
        <v>-635520</v>
      </c>
    </row>
    <row r="111" spans="1:13" s="104" customFormat="1" ht="22" customHeight="1">
      <c r="A111" s="120" t="s">
        <v>170</v>
      </c>
      <c r="B111" s="130"/>
      <c r="C111" s="130"/>
      <c r="D111" s="130"/>
      <c r="E111" s="130"/>
      <c r="F111" s="130"/>
      <c r="G111" s="86">
        <f>SUM(G99:G110)</f>
        <v>10925494</v>
      </c>
      <c r="H111" s="161"/>
      <c r="I111" s="161"/>
      <c r="J111" s="161"/>
      <c r="K111" s="161"/>
      <c r="L111" s="128"/>
      <c r="M111" s="86">
        <f>SUM(M99:M110)</f>
        <v>13234419</v>
      </c>
    </row>
    <row r="112" spans="1:13" s="104" customFormat="1" ht="22" customHeight="1">
      <c r="A112" s="125"/>
      <c r="B112" s="129"/>
      <c r="C112" s="129"/>
      <c r="D112" s="129"/>
      <c r="E112" s="129"/>
      <c r="F112" s="129"/>
      <c r="G112" s="136"/>
      <c r="H112" s="160"/>
      <c r="I112" s="160"/>
      <c r="J112" s="160"/>
      <c r="K112" s="160"/>
      <c r="L112" s="138"/>
      <c r="M112" s="136"/>
    </row>
    <row r="113" spans="1:14" s="104" customFormat="1" ht="22" customHeight="1">
      <c r="A113" s="125" t="s">
        <v>196</v>
      </c>
      <c r="B113" s="129"/>
      <c r="C113" s="129"/>
      <c r="D113" s="129"/>
      <c r="E113" s="129"/>
      <c r="F113" s="129"/>
      <c r="G113" s="81">
        <f>G69+G76+G111</f>
        <v>-535234</v>
      </c>
      <c r="H113" s="160"/>
      <c r="I113" s="160"/>
      <c r="J113" s="160"/>
      <c r="K113" s="160"/>
      <c r="L113" s="128"/>
      <c r="M113" s="81">
        <f>M69+M76+M111</f>
        <v>-1803552</v>
      </c>
    </row>
    <row r="114" spans="1:14" s="104" customFormat="1" ht="22" customHeight="1">
      <c r="A114" s="125" t="s">
        <v>171</v>
      </c>
      <c r="B114" s="129"/>
      <c r="C114" s="129"/>
      <c r="D114" s="129"/>
      <c r="E114" s="129"/>
      <c r="F114" s="129"/>
      <c r="G114" s="81">
        <v>2191187</v>
      </c>
      <c r="H114" s="160"/>
      <c r="I114" s="160"/>
      <c r="J114" s="160"/>
      <c r="K114" s="160"/>
      <c r="L114" s="128"/>
      <c r="M114" s="81">
        <v>3994739</v>
      </c>
    </row>
    <row r="115" spans="1:14" s="104" customFormat="1" ht="22" customHeight="1" thickBot="1">
      <c r="A115" s="113" t="s">
        <v>172</v>
      </c>
      <c r="B115" s="122">
        <v>6.1</v>
      </c>
      <c r="C115" s="122"/>
      <c r="D115" s="122"/>
      <c r="E115" s="122"/>
      <c r="F115" s="122"/>
      <c r="G115" s="165">
        <f>SUM(G113:G114)</f>
        <v>1655953</v>
      </c>
      <c r="H115" s="137"/>
      <c r="I115" s="137"/>
      <c r="J115" s="137"/>
      <c r="K115" s="137"/>
      <c r="L115" s="128"/>
      <c r="M115" s="165">
        <f>SUM(M113:M114)</f>
        <v>2191187</v>
      </c>
    </row>
    <row r="116" spans="1:14" s="140" customFormat="1" ht="22" customHeight="1" thickTop="1">
      <c r="A116" s="125"/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39"/>
      <c r="M116" s="139"/>
      <c r="N116" s="104"/>
    </row>
    <row r="117" spans="1:14" s="140" customFormat="1" ht="22" customHeight="1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39"/>
      <c r="M117" s="141"/>
      <c r="N117" s="104"/>
    </row>
    <row r="118" spans="1:14" ht="22" customHeight="1">
      <c r="A118" s="140"/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2"/>
      <c r="N118" s="140"/>
    </row>
    <row r="119" spans="1:14" ht="22" customHeight="1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2"/>
      <c r="N119" s="140"/>
    </row>
    <row r="132" spans="1:1" ht="9" customHeight="1"/>
    <row r="133" spans="1:1" ht="22" customHeight="1">
      <c r="A133" s="143" t="s">
        <v>81</v>
      </c>
    </row>
  </sheetData>
  <mergeCells count="12">
    <mergeCell ref="A92:N92"/>
    <mergeCell ref="A1:N1"/>
    <mergeCell ref="A2:N2"/>
    <mergeCell ref="A3:N3"/>
    <mergeCell ref="A4:N4"/>
    <mergeCell ref="A45:N45"/>
    <mergeCell ref="A46:N46"/>
    <mergeCell ref="A47:N47"/>
    <mergeCell ref="A48:N48"/>
    <mergeCell ref="A89:N89"/>
    <mergeCell ref="A90:N90"/>
    <mergeCell ref="A91:N91"/>
  </mergeCells>
  <pageMargins left="1" right="0.4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ส่วนผู้ถือหุ้น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Sathon, Attapon</cp:lastModifiedBy>
  <cp:lastPrinted>2024-02-27T04:48:01Z</cp:lastPrinted>
  <dcterms:created xsi:type="dcterms:W3CDTF">2008-01-04T09:04:31Z</dcterms:created>
  <dcterms:modified xsi:type="dcterms:W3CDTF">2024-02-27T04:48:06Z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2021-12-13T03:42:55Z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c1bf418a-2479-4d5c-9671-7caf5ed4586d</vt:lpwstr>
  </property>
  <property fmtid="{D5CDD505-2E9C-101B-9397-08002B2CF9AE}" pid="8" name="MSIP_Label_ea60d57e-af5b-4752-ac57-3e4f28ca11dc_ContentBits">
    <vt:lpwstr>0</vt:lpwstr>
  </property>
</Properties>
</file>