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Client\1 Listed companies\TNP\2023\4. Q4'2023\8. For SEC\TH\"/>
    </mc:Choice>
  </mc:AlternateContent>
  <bookViews>
    <workbookView xWindow="-110" yWindow="-110" windowWidth="19430" windowHeight="10430" tabRatio="841" firstSheet="5" activeTab="5"/>
  </bookViews>
  <sheets>
    <sheet name="Followup" sheetId="191" state="hidden" r:id="rId1"/>
    <sheet name="index" sheetId="184" state="hidden" r:id="rId2"/>
    <sheet name="Ratio-coverage" sheetId="43" state="hidden" r:id="rId3"/>
    <sheet name="Ratio-profit" sheetId="42" state="hidden" r:id="rId4"/>
    <sheet name="Ratio-activity" sheetId="41" state="hidden" r:id="rId5"/>
    <sheet name="FSt" sheetId="73" r:id="rId6"/>
    <sheet name="PLt" sheetId="152" r:id="rId7"/>
    <sheet name="SE.Tconso" sheetId="226" r:id="rId8"/>
    <sheet name="SE.Tonly" sheetId="116" r:id="rId9"/>
    <sheet name="CFt" sheetId="232" r:id="rId10"/>
  </sheets>
  <externalReferences>
    <externalReference r:id="rId11"/>
  </externalReferences>
  <definedNames>
    <definedName name="_xlnm._FilterDatabase" localSheetId="6" hidden="1">PLt!$A$4:$L$4</definedName>
    <definedName name="BSsheet" localSheetId="0">#REF!</definedName>
    <definedName name="Cover" localSheetId="0">#REF!</definedName>
    <definedName name="date">[1]ตั๋วเงินรับ!$F$1</definedName>
    <definedName name="Notes" localSheetId="0">#REF!</definedName>
    <definedName name="PLstment" localSheetId="0">#REF!</definedName>
    <definedName name="_xlnm.Print_Area" localSheetId="9">CFt!$A$1:$M$77</definedName>
    <definedName name="_xlnm.Print_Area" localSheetId="5">FSt!$A$1:$N$67</definedName>
    <definedName name="_xlnm.Print_Area" localSheetId="6">PLt!$A$1:$L$43</definedName>
    <definedName name="_xlnm.Print_Area" localSheetId="4">'Ratio-activity'!$A$1:$N$69</definedName>
    <definedName name="_xlnm.Print_Area" localSheetId="2">'Ratio-coverage'!$A$1:$N$16</definedName>
    <definedName name="_xlnm.Print_Area" localSheetId="3">'Ratio-profit'!$A$1:$O$16</definedName>
    <definedName name="_xlnm.Print_Area" localSheetId="7">SE.Tconso!$A$1:$S$23</definedName>
    <definedName name="_xlnm.Print_Area" localSheetId="8">SE.Tonly!$A$1:$O$24</definedName>
    <definedName name="_xlnm.Print_Titles" localSheetId="0">Followup!$1:$5</definedName>
    <definedName name="_xlnm.Print_Titles" localSheetId="4">'Ratio-activity'!$1:$4</definedName>
    <definedName name="_xlnm.Print_Titles" localSheetId="2">'Ratio-coverage'!$1:$5</definedName>
    <definedName name="_xlnm.Print_Titles" localSheetId="3">'Ratio-profit'!$1:$3</definedName>
    <definedName name="Report" localSheetId="0">#REF!</definedName>
  </definedNames>
  <calcPr calcId="152511"/>
</workbook>
</file>

<file path=xl/calcChain.xml><?xml version="1.0" encoding="utf-8"?>
<calcChain xmlns="http://schemas.openxmlformats.org/spreadsheetml/2006/main">
  <c r="L4" i="41" l="1"/>
  <c r="M5" i="42" s="1"/>
  <c r="L5" i="43" s="1"/>
  <c r="J4" i="41"/>
  <c r="K5" i="42" s="1"/>
  <c r="J5" i="43" s="1"/>
  <c r="I4" i="41"/>
  <c r="J5" i="42" s="1"/>
  <c r="F4" i="41"/>
  <c r="G5" i="42" s="1"/>
  <c r="M63" i="41"/>
  <c r="M62" i="41"/>
  <c r="M55" i="41"/>
  <c r="L55" i="41"/>
  <c r="L63" i="41" s="1"/>
  <c r="K55" i="41"/>
  <c r="K63" i="41" s="1"/>
  <c r="J55" i="41"/>
  <c r="J63" i="41" s="1"/>
  <c r="M54" i="41"/>
  <c r="L54" i="41"/>
  <c r="L62" i="41" s="1"/>
  <c r="K54" i="41"/>
  <c r="K62" i="41" s="1"/>
  <c r="J54" i="41"/>
  <c r="J62" i="41" s="1"/>
  <c r="I54" i="41"/>
  <c r="I62" i="41" s="1"/>
  <c r="H54" i="41"/>
  <c r="H62" i="41" s="1"/>
  <c r="G54" i="41"/>
  <c r="G62" i="41" s="1"/>
  <c r="F54" i="41"/>
  <c r="F62" i="41" s="1"/>
  <c r="E54" i="41"/>
  <c r="E62" i="41" s="1"/>
  <c r="M51" i="41"/>
  <c r="D46" i="41"/>
  <c r="I43" i="41"/>
  <c r="H43" i="41"/>
  <c r="G43" i="41"/>
  <c r="F43" i="41"/>
  <c r="E43" i="41"/>
  <c r="M42" i="41"/>
  <c r="L42" i="41"/>
  <c r="K42" i="41"/>
  <c r="J42" i="41"/>
  <c r="I42" i="41"/>
  <c r="H42" i="41"/>
  <c r="G42" i="41"/>
  <c r="F42" i="41"/>
  <c r="E42" i="41"/>
  <c r="D38" i="41"/>
  <c r="M35" i="41"/>
  <c r="L35" i="41"/>
  <c r="K35" i="41"/>
  <c r="J35" i="41"/>
  <c r="I35" i="41"/>
  <c r="H35" i="41"/>
  <c r="G35" i="41"/>
  <c r="F35" i="41"/>
  <c r="E35" i="41"/>
  <c r="D30" i="41"/>
  <c r="D66" i="41" s="1"/>
  <c r="M27" i="41"/>
  <c r="M26" i="41"/>
  <c r="M34" i="41" s="1"/>
  <c r="M15" i="41"/>
  <c r="L15" i="41"/>
  <c r="K15" i="41"/>
  <c r="J15" i="41"/>
  <c r="I15" i="41"/>
  <c r="H15" i="41"/>
  <c r="G15" i="41"/>
  <c r="F15" i="41"/>
  <c r="E15" i="41"/>
  <c r="M14" i="41"/>
  <c r="M9" i="41"/>
  <c r="M6" i="41"/>
  <c r="M10" i="41" s="1"/>
  <c r="M5" i="41"/>
  <c r="M4" i="41"/>
  <c r="N5" i="42" s="1"/>
  <c r="M5" i="43" s="1"/>
  <c r="K4" i="41"/>
  <c r="L5" i="42" s="1"/>
  <c r="K5" i="43" s="1"/>
  <c r="B3" i="41"/>
  <c r="B3" i="42" s="1"/>
  <c r="B3" i="43" s="1"/>
  <c r="B1" i="41"/>
  <c r="B1" i="42" s="1"/>
  <c r="N12" i="42"/>
  <c r="N8" i="42"/>
  <c r="N13" i="42" s="1"/>
  <c r="N7" i="42"/>
  <c r="M12" i="43"/>
  <c r="M11" i="43"/>
  <c r="M7" i="43"/>
  <c r="M6" i="43"/>
  <c r="H4" i="41" l="1"/>
  <c r="I5" i="42" s="1"/>
  <c r="G4" i="41"/>
  <c r="H5" i="42" s="1"/>
  <c r="M7" i="41"/>
  <c r="F44" i="41"/>
  <c r="F47" i="41" s="1"/>
  <c r="F48" i="41" s="1"/>
  <c r="M43" i="41"/>
  <c r="M44" i="41" s="1"/>
  <c r="M47" i="41" s="1"/>
  <c r="M48" i="41" s="1"/>
  <c r="L56" i="41"/>
  <c r="L59" i="41" s="1"/>
  <c r="L60" i="41" s="1"/>
  <c r="E44" i="41"/>
  <c r="E47" i="41" s="1"/>
  <c r="E48" i="41" s="1"/>
  <c r="M9" i="43"/>
  <c r="I44" i="41"/>
  <c r="I47" i="41" s="1"/>
  <c r="I48" i="41" s="1"/>
  <c r="N14" i="42"/>
  <c r="K64" i="41"/>
  <c r="K67" i="41" s="1"/>
  <c r="K68" i="41" s="1"/>
  <c r="B1" i="43"/>
  <c r="M17" i="41"/>
  <c r="M23" i="41" s="1"/>
  <c r="M24" i="41" s="1"/>
  <c r="L64" i="41"/>
  <c r="L67" i="41" s="1"/>
  <c r="L68" i="41" s="1"/>
  <c r="M13" i="43"/>
  <c r="J64" i="41"/>
  <c r="J67" i="41" s="1"/>
  <c r="J68" i="41" s="1"/>
  <c r="M56" i="41"/>
  <c r="M59" i="41" s="1"/>
  <c r="M60" i="41" s="1"/>
  <c r="M64" i="41"/>
  <c r="M67" i="41" s="1"/>
  <c r="M68" i="41" s="1"/>
  <c r="M11" i="41"/>
  <c r="M36" i="41"/>
  <c r="M39" i="41" s="1"/>
  <c r="M40" i="41" s="1"/>
  <c r="H44" i="41"/>
  <c r="H47" i="41" s="1"/>
  <c r="H48" i="41" s="1"/>
  <c r="M50" i="41"/>
  <c r="M52" i="41" s="1"/>
  <c r="J56" i="41"/>
  <c r="J59" i="41" s="1"/>
  <c r="J60" i="41" s="1"/>
  <c r="M28" i="41"/>
  <c r="M31" i="41" s="1"/>
  <c r="M32" i="41" s="1"/>
  <c r="K56" i="41"/>
  <c r="K59" i="41" s="1"/>
  <c r="K60" i="41" s="1"/>
  <c r="D58" i="41"/>
  <c r="G44" i="41"/>
  <c r="G47" i="41" s="1"/>
  <c r="G48" i="41" s="1"/>
  <c r="N10" i="42"/>
  <c r="J26" i="41" l="1"/>
  <c r="J34" i="41" s="1"/>
  <c r="J36" i="41" s="1"/>
  <c r="J39" i="41" s="1"/>
  <c r="J40" i="41" s="1"/>
  <c r="K14" i="41"/>
  <c r="K17" i="41" s="1"/>
  <c r="K23" i="41" s="1"/>
  <c r="K24" i="41" s="1"/>
  <c r="L26" i="41"/>
  <c r="L34" i="41" s="1"/>
  <c r="L36" i="41" s="1"/>
  <c r="L39" i="41" s="1"/>
  <c r="L40" i="41" s="1"/>
  <c r="K27" i="41"/>
  <c r="K43" i="41" s="1"/>
  <c r="K44" i="41" s="1"/>
  <c r="K47" i="41" s="1"/>
  <c r="K48" i="41" s="1"/>
  <c r="K6" i="43"/>
  <c r="L27" i="41"/>
  <c r="L43" i="41" s="1"/>
  <c r="L44" i="41" s="1"/>
  <c r="L47" i="41" s="1"/>
  <c r="L48" i="41" s="1"/>
  <c r="I27" i="41"/>
  <c r="I14" i="41"/>
  <c r="J14" i="41"/>
  <c r="L14" i="41"/>
  <c r="J27" i="41"/>
  <c r="K50" i="41" l="1"/>
  <c r="L6" i="43"/>
  <c r="K11" i="43"/>
  <c r="K6" i="41"/>
  <c r="K10" i="41" s="1"/>
  <c r="J11" i="43"/>
  <c r="J6" i="43"/>
  <c r="J6" i="41"/>
  <c r="J10" i="41" s="1"/>
  <c r="L28" i="41"/>
  <c r="L31" i="41" s="1"/>
  <c r="L32" i="41" s="1"/>
  <c r="J5" i="41"/>
  <c r="E4" i="41"/>
  <c r="F5" i="42" s="1"/>
  <c r="I50" i="41"/>
  <c r="I17" i="41"/>
  <c r="I23" i="41" s="1"/>
  <c r="I24" i="41" s="1"/>
  <c r="J43" i="41"/>
  <c r="J44" i="41" s="1"/>
  <c r="J47" i="41" s="1"/>
  <c r="J48" i="41" s="1"/>
  <c r="J28" i="41"/>
  <c r="J31" i="41" s="1"/>
  <c r="J32" i="41" s="1"/>
  <c r="K26" i="41"/>
  <c r="I55" i="41"/>
  <c r="J50" i="41"/>
  <c r="J17" i="41"/>
  <c r="J23" i="41" s="1"/>
  <c r="J24" i="41" s="1"/>
  <c r="L17" i="41"/>
  <c r="L23" i="41" s="1"/>
  <c r="L24" i="41" s="1"/>
  <c r="L50" i="41"/>
  <c r="I26" i="41"/>
  <c r="L6" i="41" l="1"/>
  <c r="L10" i="41" s="1"/>
  <c r="L11" i="43"/>
  <c r="K5" i="41"/>
  <c r="K7" i="41" s="1"/>
  <c r="K9" i="41"/>
  <c r="K11" i="41" s="1"/>
  <c r="K7" i="43"/>
  <c r="K9" i="43" s="1"/>
  <c r="K51" i="41"/>
  <c r="K52" i="41" s="1"/>
  <c r="J7" i="41"/>
  <c r="J7" i="43"/>
  <c r="J9" i="43" s="1"/>
  <c r="J9" i="41"/>
  <c r="J11" i="41" s="1"/>
  <c r="J51" i="41"/>
  <c r="J52" i="41" s="1"/>
  <c r="I9" i="41"/>
  <c r="I5" i="41"/>
  <c r="I51" i="41"/>
  <c r="I52" i="41" s="1"/>
  <c r="M8" i="42"/>
  <c r="M13" i="42" s="1"/>
  <c r="M12" i="42"/>
  <c r="K34" i="41"/>
  <c r="K36" i="41" s="1"/>
  <c r="K39" i="41" s="1"/>
  <c r="K40" i="41" s="1"/>
  <c r="K28" i="41"/>
  <c r="K31" i="41" s="1"/>
  <c r="K32" i="41" s="1"/>
  <c r="I56" i="41"/>
  <c r="I59" i="41" s="1"/>
  <c r="I60" i="41" s="1"/>
  <c r="I63" i="41"/>
  <c r="I64" i="41" s="1"/>
  <c r="I67" i="41" s="1"/>
  <c r="I68" i="41" s="1"/>
  <c r="I28" i="41"/>
  <c r="I31" i="41" s="1"/>
  <c r="I32" i="41" s="1"/>
  <c r="I34" i="41"/>
  <c r="I36" i="41" s="1"/>
  <c r="I39" i="41" s="1"/>
  <c r="I40" i="41" s="1"/>
  <c r="L5" i="41"/>
  <c r="L51" i="41"/>
  <c r="L52" i="41" s="1"/>
  <c r="L9" i="41"/>
  <c r="K8" i="42"/>
  <c r="K13" i="42" s="1"/>
  <c r="K12" i="42"/>
  <c r="L11" i="41" l="1"/>
  <c r="L7" i="41"/>
  <c r="M14" i="42"/>
  <c r="L7" i="43"/>
  <c r="L9" i="43" s="1"/>
  <c r="K14" i="42"/>
  <c r="I6" i="43"/>
  <c r="I11" i="43"/>
  <c r="I6" i="41"/>
  <c r="I10" i="41" s="1"/>
  <c r="I11" i="41" s="1"/>
  <c r="L8" i="42"/>
  <c r="L13" i="42" s="1"/>
  <c r="L12" i="42"/>
  <c r="J8" i="42"/>
  <c r="J13" i="42" s="1"/>
  <c r="J12" i="42"/>
  <c r="I7" i="43"/>
  <c r="H14" i="41" l="1"/>
  <c r="L14" i="42"/>
  <c r="J14" i="42"/>
  <c r="I7" i="41"/>
  <c r="M7" i="42"/>
  <c r="M10" i="42" s="1"/>
  <c r="I9" i="43"/>
  <c r="H27" i="41" l="1"/>
  <c r="F27" i="41"/>
  <c r="G27" i="41"/>
  <c r="G14" i="41"/>
  <c r="G26" i="41"/>
  <c r="H26" i="41"/>
  <c r="H50" i="41"/>
  <c r="H17" i="41"/>
  <c r="H23" i="41" s="1"/>
  <c r="H24" i="41" s="1"/>
  <c r="F14" i="41"/>
  <c r="F26" i="41"/>
  <c r="E27" i="41"/>
  <c r="J7" i="42"/>
  <c r="J10" i="42" s="1"/>
  <c r="L12" i="43"/>
  <c r="L13" i="43" s="1"/>
  <c r="L7" i="42"/>
  <c r="L10" i="42" s="1"/>
  <c r="K7" i="42" l="1"/>
  <c r="K10" i="42" s="1"/>
  <c r="G55" i="41"/>
  <c r="G56" i="41" s="1"/>
  <c r="G59" i="41" s="1"/>
  <c r="G60" i="41" s="1"/>
  <c r="F5" i="41"/>
  <c r="G5" i="41"/>
  <c r="H51" i="41"/>
  <c r="H52" i="41" s="1"/>
  <c r="G6" i="43"/>
  <c r="G11" i="43"/>
  <c r="G6" i="41"/>
  <c r="G10" i="41" s="1"/>
  <c r="G50" i="41"/>
  <c r="G17" i="41"/>
  <c r="G23" i="41" s="1"/>
  <c r="G24" i="41" s="1"/>
  <c r="F28" i="41"/>
  <c r="F31" i="41" s="1"/>
  <c r="F32" i="41" s="1"/>
  <c r="F34" i="41"/>
  <c r="F36" i="41" s="1"/>
  <c r="F39" i="41" s="1"/>
  <c r="F40" i="41" s="1"/>
  <c r="F17" i="41"/>
  <c r="F23" i="41" s="1"/>
  <c r="F24" i="41" s="1"/>
  <c r="F50" i="41"/>
  <c r="F55" i="41"/>
  <c r="H55" i="41"/>
  <c r="H34" i="41"/>
  <c r="H36" i="41" s="1"/>
  <c r="H39" i="41" s="1"/>
  <c r="H40" i="41" s="1"/>
  <c r="H28" i="41"/>
  <c r="H31" i="41" s="1"/>
  <c r="H32" i="41" s="1"/>
  <c r="G28" i="41"/>
  <c r="G31" i="41" s="1"/>
  <c r="G32" i="41" s="1"/>
  <c r="G34" i="41"/>
  <c r="G36" i="41" s="1"/>
  <c r="G39" i="41" s="1"/>
  <c r="G40" i="41" s="1"/>
  <c r="E26" i="41"/>
  <c r="E34" i="41" s="1"/>
  <c r="E36" i="41" s="1"/>
  <c r="E39" i="41" s="1"/>
  <c r="E40" i="41" s="1"/>
  <c r="E55" i="41"/>
  <c r="E63" i="41" s="1"/>
  <c r="E64" i="41" s="1"/>
  <c r="E67" i="41" s="1"/>
  <c r="E68" i="41" s="1"/>
  <c r="E14" i="41"/>
  <c r="E17" i="41" s="1"/>
  <c r="E23" i="41" s="1"/>
  <c r="E24" i="41" s="1"/>
  <c r="K12" i="43"/>
  <c r="K13" i="43" s="1"/>
  <c r="J12" i="43" l="1"/>
  <c r="J13" i="43" s="1"/>
  <c r="G7" i="41"/>
  <c r="G63" i="41"/>
  <c r="G64" i="41" s="1"/>
  <c r="G67" i="41" s="1"/>
  <c r="G68" i="41" s="1"/>
  <c r="F7" i="43"/>
  <c r="F9" i="41"/>
  <c r="G9" i="41"/>
  <c r="G11" i="41" s="1"/>
  <c r="F51" i="41"/>
  <c r="F52" i="41" s="1"/>
  <c r="G51" i="41"/>
  <c r="G52" i="41" s="1"/>
  <c r="H9" i="41"/>
  <c r="H5" i="41"/>
  <c r="H56" i="41"/>
  <c r="H59" i="41" s="1"/>
  <c r="H60" i="41" s="1"/>
  <c r="H63" i="41"/>
  <c r="H64" i="41" s="1"/>
  <c r="H67" i="41" s="1"/>
  <c r="H68" i="41" s="1"/>
  <c r="H6" i="41"/>
  <c r="H10" i="41" s="1"/>
  <c r="H6" i="43"/>
  <c r="H11" i="43"/>
  <c r="H12" i="42"/>
  <c r="H8" i="42"/>
  <c r="H13" i="42" s="1"/>
  <c r="F63" i="41"/>
  <c r="F64" i="41" s="1"/>
  <c r="F67" i="41" s="1"/>
  <c r="F68" i="41" s="1"/>
  <c r="F56" i="41"/>
  <c r="F59" i="41" s="1"/>
  <c r="F60" i="41" s="1"/>
  <c r="F6" i="41"/>
  <c r="F10" i="41" s="1"/>
  <c r="F6" i="43"/>
  <c r="F11" i="43"/>
  <c r="I12" i="42"/>
  <c r="I8" i="42"/>
  <c r="I13" i="42" s="1"/>
  <c r="G12" i="42"/>
  <c r="G8" i="42"/>
  <c r="G13" i="42" s="1"/>
  <c r="E28" i="41"/>
  <c r="E31" i="41" s="1"/>
  <c r="E32" i="41" s="1"/>
  <c r="E56" i="41"/>
  <c r="E59" i="41" s="1"/>
  <c r="E60" i="41" s="1"/>
  <c r="E50" i="41"/>
  <c r="I12" i="43"/>
  <c r="I13" i="43" s="1"/>
  <c r="H7" i="43" l="1"/>
  <c r="H9" i="43" s="1"/>
  <c r="G7" i="43"/>
  <c r="G9" i="43" s="1"/>
  <c r="F9" i="43"/>
  <c r="F11" i="41"/>
  <c r="H11" i="41"/>
  <c r="H7" i="41"/>
  <c r="H14" i="42"/>
  <c r="G14" i="42"/>
  <c r="I14" i="42"/>
  <c r="F7" i="41"/>
  <c r="F12" i="42"/>
  <c r="F8" i="42"/>
  <c r="F13" i="42" s="1"/>
  <c r="E5" i="41"/>
  <c r="E51" i="41"/>
  <c r="E52" i="41" s="1"/>
  <c r="E9" i="41"/>
  <c r="E6" i="43"/>
  <c r="E11" i="43"/>
  <c r="E6" i="41"/>
  <c r="E10" i="41" s="1"/>
  <c r="G7" i="42" l="1"/>
  <c r="G10" i="42" s="1"/>
  <c r="H7" i="42"/>
  <c r="H10" i="42" s="1"/>
  <c r="I7" i="42"/>
  <c r="I10" i="42" s="1"/>
  <c r="F14" i="42"/>
  <c r="E11" i="41"/>
  <c r="E7" i="41"/>
  <c r="G12" i="43" l="1"/>
  <c r="G13" i="43" s="1"/>
  <c r="H12" i="43"/>
  <c r="H13" i="43" s="1"/>
  <c r="F12" i="43"/>
  <c r="F13" i="43" s="1"/>
  <c r="E7" i="43"/>
  <c r="E9" i="43" s="1"/>
  <c r="F7" i="42" l="1"/>
  <c r="F10" i="42" s="1"/>
  <c r="E12" i="43" l="1"/>
  <c r="E13" i="43" s="1"/>
</calcChain>
</file>

<file path=xl/sharedStrings.xml><?xml version="1.0" encoding="utf-8"?>
<sst xmlns="http://schemas.openxmlformats.org/spreadsheetml/2006/main" count="485" uniqueCount="355">
  <si>
    <t>เงินสดและรายการเทียบเท่าเงินสด</t>
  </si>
  <si>
    <t>WPL</t>
  </si>
  <si>
    <t>Other Non-Current liabilities</t>
  </si>
  <si>
    <t>หนี้สินไม่หมุนเวียนอื่น</t>
  </si>
  <si>
    <t>Revenue from sale and services</t>
  </si>
  <si>
    <t>รายได้จากการขายและหรือการให้บริการ</t>
  </si>
  <si>
    <t>Cost of sale and service</t>
  </si>
  <si>
    <t>ต้นทุนขายและหรือบริการ</t>
  </si>
  <si>
    <t>Selling and administrative expense</t>
  </si>
  <si>
    <t>ค่าใช้จ่ายในการขายและบริหาร</t>
  </si>
  <si>
    <t>OCS</t>
  </si>
  <si>
    <t>Obligation/contigent liabilities/Subsequent event</t>
  </si>
  <si>
    <t>กำไรขั้นต้น</t>
  </si>
  <si>
    <t>ภาษีเงินได้</t>
  </si>
  <si>
    <t>Other income</t>
  </si>
  <si>
    <t>หมายเหตุ</t>
  </si>
  <si>
    <t>สินทรัพย์หมุนเวียนอื่น</t>
  </si>
  <si>
    <t>ทุนสำรองตามกฎหมาย</t>
  </si>
  <si>
    <t>จัดสรรแล้ว</t>
  </si>
  <si>
    <t>ค่าใช้จ่ายดอกเบี้ยจ่าย</t>
  </si>
  <si>
    <t>Gross Profit*100</t>
  </si>
  <si>
    <t>Shareholders</t>
  </si>
  <si>
    <t>Average Account payable-trade</t>
  </si>
  <si>
    <t>Taxation</t>
  </si>
  <si>
    <t>HH</t>
  </si>
  <si>
    <t>Long-term loan from and amout due to related parties</t>
  </si>
  <si>
    <t>No.</t>
  </si>
  <si>
    <t>ANALYSIS RATIO - LIQUIDITY</t>
  </si>
  <si>
    <t>Remark</t>
  </si>
  <si>
    <t>1.</t>
  </si>
  <si>
    <t xml:space="preserve">Current Ratio </t>
  </si>
  <si>
    <t>=</t>
  </si>
  <si>
    <t>Current Assets</t>
  </si>
  <si>
    <t>2.</t>
  </si>
  <si>
    <t>3.</t>
  </si>
  <si>
    <t>A/R Turnover</t>
  </si>
  <si>
    <t>Net Sales</t>
  </si>
  <si>
    <t>Average (Note Receivable + A/R)</t>
  </si>
  <si>
    <t>(Before net allowance)</t>
  </si>
  <si>
    <t>จำนวนวันที่ค้างในลูกหนี้</t>
  </si>
  <si>
    <t>หนังสือรับรองจากลูกค้า/รายงานการประชุมที่สำคัญ</t>
  </si>
  <si>
    <t>Short-term loan from and amout due to related parties</t>
  </si>
  <si>
    <t>เงินกู้ยืมระยะสั้นและเจ้าหนี้บริษัทที่เกี่ยวข้องกัน</t>
  </si>
  <si>
    <t>EE</t>
  </si>
  <si>
    <t>งบการเงินที่ลูกค้าเห็นชอบและรายงานของผู้สอบบัญชี</t>
  </si>
  <si>
    <t>Audit planning/Completion memo</t>
  </si>
  <si>
    <t>แผนการสอบบัญชี/รายงานสรุปการตรวจสอบ</t>
  </si>
  <si>
    <t>Respresentation letter/Minuite meeting</t>
  </si>
  <si>
    <t>COGS of Production</t>
  </si>
  <si>
    <t>Average Inventory only FG</t>
  </si>
  <si>
    <t>ยังไม่ได้จัดสรร</t>
  </si>
  <si>
    <t>ทุนเรือนหุ้น</t>
  </si>
  <si>
    <t>AA</t>
  </si>
  <si>
    <t>สินทรัพย์</t>
  </si>
  <si>
    <t xml:space="preserve">ทุนเรือนหุ้น </t>
  </si>
  <si>
    <t>Bank overdraft and short term loan from financial institution</t>
  </si>
  <si>
    <t>งบทดลอง</t>
  </si>
  <si>
    <t>จ่ายภาษีเงินได้</t>
  </si>
  <si>
    <t>D</t>
  </si>
  <si>
    <t>H</t>
  </si>
  <si>
    <t>I</t>
  </si>
  <si>
    <t>YC</t>
  </si>
  <si>
    <t xml:space="preserve">Prepared by                      </t>
  </si>
  <si>
    <t>SE</t>
  </si>
  <si>
    <t>E</t>
  </si>
  <si>
    <t>จ่ายเงินปันผล</t>
  </si>
  <si>
    <t>เงินสดและเงินฝากสถาบันการเงิน</t>
  </si>
  <si>
    <t>ที่ดิน อาคารและอุปกรณ์</t>
  </si>
  <si>
    <t>ต้นทุนทางการเงิน</t>
  </si>
  <si>
    <t>VR</t>
  </si>
  <si>
    <t>RATIO</t>
  </si>
  <si>
    <t>Formula</t>
  </si>
  <si>
    <t xml:space="preserve">หนี้สินและส่วนของผู้ถือหุ้น          </t>
  </si>
  <si>
    <t>ต้นทุนขาย</t>
  </si>
  <si>
    <t>งบกระแสเงินสด</t>
  </si>
  <si>
    <t>Interest Expense</t>
  </si>
  <si>
    <t>ดอกเบี้ยจ่าย</t>
  </si>
  <si>
    <t>Description</t>
  </si>
  <si>
    <t>Ref.</t>
  </si>
  <si>
    <t>Other current assets</t>
  </si>
  <si>
    <t>Total Assets</t>
  </si>
  <si>
    <t>Inventories</t>
  </si>
  <si>
    <t>ลูกหนี้การค้า</t>
  </si>
  <si>
    <t>Net Profit *100</t>
  </si>
  <si>
    <t xml:space="preserve"> Gross Profit Margin</t>
  </si>
  <si>
    <t>เจ้าหนี้การค้า</t>
  </si>
  <si>
    <t>A</t>
  </si>
  <si>
    <t>C</t>
  </si>
  <si>
    <t>Date</t>
  </si>
  <si>
    <t>Subject : รายการที่ต้องติดตามเพิ่มเติม</t>
  </si>
  <si>
    <t>วันที่ได้รับ</t>
  </si>
  <si>
    <t>ภาระผูกพัน/หนี้สินที่อาจจะเกิดขึ้นในภายหน้า/เหตุการณ์</t>
  </si>
  <si>
    <t>ภายหลังวันที่ในงบการเงิน</t>
  </si>
  <si>
    <t>Other short-term loans</t>
  </si>
  <si>
    <t>เงินกู้ยืมระยะสั้นอื่น</t>
  </si>
  <si>
    <t>เงินกู้ยืมระยะยาวและเจ้าหนี้บริษัทที่เกี่ยวข้องกัน</t>
  </si>
  <si>
    <t>Long term loan</t>
  </si>
  <si>
    <t>JJ</t>
  </si>
  <si>
    <t>B</t>
  </si>
  <si>
    <t>Purchase Exclude แบตเก่า</t>
  </si>
  <si>
    <t>กำไรสะสม</t>
  </si>
  <si>
    <t>รวม</t>
  </si>
  <si>
    <t>หน่วย : บาท</t>
  </si>
  <si>
    <t>เงินเบิกเกินบัญชีและเงินกู้ยืมระยะสั้นจากสถาบันการเงิน</t>
  </si>
  <si>
    <t>ANALYSIS RATIO - PROFIT</t>
  </si>
  <si>
    <t>ค่าเสื่อมราคาและค่าตัดจำหน่าย</t>
  </si>
  <si>
    <t>เงินสดสุทธิใช้ไปในกิจกรรมลงทุน</t>
  </si>
  <si>
    <t>จ่ายดอกเบี้ยจ่าย</t>
  </si>
  <si>
    <t>Period :  31/12/2010</t>
  </si>
  <si>
    <t>นางสาวกนิษฐา ศิริพัฒนสมชาย</t>
  </si>
  <si>
    <t>นางสาวลักษณี</t>
  </si>
  <si>
    <t>LS</t>
  </si>
  <si>
    <t>KS</t>
  </si>
  <si>
    <t>สินค้าคงเหลือ - สุทธิ</t>
  </si>
  <si>
    <t>กำไรก่อนภาษีเงินได้</t>
  </si>
  <si>
    <t>สำรองตามกฎหมาย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</si>
  <si>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</si>
  <si>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</si>
  <si>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รายการที่ไม่ใช่เงินสด</t>
  </si>
  <si>
    <t>งบแสดงฐานะการเงิน</t>
  </si>
  <si>
    <t xml:space="preserve">ANALYSIS RATIO -COVERAGE </t>
  </si>
  <si>
    <t>7.</t>
  </si>
  <si>
    <t>Debts to Assets</t>
  </si>
  <si>
    <t>Total Liabilities</t>
  </si>
  <si>
    <t>8.</t>
  </si>
  <si>
    <t>Debts to Equity</t>
  </si>
  <si>
    <t>(Days Sales)</t>
  </si>
  <si>
    <t>A/R turnover</t>
  </si>
  <si>
    <t>4.</t>
  </si>
  <si>
    <t>Inventory Turnover</t>
  </si>
  <si>
    <t>COGS</t>
  </si>
  <si>
    <t>Average Inventory</t>
  </si>
  <si>
    <t>หนี้สินไม่หมุนเวียน</t>
  </si>
  <si>
    <t>เงินกู้ยืมระยะยาว</t>
  </si>
  <si>
    <t>GG</t>
  </si>
  <si>
    <t>ค่าใช้จ่ายในการบริหาร</t>
  </si>
  <si>
    <t>II</t>
  </si>
  <si>
    <t>365</t>
  </si>
  <si>
    <t xml:space="preserve">Quick Ratio </t>
  </si>
  <si>
    <t>F</t>
  </si>
  <si>
    <t>Prepared By</t>
  </si>
  <si>
    <t>รายได้อื่น</t>
  </si>
  <si>
    <t>ผู้ทำการตรวจสอบ</t>
  </si>
  <si>
    <t>รหัส</t>
  </si>
  <si>
    <t>ชื่อ</t>
  </si>
  <si>
    <t>ตำแหน่ง</t>
  </si>
  <si>
    <t>นายวิชัย  รุจิตานนท์</t>
  </si>
  <si>
    <t>Auditor</t>
  </si>
  <si>
    <t>นายยุทธพงษ์ เชื้อเมืองพาน</t>
  </si>
  <si>
    <t>Semi-Senior</t>
  </si>
  <si>
    <t>Senior</t>
  </si>
  <si>
    <t>Manager</t>
  </si>
  <si>
    <t>ANS Audit Co.,Ltd</t>
  </si>
  <si>
    <t>Working paper index</t>
  </si>
  <si>
    <t>Index</t>
  </si>
  <si>
    <t>WOTH</t>
  </si>
  <si>
    <t>Agreed and accepted financial statement by client and auditor report</t>
  </si>
  <si>
    <t>BB</t>
  </si>
  <si>
    <t>สินค้าคงเหลือ</t>
  </si>
  <si>
    <t>Current Assets - Inventory</t>
  </si>
  <si>
    <t>1.1</t>
  </si>
  <si>
    <t>ที่ออกและชำระแล้ว</t>
  </si>
  <si>
    <t>Long-term loan to and amout due from related parties</t>
  </si>
  <si>
    <t>Cash and deposits at financial institutions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</si>
  <si>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</si>
  <si>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</si>
  <si>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</si>
  <si>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</si>
  <si>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</si>
  <si>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</si>
  <si>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สินทรัพย์ไม่มีตัวตน/สินทรัพย์ไม่หมุนเวียนอื่น</t>
  </si>
  <si>
    <t>Trade payable/Note payable</t>
  </si>
  <si>
    <t>CC</t>
  </si>
  <si>
    <t>Current portion</t>
  </si>
  <si>
    <t>หนี้ระยะยาวที่จะถึงกำหนดชำระภายใน 1 ปี</t>
  </si>
  <si>
    <t>DD</t>
  </si>
  <si>
    <t>หนี้สินหมุนเวียนอื่น</t>
  </si>
  <si>
    <t>รวมหนี้สินหมุนเวียน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</si>
  <si>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</si>
  <si>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</si>
  <si>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</si>
  <si>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รายได้อื่น  </t>
  </si>
  <si>
    <t>สินทรัพย์ไม่หมุนเวียนอื่น</t>
  </si>
  <si>
    <t>Current Liabilities</t>
  </si>
  <si>
    <t>Other current liabilities</t>
  </si>
  <si>
    <t>Shareholders' Equity</t>
  </si>
  <si>
    <t>เงินให้กู้ยืมระยะยาวและลูกหนี้บริษัทที่เกี่ยวข้องกัน</t>
  </si>
  <si>
    <t>J</t>
  </si>
  <si>
    <t>Other long-term loans</t>
  </si>
  <si>
    <t>เงินให้กู้ยืมระยะยาวอื่น</t>
  </si>
  <si>
    <t>Property, Plant and Equipment</t>
  </si>
  <si>
    <t>Intangible assets/Non-current assets</t>
  </si>
  <si>
    <t xml:space="preserve">Prepared by                     </t>
  </si>
  <si>
    <t xml:space="preserve">Client : </t>
  </si>
  <si>
    <t>สินทรัพย์ไม่มีตัวตน - สุทธิ</t>
  </si>
  <si>
    <t>รวมหนี้สิน</t>
  </si>
  <si>
    <t>ค่าใช้จ่าย</t>
  </si>
  <si>
    <t>เงินลงทุนชั่วคราว</t>
  </si>
  <si>
    <t>Trade receivable and note receivable</t>
  </si>
  <si>
    <t>Short-term loan to and amout due from related parties</t>
  </si>
  <si>
    <t>เงินให้กู้ยืมระยะสั้นและลูกหนี้บริษัทที่เกี่ยวข้องกัน</t>
  </si>
  <si>
    <t>Other short-term debts</t>
  </si>
  <si>
    <t>เงินให้กู้ยืมระยะสั้นอื่น</t>
  </si>
  <si>
    <t>Investments</t>
  </si>
  <si>
    <t>เงินลงทุน</t>
  </si>
  <si>
    <t>Average Inventory only RM</t>
  </si>
  <si>
    <t>จำนวนวันที่ค้างในสินค้าคงคลัง</t>
  </si>
  <si>
    <t>(Days in Inventory)</t>
  </si>
  <si>
    <t>Inventory turnover</t>
  </si>
  <si>
    <t>5.</t>
  </si>
  <si>
    <t>Asset Turnover</t>
  </si>
  <si>
    <t>Average Current Assets</t>
  </si>
  <si>
    <t>6.</t>
  </si>
  <si>
    <t>A/P Turnover</t>
  </si>
  <si>
    <t>Purchase</t>
  </si>
  <si>
    <t>จำนวนวันที่ค้างในเจ้าหนี้</t>
  </si>
  <si>
    <t>A/P turnover</t>
  </si>
  <si>
    <t>กำไรก่อนค่าใช้จ่าย</t>
  </si>
  <si>
    <t>Net Profit Margin on Sale</t>
  </si>
  <si>
    <t>G</t>
  </si>
  <si>
    <t>K</t>
  </si>
  <si>
    <t>L</t>
  </si>
  <si>
    <t>FF</t>
  </si>
  <si>
    <t>Manament letter/Significant findings</t>
  </si>
  <si>
    <t>Management letter/สรุปประเด็นที่ตรวจพบ</t>
  </si>
  <si>
    <t>summary meeting with client, etc.</t>
  </si>
  <si>
    <t>สรุปรายงานการประชุมกับลูกค้า</t>
  </si>
  <si>
    <t>งบผู้สอบปีก่อน</t>
  </si>
  <si>
    <t>หนังสือตอบผู้สอบบัญชีปีอื่น</t>
  </si>
  <si>
    <t>Lawyer confrim</t>
  </si>
  <si>
    <t>หนังสือยืนยันทนายความ</t>
  </si>
  <si>
    <t>TB</t>
  </si>
  <si>
    <t>Trail balance</t>
  </si>
  <si>
    <t>Aje&amp;Rje</t>
  </si>
  <si>
    <t>Audit adjustment and audit reclassification</t>
  </si>
  <si>
    <t>รายการปรับปรุงและจัดประเภทจากการตรวจสอบ</t>
  </si>
  <si>
    <t>WBS</t>
  </si>
  <si>
    <t>Lead sheet of Balance sheets</t>
  </si>
  <si>
    <t>Lead sheet งบดุล</t>
  </si>
  <si>
    <t>Lead sheet of statement of income</t>
  </si>
  <si>
    <t>Lead sheet งบกำไรขาดทุน</t>
  </si>
  <si>
    <t>IV</t>
  </si>
  <si>
    <t>Going Concern</t>
  </si>
  <si>
    <t>การดำเนินงานต่อเนื่อง</t>
  </si>
  <si>
    <t>Current investment</t>
  </si>
  <si>
    <t>(Days Purchase)</t>
  </si>
  <si>
    <t>Reviewed by</t>
  </si>
  <si>
    <t>Approved by</t>
  </si>
  <si>
    <t>รวมค่าใช้จ่าย</t>
  </si>
  <si>
    <t>ภาษีเงินได้ค้างจ่าย</t>
  </si>
  <si>
    <t>รวมหนี้สินไม่หมุนเวียน</t>
  </si>
  <si>
    <t>ทุนจดทะเบียน</t>
  </si>
  <si>
    <t>ทุนที่ออกและเรียกชำระเต็มมูลค่าแล้ว</t>
  </si>
  <si>
    <t>ที่ดิน อาคารและอุปกรณ์ - สุทธิ</t>
  </si>
  <si>
    <t>องค์ประกอบอื่นของ</t>
  </si>
  <si>
    <t>กำไรขาดทุนเบ็ดเสร็จอื่น</t>
  </si>
  <si>
    <t>กำไรต่อหุ้นขั้นพื้นฐาน (บาท)</t>
  </si>
  <si>
    <t>ค่าใช้จ่ายภาษีเงินได้</t>
  </si>
  <si>
    <t>เงินสดรับจากกิจกรรมดำเนินงาน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</si>
  <si>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</si>
  <si>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</si>
  <si>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เงินลงทุนในบริษัทย่อย</t>
  </si>
  <si>
    <t>งบการเงินเฉพาะกิจการ</t>
  </si>
  <si>
    <t>งบการเงินรวม</t>
  </si>
  <si>
    <t>รวมส่วนของบริษัทใหญ่</t>
  </si>
  <si>
    <t>ส่วนได้เสียที่ไม่มีอำนาจควบคุม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</si>
  <si>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</si>
  <si>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</si>
  <si>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รวมส่วนของผู้ถือ</t>
  </si>
  <si>
    <t>หุ้นบริษัทใหญ่</t>
  </si>
  <si>
    <t>เงินสดจ่ายเงินปันผล</t>
  </si>
  <si>
    <t>รับ(จ่าย)สุทธิจากกิจกรรมดำเนินงาน</t>
  </si>
  <si>
    <t xml:space="preserve">หุ้นสามัญ 800,000,000 หุ้น มูลค่าหุ้นละ 0.25 บาท </t>
  </si>
  <si>
    <t>เข้าไปไว้ในกำไรหรือขาดทุนในภายหลัง</t>
  </si>
  <si>
    <t>บริษัท ธนพิริยะ จำกัด (มหาชน) และบริษัทย่อย</t>
  </si>
  <si>
    <t>เงินให้กู้ยืมระยะสั้นแก่กิจการที่เกี่ยวข้องกัน</t>
  </si>
  <si>
    <t>ส่วนเกินมูลค่าหุ้นสามัญ</t>
  </si>
  <si>
    <t>ส่วนเกิน</t>
  </si>
  <si>
    <t>มูลค่าหุ้นสามัญ</t>
  </si>
  <si>
    <t>เงินสดจ่ายเงินให้กู้ยืมระยะสั้นแก่กิจการที่เกี่ยวข้องกัน</t>
  </si>
  <si>
    <t>จ่ายชำระภาระผูกพันผลประโยชน์พนักงาน</t>
  </si>
  <si>
    <t>สินทรัพย์ภาษีเงินได้รอการตัดบัญชี - สุทธิ</t>
  </si>
  <si>
    <t>งบแสดงการเปลี่ยนแปลงส่วนของผู้ถือหุ้น</t>
  </si>
  <si>
    <t>การแบ่งปันกำไร</t>
  </si>
  <si>
    <t>การแบ่งปันกำไรเบ็ดเสร็จรวม</t>
  </si>
  <si>
    <t>กระแสเงินสดจากกิจกรรมดำเนินงาน:</t>
  </si>
  <si>
    <t>รายการที่จะไม่ถูกจัดประเภทรายการใหม่</t>
  </si>
  <si>
    <t>ส่วนได้เสียที่ไม่มี</t>
  </si>
  <si>
    <t>อำนาจควบคุม</t>
  </si>
  <si>
    <t>กระแสเงินสดจากกิจกรรมลงทุน:</t>
  </si>
  <si>
    <t>กระแสเงินสดจากกิจกรรมจัดหาเงิน:</t>
  </si>
  <si>
    <t>จำนวนหุ้นสามัญถัวเฉลี่ยถ่วงน้ำหนักที่ออกและชำระแล้ว (หุ้น)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</si>
  <si>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</si>
  <si>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</si>
  <si>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</t>
  </si>
  <si>
    <t>สำหรับผลประโยชน์พนักงาน</t>
  </si>
  <si>
    <t>การเปิดเผยข้อมูลเกี่ยวกับกระแสเงินสด</t>
  </si>
  <si>
    <t>คณิตศาสตร์ประกันภัย - สุทธิจากภาษี</t>
  </si>
  <si>
    <t>รายได้เงินปันผลรับ</t>
  </si>
  <si>
    <t>รายได้เงินปันผลรับจากบริษัทย่อย</t>
  </si>
  <si>
    <t>สินทรัพย์สิทธิการใช้ - สุทธิ</t>
  </si>
  <si>
    <t>หนี้สินตามสัญญาเช่า</t>
  </si>
  <si>
    <t>ส่วนที่ถึงกำหนดชำระภายในหนึ่งปี</t>
  </si>
  <si>
    <t>เงินมัดจำค่าซื้อสินทรัพย์</t>
  </si>
  <si>
    <t>เงินสดจ่ายชำระหนี้สินตามสัญญาเช่า</t>
  </si>
  <si>
    <t>หนี้สินตามสัญญาเช่า - สุทธิ</t>
  </si>
  <si>
    <t>เงินสดรับจากการขายสินทรัพย์ถาวร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</si>
  <si>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</si>
  <si>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</si>
  <si>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รายได้จากการขาย</t>
  </si>
  <si>
    <t>โอนไปกำไรสะสม</t>
  </si>
  <si>
    <t>ประมาณการตามหลัก</t>
  </si>
  <si>
    <t>คณิตศาสตร์ประกันภัย</t>
  </si>
  <si>
    <t>- สุทธิจากภาษี</t>
  </si>
  <si>
    <t>กำไรจากกิจกรรมดำเนินงาน</t>
  </si>
  <si>
    <t>ต้นทุนในการจัดจำหน่าย</t>
  </si>
  <si>
    <t>งบกำไรขาดทุนเบ็ดเสร็จ</t>
  </si>
  <si>
    <t>ยอดคงเหลือ ณ วันที่ 1 มกราคม 2565</t>
  </si>
  <si>
    <t>เงินสดและรายการเทียบเท่าเงินสดเพิ่มขึ้น(ลดลง)สุทธิ</t>
  </si>
  <si>
    <t>สำรองเผื่อสินค้าสูญหาย</t>
  </si>
  <si>
    <t>ขาดทุนจากการตัดจำหน่ายภาษีเงินได้ถูกหัก ณ ที่จ่าย</t>
  </si>
  <si>
    <t>รายการปรับกระทบกำไรสำหรับงวดเป็นเงินสด</t>
  </si>
  <si>
    <t>เงินสดรับจากเงินให้กู้ยืมระยะสั้นแก่กิจการที่เกี่ยวข้องกัน</t>
  </si>
  <si>
    <t>สินทรัพย์ไม่หมุนเวียนอื่นเพิ่มขึ้น</t>
  </si>
  <si>
    <t>การเปลี่ยนแปลงในสินทรัพย์ดำเนินงาน(เพิ่มขึ้น)ลดลง</t>
  </si>
  <si>
    <t>กำไรจากการจำหน่ายสินทรัพย์ถาวร</t>
  </si>
  <si>
    <t>เงินสดรับเงินปันผลจากบริษัทย่อย</t>
  </si>
  <si>
    <t>ขาดทุนจากการตัดจำหน่ายสินทรัพย์ไม่มีตัวตน</t>
  </si>
  <si>
    <t>ที่ดิน อาคารและอุปกรณ์เพิ่มขึ้น</t>
  </si>
  <si>
    <t xml:space="preserve">   จากเงินมัดจำเพื่อซื้อสินทรัพย์</t>
  </si>
  <si>
    <t>ที่ดิน อาคารและอุปกรณ์เพิ่มขึ้นจากสินทรัพย์สิทธิการใช้</t>
  </si>
  <si>
    <t>สินทรัพย์สิทธิการใช้เพิ่มขึ้นจากหนี้สินตามสัญญาเช่า</t>
  </si>
  <si>
    <t>เงินสดจ่ายชำระเงินมัดจำเพื่อซื้อสินทรัพย์ถาวร</t>
  </si>
  <si>
    <t>สำหรับปีสิ้นสุดวันที่ 31 ธันวาคม 2566</t>
  </si>
  <si>
    <t>ยอดคงเหลือ ณ วันที่ 31 ธันวาคม 2566</t>
  </si>
  <si>
    <t>ยอดคงเหลือ ณ วันที่ 31 ธันวาคม 2565</t>
  </si>
  <si>
    <t>ณ วันที่ 31 ธันวาคม 2566</t>
  </si>
  <si>
    <t>กำไรเบ็ดเสร็จรวมสำหรับปี</t>
  </si>
  <si>
    <t>กำไรขาดทุนเบ็ดเสร็จอื่นสำหรับปี</t>
  </si>
  <si>
    <t>กำไรสำหรับปี</t>
  </si>
  <si>
    <t>การเปลี่ยนแปลงในหนี้สินดำเนินงานเพิ่มขึ้น(ลดลง)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</si>
  <si>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</si>
  <si>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</si>
  <si>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5, 7</t>
  </si>
  <si>
    <t>5, 11</t>
  </si>
  <si>
    <t>5, 14</t>
  </si>
  <si>
    <t>5, 15</t>
  </si>
  <si>
    <t>13</t>
  </si>
  <si>
    <t>2566</t>
  </si>
  <si>
    <t>2565</t>
  </si>
  <si>
    <t>เจ้าหนี้ซื้อสินทรัพย์เพิ่มขึ้น</t>
  </si>
  <si>
    <t>ผลกำไรจากการประมาณการตามหลัก</t>
  </si>
  <si>
    <t>ผลกำไรจากการ</t>
  </si>
  <si>
    <t>4, 5, 20, 21</t>
  </si>
  <si>
    <t>เงินสดจ่ายเพื่อซื้อสินทรัพย์สิทธิการใช้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</si>
</sst>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2">
    <numFmt numFmtId="5" formatCode="&quot;$&quot;#,##0_);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£&quot;#,##0;[Red]\-&quot;£&quot;#,##0"/>
    <numFmt numFmtId="165" formatCode="_-* #,##0_-;\-* #,##0_-;_-* &quot;-&quot;_-;_-@_-"/>
    <numFmt numFmtId="166" formatCode="_-* #,##0.00_-;\-* #,##0.00_-;_-* &quot;-&quot;??_-;_-@_-"/>
    <numFmt numFmtId="167" formatCode="0.0%"/>
    <numFmt numFmtId="168" formatCode="#,##0.00;\(#,##0.00\)"/>
    <numFmt numFmtId="169" formatCode="_(* #,##0.00_);_(* \(#,##0.00\);_(* &quot;-&quot;_);_(@_)"/>
    <numFmt numFmtId="170" formatCode="#,##0.00\ ;\(#,##0.00\);\-\ "/>
    <numFmt numFmtId="171" formatCode="\t#,##0.00_);\(#,##0.00\)"/>
    <numFmt numFmtId="172" formatCode="_-* #,##0.000_-;\-* #,##0.000_-;_-* &quot;-&quot;??_-;_-@_-"/>
    <numFmt numFmtId="173" formatCode="[$-107041E]d\ mmm\ yy;@"/>
    <numFmt numFmtId="174" formatCode="[$-107041E]d\ mmmm\ yyyy;@"/>
    <numFmt numFmtId="175" formatCode="_-* #,##0_-;&quot;\&quot;&quot;\&quot;&quot;\&quot;\-* #,##0_-;_-* &quot;-&quot;_-;_-@_-"/>
    <numFmt numFmtId="176" formatCode="_-* #,##0.00_-;&quot;\&quot;&quot;\&quot;&quot;\&quot;\-* #,##0.00_-;_-* &quot;-&quot;??_-;_-@_-"/>
    <numFmt numFmtId="177" formatCode="_-&quot;\&quot;* #,##0_-;&quot;\&quot;&quot;\&quot;&quot;\&quot;\-&quot;\&quot;* #,##0_-;_-&quot;\&quot;* &quot;-&quot;_-;_-@_-"/>
    <numFmt numFmtId="178" formatCode="_-&quot;\&quot;* #,##0.00_-;&quot;\&quot;&quot;\&quot;&quot;\&quot;\-&quot;\&quot;* #,##0.00_-;_-&quot;\&quot;* &quot;-&quot;??_-;_-@_-"/>
    <numFmt numFmtId="179" formatCode="_(* #,##0_);_(* \(#,##0\);_(* &quot;-&quot;??_);_(@_)"/>
    <numFmt numFmtId="180" formatCode="#,##0.00\ &quot;F&quot;;\-#,##0.00\ &quot;F&quot;"/>
    <numFmt numFmtId="181" formatCode="dd\-mmm\-yy_)"/>
    <numFmt numFmtId="182" formatCode="\$#,##0.\o\o"/>
    <numFmt numFmtId="183" formatCode="\$#,##0.00"/>
    <numFmt numFmtId="184" formatCode="\(0\)\ \ "/>
    <numFmt numFmtId="185" formatCode="000000"/>
    <numFmt numFmtId="186" formatCode="\+0;[Red]&quot;△&quot;0"/>
    <numFmt numFmtId="187" formatCode="General\ "/>
    <numFmt numFmtId="188" formatCode="[&lt;=99999999][$-D000000]0\-####\-####;[$-D000000]#\-####\-####"/>
    <numFmt numFmtId="189" formatCode="#,##0;\(#,##0\)"/>
    <numFmt numFmtId="190" formatCode="&quot;RM&quot;#,##0_);\(&quot;RM&quot;#,##0\)"/>
    <numFmt numFmtId="191" formatCode="&quot;RM&quot;#,##0.00_);[Red]\(&quot;RM&quot;#,##0.00\)"/>
    <numFmt numFmtId="192" formatCode=";;;"/>
    <numFmt numFmtId="193" formatCode="\$#,##0;\(\$#,##0\)"/>
    <numFmt numFmtId="194" formatCode="_-* #,##0.00\ _F_-;\-* #,##0.00\ _F_-;_-* &quot;-&quot;??\ _F_-;_-@_-"/>
    <numFmt numFmtId="195" formatCode="0.00000000000"/>
    <numFmt numFmtId="196" formatCode="#,##0.0_);[Red]\(#,##0.0\)"/>
    <numFmt numFmtId="197" formatCode="_(* #,##0_);[Red]_(* \(#,##0\);_(* &quot;-&quot;_);_(@_)"/>
    <numFmt numFmtId="198" formatCode="&quot;วันที่&quot;\ \ว\ \ด\ด\ด\ด\ \ป\ป\ป\ป"/>
    <numFmt numFmtId="199" formatCode="_-* #,##0.00_-;\-* #,##0.00_-;_-* \-??_-;_-@_-"/>
    <numFmt numFmtId="200" formatCode="0.00_)"/>
    <numFmt numFmtId="201" formatCode="d\ \ด\ด\ด\ \b\b"/>
    <numFmt numFmtId="202" formatCode="_-[$€-2]* #,##0.00_-;\-[$€-2]* #,##0.00_-;_-[$€-2]* &quot;-&quot;??_-"/>
    <numFmt numFmtId="203" formatCode="\ว\ \ด\ด\ด\ \ป\ป"/>
    <numFmt numFmtId="204" formatCode="#,##0.00;[Red]\(#,##0.00\)"/>
    <numFmt numFmtId="205" formatCode="m/d/yy;@"/>
    <numFmt numFmtId="206" formatCode="dd\ ดดด\ bb"/>
    <numFmt numFmtId="207" formatCode="\t&quot;£&quot;#,##0_);[Red]\(\t&quot;£&quot;#,##0\)"/>
    <numFmt numFmtId="208" formatCode="_ * #,##0.00_ ;_ * \-#,##0.00_ ;_ * &quot;-&quot;??_ ;_ @_ "/>
    <numFmt numFmtId="209" formatCode="[$-1010409]d\ mmm\ yy;@"/>
    <numFmt numFmtId="210" formatCode="[$-1070000]d/m/yy;@"/>
    <numFmt numFmtId="211" formatCode="&quot;\&quot;#,##0;[Red]&quot;\&quot;\-#,##0"/>
    <numFmt numFmtId="212" formatCode="_ * #,##0_ ;_ * \-#,##0_ ;_ * &quot;-&quot;_ ;_ @_ "/>
    <numFmt numFmtId="213" formatCode="&quot;£&quot;\t#,##0_);\(&quot;£&quot;\t#,##0\)"/>
    <numFmt numFmtId="214" formatCode="\t0.00E+00"/>
    <numFmt numFmtId="215" formatCode="#,##0.0_);\(#,##0.0\)"/>
    <numFmt numFmtId="216" formatCode="\ว\ว\/\ด\ด\/\ป\ป"/>
    <numFmt numFmtId="217" formatCode="0.0&quot;  &quot;"/>
    <numFmt numFmtId="218" formatCode="\t&quot;$&quot;#,##0.00_);[Red]\(\t&quot;$&quot;#,##0.00\)"/>
    <numFmt numFmtId="219" formatCode="#,##0\ &quot;F&quot;;[Red]\-#,##0\ &quot;F&quot;"/>
    <numFmt numFmtId="220" formatCode="_ * #,##0_ ;[Red]_ * \(#,##0_)\ ;_ * &quot;-      &quot;??_ ;_ @_ "/>
    <numFmt numFmtId="221" formatCode="#,###,;[Red]\(#,###,\)"/>
  </numFmts>
  <fonts count="158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u/>
      <sz val="14"/>
      <color indexed="12"/>
      <name val="Cordia New"/>
      <family val="2"/>
    </font>
    <font>
      <sz val="10"/>
      <name val="Courier"/>
      <family val="3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  <charset val="222"/>
    </font>
    <font>
      <sz val="12"/>
      <name val="Tms Rmn"/>
      <charset val="222"/>
    </font>
    <font>
      <b/>
      <sz val="12"/>
      <name val="Arial"/>
      <family val="2"/>
      <charset val="222"/>
    </font>
    <font>
      <sz val="7"/>
      <name val="Small Fonts"/>
      <family val="2"/>
    </font>
    <font>
      <sz val="14"/>
      <name val="Cord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4"/>
      <name val="BrowalliaUPC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8"/>
      <name val="Helvetica"/>
      <family val="2"/>
    </font>
    <font>
      <sz val="11"/>
      <name val="ＭＳ Ｐゴシック"/>
      <family val="3"/>
      <charset val="128"/>
    </font>
    <font>
      <sz val="14"/>
      <name val="AngsanaUPC"/>
      <family val="1"/>
    </font>
    <font>
      <sz val="14"/>
      <name val="Cordia New"/>
      <family val="2"/>
      <charset val="222"/>
    </font>
    <font>
      <b/>
      <sz val="10"/>
      <name val="Arabic Transparent"/>
      <charset val="178"/>
    </font>
    <font>
      <b/>
      <i/>
      <u/>
      <sz val="10"/>
      <name val="Arabic Transparent"/>
      <charset val="178"/>
    </font>
    <font>
      <b/>
      <i/>
      <sz val="10"/>
      <name val="Arabic Transparent"/>
      <charset val="178"/>
    </font>
    <font>
      <b/>
      <i/>
      <sz val="10"/>
      <color indexed="8"/>
      <name val="Arabic Transparent"/>
      <charset val="178"/>
    </font>
    <font>
      <b/>
      <sz val="10"/>
      <color indexed="8"/>
      <name val="Arabic Transparent"/>
      <charset val="178"/>
    </font>
    <font>
      <b/>
      <u val="singleAccounting"/>
      <sz val="10"/>
      <name val="Arabic Transparent"/>
      <charset val="178"/>
    </font>
    <font>
      <sz val="10"/>
      <name val="Arabic Transparent"/>
      <charset val="178"/>
    </font>
    <font>
      <b/>
      <u/>
      <sz val="10"/>
      <name val="Arabic Transparent"/>
      <charset val="178"/>
    </font>
    <font>
      <i/>
      <u/>
      <sz val="10"/>
      <name val="Arabic Transparent"/>
      <charset val="178"/>
    </font>
    <font>
      <i/>
      <sz val="10"/>
      <name val="Arabic Transparent"/>
      <charset val="178"/>
    </font>
    <font>
      <u val="singleAccounting"/>
      <sz val="10"/>
      <name val="Arabic Transparent"/>
      <charset val="178"/>
    </font>
    <font>
      <u/>
      <sz val="10"/>
      <name val="Arabic Transparent"/>
      <charset val="178"/>
    </font>
    <font>
      <sz val="14"/>
      <name val="Angsana New"/>
      <family val="1"/>
    </font>
    <font>
      <sz val="10"/>
      <name val="Arial"/>
      <family val="2"/>
    </font>
    <font>
      <sz val="10"/>
      <name val="Arial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name val="Arial"/>
      <family val="2"/>
    </font>
    <font>
      <sz val="10"/>
      <name val="Times New Roman"/>
      <family val="1"/>
    </font>
    <font>
      <sz val="12"/>
      <name val="Helv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4"/>
      <color indexed="8"/>
      <name val="Angsana New"/>
      <family val="2"/>
    </font>
    <font>
      <b/>
      <sz val="12"/>
      <name val="Arial"/>
      <family val="2"/>
    </font>
    <font>
      <sz val="11"/>
      <color indexed="8"/>
      <name val="Calibri"/>
      <family val="2"/>
      <charset val="222"/>
    </font>
    <font>
      <sz val="10"/>
      <name val="Tms Rmn"/>
    </font>
    <font>
      <sz val="14"/>
      <name val="CordiaUPC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Arial"/>
      <family val="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family val="1"/>
    </font>
    <font>
      <sz val="14"/>
      <name val="Cordia New"/>
      <family val="1"/>
    </font>
    <font>
      <u/>
      <sz val="14"/>
      <color indexed="12"/>
      <name val="CordiaUPC"/>
      <family val="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</font>
    <font>
      <sz val="11"/>
      <color theme="1"/>
      <name val="Calibri"/>
      <family val="2"/>
      <scheme val="minor"/>
    </font>
    <font>
      <u/>
      <sz val="11"/>
      <color theme="10"/>
      <name val="Tahoma"/>
      <family val="2"/>
      <charset val="222"/>
    </font>
    <font>
      <sz val="11"/>
      <color theme="1"/>
      <name val="Tahoma"/>
      <family val="2"/>
      <charset val="222"/>
    </font>
    <font>
      <sz val="12"/>
      <name val="Times New Roman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b/>
      <sz val="11"/>
      <color indexed="56"/>
      <name val="Tahoma"/>
      <family val="2"/>
      <charset val="222"/>
    </font>
    <font>
      <u/>
      <sz val="8"/>
      <color indexed="12"/>
      <name val="Arial"/>
      <family val="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宋体"/>
      <charset val="134"/>
    </font>
    <font>
      <sz val="11"/>
      <name val="Garamond"/>
      <family val="1"/>
    </font>
    <font>
      <sz val="10"/>
      <color rgb="FF000000"/>
      <name val="Times New Roman"/>
      <family val="1"/>
    </font>
    <font>
      <sz val="10"/>
      <color indexed="8"/>
      <name val="MS Sans Serif"/>
      <family val="2"/>
      <charset val="222"/>
    </font>
    <font>
      <sz val="14"/>
      <name val="Cordia New"/>
      <family val="2"/>
    </font>
    <font>
      <sz val="14"/>
      <name val="SV Rojchana"/>
    </font>
    <font>
      <sz val="11"/>
      <name val="?? ?????"/>
      <family val="3"/>
      <charset val="255"/>
    </font>
    <font>
      <sz val="10"/>
      <name val="Helv"/>
      <family val="2"/>
    </font>
    <font>
      <sz val="16"/>
      <name val="DilleniaUPC"/>
      <family val="1"/>
      <charset val="222"/>
    </font>
    <font>
      <sz val="11"/>
      <name val="??"/>
      <family val="1"/>
    </font>
    <font>
      <sz val="12"/>
      <name val="Helv"/>
      <family val="2"/>
    </font>
    <font>
      <sz val="12"/>
      <name val="????"/>
      <charset val="136"/>
    </font>
    <font>
      <sz val="10"/>
      <color indexed="8"/>
      <name val="Arial"/>
      <family val="2"/>
    </font>
    <font>
      <sz val="11"/>
      <color indexed="62"/>
      <name val="Tahoma"/>
      <family val="2"/>
      <charset val="222"/>
    </font>
    <font>
      <sz val="14"/>
      <name val="Cordia New"/>
      <family val="3"/>
    </font>
    <font>
      <sz val="12"/>
      <name val="EucrosiaUPC"/>
      <family val="1"/>
      <charset val="222"/>
    </font>
    <font>
      <sz val="12"/>
      <name val="EucrosiaUPC"/>
      <family val="1"/>
    </font>
    <font>
      <sz val="11"/>
      <name val="돋움"/>
      <family val="3"/>
      <charset val="129"/>
    </font>
    <font>
      <sz val="16"/>
      <name val="AngsanaUPC"/>
      <family val="1"/>
    </font>
    <font>
      <sz val="10"/>
      <color indexed="8"/>
      <name val="MS Sans Serif"/>
      <family val="2"/>
      <charset val="222"/>
    </font>
    <font>
      <b/>
      <sz val="10"/>
      <color indexed="8"/>
      <name val="Tahoma"/>
      <family val="2"/>
    </font>
    <font>
      <sz val="10"/>
      <name val="Arial"/>
      <family val="2"/>
    </font>
    <font>
      <sz val="12"/>
      <name val="Angsana New"/>
      <family val="1"/>
    </font>
    <font>
      <sz val="14"/>
      <name val="Angsana New"/>
      <family val="1"/>
      <charset val="222"/>
    </font>
    <font>
      <sz val="10"/>
      <color indexed="8"/>
      <name val="MS Sans Serif"/>
      <family val="2"/>
    </font>
    <font>
      <sz val="10"/>
      <color indexed="8"/>
      <name val="MS Sans Serif"/>
      <charset val="222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</patternFill>
    </fill>
    <fill>
      <patternFill patternType="solid">
        <fgColor rgb="FF00B0F0"/>
        <bgColor indexed="64"/>
      </patternFill>
    </fill>
    <fill>
      <patternFill patternType="solid">
        <fgColor indexed="42"/>
        <bgColor indexed="64"/>
      </patternFill>
    </fill>
  </fills>
  <borders count="6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22"/>
      </top>
      <bottom style="dotted">
        <color indexed="22"/>
      </bottom>
      <diagonal/>
    </border>
    <border>
      <left style="thin">
        <color indexed="64"/>
      </left>
      <right/>
      <top style="dotted">
        <color indexed="22"/>
      </top>
      <bottom style="dotted">
        <color indexed="22"/>
      </bottom>
      <diagonal/>
    </border>
    <border>
      <left/>
      <right/>
      <top style="dotted">
        <color indexed="22"/>
      </top>
      <bottom style="dotted">
        <color indexed="22"/>
      </bottom>
      <diagonal/>
    </border>
    <border>
      <left/>
      <right style="thin">
        <color indexed="64"/>
      </right>
      <top style="dotted">
        <color indexed="22"/>
      </top>
      <bottom style="dotted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1165">
    <xf numFmtId="0" fontId="0" fillId="0" borderId="0"/>
    <xf numFmtId="0" fontId="34" fillId="0" borderId="0">
      <alignment vertical="center"/>
    </xf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9" fontId="27" fillId="0" borderId="0"/>
    <xf numFmtId="9" fontId="27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37" fillId="0" borderId="1" applyFont="0" applyAlignment="0">
      <alignment vertical="center"/>
    </xf>
    <xf numFmtId="0" fontId="12" fillId="20" borderId="2" applyNumberFormat="0" applyAlignment="0" applyProtection="0"/>
    <xf numFmtId="0" fontId="13" fillId="21" borderId="3" applyNumberFormat="0" applyAlignment="0" applyProtection="0"/>
    <xf numFmtId="166" fontId="4" fillId="0" borderId="0" applyFont="0" applyFill="0" applyBorder="0" applyAlignment="0" applyProtection="0"/>
    <xf numFmtId="189" fontId="5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5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80" fontId="27" fillId="0" borderId="0"/>
    <xf numFmtId="181" fontId="27" fillId="0" borderId="0"/>
    <xf numFmtId="167" fontId="27" fillId="0" borderId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38" fontId="5" fillId="22" borderId="0" applyNumberFormat="0" applyBorder="0" applyAlignment="0" applyProtection="0"/>
    <xf numFmtId="0" fontId="29" fillId="0" borderId="4" applyNumberFormat="0" applyAlignment="0" applyProtection="0">
      <alignment horizontal="left" vertical="center"/>
    </xf>
    <xf numFmtId="0" fontId="29" fillId="0" borderId="5">
      <alignment horizontal="left" vertical="center"/>
    </xf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10" fontId="5" fillId="23" borderId="9" applyNumberFormat="0" applyBorder="0" applyAlignment="0" applyProtection="0"/>
    <xf numFmtId="0" fontId="20" fillId="7" borderId="2" applyNumberFormat="0" applyAlignment="0" applyProtection="0"/>
    <xf numFmtId="0" fontId="21" fillId="0" borderId="10" applyNumberFormat="0" applyFill="0" applyAlignment="0" applyProtection="0"/>
    <xf numFmtId="186" fontId="38" fillId="0" borderId="0" applyFont="0" applyFill="0" applyBorder="0" applyAlignment="0" applyProtection="0"/>
    <xf numFmtId="187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3" fontId="38" fillId="0" borderId="0" applyFont="0" applyFill="0" applyBorder="0" applyAlignment="0" applyProtection="0"/>
    <xf numFmtId="0" fontId="22" fillId="24" borderId="0" applyNumberFormat="0" applyBorder="0" applyAlignment="0" applyProtection="0"/>
    <xf numFmtId="37" fontId="30" fillId="0" borderId="0"/>
    <xf numFmtId="0" fontId="31" fillId="0" borderId="0"/>
    <xf numFmtId="0" fontId="31" fillId="0" borderId="0"/>
    <xf numFmtId="0" fontId="55" fillId="0" borderId="0"/>
    <xf numFmtId="0" fontId="5" fillId="0" borderId="0"/>
    <xf numFmtId="0" fontId="8" fillId="0" borderId="0"/>
    <xf numFmtId="0" fontId="8" fillId="0" borderId="0"/>
    <xf numFmtId="0" fontId="5" fillId="0" borderId="0"/>
    <xf numFmtId="188" fontId="5" fillId="0" borderId="0"/>
    <xf numFmtId="0" fontId="14" fillId="0" borderId="0"/>
    <xf numFmtId="0" fontId="36" fillId="0" borderId="0"/>
    <xf numFmtId="0" fontId="5" fillId="0" borderId="0"/>
    <xf numFmtId="0" fontId="5" fillId="0" borderId="0"/>
    <xf numFmtId="39" fontId="7" fillId="0" borderId="0"/>
    <xf numFmtId="0" fontId="5" fillId="0" borderId="0"/>
    <xf numFmtId="0" fontId="58" fillId="0" borderId="0"/>
    <xf numFmtId="0" fontId="54" fillId="0" borderId="0"/>
    <xf numFmtId="0" fontId="5" fillId="0" borderId="0"/>
    <xf numFmtId="0" fontId="5" fillId="0" borderId="0"/>
    <xf numFmtId="0" fontId="8" fillId="0" borderId="0"/>
    <xf numFmtId="39" fontId="7" fillId="0" borderId="0"/>
    <xf numFmtId="0" fontId="5" fillId="0" borderId="0"/>
    <xf numFmtId="0" fontId="5" fillId="25" borderId="11" applyNumberFormat="0" applyFont="0" applyAlignment="0" applyProtection="0"/>
    <xf numFmtId="0" fontId="5" fillId="25" borderId="11" applyNumberFormat="0" applyFont="0" applyAlignment="0" applyProtection="0"/>
    <xf numFmtId="0" fontId="5" fillId="25" borderId="11" applyNumberFormat="0" applyFont="0" applyAlignment="0" applyProtection="0"/>
    <xf numFmtId="165" fontId="5" fillId="0" borderId="0" applyFont="0" applyFill="0" applyBorder="0" applyAlignment="0" applyProtection="0"/>
    <xf numFmtId="0" fontId="23" fillId="20" borderId="12" applyNumberFormat="0" applyAlignment="0" applyProtection="0"/>
    <xf numFmtId="10" fontId="3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35" fillId="0" borderId="13" applyNumberFormat="0" applyFill="0" applyAlignment="0" applyProtection="0">
      <alignment horizontal="center" vertical="center"/>
    </xf>
    <xf numFmtId="1" fontId="5" fillId="0" borderId="13" applyNumberFormat="0" applyFill="0" applyAlignment="0" applyProtection="0">
      <alignment horizontal="center" vertical="center"/>
    </xf>
    <xf numFmtId="1" fontId="5" fillId="0" borderId="13" applyNumberFormat="0" applyFill="0" applyAlignment="0" applyProtection="0">
      <alignment horizontal="center" vertical="center"/>
    </xf>
    <xf numFmtId="184" fontId="38" fillId="0" borderId="0" applyFont="0" applyFill="0" applyBorder="0" applyAlignment="0" applyProtection="0"/>
    <xf numFmtId="185" fontId="3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4" applyNumberFormat="0" applyFill="0" applyAlignment="0" applyProtection="0"/>
    <xf numFmtId="0" fontId="26" fillId="0" borderId="0" applyNumberFormat="0" applyFill="0" applyBorder="0" applyAlignment="0" applyProtection="0"/>
    <xf numFmtId="165" fontId="39" fillId="0" borderId="0" applyFont="0" applyFill="0" applyBorder="0" applyAlignment="0" applyProtection="0"/>
    <xf numFmtId="42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5" fillId="0" borderId="0"/>
    <xf numFmtId="0" fontId="4" fillId="0" borderId="0"/>
    <xf numFmtId="175" fontId="33" fillId="0" borderId="0" applyFont="0" applyFill="0" applyBorder="0" applyAlignment="0" applyProtection="0"/>
    <xf numFmtId="176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8" fontId="33" fillId="0" borderId="0" applyFont="0" applyFill="0" applyBorder="0" applyAlignment="0" applyProtection="0"/>
    <xf numFmtId="0" fontId="32" fillId="0" borderId="0"/>
    <xf numFmtId="0" fontId="38" fillId="0" borderId="0"/>
    <xf numFmtId="0" fontId="59" fillId="0" borderId="0"/>
    <xf numFmtId="166" fontId="59" fillId="0" borderId="0" applyFont="0" applyFill="0" applyBorder="0" applyAlignment="0" applyProtection="0"/>
    <xf numFmtId="0" fontId="5" fillId="0" borderId="0"/>
    <xf numFmtId="194" fontId="61" fillId="0" borderId="0" applyFont="0" applyFill="0" applyBorder="0" applyAlignment="0" applyProtection="0"/>
    <xf numFmtId="0" fontId="63" fillId="2" borderId="0" applyNumberFormat="0" applyBorder="0" applyAlignment="0" applyProtection="0"/>
    <xf numFmtId="0" fontId="63" fillId="3" borderId="0" applyNumberFormat="0" applyBorder="0" applyAlignment="0" applyProtection="0"/>
    <xf numFmtId="0" fontId="63" fillId="4" borderId="0" applyNumberFormat="0" applyBorder="0" applyAlignment="0" applyProtection="0"/>
    <xf numFmtId="0" fontId="63" fillId="5" borderId="0" applyNumberFormat="0" applyBorder="0" applyAlignment="0" applyProtection="0"/>
    <xf numFmtId="0" fontId="63" fillId="6" borderId="0" applyNumberFormat="0" applyBorder="0" applyAlignment="0" applyProtection="0"/>
    <xf numFmtId="0" fontId="63" fillId="7" borderId="0" applyNumberFormat="0" applyBorder="0" applyAlignment="0" applyProtection="0"/>
    <xf numFmtId="195" fontId="39" fillId="0" borderId="0" applyFont="0" applyFill="0" applyBorder="0" applyAlignment="0" applyProtection="0"/>
    <xf numFmtId="0" fontId="63" fillId="8" borderId="0" applyNumberFormat="0" applyBorder="0" applyAlignment="0" applyProtection="0"/>
    <xf numFmtId="0" fontId="63" fillId="9" borderId="0" applyNumberFormat="0" applyBorder="0" applyAlignment="0" applyProtection="0"/>
    <xf numFmtId="0" fontId="63" fillId="10" borderId="0" applyNumberFormat="0" applyBorder="0" applyAlignment="0" applyProtection="0"/>
    <xf numFmtId="0" fontId="63" fillId="5" borderId="0" applyNumberFormat="0" applyBorder="0" applyAlignment="0" applyProtection="0"/>
    <xf numFmtId="0" fontId="63" fillId="8" borderId="0" applyNumberFormat="0" applyBorder="0" applyAlignment="0" applyProtection="0"/>
    <xf numFmtId="0" fontId="63" fillId="11" borderId="0" applyNumberFormat="0" applyBorder="0" applyAlignment="0" applyProtection="0"/>
    <xf numFmtId="0" fontId="64" fillId="12" borderId="0" applyNumberFormat="0" applyBorder="0" applyAlignment="0" applyProtection="0"/>
    <xf numFmtId="0" fontId="64" fillId="9" borderId="0" applyNumberFormat="0" applyBorder="0" applyAlignment="0" applyProtection="0"/>
    <xf numFmtId="0" fontId="64" fillId="10" borderId="0" applyNumberFormat="0" applyBorder="0" applyAlignment="0" applyProtection="0"/>
    <xf numFmtId="0" fontId="64" fillId="13" borderId="0" applyNumberFormat="0" applyBorder="0" applyAlignment="0" applyProtection="0"/>
    <xf numFmtId="0" fontId="64" fillId="14" borderId="0" applyNumberFormat="0" applyBorder="0" applyAlignment="0" applyProtection="0"/>
    <xf numFmtId="0" fontId="64" fillId="15" borderId="0" applyNumberFormat="0" applyBorder="0" applyAlignment="0" applyProtection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195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83" fillId="0" borderId="0" applyFill="0" applyBorder="0" applyAlignment="0" applyProtection="0"/>
    <xf numFmtId="40" fontId="83" fillId="0" borderId="0" applyFill="0" applyBorder="0" applyAlignment="0" applyProtection="0"/>
    <xf numFmtId="197" fontId="84" fillId="28" borderId="0" applyFill="0" applyBorder="0" applyAlignment="0">
      <alignment vertical="top"/>
    </xf>
    <xf numFmtId="198" fontId="84" fillId="0" borderId="0" applyFill="0" applyBorder="0" applyAlignment="0" applyProtection="0"/>
    <xf numFmtId="167" fontId="8" fillId="0" borderId="0" applyFont="0" applyFill="0" applyBorder="0" applyAlignment="0" applyProtection="0"/>
    <xf numFmtId="199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82" fillId="0" borderId="0" applyFont="0" applyFill="0" applyBorder="0" applyAlignment="0" applyProtection="0"/>
    <xf numFmtId="191" fontId="36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166" fontId="5" fillId="0" borderId="0" applyFont="0" applyFill="0" applyBorder="0" applyAlignment="0" applyProtection="0"/>
    <xf numFmtId="190" fontId="8" fillId="0" borderId="0" applyFont="0" applyFill="0" applyBorder="0" applyAlignment="0" applyProtection="0"/>
    <xf numFmtId="191" fontId="36" fillId="0" borderId="0" applyFont="0" applyFill="0" applyBorder="0" applyAlignment="0" applyProtection="0"/>
    <xf numFmtId="18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8" fillId="0" borderId="0" applyFont="0" applyFill="0" applyBorder="0" applyAlignment="0" applyProtection="0"/>
    <xf numFmtId="191" fontId="3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190" fontId="82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8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9" fontId="61" fillId="0" borderId="0"/>
    <xf numFmtId="180" fontId="27" fillId="0" borderId="0"/>
    <xf numFmtId="0" fontId="85" fillId="0" borderId="0">
      <alignment horizontal="left"/>
    </xf>
    <xf numFmtId="0" fontId="86" fillId="0" borderId="0"/>
    <xf numFmtId="0" fontId="87" fillId="0" borderId="0">
      <alignment horizontal="left"/>
    </xf>
    <xf numFmtId="201" fontId="84" fillId="28" borderId="15" applyFill="0" applyBorder="0" applyAlignment="0">
      <alignment horizontal="right"/>
    </xf>
    <xf numFmtId="44" fontId="5" fillId="0" borderId="0" applyFont="0" applyFill="0" applyBorder="0" applyAlignment="0" applyProtection="0"/>
    <xf numFmtId="192" fontId="61" fillId="0" borderId="0"/>
    <xf numFmtId="181" fontId="27" fillId="0" borderId="0"/>
    <xf numFmtId="0" fontId="88" fillId="0" borderId="0" applyProtection="0"/>
    <xf numFmtId="193" fontId="61" fillId="0" borderId="0"/>
    <xf numFmtId="167" fontId="27" fillId="0" borderId="0"/>
    <xf numFmtId="0" fontId="89" fillId="0" borderId="0" applyNumberFormat="0" applyFill="0" applyBorder="0" applyAlignment="0" applyProtection="0"/>
    <xf numFmtId="202" fontId="39" fillId="0" borderId="0" applyFont="0" applyFill="0" applyBorder="0" applyAlignment="0" applyProtection="0"/>
    <xf numFmtId="199" fontId="8" fillId="0" borderId="0" applyFill="0" applyBorder="0" applyAlignment="0" applyProtection="0"/>
    <xf numFmtId="2" fontId="88" fillId="0" borderId="0" applyProtection="0"/>
    <xf numFmtId="0" fontId="90" fillId="0" borderId="0">
      <alignment horizontal="left"/>
    </xf>
    <xf numFmtId="0" fontId="91" fillId="0" borderId="0">
      <alignment horizontal="left"/>
    </xf>
    <xf numFmtId="0" fontId="92" fillId="0" borderId="0">
      <alignment horizontal="left"/>
    </xf>
    <xf numFmtId="0" fontId="92" fillId="0" borderId="0">
      <alignment horizontal="left"/>
    </xf>
    <xf numFmtId="0" fontId="92" fillId="0" borderId="0">
      <alignment horizontal="left"/>
    </xf>
    <xf numFmtId="166" fontId="59" fillId="0" borderId="0" applyFont="0" applyFill="0" applyBorder="0" applyAlignment="0" applyProtection="0"/>
    <xf numFmtId="0" fontId="59" fillId="0" borderId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0" fontId="93" fillId="0" borderId="0">
      <alignment horizontal="left"/>
    </xf>
    <xf numFmtId="0" fontId="93" fillId="0" borderId="0">
      <alignment horizontal="left"/>
    </xf>
    <xf numFmtId="0" fontId="93" fillId="0" borderId="0">
      <alignment horizontal="left"/>
    </xf>
    <xf numFmtId="0" fontId="94" fillId="0" borderId="0">
      <alignment horizontal="left"/>
    </xf>
    <xf numFmtId="0" fontId="95" fillId="0" borderId="18">
      <alignment horizontal="left" vertical="top"/>
    </xf>
    <xf numFmtId="0" fontId="96" fillId="0" borderId="0">
      <alignment horizontal="left"/>
    </xf>
    <xf numFmtId="0" fontId="97" fillId="0" borderId="18">
      <alignment horizontal="left" vertical="top"/>
    </xf>
    <xf numFmtId="0" fontId="98" fillId="0" borderId="0">
      <alignment horizontal="left"/>
    </xf>
    <xf numFmtId="0" fontId="99" fillId="0" borderId="0" applyProtection="0"/>
    <xf numFmtId="0" fontId="81" fillId="0" borderId="0" applyProtection="0"/>
    <xf numFmtId="192" fontId="83" fillId="0" borderId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10" fontId="5" fillId="23" borderId="9" applyNumberFormat="0" applyBorder="0" applyAlignment="0" applyProtection="0"/>
    <xf numFmtId="10" fontId="5" fillId="23" borderId="9" applyNumberFormat="0" applyBorder="0" applyAlignment="0" applyProtection="0"/>
    <xf numFmtId="10" fontId="5" fillId="23" borderId="9" applyNumberFormat="0" applyBorder="0" applyAlignment="0" applyProtection="0"/>
    <xf numFmtId="10" fontId="5" fillId="23" borderId="9" applyNumberFormat="0" applyBorder="0" applyAlignment="0" applyProtection="0"/>
    <xf numFmtId="10" fontId="5" fillId="23" borderId="9" applyNumberFormat="0" applyBorder="0" applyAlignment="0" applyProtection="0"/>
    <xf numFmtId="10" fontId="5" fillId="23" borderId="9" applyNumberFormat="0" applyBorder="0" applyAlignment="0" applyProtection="0"/>
    <xf numFmtId="10" fontId="5" fillId="23" borderId="9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2" fillId="0" borderId="0"/>
    <xf numFmtId="0" fontId="5" fillId="0" borderId="0"/>
    <xf numFmtId="0" fontId="5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6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9" fillId="0" borderId="0"/>
    <xf numFmtId="166" fontId="59" fillId="0" borderId="0" applyFont="0" applyFill="0" applyBorder="0" applyAlignment="0" applyProtection="0"/>
    <xf numFmtId="0" fontId="5" fillId="0" borderId="0"/>
    <xf numFmtId="0" fontId="8" fillId="0" borderId="0"/>
    <xf numFmtId="0" fontId="5" fillId="0" borderId="0"/>
    <xf numFmtId="0" fontId="5" fillId="0" borderId="0"/>
    <xf numFmtId="0" fontId="59" fillId="0" borderId="0"/>
    <xf numFmtId="0" fontId="111" fillId="0" borderId="0"/>
    <xf numFmtId="0" fontId="5" fillId="0" borderId="0"/>
    <xf numFmtId="0" fontId="59" fillId="0" borderId="0"/>
    <xf numFmtId="0" fontId="8" fillId="0" borderId="0"/>
    <xf numFmtId="0" fontId="59" fillId="0" borderId="0"/>
    <xf numFmtId="0" fontId="62" fillId="0" borderId="0"/>
    <xf numFmtId="0" fontId="100" fillId="0" borderId="0"/>
    <xf numFmtId="0" fontId="101" fillId="0" borderId="0">
      <alignment horizontal="left"/>
    </xf>
    <xf numFmtId="9" fontId="5" fillId="0" borderId="0" applyFont="0" applyFill="0" applyBorder="0" applyAlignment="0" applyProtection="0"/>
    <xf numFmtId="203" fontId="84" fillId="28" borderId="0" applyFill="0" applyBorder="0" applyAlignment="0" applyProtection="0">
      <protection locked="0"/>
    </xf>
    <xf numFmtId="5" fontId="84" fillId="28" borderId="0" applyFill="0" applyBorder="0" applyAlignment="0" applyProtection="0">
      <alignment vertical="top"/>
    </xf>
    <xf numFmtId="204" fontId="84" fillId="0" borderId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5" fillId="0" borderId="13" applyNumberFormat="0" applyFill="0" applyAlignment="0" applyProtection="0">
      <alignment horizontal="center" vertical="center"/>
    </xf>
    <xf numFmtId="1" fontId="5" fillId="0" borderId="13" applyNumberFormat="0" applyFill="0" applyAlignment="0" applyProtection="0">
      <alignment horizontal="center" vertical="center"/>
    </xf>
    <xf numFmtId="1" fontId="5" fillId="0" borderId="13" applyNumberFormat="0" applyFill="0" applyAlignment="0" applyProtection="0">
      <alignment horizontal="center" vertical="center"/>
    </xf>
    <xf numFmtId="1" fontId="5" fillId="0" borderId="13" applyNumberFormat="0" applyFill="0" applyAlignment="0" applyProtection="0">
      <alignment horizontal="center" vertical="center"/>
    </xf>
    <xf numFmtId="1" fontId="5" fillId="0" borderId="13" applyNumberFormat="0" applyFill="0" applyAlignment="0" applyProtection="0">
      <alignment horizontal="center" vertical="center"/>
    </xf>
    <xf numFmtId="0" fontId="91" fillId="0" borderId="62">
      <alignment vertical="center"/>
    </xf>
    <xf numFmtId="0" fontId="102" fillId="0" borderId="0">
      <alignment horizontal="left"/>
    </xf>
    <xf numFmtId="0" fontId="92" fillId="0" borderId="0">
      <alignment horizontal="left"/>
    </xf>
    <xf numFmtId="0" fontId="96" fillId="0" borderId="0"/>
    <xf numFmtId="0" fontId="94" fillId="0" borderId="0"/>
    <xf numFmtId="0" fontId="92" fillId="0" borderId="0"/>
    <xf numFmtId="0" fontId="103" fillId="0" borderId="0" applyNumberFormat="0" applyFill="0" applyBorder="0" applyAlignment="0" applyProtection="0"/>
    <xf numFmtId="0" fontId="104" fillId="0" borderId="0"/>
    <xf numFmtId="0" fontId="104" fillId="0" borderId="0"/>
    <xf numFmtId="0" fontId="105" fillId="0" borderId="0"/>
    <xf numFmtId="0" fontId="105" fillId="0" borderId="0"/>
    <xf numFmtId="0" fontId="104" fillId="0" borderId="0"/>
    <xf numFmtId="0" fontId="104" fillId="0" borderId="0"/>
    <xf numFmtId="0" fontId="106" fillId="0" borderId="0" applyNumberFormat="0" applyFill="0" applyBorder="0" applyAlignment="0" applyProtection="0"/>
    <xf numFmtId="0" fontId="105" fillId="0" borderId="0"/>
    <xf numFmtId="0" fontId="104" fillId="0" borderId="0"/>
    <xf numFmtId="0" fontId="69" fillId="20" borderId="2" applyNumberFormat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7" fillId="0" borderId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65" fillId="21" borderId="3" applyNumberFormat="0" applyAlignment="0" applyProtection="0"/>
    <xf numFmtId="0" fontId="66" fillId="0" borderId="10" applyNumberFormat="0" applyFill="0" applyAlignment="0" applyProtection="0"/>
    <xf numFmtId="42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0" fontId="73" fillId="4" borderId="0" applyNumberFormat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5" fillId="0" borderId="0"/>
    <xf numFmtId="0" fontId="74" fillId="7" borderId="2" applyNumberFormat="0" applyAlignment="0" applyProtection="0"/>
    <xf numFmtId="0" fontId="75" fillId="24" borderId="0" applyNumberFormat="0" applyBorder="0" applyAlignment="0" applyProtection="0"/>
    <xf numFmtId="0" fontId="76" fillId="0" borderId="14" applyNumberFormat="0" applyFill="0" applyAlignment="0" applyProtection="0"/>
    <xf numFmtId="0" fontId="67" fillId="3" borderId="0" applyNumberFormat="0" applyBorder="0" applyAlignment="0" applyProtection="0"/>
    <xf numFmtId="166" fontId="59" fillId="0" borderId="0" applyFont="0" applyFill="0" applyBorder="0" applyAlignment="0" applyProtection="0"/>
    <xf numFmtId="0" fontId="64" fillId="16" borderId="0" applyNumberFormat="0" applyBorder="0" applyAlignment="0" applyProtection="0"/>
    <xf numFmtId="0" fontId="64" fillId="17" borderId="0" applyNumberFormat="0" applyBorder="0" applyAlignment="0" applyProtection="0"/>
    <xf numFmtId="0" fontId="64" fillId="18" borderId="0" applyNumberFormat="0" applyBorder="0" applyAlignment="0" applyProtection="0"/>
    <xf numFmtId="0" fontId="64" fillId="13" borderId="0" applyNumberFormat="0" applyBorder="0" applyAlignment="0" applyProtection="0"/>
    <xf numFmtId="0" fontId="64" fillId="14" borderId="0" applyNumberFormat="0" applyBorder="0" applyAlignment="0" applyProtection="0"/>
    <xf numFmtId="0" fontId="64" fillId="19" borderId="0" applyNumberFormat="0" applyBorder="0" applyAlignment="0" applyProtection="0"/>
    <xf numFmtId="0" fontId="68" fillId="20" borderId="12" applyNumberFormat="0" applyAlignment="0" applyProtection="0"/>
    <xf numFmtId="0" fontId="5" fillId="25" borderId="11" applyNumberFormat="0" applyFont="0" applyAlignment="0" applyProtection="0"/>
    <xf numFmtId="0" fontId="77" fillId="0" borderId="6" applyNumberFormat="0" applyFill="0" applyAlignment="0" applyProtection="0"/>
    <xf numFmtId="0" fontId="78" fillId="0" borderId="7" applyNumberFormat="0" applyFill="0" applyAlignment="0" applyProtection="0"/>
    <xf numFmtId="0" fontId="79" fillId="0" borderId="8" applyNumberFormat="0" applyFill="0" applyAlignment="0" applyProtection="0"/>
    <xf numFmtId="0" fontId="79" fillId="0" borderId="0" applyNumberFormat="0" applyFill="0" applyBorder="0" applyAlignment="0" applyProtection="0"/>
    <xf numFmtId="0" fontId="59" fillId="0" borderId="0"/>
    <xf numFmtId="0" fontId="8" fillId="0" borderId="0"/>
    <xf numFmtId="0" fontId="20" fillId="7" borderId="2" applyNumberFormat="0" applyAlignment="0" applyProtection="0"/>
    <xf numFmtId="166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20" fillId="7" borderId="2" applyNumberFormat="0" applyAlignment="0" applyProtection="0"/>
    <xf numFmtId="188" fontId="5" fillId="0" borderId="0"/>
    <xf numFmtId="0" fontId="36" fillId="0" borderId="0"/>
    <xf numFmtId="39" fontId="7" fillId="0" borderId="0"/>
    <xf numFmtId="0" fontId="58" fillId="0" borderId="0"/>
    <xf numFmtId="0" fontId="5" fillId="0" borderId="0"/>
    <xf numFmtId="39" fontId="7" fillId="0" borderId="0"/>
    <xf numFmtId="0" fontId="5" fillId="25" borderId="11" applyNumberFormat="0" applyFont="0" applyAlignment="0" applyProtection="0"/>
    <xf numFmtId="0" fontId="5" fillId="25" borderId="11" applyNumberFormat="0" applyFont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66" fontId="59" fillId="0" borderId="0" applyFont="0" applyFill="0" applyBorder="0" applyAlignment="0" applyProtection="0"/>
    <xf numFmtId="0" fontId="59" fillId="0" borderId="0"/>
    <xf numFmtId="166" fontId="59" fillId="0" borderId="0" applyFont="0" applyFill="0" applyBorder="0" applyAlignment="0" applyProtection="0"/>
    <xf numFmtId="0" fontId="59" fillId="0" borderId="0"/>
    <xf numFmtId="0" fontId="4" fillId="0" borderId="0"/>
    <xf numFmtId="0" fontId="114" fillId="0" borderId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9" borderId="0" applyNumberFormat="0" applyBorder="0" applyAlignment="0" applyProtection="0"/>
    <xf numFmtId="0" fontId="115" fillId="9" borderId="0" applyNumberFormat="0" applyBorder="0" applyAlignment="0" applyProtection="0"/>
    <xf numFmtId="0" fontId="115" fillId="10" borderId="0" applyNumberFormat="0" applyBorder="0" applyAlignment="0" applyProtection="0"/>
    <xf numFmtId="0" fontId="115" fillId="10" borderId="0" applyNumberFormat="0" applyBorder="0" applyAlignment="0" applyProtection="0"/>
    <xf numFmtId="0" fontId="115" fillId="13" borderId="0" applyNumberFormat="0" applyBorder="0" applyAlignment="0" applyProtection="0"/>
    <xf numFmtId="0" fontId="115" fillId="13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9" fontId="27" fillId="0" borderId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3" borderId="0" applyNumberFormat="0" applyBorder="0" applyAlignment="0" applyProtection="0"/>
    <xf numFmtId="0" fontId="115" fillId="13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9" borderId="0" applyNumberFormat="0" applyBorder="0" applyAlignment="0" applyProtection="0"/>
    <xf numFmtId="0" fontId="115" fillId="19" borderId="0" applyNumberFormat="0" applyBorder="0" applyAlignment="0" applyProtection="0"/>
    <xf numFmtId="0" fontId="116" fillId="3" borderId="0" applyNumberFormat="0" applyBorder="0" applyAlignment="0" applyProtection="0"/>
    <xf numFmtId="0" fontId="116" fillId="3" borderId="0" applyNumberFormat="0" applyBorder="0" applyAlignment="0" applyProtection="0"/>
    <xf numFmtId="0" fontId="37" fillId="0" borderId="1" applyFont="0" applyAlignment="0">
      <alignment vertical="center"/>
    </xf>
    <xf numFmtId="0" fontId="37" fillId="0" borderId="1" applyFont="0" applyAlignment="0">
      <alignment vertical="center"/>
    </xf>
    <xf numFmtId="0" fontId="37" fillId="0" borderId="1" applyFont="0" applyAlignment="0">
      <alignment vertical="center"/>
    </xf>
    <xf numFmtId="0" fontId="117" fillId="20" borderId="2" applyNumberFormat="0" applyAlignment="0" applyProtection="0"/>
    <xf numFmtId="0" fontId="117" fillId="20" borderId="2" applyNumberFormat="0" applyAlignment="0" applyProtection="0"/>
    <xf numFmtId="0" fontId="118" fillId="21" borderId="3" applyNumberFormat="0" applyAlignment="0" applyProtection="0"/>
    <xf numFmtId="0" fontId="118" fillId="21" borderId="3" applyNumberFormat="0" applyAlignment="0" applyProtection="0"/>
    <xf numFmtId="199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194" fontId="9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6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80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07" fontId="5" fillId="0" borderId="0" applyFont="0" applyFill="0" applyBorder="0" applyAlignment="0" applyProtection="0"/>
    <xf numFmtId="43" fontId="5" fillId="0" borderId="0" applyFont="0" applyFill="0" applyBorder="0" applyAlignment="0" applyProtection="0">
      <alignment wrapText="1"/>
    </xf>
    <xf numFmtId="166" fontId="36" fillId="0" borderId="0" applyFont="0" applyFill="0" applyBorder="0" applyAlignment="0" applyProtection="0"/>
    <xf numFmtId="18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9" fontId="61" fillId="0" borderId="0"/>
    <xf numFmtId="192" fontId="61" fillId="0" borderId="0"/>
    <xf numFmtId="193" fontId="61" fillId="0" borderId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4" borderId="0" applyNumberFormat="0" applyBorder="0" applyAlignment="0" applyProtection="0"/>
    <xf numFmtId="0" fontId="120" fillId="4" borderId="0" applyNumberFormat="0" applyBorder="0" applyAlignment="0" applyProtection="0"/>
    <xf numFmtId="38" fontId="5" fillId="22" borderId="0" applyNumberFormat="0" applyBorder="0" applyAlignment="0" applyProtection="0"/>
    <xf numFmtId="0" fontId="81" fillId="0" borderId="4" applyNumberFormat="0" applyAlignment="0" applyProtection="0">
      <alignment horizontal="left" vertical="center"/>
    </xf>
    <xf numFmtId="0" fontId="29" fillId="0" borderId="4" applyNumberFormat="0" applyAlignment="0" applyProtection="0">
      <alignment horizontal="left" vertical="center"/>
    </xf>
    <xf numFmtId="0" fontId="29" fillId="0" borderId="4" applyNumberFormat="0" applyAlignment="0" applyProtection="0">
      <alignment horizontal="left" vertical="center"/>
    </xf>
    <xf numFmtId="0" fontId="81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121" fillId="0" borderId="6" applyNumberFormat="0" applyFill="0" applyAlignment="0" applyProtection="0"/>
    <xf numFmtId="0" fontId="121" fillId="0" borderId="6" applyNumberFormat="0" applyFill="0" applyAlignment="0" applyProtection="0"/>
    <xf numFmtId="0" fontId="122" fillId="0" borderId="7" applyNumberFormat="0" applyFill="0" applyAlignment="0" applyProtection="0"/>
    <xf numFmtId="0" fontId="122" fillId="0" borderId="7" applyNumberFormat="0" applyFill="0" applyAlignment="0" applyProtection="0"/>
    <xf numFmtId="0" fontId="123" fillId="0" borderId="0">
      <alignment horizontal="left"/>
    </xf>
    <xf numFmtId="0" fontId="123" fillId="0" borderId="0">
      <alignment horizontal="left"/>
    </xf>
    <xf numFmtId="0" fontId="123" fillId="0" borderId="0">
      <alignment horizontal="left"/>
    </xf>
    <xf numFmtId="0" fontId="124" fillId="0" borderId="8" applyNumberFormat="0" applyFill="0" applyAlignment="0" applyProtection="0"/>
    <xf numFmtId="0" fontId="124" fillId="0" borderId="8" applyNumberFormat="0" applyFill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10" fontId="5" fillId="23" borderId="9" applyNumberFormat="0" applyBorder="0" applyAlignment="0" applyProtection="0"/>
    <xf numFmtId="0" fontId="126" fillId="0" borderId="10" applyNumberFormat="0" applyFill="0" applyAlignment="0" applyProtection="0"/>
    <xf numFmtId="0" fontId="126" fillId="0" borderId="10" applyNumberFormat="0" applyFill="0" applyAlignment="0" applyProtection="0"/>
    <xf numFmtId="0" fontId="127" fillId="24" borderId="0" applyNumberFormat="0" applyBorder="0" applyAlignment="0" applyProtection="0"/>
    <xf numFmtId="0" fontId="127" fillId="24" borderId="0" applyNumberFormat="0" applyBorder="0" applyAlignment="0" applyProtection="0"/>
    <xf numFmtId="0" fontId="31" fillId="0" borderId="0"/>
    <xf numFmtId="0" fontId="31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5" fillId="0" borderId="0"/>
    <xf numFmtId="0" fontId="5" fillId="0" borderId="0"/>
    <xf numFmtId="0" fontId="3" fillId="0" borderId="0"/>
    <xf numFmtId="0" fontId="5" fillId="0" borderId="0">
      <alignment wrapText="1"/>
    </xf>
    <xf numFmtId="0" fontId="4" fillId="0" borderId="0"/>
    <xf numFmtId="0" fontId="5" fillId="0" borderId="0"/>
    <xf numFmtId="0" fontId="5" fillId="0" borderId="0"/>
    <xf numFmtId="0" fontId="111" fillId="0" borderId="0"/>
    <xf numFmtId="188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4" fillId="0" borderId="0"/>
    <xf numFmtId="0" fontId="5" fillId="0" borderId="0"/>
    <xf numFmtId="0" fontId="128" fillId="20" borderId="12" applyNumberFormat="0" applyAlignment="0" applyProtection="0"/>
    <xf numFmtId="0" fontId="128" fillId="20" borderId="12" applyNumberFormat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23" fillId="0" borderId="0"/>
    <xf numFmtId="0" fontId="123" fillId="0" borderId="0"/>
    <xf numFmtId="0" fontId="123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14" applyNumberFormat="0" applyFill="0" applyAlignment="0" applyProtection="0"/>
    <xf numFmtId="0" fontId="130" fillId="0" borderId="14" applyNumberFormat="0" applyFill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" fillId="0" borderId="0">
      <alignment wrapText="1"/>
    </xf>
    <xf numFmtId="0" fontId="5" fillId="0" borderId="0">
      <alignment wrapText="1"/>
    </xf>
    <xf numFmtId="208" fontId="132" fillId="0" borderId="0" applyFont="0" applyFill="0" applyBorder="0" applyAlignment="0" applyProtection="0"/>
    <xf numFmtId="39" fontId="62" fillId="0" borderId="0"/>
    <xf numFmtId="0" fontId="133" fillId="0" borderId="0"/>
    <xf numFmtId="0" fontId="134" fillId="0" borderId="0"/>
    <xf numFmtId="166" fontId="134" fillId="0" borderId="0" applyFont="0" applyFill="0" applyBorder="0" applyAlignment="0" applyProtection="0"/>
    <xf numFmtId="0" fontId="5" fillId="0" borderId="0"/>
    <xf numFmtId="0" fontId="135" fillId="0" borderId="0"/>
    <xf numFmtId="210" fontId="136" fillId="0" borderId="0"/>
    <xf numFmtId="0" fontId="137" fillId="0" borderId="0">
      <alignment vertical="center"/>
    </xf>
    <xf numFmtId="211" fontId="138" fillId="0" borderId="0" applyFont="0" applyFill="0" applyBorder="0" applyAlignment="0" applyProtection="0"/>
    <xf numFmtId="208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4" fontId="139" fillId="0" borderId="0" applyFont="0" applyFill="0" applyBorder="0" applyAlignment="0" applyProtection="0"/>
    <xf numFmtId="213" fontId="140" fillId="0" borderId="0" applyFont="0" applyFill="0" applyBorder="0" applyAlignment="0" applyProtection="0"/>
    <xf numFmtId="214" fontId="140" fillId="0" borderId="0" applyFont="0" applyFill="0" applyBorder="0" applyAlignment="0" applyProtection="0"/>
    <xf numFmtId="212" fontId="5" fillId="0" borderId="0" applyFont="0" applyFill="0" applyBorder="0" applyAlignment="0" applyProtection="0"/>
    <xf numFmtId="38" fontId="138" fillId="0" borderId="0" applyFont="0" applyFill="0" applyBorder="0" applyAlignment="0" applyProtection="0"/>
    <xf numFmtId="40" fontId="138" fillId="0" borderId="0" applyFont="0" applyFill="0" applyBorder="0" applyAlignment="0" applyProtection="0"/>
    <xf numFmtId="0" fontId="141" fillId="0" borderId="0"/>
    <xf numFmtId="0" fontId="142" fillId="0" borderId="0"/>
    <xf numFmtId="9" fontId="5" fillId="30" borderId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9" borderId="0" applyNumberFormat="0" applyBorder="0" applyAlignment="0" applyProtection="0"/>
    <xf numFmtId="0" fontId="115" fillId="9" borderId="0" applyNumberFormat="0" applyBorder="0" applyAlignment="0" applyProtection="0"/>
    <xf numFmtId="0" fontId="115" fillId="9" borderId="0" applyNumberFormat="0" applyBorder="0" applyAlignment="0" applyProtection="0"/>
    <xf numFmtId="0" fontId="115" fillId="9" borderId="0" applyNumberFormat="0" applyBorder="0" applyAlignment="0" applyProtection="0"/>
    <xf numFmtId="0" fontId="115" fillId="9" borderId="0" applyNumberFormat="0" applyBorder="0" applyAlignment="0" applyProtection="0"/>
    <xf numFmtId="0" fontId="115" fillId="9" borderId="0" applyNumberFormat="0" applyBorder="0" applyAlignment="0" applyProtection="0"/>
    <xf numFmtId="0" fontId="115" fillId="10" borderId="0" applyNumberFormat="0" applyBorder="0" applyAlignment="0" applyProtection="0"/>
    <xf numFmtId="0" fontId="115" fillId="10" borderId="0" applyNumberFormat="0" applyBorder="0" applyAlignment="0" applyProtection="0"/>
    <xf numFmtId="0" fontId="115" fillId="10" borderId="0" applyNumberFormat="0" applyBorder="0" applyAlignment="0" applyProtection="0"/>
    <xf numFmtId="0" fontId="115" fillId="10" borderId="0" applyNumberFormat="0" applyBorder="0" applyAlignment="0" applyProtection="0"/>
    <xf numFmtId="0" fontId="115" fillId="10" borderId="0" applyNumberFormat="0" applyBorder="0" applyAlignment="0" applyProtection="0"/>
    <xf numFmtId="0" fontId="115" fillId="10" borderId="0" applyNumberFormat="0" applyBorder="0" applyAlignment="0" applyProtection="0"/>
    <xf numFmtId="0" fontId="115" fillId="13" borderId="0" applyNumberFormat="0" applyBorder="0" applyAlignment="0" applyProtection="0"/>
    <xf numFmtId="0" fontId="115" fillId="13" borderId="0" applyNumberFormat="0" applyBorder="0" applyAlignment="0" applyProtection="0"/>
    <xf numFmtId="0" fontId="115" fillId="13" borderId="0" applyNumberFormat="0" applyBorder="0" applyAlignment="0" applyProtection="0"/>
    <xf numFmtId="0" fontId="115" fillId="13" borderId="0" applyNumberFormat="0" applyBorder="0" applyAlignment="0" applyProtection="0"/>
    <xf numFmtId="0" fontId="115" fillId="13" borderId="0" applyNumberFormat="0" applyBorder="0" applyAlignment="0" applyProtection="0"/>
    <xf numFmtId="0" fontId="115" fillId="13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3" borderId="0" applyNumberFormat="0" applyBorder="0" applyAlignment="0" applyProtection="0"/>
    <xf numFmtId="0" fontId="115" fillId="13" borderId="0" applyNumberFormat="0" applyBorder="0" applyAlignment="0" applyProtection="0"/>
    <xf numFmtId="0" fontId="115" fillId="13" borderId="0" applyNumberFormat="0" applyBorder="0" applyAlignment="0" applyProtection="0"/>
    <xf numFmtId="0" fontId="115" fillId="13" borderId="0" applyNumberFormat="0" applyBorder="0" applyAlignment="0" applyProtection="0"/>
    <xf numFmtId="0" fontId="115" fillId="13" borderId="0" applyNumberFormat="0" applyBorder="0" applyAlignment="0" applyProtection="0"/>
    <xf numFmtId="0" fontId="115" fillId="13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9" borderId="0" applyNumberFormat="0" applyBorder="0" applyAlignment="0" applyProtection="0"/>
    <xf numFmtId="0" fontId="115" fillId="19" borderId="0" applyNumberFormat="0" applyBorder="0" applyAlignment="0" applyProtection="0"/>
    <xf numFmtId="0" fontId="115" fillId="19" borderId="0" applyNumberFormat="0" applyBorder="0" applyAlignment="0" applyProtection="0"/>
    <xf numFmtId="0" fontId="115" fillId="19" borderId="0" applyNumberFormat="0" applyBorder="0" applyAlignment="0" applyProtection="0"/>
    <xf numFmtId="0" fontId="115" fillId="19" borderId="0" applyNumberFormat="0" applyBorder="0" applyAlignment="0" applyProtection="0"/>
    <xf numFmtId="0" fontId="115" fillId="19" borderId="0" applyNumberFormat="0" applyBorder="0" applyAlignment="0" applyProtection="0"/>
    <xf numFmtId="0" fontId="116" fillId="3" borderId="0" applyNumberFormat="0" applyBorder="0" applyAlignment="0" applyProtection="0"/>
    <xf numFmtId="0" fontId="116" fillId="3" borderId="0" applyNumberFormat="0" applyBorder="0" applyAlignment="0" applyProtection="0"/>
    <xf numFmtId="0" fontId="116" fillId="3" borderId="0" applyNumberFormat="0" applyBorder="0" applyAlignment="0" applyProtection="0"/>
    <xf numFmtId="0" fontId="116" fillId="3" borderId="0" applyNumberFormat="0" applyBorder="0" applyAlignment="0" applyProtection="0"/>
    <xf numFmtId="0" fontId="116" fillId="3" borderId="0" applyNumberFormat="0" applyBorder="0" applyAlignment="0" applyProtection="0"/>
    <xf numFmtId="0" fontId="116" fillId="3" borderId="0" applyNumberFormat="0" applyBorder="0" applyAlignment="0" applyProtection="0"/>
    <xf numFmtId="0" fontId="5" fillId="0" borderId="0" applyFill="0" applyBorder="0" applyAlignment="0"/>
    <xf numFmtId="215" fontId="139" fillId="0" borderId="0" applyFill="0" applyBorder="0" applyAlignment="0"/>
    <xf numFmtId="0" fontId="114" fillId="0" borderId="0" applyFill="0" applyBorder="0" applyAlignment="0"/>
    <xf numFmtId="0" fontId="143" fillId="0" borderId="0" applyFill="0" applyBorder="0" applyAlignment="0"/>
    <xf numFmtId="0" fontId="143" fillId="0" borderId="0" applyFill="0" applyBorder="0" applyAlignment="0"/>
    <xf numFmtId="216" fontId="140" fillId="0" borderId="0" applyFill="0" applyBorder="0" applyAlignment="0"/>
    <xf numFmtId="217" fontId="140" fillId="0" borderId="0" applyFill="0" applyBorder="0" applyAlignment="0"/>
    <xf numFmtId="215" fontId="139" fillId="0" borderId="0" applyFill="0" applyBorder="0" applyAlignment="0"/>
    <xf numFmtId="0" fontId="117" fillId="20" borderId="2" applyNumberFormat="0" applyAlignment="0" applyProtection="0"/>
    <xf numFmtId="0" fontId="117" fillId="20" borderId="2" applyNumberFormat="0" applyAlignment="0" applyProtection="0"/>
    <xf numFmtId="0" fontId="117" fillId="20" borderId="2" applyNumberFormat="0" applyAlignment="0" applyProtection="0"/>
    <xf numFmtId="0" fontId="117" fillId="20" borderId="2" applyNumberFormat="0" applyAlignment="0" applyProtection="0"/>
    <xf numFmtId="0" fontId="117" fillId="20" borderId="2" applyNumberFormat="0" applyAlignment="0" applyProtection="0"/>
    <xf numFmtId="0" fontId="117" fillId="20" borderId="2" applyNumberFormat="0" applyAlignment="0" applyProtection="0"/>
    <xf numFmtId="0" fontId="118" fillId="21" borderId="3" applyNumberFormat="0" applyAlignment="0" applyProtection="0"/>
    <xf numFmtId="0" fontId="118" fillId="21" borderId="3" applyNumberFormat="0" applyAlignment="0" applyProtection="0"/>
    <xf numFmtId="0" fontId="118" fillId="21" borderId="3" applyNumberFormat="0" applyAlignment="0" applyProtection="0"/>
    <xf numFmtId="0" fontId="118" fillId="21" borderId="3" applyNumberFormat="0" applyAlignment="0" applyProtection="0"/>
    <xf numFmtId="0" fontId="118" fillId="21" borderId="3" applyNumberFormat="0" applyAlignment="0" applyProtection="0"/>
    <xf numFmtId="0" fontId="118" fillId="21" borderId="3" applyNumberFormat="0" applyAlignment="0" applyProtection="0"/>
    <xf numFmtId="216" fontId="140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204" fontId="36" fillId="0" borderId="0" applyFill="0" applyBorder="0" applyAlignment="0" applyProtection="0"/>
    <xf numFmtId="5" fontId="5" fillId="0" borderId="0" applyFont="0" applyFill="0" applyBorder="0" applyAlignment="0" applyProtection="0"/>
    <xf numFmtId="204" fontId="36" fillId="0" borderId="0" applyFill="0" applyBorder="0" applyAlignment="0" applyProtection="0"/>
    <xf numFmtId="204" fontId="36" fillId="0" borderId="0" applyFill="0" applyBorder="0" applyAlignment="0" applyProtection="0"/>
    <xf numFmtId="204" fontId="36" fillId="0" borderId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6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204" fontId="36" fillId="0" borderId="0" applyFill="0" applyBorder="0" applyAlignment="0" applyProtection="0"/>
    <xf numFmtId="16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66" fontId="2" fillId="0" borderId="0" applyFont="0" applyFill="0" applyBorder="0" applyAlignment="0" applyProtection="0"/>
    <xf numFmtId="215" fontId="139" fillId="0" borderId="0" applyFont="0" applyFill="0" applyBorder="0" applyAlignment="0" applyProtection="0"/>
    <xf numFmtId="14" fontId="144" fillId="0" borderId="0" applyFill="0" applyBorder="0" applyAlignment="0"/>
    <xf numFmtId="216" fontId="140" fillId="0" borderId="0" applyFill="0" applyBorder="0" applyAlignment="0"/>
    <xf numFmtId="215" fontId="139" fillId="0" borderId="0" applyFill="0" applyBorder="0" applyAlignment="0"/>
    <xf numFmtId="216" fontId="140" fillId="0" borderId="0" applyFill="0" applyBorder="0" applyAlignment="0"/>
    <xf numFmtId="217" fontId="140" fillId="0" borderId="0" applyFill="0" applyBorder="0" applyAlignment="0"/>
    <xf numFmtId="215" fontId="139" fillId="0" borderId="0" applyFill="0" applyBorder="0" applyAlignment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4" borderId="0" applyNumberFormat="0" applyBorder="0" applyAlignment="0" applyProtection="0"/>
    <xf numFmtId="0" fontId="120" fillId="4" borderId="0" applyNumberFormat="0" applyBorder="0" applyAlignment="0" applyProtection="0"/>
    <xf numFmtId="0" fontId="120" fillId="4" borderId="0" applyNumberFormat="0" applyBorder="0" applyAlignment="0" applyProtection="0"/>
    <xf numFmtId="0" fontId="120" fillId="4" borderId="0" applyNumberFormat="0" applyBorder="0" applyAlignment="0" applyProtection="0"/>
    <xf numFmtId="0" fontId="120" fillId="4" borderId="0" applyNumberFormat="0" applyBorder="0" applyAlignment="0" applyProtection="0"/>
    <xf numFmtId="0" fontId="120" fillId="4" borderId="0" applyNumberFormat="0" applyBorder="0" applyAlignment="0" applyProtection="0"/>
    <xf numFmtId="0" fontId="81" fillId="0" borderId="4" applyNumberFormat="0" applyAlignment="0" applyProtection="0">
      <alignment horizontal="left" vertical="center"/>
    </xf>
    <xf numFmtId="0" fontId="81" fillId="0" borderId="5">
      <alignment horizontal="left" vertical="center"/>
    </xf>
    <xf numFmtId="0" fontId="121" fillId="0" borderId="6" applyNumberFormat="0" applyFill="0" applyAlignment="0" applyProtection="0"/>
    <xf numFmtId="0" fontId="121" fillId="0" borderId="6" applyNumberFormat="0" applyFill="0" applyAlignment="0" applyProtection="0"/>
    <xf numFmtId="0" fontId="121" fillId="0" borderId="6" applyNumberFormat="0" applyFill="0" applyAlignment="0" applyProtection="0"/>
    <xf numFmtId="0" fontId="121" fillId="0" borderId="6" applyNumberFormat="0" applyFill="0" applyAlignment="0" applyProtection="0"/>
    <xf numFmtId="0" fontId="121" fillId="0" borderId="6" applyNumberFormat="0" applyFill="0" applyAlignment="0" applyProtection="0"/>
    <xf numFmtId="0" fontId="121" fillId="0" borderId="6" applyNumberFormat="0" applyFill="0" applyAlignment="0" applyProtection="0"/>
    <xf numFmtId="0" fontId="122" fillId="0" borderId="7" applyNumberFormat="0" applyFill="0" applyAlignment="0" applyProtection="0"/>
    <xf numFmtId="0" fontId="122" fillId="0" borderId="7" applyNumberFormat="0" applyFill="0" applyAlignment="0" applyProtection="0"/>
    <xf numFmtId="0" fontId="122" fillId="0" borderId="7" applyNumberFormat="0" applyFill="0" applyAlignment="0" applyProtection="0"/>
    <xf numFmtId="0" fontId="122" fillId="0" borderId="7" applyNumberFormat="0" applyFill="0" applyAlignment="0" applyProtection="0"/>
    <xf numFmtId="0" fontId="122" fillId="0" borderId="7" applyNumberFormat="0" applyFill="0" applyAlignment="0" applyProtection="0"/>
    <xf numFmtId="0" fontId="122" fillId="0" borderId="7" applyNumberFormat="0" applyFill="0" applyAlignment="0" applyProtection="0"/>
    <xf numFmtId="0" fontId="124" fillId="0" borderId="8" applyNumberFormat="0" applyFill="0" applyAlignment="0" applyProtection="0"/>
    <xf numFmtId="0" fontId="124" fillId="0" borderId="8" applyNumberFormat="0" applyFill="0" applyAlignment="0" applyProtection="0"/>
    <xf numFmtId="0" fontId="124" fillId="0" borderId="8" applyNumberFormat="0" applyFill="0" applyAlignment="0" applyProtection="0"/>
    <xf numFmtId="0" fontId="124" fillId="0" borderId="8" applyNumberFormat="0" applyFill="0" applyAlignment="0" applyProtection="0"/>
    <xf numFmtId="0" fontId="124" fillId="0" borderId="8" applyNumberFormat="0" applyFill="0" applyAlignment="0" applyProtection="0"/>
    <xf numFmtId="0" fontId="124" fillId="0" borderId="8" applyNumberFormat="0" applyFill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45" fillId="7" borderId="2" applyNumberFormat="0" applyAlignment="0" applyProtection="0"/>
    <xf numFmtId="0" fontId="145" fillId="7" borderId="2" applyNumberFormat="0" applyAlignment="0" applyProtection="0"/>
    <xf numFmtId="0" fontId="145" fillId="7" borderId="2" applyNumberFormat="0" applyAlignment="0" applyProtection="0"/>
    <xf numFmtId="0" fontId="145" fillId="7" borderId="2" applyNumberFormat="0" applyAlignment="0" applyProtection="0"/>
    <xf numFmtId="0" fontId="145" fillId="7" borderId="2" applyNumberFormat="0" applyAlignment="0" applyProtection="0"/>
    <xf numFmtId="0" fontId="145" fillId="7" borderId="2" applyNumberFormat="0" applyAlignment="0" applyProtection="0"/>
    <xf numFmtId="216" fontId="140" fillId="0" borderId="0" applyFill="0" applyBorder="0" applyAlignment="0"/>
    <xf numFmtId="215" fontId="139" fillId="0" borderId="0" applyFill="0" applyBorder="0" applyAlignment="0"/>
    <xf numFmtId="216" fontId="140" fillId="0" borderId="0" applyFill="0" applyBorder="0" applyAlignment="0"/>
    <xf numFmtId="217" fontId="140" fillId="0" borderId="0" applyFill="0" applyBorder="0" applyAlignment="0"/>
    <xf numFmtId="215" fontId="139" fillId="0" borderId="0" applyFill="0" applyBorder="0" applyAlignment="0"/>
    <xf numFmtId="0" fontId="126" fillId="0" borderId="10" applyNumberFormat="0" applyFill="0" applyAlignment="0" applyProtection="0"/>
    <xf numFmtId="0" fontId="126" fillId="0" borderId="10" applyNumberFormat="0" applyFill="0" applyAlignment="0" applyProtection="0"/>
    <xf numFmtId="0" fontId="126" fillId="0" borderId="10" applyNumberFormat="0" applyFill="0" applyAlignment="0" applyProtection="0"/>
    <xf numFmtId="0" fontId="126" fillId="0" borderId="10" applyNumberFormat="0" applyFill="0" applyAlignment="0" applyProtection="0"/>
    <xf numFmtId="0" fontId="126" fillId="0" borderId="10" applyNumberFormat="0" applyFill="0" applyAlignment="0" applyProtection="0"/>
    <xf numFmtId="0" fontId="126" fillId="0" borderId="10" applyNumberFormat="0" applyFill="0" applyAlignment="0" applyProtection="0"/>
    <xf numFmtId="0" fontId="127" fillId="24" borderId="0" applyNumberFormat="0" applyBorder="0" applyAlignment="0" applyProtection="0"/>
    <xf numFmtId="0" fontId="127" fillId="24" borderId="0" applyNumberFormat="0" applyBorder="0" applyAlignment="0" applyProtection="0"/>
    <xf numFmtId="0" fontId="127" fillId="24" borderId="0" applyNumberFormat="0" applyBorder="0" applyAlignment="0" applyProtection="0"/>
    <xf numFmtId="0" fontId="127" fillId="24" borderId="0" applyNumberFormat="0" applyBorder="0" applyAlignment="0" applyProtection="0"/>
    <xf numFmtId="0" fontId="127" fillId="24" borderId="0" applyNumberFormat="0" applyBorder="0" applyAlignment="0" applyProtection="0"/>
    <xf numFmtId="0" fontId="127" fillId="24" borderId="0" applyNumberFormat="0" applyBorder="0" applyAlignment="0" applyProtection="0"/>
    <xf numFmtId="219" fontId="114" fillId="0" borderId="0"/>
    <xf numFmtId="0" fontId="36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21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63" fillId="0" borderId="0"/>
    <xf numFmtId="21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2" fillId="0" borderId="0"/>
    <xf numFmtId="0" fontId="2" fillId="0" borderId="0"/>
    <xf numFmtId="210" fontId="5" fillId="0" borderId="0"/>
    <xf numFmtId="0" fontId="5" fillId="25" borderId="11" applyNumberFormat="0" applyFont="0" applyAlignment="0" applyProtection="0"/>
    <xf numFmtId="0" fontId="5" fillId="25" borderId="11" applyNumberFormat="0" applyFont="0" applyAlignment="0" applyProtection="0"/>
    <xf numFmtId="0" fontId="5" fillId="25" borderId="11" applyNumberFormat="0" applyFont="0" applyAlignment="0" applyProtection="0"/>
    <xf numFmtId="0" fontId="5" fillId="25" borderId="11" applyNumberFormat="0" applyFont="0" applyAlignment="0" applyProtection="0"/>
    <xf numFmtId="0" fontId="128" fillId="20" borderId="12" applyNumberFormat="0" applyAlignment="0" applyProtection="0"/>
    <xf numFmtId="0" fontId="128" fillId="20" borderId="12" applyNumberFormat="0" applyAlignment="0" applyProtection="0"/>
    <xf numFmtId="0" fontId="128" fillId="20" borderId="12" applyNumberFormat="0" applyAlignment="0" applyProtection="0"/>
    <xf numFmtId="0" fontId="128" fillId="20" borderId="12" applyNumberFormat="0" applyAlignment="0" applyProtection="0"/>
    <xf numFmtId="0" fontId="128" fillId="20" borderId="12" applyNumberFormat="0" applyAlignment="0" applyProtection="0"/>
    <xf numFmtId="0" fontId="128" fillId="20" borderId="12" applyNumberFormat="0" applyAlignment="0" applyProtection="0"/>
    <xf numFmtId="0" fontId="146" fillId="0" borderId="0" applyFont="0" applyFill="0" applyBorder="0" applyAlignment="0" applyProtection="0"/>
    <xf numFmtId="216" fontId="140" fillId="0" borderId="0" applyFont="0" applyFill="0" applyBorder="0" applyAlignment="0" applyProtection="0"/>
    <xf numFmtId="0" fontId="143" fillId="0" borderId="0" applyFont="0" applyFill="0" applyBorder="0" applyAlignment="0" applyProtection="0"/>
    <xf numFmtId="0" fontId="143" fillId="0" borderId="0" applyFont="0" applyFill="0" applyBorder="0" applyAlignment="0" applyProtection="0"/>
    <xf numFmtId="9" fontId="36" fillId="0" borderId="0" applyFill="0" applyBorder="0" applyAlignment="0" applyProtection="0"/>
    <xf numFmtId="9" fontId="36" fillId="0" borderId="0" applyFill="0" applyBorder="0" applyAlignment="0" applyProtection="0"/>
    <xf numFmtId="9" fontId="36" fillId="0" borderId="0" applyFill="0" applyBorder="0" applyAlignment="0" applyProtection="0"/>
    <xf numFmtId="9" fontId="36" fillId="0" borderId="0" applyFill="0" applyBorder="0" applyAlignment="0" applyProtection="0"/>
    <xf numFmtId="9" fontId="36" fillId="0" borderId="0" applyFill="0" applyBorder="0" applyAlignment="0" applyProtection="0"/>
    <xf numFmtId="9" fontId="5" fillId="0" borderId="0" applyFont="0" applyFill="0" applyBorder="0" applyAlignment="0" applyProtection="0">
      <alignment wrapText="1"/>
    </xf>
    <xf numFmtId="216" fontId="140" fillId="0" borderId="0" applyFill="0" applyBorder="0" applyAlignment="0"/>
    <xf numFmtId="215" fontId="139" fillId="0" borderId="0" applyFill="0" applyBorder="0" applyAlignment="0"/>
    <xf numFmtId="216" fontId="140" fillId="0" borderId="0" applyFill="0" applyBorder="0" applyAlignment="0"/>
    <xf numFmtId="217" fontId="140" fillId="0" borderId="0" applyFill="0" applyBorder="0" applyAlignment="0"/>
    <xf numFmtId="215" fontId="139" fillId="0" borderId="0" applyFill="0" applyBorder="0" applyAlignment="0"/>
    <xf numFmtId="0" fontId="5" fillId="0" borderId="0"/>
    <xf numFmtId="49" fontId="144" fillId="0" borderId="0" applyFill="0" applyBorder="0" applyAlignment="0"/>
    <xf numFmtId="0" fontId="143" fillId="0" borderId="0" applyFill="0" applyBorder="0" applyAlignment="0"/>
    <xf numFmtId="0" fontId="143" fillId="0" borderId="0" applyFill="0" applyBorder="0" applyAlignment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14" applyNumberFormat="0" applyFill="0" applyAlignment="0" applyProtection="0"/>
    <xf numFmtId="0" fontId="130" fillId="0" borderId="14" applyNumberFormat="0" applyFill="0" applyAlignment="0" applyProtection="0"/>
    <xf numFmtId="0" fontId="130" fillId="0" borderId="14" applyNumberFormat="0" applyFill="0" applyAlignment="0" applyProtection="0"/>
    <xf numFmtId="0" fontId="130" fillId="0" borderId="14" applyNumberFormat="0" applyFill="0" applyAlignment="0" applyProtection="0"/>
    <xf numFmtId="0" fontId="130" fillId="0" borderId="14" applyNumberFormat="0" applyFill="0" applyAlignment="0" applyProtection="0"/>
    <xf numFmtId="0" fontId="130" fillId="0" borderId="14" applyNumberFormat="0" applyFill="0" applyAlignment="0" applyProtection="0"/>
    <xf numFmtId="213" fontId="140" fillId="0" borderId="0" applyFont="0" applyFill="0" applyBorder="0" applyAlignment="0" applyProtection="0"/>
    <xf numFmtId="181" fontId="140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43" fontId="5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166" fontId="36" fillId="0" borderId="0" applyFont="0" applyFill="0" applyBorder="0" applyAlignment="0" applyProtection="0"/>
    <xf numFmtId="221" fontId="5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111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204" fontId="36" fillId="0" borderId="0" applyFill="0" applyBorder="0" applyAlignment="0" applyProtection="0"/>
    <xf numFmtId="166" fontId="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3" fontId="5" fillId="0" borderId="0" applyFont="0" applyFill="0" applyBorder="0" applyAlignment="0" applyProtection="0"/>
    <xf numFmtId="40" fontId="147" fillId="0" borderId="0" applyFont="0" applyFill="0" applyBorder="0" applyAlignment="0" applyProtection="0"/>
    <xf numFmtId="166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111" fillId="0" borderId="0"/>
    <xf numFmtId="0" fontId="5" fillId="0" borderId="0"/>
    <xf numFmtId="0" fontId="36" fillId="0" borderId="0"/>
    <xf numFmtId="0" fontId="4" fillId="0" borderId="0"/>
    <xf numFmtId="0" fontId="36" fillId="0" borderId="0"/>
    <xf numFmtId="0" fontId="5" fillId="0" borderId="0"/>
    <xf numFmtId="0" fontId="36" fillId="0" borderId="0"/>
    <xf numFmtId="0" fontId="5" fillId="0" borderId="0">
      <alignment vertical="top"/>
    </xf>
    <xf numFmtId="0" fontId="2" fillId="0" borderId="0"/>
    <xf numFmtId="0" fontId="5" fillId="0" borderId="0">
      <alignment vertical="top"/>
    </xf>
    <xf numFmtId="0" fontId="5" fillId="0" borderId="0">
      <alignment vertical="top"/>
    </xf>
    <xf numFmtId="0" fontId="2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14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wrapText="1"/>
    </xf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210" fontId="5" fillId="0" borderId="0"/>
    <xf numFmtId="0" fontId="36" fillId="0" borderId="0"/>
    <xf numFmtId="0" fontId="4" fillId="0" borderId="0"/>
    <xf numFmtId="210" fontId="5" fillId="0" borderId="0"/>
    <xf numFmtId="0" fontId="36" fillId="0" borderId="0"/>
    <xf numFmtId="210" fontId="5" fillId="0" borderId="0"/>
    <xf numFmtId="0" fontId="36" fillId="0" borderId="0"/>
    <xf numFmtId="210" fontId="113" fillId="0" borderId="0"/>
    <xf numFmtId="0" fontId="36" fillId="0" borderId="0"/>
    <xf numFmtId="210" fontId="5" fillId="0" borderId="0"/>
    <xf numFmtId="0" fontId="36" fillId="0" borderId="0"/>
    <xf numFmtId="0" fontId="5" fillId="0" borderId="0"/>
    <xf numFmtId="0" fontId="4" fillId="0" borderId="0"/>
    <xf numFmtId="0" fontId="36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ill="0" applyBorder="0" applyAlignment="0" applyProtection="0"/>
    <xf numFmtId="9" fontId="5" fillId="0" borderId="0" applyFont="0" applyFill="0" applyBorder="0" applyAlignment="0" applyProtection="0"/>
    <xf numFmtId="0" fontId="144" fillId="0" borderId="0">
      <alignment vertical="top"/>
    </xf>
    <xf numFmtId="0" fontId="144" fillId="0" borderId="0">
      <alignment vertical="top"/>
    </xf>
    <xf numFmtId="165" fontId="149" fillId="0" borderId="0" applyFont="0" applyFill="0" applyBorder="0" applyAlignment="0" applyProtection="0"/>
    <xf numFmtId="0" fontId="149" fillId="0" borderId="0">
      <alignment vertical="center"/>
    </xf>
    <xf numFmtId="0" fontId="5" fillId="0" borderId="0"/>
    <xf numFmtId="210" fontId="136" fillId="0" borderId="0"/>
    <xf numFmtId="210" fontId="5" fillId="0" borderId="0"/>
    <xf numFmtId="210" fontId="136" fillId="0" borderId="0"/>
    <xf numFmtId="210" fontId="4" fillId="0" borderId="0"/>
    <xf numFmtId="210" fontId="4" fillId="0" borderId="0"/>
    <xf numFmtId="0" fontId="150" fillId="0" borderId="0"/>
    <xf numFmtId="0" fontId="151" fillId="0" borderId="0"/>
    <xf numFmtId="166" fontId="152" fillId="0" borderId="0" applyFont="0" applyFill="0" applyBorder="0" applyAlignment="0" applyProtection="0"/>
    <xf numFmtId="0" fontId="153" fillId="0" borderId="0"/>
    <xf numFmtId="43" fontId="153" fillId="0" borderId="0" applyFont="0" applyFill="0" applyBorder="0" applyAlignment="0" applyProtection="0"/>
    <xf numFmtId="0" fontId="5" fillId="0" borderId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166" fontId="1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1" fillId="0" borderId="0" applyFont="0" applyFill="0" applyBorder="0" applyAlignment="0" applyProtection="0"/>
    <xf numFmtId="0" fontId="1" fillId="0" borderId="0"/>
    <xf numFmtId="0" fontId="4" fillId="0" borderId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210" fontId="4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210" fontId="4" fillId="0" borderId="0"/>
    <xf numFmtId="210" fontId="4" fillId="0" borderId="0"/>
    <xf numFmtId="0" fontId="135" fillId="0" borderId="0"/>
    <xf numFmtId="0" fontId="5" fillId="0" borderId="0"/>
    <xf numFmtId="43" fontId="5" fillId="0" borderId="0" applyFont="0" applyFill="0" applyBorder="0" applyAlignment="0" applyProtection="0"/>
    <xf numFmtId="0" fontId="135" fillId="0" borderId="0"/>
    <xf numFmtId="166" fontId="1" fillId="0" borderId="0" applyFont="0" applyFill="0" applyBorder="0" applyAlignment="0" applyProtection="0"/>
    <xf numFmtId="0" fontId="5" fillId="0" borderId="0"/>
    <xf numFmtId="0" fontId="5" fillId="0" borderId="0"/>
    <xf numFmtId="0" fontId="156" fillId="0" borderId="0"/>
    <xf numFmtId="0" fontId="156" fillId="0" borderId="0"/>
    <xf numFmtId="166" fontId="156" fillId="0" borderId="0" applyFont="0" applyFill="0" applyBorder="0" applyAlignment="0" applyProtection="0"/>
    <xf numFmtId="0" fontId="157" fillId="0" borderId="0"/>
    <xf numFmtId="166" fontId="4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</cellStyleXfs>
  <cellXfs count="359">
    <xf numFmtId="0" fontId="0" fillId="0" borderId="0" xfId="0"/>
    <xf numFmtId="49" fontId="41" fillId="26" borderId="0" xfId="0" applyNumberFormat="1" applyFont="1" applyFill="1" applyAlignment="1">
      <alignment horizontal="center" vertical="center"/>
    </xf>
    <xf numFmtId="3" fontId="41" fillId="26" borderId="0" xfId="90" applyNumberFormat="1" applyFont="1" applyFill="1" applyAlignment="1">
      <alignment horizontal="left"/>
    </xf>
    <xf numFmtId="0" fontId="41" fillId="26" borderId="0" xfId="0" applyFont="1" applyFill="1" applyAlignment="1">
      <alignment horizontal="center" vertical="center"/>
    </xf>
    <xf numFmtId="0" fontId="41" fillId="26" borderId="0" xfId="0" applyFont="1" applyFill="1" applyAlignment="1">
      <alignment vertical="center"/>
    </xf>
    <xf numFmtId="0" fontId="41" fillId="26" borderId="9" xfId="0" applyFont="1" applyFill="1" applyBorder="1" applyAlignment="1">
      <alignment vertical="center"/>
    </xf>
    <xf numFmtId="166" fontId="41" fillId="26" borderId="0" xfId="33" applyFont="1" applyFill="1" applyAlignment="1">
      <alignment vertical="center"/>
    </xf>
    <xf numFmtId="0" fontId="41" fillId="26" borderId="0" xfId="0" applyFont="1" applyFill="1" applyAlignment="1">
      <alignment horizontal="left" vertical="center"/>
    </xf>
    <xf numFmtId="14" fontId="41" fillId="26" borderId="0" xfId="0" quotePrefix="1" applyNumberFormat="1" applyFont="1" applyFill="1" applyAlignment="1">
      <alignment horizontal="left" vertical="center"/>
    </xf>
    <xf numFmtId="49" fontId="41" fillId="26" borderId="22" xfId="0" applyNumberFormat="1" applyFont="1" applyFill="1" applyBorder="1" applyAlignment="1">
      <alignment horizontal="center" vertical="center"/>
    </xf>
    <xf numFmtId="0" fontId="42" fillId="26" borderId="23" xfId="0" applyFont="1" applyFill="1" applyBorder="1" applyAlignment="1">
      <alignment horizontal="center" vertical="center"/>
    </xf>
    <xf numFmtId="0" fontId="43" fillId="26" borderId="15" xfId="0" applyFont="1" applyFill="1" applyBorder="1" applyAlignment="1">
      <alignment horizontal="center" vertical="center"/>
    </xf>
    <xf numFmtId="173" fontId="44" fillId="0" borderId="24" xfId="33" applyNumberFormat="1" applyFont="1" applyFill="1" applyBorder="1" applyAlignment="1">
      <alignment horizontal="center"/>
    </xf>
    <xf numFmtId="173" fontId="45" fillId="0" borderId="24" xfId="33" applyNumberFormat="1" applyFont="1" applyFill="1" applyBorder="1" applyAlignment="1">
      <alignment horizontal="center"/>
    </xf>
    <xf numFmtId="0" fontId="42" fillId="26" borderId="25" xfId="0" applyFont="1" applyFill="1" applyBorder="1" applyAlignment="1">
      <alignment horizontal="center" vertical="center"/>
    </xf>
    <xf numFmtId="166" fontId="41" fillId="26" borderId="0" xfId="33" applyFont="1" applyFill="1" applyAlignment="1">
      <alignment horizontal="center" vertical="center"/>
    </xf>
    <xf numFmtId="49" fontId="41" fillId="26" borderId="26" xfId="0" applyNumberFormat="1" applyFont="1" applyFill="1" applyBorder="1" applyAlignment="1">
      <alignment horizontal="center" vertical="center"/>
    </xf>
    <xf numFmtId="0" fontId="41" fillId="26" borderId="19" xfId="0" applyFont="1" applyFill="1" applyBorder="1" applyAlignment="1">
      <alignment horizontal="left" vertical="center"/>
    </xf>
    <xf numFmtId="0" fontId="41" fillId="26" borderId="0" xfId="0" applyFont="1" applyFill="1" applyBorder="1" applyAlignment="1">
      <alignment horizontal="center" vertical="center"/>
    </xf>
    <xf numFmtId="166" fontId="46" fillId="26" borderId="19" xfId="33" applyFont="1" applyFill="1" applyBorder="1" applyAlignment="1">
      <alignment horizontal="center" vertical="center"/>
    </xf>
    <xf numFmtId="166" fontId="46" fillId="26" borderId="19" xfId="33" applyNumberFormat="1" applyFont="1" applyFill="1" applyBorder="1" applyAlignment="1">
      <alignment horizontal="center" vertical="center"/>
    </xf>
    <xf numFmtId="0" fontId="47" fillId="26" borderId="27" xfId="0" applyFont="1" applyFill="1" applyBorder="1" applyAlignment="1">
      <alignment vertical="center"/>
    </xf>
    <xf numFmtId="166" fontId="41" fillId="26" borderId="19" xfId="33" applyFont="1" applyFill="1" applyBorder="1" applyAlignment="1">
      <alignment horizontal="center" vertical="center"/>
    </xf>
    <xf numFmtId="166" fontId="41" fillId="26" borderId="19" xfId="33" applyNumberFormat="1" applyFont="1" applyFill="1" applyBorder="1" applyAlignment="1">
      <alignment horizontal="center" vertical="center"/>
    </xf>
    <xf numFmtId="14" fontId="41" fillId="26" borderId="19" xfId="0" applyNumberFormat="1" applyFont="1" applyFill="1" applyBorder="1" applyAlignment="1">
      <alignment horizontal="left" vertical="center"/>
    </xf>
    <xf numFmtId="0" fontId="47" fillId="26" borderId="0" xfId="0" applyFont="1" applyFill="1" applyBorder="1" applyAlignment="1">
      <alignment vertical="center"/>
    </xf>
    <xf numFmtId="0" fontId="47" fillId="26" borderId="19" xfId="0" applyFont="1" applyFill="1" applyBorder="1" applyAlignment="1">
      <alignment vertical="center"/>
    </xf>
    <xf numFmtId="166" fontId="41" fillId="26" borderId="19" xfId="0" applyNumberFormat="1" applyFont="1" applyFill="1" applyBorder="1" applyAlignment="1">
      <alignment vertical="center"/>
    </xf>
    <xf numFmtId="166" fontId="47" fillId="26" borderId="0" xfId="33" applyFont="1" applyFill="1" applyAlignment="1">
      <alignment vertical="center"/>
    </xf>
    <xf numFmtId="0" fontId="47" fillId="26" borderId="0" xfId="0" applyFont="1" applyFill="1" applyAlignment="1">
      <alignment vertical="center"/>
    </xf>
    <xf numFmtId="49" fontId="41" fillId="26" borderId="28" xfId="0" applyNumberFormat="1" applyFont="1" applyFill="1" applyBorder="1" applyAlignment="1">
      <alignment horizontal="center" vertical="center"/>
    </xf>
    <xf numFmtId="0" fontId="41" fillId="26" borderId="29" xfId="0" applyFont="1" applyFill="1" applyBorder="1" applyAlignment="1">
      <alignment horizontal="left" vertical="center"/>
    </xf>
    <xf numFmtId="0" fontId="47" fillId="26" borderId="30" xfId="0" applyFont="1" applyFill="1" applyBorder="1" applyAlignment="1">
      <alignment horizontal="center" vertical="center"/>
    </xf>
    <xf numFmtId="166" fontId="47" fillId="26" borderId="29" xfId="33" applyFont="1" applyFill="1" applyBorder="1" applyAlignment="1">
      <alignment horizontal="right" vertical="center"/>
    </xf>
    <xf numFmtId="49" fontId="41" fillId="26" borderId="26" xfId="0" applyNumberFormat="1" applyFont="1" applyFill="1" applyBorder="1" applyAlignment="1">
      <alignment horizontal="center"/>
    </xf>
    <xf numFmtId="0" fontId="41" fillId="26" borderId="19" xfId="0" applyFont="1" applyFill="1" applyBorder="1" applyAlignment="1">
      <alignment horizontal="left"/>
    </xf>
    <xf numFmtId="0" fontId="41" fillId="26" borderId="0" xfId="0" applyFont="1" applyFill="1" applyBorder="1" applyAlignment="1">
      <alignment horizontal="center"/>
    </xf>
    <xf numFmtId="166" fontId="46" fillId="26" borderId="19" xfId="33" applyFont="1" applyFill="1" applyBorder="1" applyAlignment="1">
      <alignment horizontal="center"/>
    </xf>
    <xf numFmtId="166" fontId="46" fillId="26" borderId="19" xfId="33" applyNumberFormat="1" applyFont="1" applyFill="1" applyBorder="1" applyAlignment="1">
      <alignment horizontal="center"/>
    </xf>
    <xf numFmtId="166" fontId="41" fillId="26" borderId="0" xfId="33" applyFont="1" applyFill="1" applyAlignment="1"/>
    <xf numFmtId="0" fontId="41" fillId="26" borderId="0" xfId="0" applyFont="1" applyFill="1" applyAlignment="1"/>
    <xf numFmtId="166" fontId="41" fillId="26" borderId="0" xfId="0" applyNumberFormat="1" applyFont="1" applyFill="1" applyBorder="1" applyAlignment="1">
      <alignment vertical="center"/>
    </xf>
    <xf numFmtId="0" fontId="47" fillId="26" borderId="31" xfId="0" applyFont="1" applyFill="1" applyBorder="1" applyAlignment="1">
      <alignment horizontal="center" vertical="center"/>
    </xf>
    <xf numFmtId="0" fontId="47" fillId="26" borderId="29" xfId="0" applyFont="1" applyFill="1" applyBorder="1" applyAlignment="1">
      <alignment vertical="center"/>
    </xf>
    <xf numFmtId="0" fontId="47" fillId="26" borderId="32" xfId="0" applyFont="1" applyFill="1" applyBorder="1" applyAlignment="1">
      <alignment vertical="center"/>
    </xf>
    <xf numFmtId="0" fontId="47" fillId="0" borderId="0" xfId="0" applyFont="1" applyFill="1"/>
    <xf numFmtId="0" fontId="47" fillId="26" borderId="0" xfId="0" applyFont="1" applyFill="1" applyBorder="1" applyAlignment="1">
      <alignment horizontal="center" vertical="center"/>
    </xf>
    <xf numFmtId="0" fontId="41" fillId="26" borderId="19" xfId="0" applyFont="1" applyFill="1" applyBorder="1" applyAlignment="1">
      <alignment horizontal="center" vertical="center"/>
    </xf>
    <xf numFmtId="2" fontId="41" fillId="26" borderId="19" xfId="0" applyNumberFormat="1" applyFont="1" applyFill="1" applyBorder="1" applyAlignment="1">
      <alignment vertical="center"/>
    </xf>
    <xf numFmtId="49" fontId="48" fillId="26" borderId="19" xfId="33" applyNumberFormat="1" applyFont="1" applyFill="1" applyBorder="1" applyAlignment="1">
      <alignment horizontal="center" vertical="center"/>
    </xf>
    <xf numFmtId="49" fontId="41" fillId="26" borderId="33" xfId="0" applyNumberFormat="1" applyFont="1" applyFill="1" applyBorder="1" applyAlignment="1">
      <alignment horizontal="center" vertical="center"/>
    </xf>
    <xf numFmtId="14" fontId="41" fillId="26" borderId="34" xfId="0" quotePrefix="1" applyNumberFormat="1" applyFont="1" applyFill="1" applyBorder="1" applyAlignment="1">
      <alignment horizontal="left" vertical="center"/>
    </xf>
    <xf numFmtId="0" fontId="47" fillId="26" borderId="35" xfId="0" applyFont="1" applyFill="1" applyBorder="1" applyAlignment="1">
      <alignment horizontal="center" vertical="center"/>
    </xf>
    <xf numFmtId="0" fontId="47" fillId="26" borderId="34" xfId="0" applyFont="1" applyFill="1" applyBorder="1" applyAlignment="1">
      <alignment vertical="center"/>
    </xf>
    <xf numFmtId="0" fontId="47" fillId="26" borderId="36" xfId="0" applyFont="1" applyFill="1" applyBorder="1" applyAlignment="1">
      <alignment vertical="center"/>
    </xf>
    <xf numFmtId="49" fontId="41" fillId="26" borderId="37" xfId="0" applyNumberFormat="1" applyFont="1" applyFill="1" applyBorder="1" applyAlignment="1">
      <alignment horizontal="center"/>
    </xf>
    <xf numFmtId="0" fontId="41" fillId="26" borderId="38" xfId="0" applyFont="1" applyFill="1" applyBorder="1" applyAlignment="1">
      <alignment horizontal="left"/>
    </xf>
    <xf numFmtId="0" fontId="41" fillId="26" borderId="39" xfId="0" applyFont="1" applyFill="1" applyBorder="1" applyAlignment="1">
      <alignment horizontal="center"/>
    </xf>
    <xf numFmtId="166" fontId="46" fillId="26" borderId="38" xfId="33" applyFont="1" applyFill="1" applyBorder="1" applyAlignment="1">
      <alignment horizontal="center"/>
    </xf>
    <xf numFmtId="172" fontId="46" fillId="26" borderId="38" xfId="33" applyNumberFormat="1" applyFont="1" applyFill="1" applyBorder="1" applyAlignment="1">
      <alignment horizontal="center"/>
    </xf>
    <xf numFmtId="172" fontId="41" fillId="26" borderId="13" xfId="33" applyNumberFormat="1" applyFont="1" applyFill="1" applyBorder="1" applyAlignment="1">
      <alignment horizontal="center" vertical="center"/>
    </xf>
    <xf numFmtId="166" fontId="41" fillId="26" borderId="19" xfId="33" applyFont="1" applyFill="1" applyBorder="1" applyAlignment="1">
      <alignment vertical="center"/>
    </xf>
    <xf numFmtId="172" fontId="41" fillId="26" borderId="19" xfId="0" applyNumberFormat="1" applyFont="1" applyFill="1" applyBorder="1" applyAlignment="1">
      <alignment vertical="center"/>
    </xf>
    <xf numFmtId="0" fontId="41" fillId="26" borderId="29" xfId="0" applyFont="1" applyFill="1" applyBorder="1" applyAlignment="1">
      <alignment vertical="center"/>
    </xf>
    <xf numFmtId="49" fontId="41" fillId="26" borderId="21" xfId="33" quotePrefix="1" applyNumberFormat="1" applyFont="1" applyFill="1" applyBorder="1" applyAlignment="1">
      <alignment horizontal="center" vertical="center"/>
    </xf>
    <xf numFmtId="0" fontId="41" fillId="26" borderId="19" xfId="0" quotePrefix="1" applyFont="1" applyFill="1" applyBorder="1" applyAlignment="1">
      <alignment horizontal="left" vertical="center"/>
    </xf>
    <xf numFmtId="0" fontId="41" fillId="26" borderId="19" xfId="0" applyFont="1" applyFill="1" applyBorder="1" applyAlignment="1">
      <alignment vertical="center"/>
    </xf>
    <xf numFmtId="0" fontId="41" fillId="26" borderId="34" xfId="0" applyFont="1" applyFill="1" applyBorder="1" applyAlignment="1">
      <alignment horizontal="left" vertical="center"/>
    </xf>
    <xf numFmtId="0" fontId="41" fillId="26" borderId="34" xfId="0" applyFont="1" applyFill="1" applyBorder="1" applyAlignment="1">
      <alignment vertical="center"/>
    </xf>
    <xf numFmtId="0" fontId="47" fillId="26" borderId="40" xfId="0" applyFont="1" applyFill="1" applyBorder="1" applyAlignment="1">
      <alignment vertical="center"/>
    </xf>
    <xf numFmtId="49" fontId="41" fillId="26" borderId="37" xfId="0" applyNumberFormat="1" applyFont="1" applyFill="1" applyBorder="1" applyAlignment="1">
      <alignment horizontal="center" vertical="center"/>
    </xf>
    <xf numFmtId="0" fontId="41" fillId="26" borderId="38" xfId="0" applyFont="1" applyFill="1" applyBorder="1" applyAlignment="1">
      <alignment horizontal="left" vertical="center"/>
    </xf>
    <xf numFmtId="0" fontId="47" fillId="26" borderId="39" xfId="0" applyFont="1" applyFill="1" applyBorder="1" applyAlignment="1">
      <alignment horizontal="center" vertical="center"/>
    </xf>
    <xf numFmtId="166" fontId="41" fillId="26" borderId="41" xfId="33" applyFont="1" applyFill="1" applyBorder="1" applyAlignment="1">
      <alignment horizontal="center" vertical="center"/>
    </xf>
    <xf numFmtId="166" fontId="46" fillId="26" borderId="42" xfId="33" applyFont="1" applyFill="1" applyBorder="1" applyAlignment="1">
      <alignment horizontal="right" vertical="center"/>
    </xf>
    <xf numFmtId="166" fontId="41" fillId="26" borderId="13" xfId="33" applyFont="1" applyFill="1" applyBorder="1" applyAlignment="1">
      <alignment horizontal="center" vertical="center"/>
    </xf>
    <xf numFmtId="166" fontId="41" fillId="26" borderId="21" xfId="33" applyFont="1" applyFill="1" applyBorder="1" applyAlignment="1">
      <alignment horizontal="center" vertical="center"/>
    </xf>
    <xf numFmtId="49" fontId="48" fillId="26" borderId="43" xfId="33" applyNumberFormat="1" applyFont="1" applyFill="1" applyBorder="1" applyAlignment="1">
      <alignment horizontal="center" vertical="center"/>
    </xf>
    <xf numFmtId="0" fontId="49" fillId="26" borderId="27" xfId="0" applyFont="1" applyFill="1" applyBorder="1" applyAlignment="1">
      <alignment vertical="center"/>
    </xf>
    <xf numFmtId="166" fontId="46" fillId="26" borderId="19" xfId="33" quotePrefix="1" applyFont="1" applyFill="1" applyBorder="1" applyAlignment="1">
      <alignment horizontal="center"/>
    </xf>
    <xf numFmtId="166" fontId="46" fillId="0" borderId="19" xfId="33" quotePrefix="1" applyFont="1" applyFill="1" applyBorder="1" applyAlignment="1">
      <alignment horizontal="center"/>
    </xf>
    <xf numFmtId="166" fontId="41" fillId="0" borderId="19" xfId="33" applyFont="1" applyFill="1" applyBorder="1" applyAlignment="1">
      <alignment horizontal="center" vertical="center"/>
    </xf>
    <xf numFmtId="0" fontId="50" fillId="26" borderId="32" xfId="0" applyFont="1" applyFill="1" applyBorder="1" applyAlignment="1">
      <alignment vertical="center"/>
    </xf>
    <xf numFmtId="0" fontId="47" fillId="26" borderId="0" xfId="0" applyFont="1" applyFill="1" applyAlignment="1">
      <alignment horizontal="center" vertical="center"/>
    </xf>
    <xf numFmtId="14" fontId="41" fillId="26" borderId="0" xfId="0" applyNumberFormat="1" applyFont="1" applyFill="1" applyAlignment="1">
      <alignment horizontal="left" vertical="center"/>
    </xf>
    <xf numFmtId="49" fontId="43" fillId="26" borderId="22" xfId="0" applyNumberFormat="1" applyFont="1" applyFill="1" applyBorder="1" applyAlignment="1">
      <alignment horizontal="center" vertical="center"/>
    </xf>
    <xf numFmtId="0" fontId="42" fillId="26" borderId="44" xfId="0" applyFont="1" applyFill="1" applyBorder="1" applyAlignment="1">
      <alignment horizontal="center" vertical="center"/>
    </xf>
    <xf numFmtId="0" fontId="43" fillId="26" borderId="45" xfId="0" applyFont="1" applyFill="1" applyBorder="1" applyAlignment="1">
      <alignment horizontal="center" vertical="center"/>
    </xf>
    <xf numFmtId="0" fontId="50" fillId="26" borderId="46" xfId="0" applyFont="1" applyFill="1" applyBorder="1" applyAlignment="1">
      <alignment vertical="center"/>
    </xf>
    <xf numFmtId="0" fontId="42" fillId="26" borderId="47" xfId="0" applyFont="1" applyFill="1" applyBorder="1" applyAlignment="1">
      <alignment horizontal="center" vertical="center"/>
    </xf>
    <xf numFmtId="173" fontId="44" fillId="0" borderId="46" xfId="33" applyNumberFormat="1" applyFont="1" applyFill="1" applyBorder="1" applyAlignment="1">
      <alignment horizontal="center"/>
    </xf>
    <xf numFmtId="0" fontId="42" fillId="26" borderId="48" xfId="0" applyFont="1" applyFill="1" applyBorder="1" applyAlignment="1">
      <alignment horizontal="center" vertical="center"/>
    </xf>
    <xf numFmtId="0" fontId="50" fillId="26" borderId="0" xfId="0" applyFont="1" applyFill="1" applyAlignment="1">
      <alignment vertical="center"/>
    </xf>
    <xf numFmtId="0" fontId="41" fillId="26" borderId="26" xfId="0" applyFont="1" applyFill="1" applyBorder="1" applyAlignment="1">
      <alignment horizontal="left" vertical="center"/>
    </xf>
    <xf numFmtId="0" fontId="47" fillId="26" borderId="13" xfId="0" applyFont="1" applyFill="1" applyBorder="1" applyAlignment="1">
      <alignment horizontal="center" vertical="center"/>
    </xf>
    <xf numFmtId="0" fontId="41" fillId="26" borderId="27" xfId="0" quotePrefix="1" applyFont="1" applyFill="1" applyBorder="1" applyAlignment="1">
      <alignment horizontal="center" vertical="center"/>
    </xf>
    <xf numFmtId="0" fontId="41" fillId="26" borderId="26" xfId="0" applyFont="1" applyFill="1" applyBorder="1" applyAlignment="1">
      <alignment horizontal="left"/>
    </xf>
    <xf numFmtId="166" fontId="46" fillId="26" borderId="13" xfId="33" applyFont="1" applyFill="1" applyBorder="1" applyAlignment="1">
      <alignment horizontal="center"/>
    </xf>
    <xf numFmtId="166" fontId="46" fillId="26" borderId="18" xfId="33" quotePrefix="1" applyFont="1" applyFill="1" applyBorder="1" applyAlignment="1">
      <alignment horizontal="right"/>
    </xf>
    <xf numFmtId="166" fontId="47" fillId="26" borderId="27" xfId="33" applyFont="1" applyFill="1" applyBorder="1" applyAlignment="1">
      <alignment horizontal="left" vertical="center"/>
    </xf>
    <xf numFmtId="166" fontId="41" fillId="26" borderId="13" xfId="33" applyFont="1" applyFill="1" applyBorder="1" applyAlignment="1">
      <alignment horizontal="center"/>
    </xf>
    <xf numFmtId="166" fontId="41" fillId="26" borderId="18" xfId="33" applyFont="1" applyFill="1" applyBorder="1" applyAlignment="1">
      <alignment horizontal="center" vertical="center"/>
    </xf>
    <xf numFmtId="0" fontId="47" fillId="26" borderId="19" xfId="0" applyFont="1" applyFill="1" applyBorder="1" applyAlignment="1">
      <alignment horizontal="center" vertical="center"/>
    </xf>
    <xf numFmtId="166" fontId="47" fillId="26" borderId="13" xfId="33" applyFont="1" applyFill="1" applyBorder="1" applyAlignment="1">
      <alignment vertical="center"/>
    </xf>
    <xf numFmtId="14" fontId="41" fillId="26" borderId="26" xfId="0" applyNumberFormat="1" applyFont="1" applyFill="1" applyBorder="1" applyAlignment="1">
      <alignment horizontal="left" vertical="center"/>
    </xf>
    <xf numFmtId="0" fontId="47" fillId="26" borderId="13" xfId="0" applyFont="1" applyFill="1" applyBorder="1" applyAlignment="1">
      <alignment vertical="center"/>
    </xf>
    <xf numFmtId="14" fontId="41" fillId="26" borderId="49" xfId="0" applyNumberFormat="1" applyFont="1" applyFill="1" applyBorder="1" applyAlignment="1">
      <alignment horizontal="left" vertical="center"/>
    </xf>
    <xf numFmtId="14" fontId="41" fillId="26" borderId="1" xfId="0" applyNumberFormat="1" applyFont="1" applyFill="1" applyBorder="1" applyAlignment="1">
      <alignment horizontal="left" vertical="center"/>
    </xf>
    <xf numFmtId="0" fontId="47" fillId="26" borderId="20" xfId="0" applyFont="1" applyFill="1" applyBorder="1" applyAlignment="1">
      <alignment vertical="center"/>
    </xf>
    <xf numFmtId="0" fontId="47" fillId="26" borderId="50" xfId="0" applyFont="1" applyFill="1" applyBorder="1" applyAlignment="1">
      <alignment vertical="center"/>
    </xf>
    <xf numFmtId="0" fontId="47" fillId="26" borderId="50" xfId="0" applyFont="1" applyFill="1" applyBorder="1" applyAlignment="1">
      <alignment horizontal="center" vertical="center"/>
    </xf>
    <xf numFmtId="166" fontId="47" fillId="26" borderId="51" xfId="33" applyFont="1" applyFill="1" applyBorder="1" applyAlignment="1">
      <alignment horizontal="left" vertical="center"/>
    </xf>
    <xf numFmtId="0" fontId="41" fillId="26" borderId="26" xfId="0" applyFont="1" applyFill="1" applyBorder="1" applyAlignment="1"/>
    <xf numFmtId="0" fontId="47" fillId="26" borderId="19" xfId="0" applyFont="1" applyFill="1" applyBorder="1" applyAlignment="1">
      <alignment horizontal="center"/>
    </xf>
    <xf numFmtId="166" fontId="47" fillId="26" borderId="0" xfId="33" applyFont="1" applyFill="1" applyAlignment="1">
      <alignment horizontal="center"/>
    </xf>
    <xf numFmtId="0" fontId="47" fillId="26" borderId="0" xfId="0" applyFont="1" applyFill="1" applyAlignment="1">
      <alignment horizontal="center"/>
    </xf>
    <xf numFmtId="0" fontId="41" fillId="26" borderId="26" xfId="0" applyFont="1" applyFill="1" applyBorder="1" applyAlignment="1">
      <alignment horizontal="center" vertical="center"/>
    </xf>
    <xf numFmtId="166" fontId="41" fillId="26" borderId="18" xfId="33" applyFont="1" applyFill="1" applyBorder="1" applyAlignment="1">
      <alignment horizontal="center"/>
    </xf>
    <xf numFmtId="0" fontId="41" fillId="26" borderId="33" xfId="0" applyFont="1" applyFill="1" applyBorder="1" applyAlignment="1">
      <alignment horizontal="left" vertical="center"/>
    </xf>
    <xf numFmtId="0" fontId="47" fillId="26" borderId="52" xfId="0" applyFont="1" applyFill="1" applyBorder="1" applyAlignment="1">
      <alignment horizontal="center" vertical="center"/>
    </xf>
    <xf numFmtId="0" fontId="47" fillId="26" borderId="52" xfId="0" applyFont="1" applyFill="1" applyBorder="1" applyAlignment="1">
      <alignment vertical="center"/>
    </xf>
    <xf numFmtId="166" fontId="47" fillId="26" borderId="36" xfId="33" applyFont="1" applyFill="1" applyBorder="1" applyAlignment="1">
      <alignment horizontal="left" vertical="center"/>
    </xf>
    <xf numFmtId="166" fontId="50" fillId="26" borderId="0" xfId="33" applyFont="1" applyFill="1" applyAlignment="1">
      <alignment vertical="center"/>
    </xf>
    <xf numFmtId="166" fontId="51" fillId="26" borderId="0" xfId="33" applyFont="1" applyFill="1" applyBorder="1" applyAlignment="1">
      <alignment horizontal="center"/>
    </xf>
    <xf numFmtId="0" fontId="47" fillId="26" borderId="27" xfId="0" applyFont="1" applyFill="1" applyBorder="1" applyAlignment="1">
      <alignment horizontal="left" vertical="center"/>
    </xf>
    <xf numFmtId="166" fontId="47" fillId="26" borderId="0" xfId="33" applyFont="1" applyFill="1" applyBorder="1" applyAlignment="1">
      <alignment horizontal="center"/>
    </xf>
    <xf numFmtId="166" fontId="47" fillId="26" borderId="0" xfId="33" applyFont="1" applyFill="1" applyBorder="1" applyAlignment="1">
      <alignment horizontal="center" vertical="center"/>
    </xf>
    <xf numFmtId="0" fontId="47" fillId="26" borderId="53" xfId="0" applyFont="1" applyFill="1" applyBorder="1" applyAlignment="1">
      <alignment horizontal="center" vertical="center"/>
    </xf>
    <xf numFmtId="0" fontId="47" fillId="26" borderId="0" xfId="0" applyFont="1" applyFill="1" applyBorder="1" applyAlignment="1">
      <alignment horizontal="center"/>
    </xf>
    <xf numFmtId="166" fontId="46" fillId="26" borderId="54" xfId="33" applyFont="1" applyFill="1" applyBorder="1" applyAlignment="1">
      <alignment horizontal="center"/>
    </xf>
    <xf numFmtId="166" fontId="47" fillId="26" borderId="0" xfId="33" applyFont="1" applyFill="1" applyAlignment="1"/>
    <xf numFmtId="0" fontId="47" fillId="26" borderId="0" xfId="0" applyFont="1" applyFill="1" applyAlignment="1"/>
    <xf numFmtId="166" fontId="41" fillId="26" borderId="13" xfId="33" applyFont="1" applyFill="1" applyBorder="1" applyAlignment="1">
      <alignment vertical="center"/>
    </xf>
    <xf numFmtId="0" fontId="47" fillId="26" borderId="31" xfId="0" applyFont="1" applyFill="1" applyBorder="1" applyAlignment="1">
      <alignment vertical="center"/>
    </xf>
    <xf numFmtId="0" fontId="47" fillId="26" borderId="53" xfId="0" applyFont="1" applyFill="1" applyBorder="1" applyAlignment="1">
      <alignment vertical="center"/>
    </xf>
    <xf numFmtId="0" fontId="47" fillId="26" borderId="35" xfId="0" applyFont="1" applyFill="1" applyBorder="1" applyAlignment="1">
      <alignment vertical="center"/>
    </xf>
    <xf numFmtId="0" fontId="41" fillId="0" borderId="0" xfId="0" applyFont="1" applyBorder="1" applyAlignment="1">
      <alignment horizontal="left"/>
    </xf>
    <xf numFmtId="0" fontId="47" fillId="0" borderId="0" xfId="0" applyFont="1" applyBorder="1"/>
    <xf numFmtId="0" fontId="41" fillId="0" borderId="9" xfId="0" applyFont="1" applyBorder="1" applyAlignment="1">
      <alignment horizontal="center"/>
    </xf>
    <xf numFmtId="0" fontId="41" fillId="0" borderId="0" xfId="0" applyFont="1" applyBorder="1" applyAlignment="1">
      <alignment horizontal="center"/>
    </xf>
    <xf numFmtId="0" fontId="41" fillId="0" borderId="13" xfId="0" applyFont="1" applyBorder="1" applyAlignment="1">
      <alignment horizontal="center"/>
    </xf>
    <xf numFmtId="0" fontId="47" fillId="0" borderId="55" xfId="0" applyFont="1" applyBorder="1"/>
    <xf numFmtId="0" fontId="47" fillId="0" borderId="13" xfId="0" applyFont="1" applyBorder="1"/>
    <xf numFmtId="0" fontId="47" fillId="0" borderId="50" xfId="0" applyFont="1" applyBorder="1" applyAlignment="1">
      <alignment horizontal="center"/>
    </xf>
    <xf numFmtId="0" fontId="47" fillId="0" borderId="50" xfId="0" applyFont="1" applyBorder="1"/>
    <xf numFmtId="0" fontId="47" fillId="0" borderId="0" xfId="0" applyFont="1" applyBorder="1" applyAlignment="1">
      <alignment horizontal="center"/>
    </xf>
    <xf numFmtId="0" fontId="41" fillId="0" borderId="0" xfId="0" applyFont="1"/>
    <xf numFmtId="0" fontId="41" fillId="0" borderId="0" xfId="0" applyFont="1" applyAlignment="1">
      <alignment horizontal="left"/>
    </xf>
    <xf numFmtId="0" fontId="41" fillId="0" borderId="0" xfId="0" applyFont="1" applyAlignment="1">
      <alignment horizontal="center"/>
    </xf>
    <xf numFmtId="0" fontId="41" fillId="0" borderId="9" xfId="0" applyFont="1" applyBorder="1" applyAlignment="1"/>
    <xf numFmtId="166" fontId="41" fillId="0" borderId="0" xfId="33" applyFont="1"/>
    <xf numFmtId="0" fontId="41" fillId="0" borderId="9" xfId="0" applyFont="1" applyBorder="1"/>
    <xf numFmtId="14" fontId="41" fillId="0" borderId="9" xfId="0" applyNumberFormat="1" applyFont="1" applyBorder="1" applyAlignment="1">
      <alignment horizontal="center"/>
    </xf>
    <xf numFmtId="0" fontId="47" fillId="0" borderId="0" xfId="0" applyFont="1"/>
    <xf numFmtId="0" fontId="47" fillId="0" borderId="0" xfId="0" applyFont="1" applyAlignment="1">
      <alignment horizontal="left"/>
    </xf>
    <xf numFmtId="0" fontId="47" fillId="0" borderId="0" xfId="0" applyFont="1" applyBorder="1" applyAlignment="1">
      <alignment horizontal="left"/>
    </xf>
    <xf numFmtId="0" fontId="47" fillId="0" borderId="0" xfId="0" applyFont="1" applyAlignment="1">
      <alignment horizontal="center"/>
    </xf>
    <xf numFmtId="166" fontId="47" fillId="0" borderId="0" xfId="33" applyFont="1"/>
    <xf numFmtId="0" fontId="47" fillId="0" borderId="9" xfId="0" applyFont="1" applyBorder="1" applyAlignment="1">
      <alignment horizontal="center"/>
    </xf>
    <xf numFmtId="0" fontId="47" fillId="0" borderId="5" xfId="0" applyFont="1" applyBorder="1" applyAlignment="1">
      <alignment horizontal="center"/>
    </xf>
    <xf numFmtId="166" fontId="47" fillId="0" borderId="0" xfId="33" applyFont="1" applyAlignment="1">
      <alignment horizontal="center"/>
    </xf>
    <xf numFmtId="0" fontId="47" fillId="0" borderId="13" xfId="0" applyFont="1" applyBorder="1" applyAlignment="1">
      <alignment horizontal="center" vertical="top"/>
    </xf>
    <xf numFmtId="0" fontId="47" fillId="0" borderId="18" xfId="0" applyFont="1" applyBorder="1" applyAlignment="1">
      <alignment horizontal="left"/>
    </xf>
    <xf numFmtId="0" fontId="47" fillId="0" borderId="19" xfId="0" applyFont="1" applyBorder="1" applyAlignment="1">
      <alignment horizontal="left"/>
    </xf>
    <xf numFmtId="0" fontId="47" fillId="0" borderId="13" xfId="0" applyFont="1" applyBorder="1" applyAlignment="1">
      <alignment horizontal="center"/>
    </xf>
    <xf numFmtId="0" fontId="47" fillId="0" borderId="56" xfId="0" applyFont="1" applyBorder="1" applyAlignment="1">
      <alignment horizontal="center" vertical="top"/>
    </xf>
    <xf numFmtId="0" fontId="47" fillId="0" borderId="57" xfId="0" applyFont="1" applyBorder="1" applyAlignment="1">
      <alignment horizontal="left"/>
    </xf>
    <xf numFmtId="0" fontId="52" fillId="0" borderId="58" xfId="0" applyFont="1" applyBorder="1" applyAlignment="1">
      <alignment horizontal="center"/>
    </xf>
    <xf numFmtId="0" fontId="52" fillId="0" borderId="59" xfId="0" applyFont="1" applyBorder="1" applyAlignment="1">
      <alignment horizontal="center"/>
    </xf>
    <xf numFmtId="0" fontId="47" fillId="0" borderId="56" xfId="0" applyFont="1" applyBorder="1" applyAlignment="1">
      <alignment horizontal="center"/>
    </xf>
    <xf numFmtId="0" fontId="47" fillId="0" borderId="56" xfId="0" applyFont="1" applyBorder="1" applyAlignment="1">
      <alignment vertical="top"/>
    </xf>
    <xf numFmtId="166" fontId="47" fillId="0" borderId="58" xfId="33" applyFont="1" applyBorder="1" applyAlignment="1">
      <alignment horizontal="left" indent="1"/>
    </xf>
    <xf numFmtId="166" fontId="47" fillId="0" borderId="59" xfId="33" applyFont="1" applyBorder="1" applyAlignment="1">
      <alignment horizontal="left" indent="1"/>
    </xf>
    <xf numFmtId="0" fontId="47" fillId="0" borderId="57" xfId="0" applyFont="1" applyBorder="1" applyAlignment="1">
      <alignment horizontal="left" indent="1"/>
    </xf>
    <xf numFmtId="0" fontId="47" fillId="0" borderId="57" xfId="0" applyFont="1" applyBorder="1" applyAlignment="1"/>
    <xf numFmtId="0" fontId="47" fillId="0" borderId="57" xfId="0" applyFont="1" applyBorder="1" applyAlignment="1">
      <alignment horizontal="left" indent="2"/>
    </xf>
    <xf numFmtId="0" fontId="47" fillId="0" borderId="50" xfId="0" applyFont="1" applyBorder="1" applyAlignment="1">
      <alignment horizontal="center" vertical="top"/>
    </xf>
    <xf numFmtId="0" fontId="47" fillId="0" borderId="50" xfId="0" applyFont="1" applyBorder="1" applyAlignment="1">
      <alignment vertical="top"/>
    </xf>
    <xf numFmtId="0" fontId="47" fillId="0" borderId="20" xfId="0" applyFont="1" applyBorder="1" applyAlignment="1">
      <alignment horizontal="left"/>
    </xf>
    <xf numFmtId="0" fontId="47" fillId="0" borderId="1" xfId="0" applyFont="1" applyBorder="1" applyAlignment="1">
      <alignment horizontal="left"/>
    </xf>
    <xf numFmtId="0" fontId="47" fillId="0" borderId="21" xfId="0" applyFont="1" applyBorder="1" applyAlignment="1">
      <alignment horizontal="left"/>
    </xf>
    <xf numFmtId="0" fontId="47" fillId="0" borderId="5" xfId="0" applyFont="1" applyFill="1" applyBorder="1" applyAlignment="1">
      <alignment horizontal="center" vertical="top"/>
    </xf>
    <xf numFmtId="0" fontId="47" fillId="0" borderId="5" xfId="0" applyFont="1" applyBorder="1" applyAlignment="1">
      <alignment horizontal="left"/>
    </xf>
    <xf numFmtId="0" fontId="47" fillId="0" borderId="0" xfId="0" applyFont="1" applyFill="1" applyBorder="1" applyAlignment="1">
      <alignment vertical="top"/>
    </xf>
    <xf numFmtId="0" fontId="53" fillId="27" borderId="0" xfId="0" applyFont="1" applyFill="1" applyAlignment="1">
      <alignment vertical="center"/>
    </xf>
    <xf numFmtId="0" fontId="53" fillId="27" borderId="0" xfId="0" applyFont="1" applyFill="1" applyBorder="1" applyAlignment="1">
      <alignment vertical="center"/>
    </xf>
    <xf numFmtId="0" fontId="53" fillId="0" borderId="0" xfId="0" applyFont="1" applyFill="1" applyAlignment="1">
      <alignment vertical="center"/>
    </xf>
    <xf numFmtId="43" fontId="53" fillId="0" borderId="0" xfId="0" applyNumberFormat="1" applyFont="1" applyFill="1" applyBorder="1"/>
    <xf numFmtId="43" fontId="53" fillId="0" borderId="15" xfId="0" applyNumberFormat="1" applyFont="1" applyFill="1" applyBorder="1"/>
    <xf numFmtId="39" fontId="56" fillId="27" borderId="0" xfId="613" applyFont="1" applyFill="1" applyAlignment="1" applyProtection="1">
      <alignment horizontal="left"/>
    </xf>
    <xf numFmtId="188" fontId="53" fillId="0" borderId="0" xfId="114" applyNumberFormat="1" applyFont="1" applyFill="1" applyAlignment="1">
      <alignment vertical="center"/>
    </xf>
    <xf numFmtId="0" fontId="53" fillId="27" borderId="0" xfId="0" applyFont="1" applyFill="1" applyAlignment="1">
      <alignment horizontal="center" vertical="center"/>
    </xf>
    <xf numFmtId="4" fontId="56" fillId="0" borderId="0" xfId="0" applyNumberFormat="1" applyFont="1" applyFill="1" applyAlignment="1">
      <alignment vertical="center"/>
    </xf>
    <xf numFmtId="0" fontId="56" fillId="0" borderId="0" xfId="0" applyFont="1" applyFill="1" applyAlignment="1">
      <alignment vertical="center"/>
    </xf>
    <xf numFmtId="0" fontId="56" fillId="27" borderId="0" xfId="0" applyFont="1" applyFill="1" applyAlignment="1">
      <alignment vertical="center"/>
    </xf>
    <xf numFmtId="0" fontId="56" fillId="0" borderId="0" xfId="0" applyFont="1" applyFill="1" applyBorder="1" applyAlignment="1">
      <alignment vertical="center"/>
    </xf>
    <xf numFmtId="0" fontId="53" fillId="0" borderId="0" xfId="0" applyFont="1" applyFill="1" applyBorder="1" applyAlignment="1">
      <alignment vertical="center"/>
    </xf>
    <xf numFmtId="174" fontId="53" fillId="0" borderId="0" xfId="0" quotePrefix="1" applyNumberFormat="1" applyFont="1" applyFill="1" applyBorder="1" applyAlignment="1">
      <alignment horizontal="center" vertical="center"/>
    </xf>
    <xf numFmtId="166" fontId="53" fillId="0" borderId="0" xfId="33" applyFont="1" applyFill="1" applyAlignment="1">
      <alignment vertical="center"/>
    </xf>
    <xf numFmtId="174" fontId="53" fillId="0" borderId="0" xfId="494" quotePrefix="1" applyNumberFormat="1" applyFont="1" applyFill="1" applyBorder="1" applyAlignment="1">
      <alignment horizontal="center" vertical="center"/>
    </xf>
    <xf numFmtId="174" fontId="53" fillId="0" borderId="0" xfId="494" applyNumberFormat="1" applyFont="1" applyFill="1" applyBorder="1" applyAlignment="1">
      <alignment horizontal="center" vertical="center"/>
    </xf>
    <xf numFmtId="4" fontId="53" fillId="0" borderId="0" xfId="33" applyNumberFormat="1" applyFont="1" applyFill="1" applyAlignment="1">
      <alignment horizontal="right" vertical="center"/>
    </xf>
    <xf numFmtId="3" fontId="53" fillId="0" borderId="0" xfId="33" applyNumberFormat="1" applyFont="1" applyFill="1" applyAlignment="1">
      <alignment horizontal="right" vertical="center"/>
    </xf>
    <xf numFmtId="166" fontId="53" fillId="0" borderId="0" xfId="33" applyFont="1" applyFill="1" applyBorder="1" applyAlignment="1">
      <alignment vertical="center"/>
    </xf>
    <xf numFmtId="43" fontId="53" fillId="0" borderId="0" xfId="0" applyNumberFormat="1" applyFont="1" applyFill="1" applyAlignment="1">
      <alignment vertical="center"/>
    </xf>
    <xf numFmtId="43" fontId="53" fillId="0" borderId="0" xfId="90" applyNumberFormat="1" applyFont="1" applyFill="1" applyBorder="1" applyAlignment="1">
      <alignment vertical="center"/>
    </xf>
    <xf numFmtId="0" fontId="53" fillId="0" borderId="0" xfId="0" quotePrefix="1" applyFont="1" applyFill="1" applyAlignment="1">
      <alignment vertical="center"/>
    </xf>
    <xf numFmtId="166" fontId="53" fillId="0" borderId="5" xfId="33" applyFont="1" applyFill="1" applyBorder="1" applyAlignment="1">
      <alignment vertical="center"/>
    </xf>
    <xf numFmtId="43" fontId="53" fillId="0" borderId="5" xfId="90" applyNumberFormat="1" applyFont="1" applyFill="1" applyBorder="1" applyAlignment="1">
      <alignment vertical="center"/>
    </xf>
    <xf numFmtId="4" fontId="53" fillId="0" borderId="0" xfId="33" applyNumberFormat="1" applyFont="1" applyFill="1" applyBorder="1" applyAlignment="1">
      <alignment horizontal="right" vertical="center"/>
    </xf>
    <xf numFmtId="43" fontId="53" fillId="0" borderId="0" xfId="33" applyNumberFormat="1" applyFont="1" applyFill="1" applyAlignment="1">
      <alignment horizontal="right" vertical="center"/>
    </xf>
    <xf numFmtId="43" fontId="53" fillId="0" borderId="0" xfId="33" applyNumberFormat="1" applyFont="1" applyFill="1" applyBorder="1" applyAlignment="1">
      <alignment horizontal="right" vertical="center"/>
    </xf>
    <xf numFmtId="43" fontId="53" fillId="0" borderId="0" xfId="0" applyNumberFormat="1" applyFont="1" applyFill="1" applyBorder="1" applyAlignment="1">
      <alignment vertical="center"/>
    </xf>
    <xf numFmtId="43" fontId="53" fillId="0" borderId="15" xfId="90" applyNumberFormat="1" applyFont="1" applyFill="1" applyBorder="1" applyAlignment="1">
      <alignment vertical="center"/>
    </xf>
    <xf numFmtId="170" fontId="53" fillId="0" borderId="0" xfId="0" applyNumberFormat="1" applyFont="1" applyFill="1" applyBorder="1" applyAlignment="1">
      <alignment vertical="center"/>
    </xf>
    <xf numFmtId="43" fontId="53" fillId="0" borderId="0" xfId="33" applyNumberFormat="1" applyFont="1" applyFill="1" applyBorder="1" applyAlignment="1">
      <alignment horizontal="center" vertical="center"/>
    </xf>
    <xf numFmtId="166" fontId="53" fillId="0" borderId="0" xfId="33" applyFont="1" applyFill="1" applyBorder="1" applyAlignment="1">
      <alignment horizontal="right" vertical="center"/>
    </xf>
    <xf numFmtId="0" fontId="53" fillId="29" borderId="0" xfId="0" applyFont="1" applyFill="1" applyAlignment="1">
      <alignment vertical="center"/>
    </xf>
    <xf numFmtId="166" fontId="53" fillId="0" borderId="0" xfId="33" applyFont="1" applyFill="1" applyAlignment="1">
      <alignment horizontal="right" vertical="center"/>
    </xf>
    <xf numFmtId="43" fontId="53" fillId="27" borderId="0" xfId="0" applyNumberFormat="1" applyFont="1" applyFill="1" applyBorder="1" applyAlignment="1">
      <alignment vertical="center"/>
    </xf>
    <xf numFmtId="43" fontId="53" fillId="0" borderId="16" xfId="90" applyNumberFormat="1" applyFont="1" applyFill="1" applyBorder="1" applyAlignment="1">
      <alignment vertical="center"/>
    </xf>
    <xf numFmtId="4" fontId="53" fillId="0" borderId="0" xfId="0" applyNumberFormat="1" applyFont="1" applyFill="1" applyBorder="1" applyAlignment="1">
      <alignment vertical="center"/>
    </xf>
    <xf numFmtId="4" fontId="53" fillId="0" borderId="0" xfId="0" applyNumberFormat="1" applyFont="1" applyFill="1" applyAlignment="1">
      <alignment vertical="center"/>
    </xf>
    <xf numFmtId="43" fontId="53" fillId="0" borderId="1" xfId="90" applyNumberFormat="1" applyFont="1" applyFill="1" applyBorder="1" applyAlignment="1">
      <alignment vertical="center"/>
    </xf>
    <xf numFmtId="43" fontId="53" fillId="0" borderId="17" xfId="90" applyNumberFormat="1" applyFont="1" applyFill="1" applyBorder="1" applyAlignment="1">
      <alignment vertical="center"/>
    </xf>
    <xf numFmtId="1" fontId="53" fillId="0" borderId="1" xfId="33" quotePrefix="1" applyNumberFormat="1" applyFont="1" applyFill="1" applyBorder="1" applyAlignment="1">
      <alignment horizontal="center" vertical="center"/>
    </xf>
    <xf numFmtId="0" fontId="53" fillId="0" borderId="0" xfId="33" applyNumberFormat="1" applyFont="1" applyFill="1" applyBorder="1" applyAlignment="1">
      <alignment horizontal="center" vertical="center"/>
    </xf>
    <xf numFmtId="3" fontId="53" fillId="0" borderId="0" xfId="33" applyNumberFormat="1" applyFont="1" applyFill="1" applyBorder="1" applyAlignment="1">
      <alignment horizontal="right" vertical="center"/>
    </xf>
    <xf numFmtId="170" fontId="53" fillId="0" borderId="0" xfId="33" applyNumberFormat="1" applyFont="1" applyFill="1" applyBorder="1" applyAlignment="1">
      <alignment horizontal="right" vertical="center"/>
    </xf>
    <xf numFmtId="170" fontId="53" fillId="0" borderId="0" xfId="0" quotePrefix="1" applyNumberFormat="1" applyFont="1" applyFill="1" applyBorder="1" applyAlignment="1">
      <alignment horizontal="right" vertical="center"/>
    </xf>
    <xf numFmtId="1" fontId="53" fillId="0" borderId="1" xfId="33" applyNumberFormat="1" applyFont="1" applyFill="1" applyBorder="1" applyAlignment="1">
      <alignment horizontal="center" vertical="center"/>
    </xf>
    <xf numFmtId="0" fontId="53" fillId="0" borderId="1" xfId="33" applyNumberFormat="1" applyFont="1" applyFill="1" applyBorder="1" applyAlignment="1">
      <alignment horizontal="center" vertical="center"/>
    </xf>
    <xf numFmtId="170" fontId="53" fillId="0" borderId="0" xfId="33" applyNumberFormat="1" applyFont="1" applyFill="1" applyAlignment="1">
      <alignment horizontal="right" vertical="center"/>
    </xf>
    <xf numFmtId="43" fontId="53" fillId="0" borderId="5" xfId="0" applyNumberFormat="1" applyFont="1" applyFill="1" applyBorder="1" applyAlignment="1">
      <alignment vertical="center"/>
    </xf>
    <xf numFmtId="43" fontId="53" fillId="0" borderId="15" xfId="0" applyNumberFormat="1" applyFont="1" applyFill="1" applyBorder="1" applyAlignment="1">
      <alignment vertical="center"/>
    </xf>
    <xf numFmtId="169" fontId="53" fillId="0" borderId="0" xfId="0" applyNumberFormat="1" applyFont="1" applyFill="1" applyAlignment="1">
      <alignment vertical="center"/>
    </xf>
    <xf numFmtId="43" fontId="53" fillId="27" borderId="0" xfId="90" applyNumberFormat="1" applyFont="1" applyFill="1" applyBorder="1" applyAlignment="1">
      <alignment vertical="center"/>
    </xf>
    <xf numFmtId="39" fontId="56" fillId="27" borderId="0" xfId="613" applyFont="1" applyFill="1" applyAlignment="1" applyProtection="1">
      <alignment horizontal="left" vertical="center"/>
    </xf>
    <xf numFmtId="4" fontId="56" fillId="27" borderId="0" xfId="0" applyNumberFormat="1" applyFont="1" applyFill="1" applyAlignment="1">
      <alignment vertical="center"/>
    </xf>
    <xf numFmtId="169" fontId="53" fillId="0" borderId="0" xfId="90" applyNumberFormat="1" applyFont="1" applyFill="1" applyBorder="1" applyAlignment="1">
      <alignment vertical="center"/>
    </xf>
    <xf numFmtId="4" fontId="56" fillId="0" borderId="0" xfId="33" applyNumberFormat="1" applyFont="1" applyFill="1" applyBorder="1" applyAlignment="1">
      <alignment horizontal="right" vertical="center"/>
    </xf>
    <xf numFmtId="4" fontId="56" fillId="27" borderId="0" xfId="33" applyNumberFormat="1" applyFont="1" applyFill="1" applyBorder="1" applyAlignment="1">
      <alignment horizontal="right" vertical="center"/>
    </xf>
    <xf numFmtId="43" fontId="56" fillId="27" borderId="0" xfId="33" applyNumberFormat="1" applyFont="1" applyFill="1" applyBorder="1" applyAlignment="1">
      <alignment horizontal="right" vertical="center"/>
    </xf>
    <xf numFmtId="0" fontId="57" fillId="27" borderId="0" xfId="0" applyFont="1" applyFill="1" applyAlignment="1">
      <alignment horizontal="left" vertical="center"/>
    </xf>
    <xf numFmtId="43" fontId="53" fillId="0" borderId="0" xfId="33" quotePrefix="1" applyNumberFormat="1" applyFont="1" applyFill="1" applyBorder="1" applyAlignment="1">
      <alignment horizontal="center" vertical="center"/>
    </xf>
    <xf numFmtId="0" fontId="53" fillId="27" borderId="0" xfId="0" applyFont="1" applyFill="1" applyAlignment="1">
      <alignment horizontal="left" vertical="center"/>
    </xf>
    <xf numFmtId="3" fontId="53" fillId="27" borderId="0" xfId="33" applyNumberFormat="1" applyFont="1" applyFill="1" applyBorder="1" applyAlignment="1">
      <alignment horizontal="right" vertical="center"/>
    </xf>
    <xf numFmtId="0" fontId="53" fillId="27" borderId="0" xfId="1080" applyFont="1" applyFill="1" applyAlignment="1">
      <alignment vertical="center"/>
    </xf>
    <xf numFmtId="170" fontId="53" fillId="27" borderId="0" xfId="0" applyNumberFormat="1" applyFont="1" applyFill="1" applyAlignment="1">
      <alignment vertical="center"/>
    </xf>
    <xf numFmtId="166" fontId="53" fillId="0" borderId="16" xfId="33" applyFont="1" applyFill="1" applyBorder="1" applyAlignment="1">
      <alignment vertical="center"/>
    </xf>
    <xf numFmtId="179" fontId="53" fillId="0" borderId="16" xfId="33" applyNumberFormat="1" applyFont="1" applyFill="1" applyBorder="1" applyAlignment="1">
      <alignment horizontal="right" vertical="center"/>
    </xf>
    <xf numFmtId="170" fontId="53" fillId="0" borderId="0" xfId="0" applyNumberFormat="1" applyFont="1" applyFill="1" applyAlignment="1">
      <alignment vertical="center"/>
    </xf>
    <xf numFmtId="0" fontId="154" fillId="26" borderId="0" xfId="0" applyFont="1" applyFill="1"/>
    <xf numFmtId="0" fontId="53" fillId="0" borderId="0" xfId="0" applyFont="1" applyFill="1" applyAlignment="1">
      <alignment horizontal="center" vertical="center"/>
    </xf>
    <xf numFmtId="209" fontId="53" fillId="0" borderId="0" xfId="0" applyNumberFormat="1" applyFont="1" applyFill="1" applyAlignment="1">
      <alignment vertical="center"/>
    </xf>
    <xf numFmtId="0" fontId="53" fillId="0" borderId="0" xfId="0" applyNumberFormat="1" applyFont="1" applyFill="1" applyAlignment="1">
      <alignment vertical="center"/>
    </xf>
    <xf numFmtId="39" fontId="56" fillId="0" borderId="0" xfId="613" applyFont="1" applyFill="1" applyAlignment="1" applyProtection="1">
      <alignment horizontal="left" vertical="center"/>
    </xf>
    <xf numFmtId="4" fontId="56" fillId="27" borderId="0" xfId="33" applyNumberFormat="1" applyFont="1" applyFill="1" applyAlignment="1">
      <alignment horizontal="left"/>
    </xf>
    <xf numFmtId="168" fontId="56" fillId="27" borderId="0" xfId="0" applyNumberFormat="1" applyFont="1" applyFill="1" applyAlignment="1">
      <alignment horizontal="left"/>
    </xf>
    <xf numFmtId="166" fontId="155" fillId="27" borderId="0" xfId="33" applyFont="1" applyFill="1" applyBorder="1" applyAlignment="1">
      <alignment horizontal="center"/>
    </xf>
    <xf numFmtId="166" fontId="155" fillId="27" borderId="0" xfId="33" applyFont="1" applyFill="1" applyAlignment="1">
      <alignment horizontal="center"/>
    </xf>
    <xf numFmtId="166" fontId="155" fillId="27" borderId="1" xfId="33" applyFont="1" applyFill="1" applyBorder="1" applyAlignment="1">
      <alignment horizontal="center"/>
    </xf>
    <xf numFmtId="166" fontId="155" fillId="27" borderId="0" xfId="33" applyFont="1" applyFill="1"/>
    <xf numFmtId="166" fontId="155" fillId="27" borderId="0" xfId="33" applyFont="1" applyFill="1" applyBorder="1"/>
    <xf numFmtId="4" fontId="56" fillId="27" borderId="0" xfId="33" applyNumberFormat="1" applyFont="1" applyFill="1" applyBorder="1" applyAlignment="1">
      <alignment horizontal="left"/>
    </xf>
    <xf numFmtId="168" fontId="56" fillId="27" borderId="0" xfId="0" applyNumberFormat="1" applyFont="1" applyFill="1" applyBorder="1" applyAlignment="1">
      <alignment horizontal="left"/>
    </xf>
    <xf numFmtId="43" fontId="155" fillId="0" borderId="0" xfId="33" applyNumberFormat="1" applyFont="1" applyFill="1" applyBorder="1" applyAlignment="1"/>
    <xf numFmtId="171" fontId="53" fillId="0" borderId="0" xfId="33" applyNumberFormat="1" applyFont="1" applyFill="1" applyBorder="1" applyAlignment="1">
      <alignment horizontal="right" vertical="center"/>
    </xf>
    <xf numFmtId="43" fontId="53" fillId="0" borderId="0" xfId="33" applyNumberFormat="1" applyFont="1" applyFill="1" applyBorder="1" applyAlignment="1">
      <alignment vertical="center"/>
    </xf>
    <xf numFmtId="0" fontId="53" fillId="0" borderId="0" xfId="0" applyNumberFormat="1" applyFont="1" applyFill="1" applyBorder="1" applyAlignment="1">
      <alignment horizontal="center" vertical="center"/>
    </xf>
    <xf numFmtId="0" fontId="53" fillId="27" borderId="0" xfId="0" applyFont="1" applyFill="1" applyAlignment="1">
      <alignment horizontal="center" vertical="center"/>
    </xf>
    <xf numFmtId="0" fontId="53" fillId="27" borderId="1" xfId="0" applyFont="1" applyFill="1" applyBorder="1" applyAlignment="1">
      <alignment horizontal="center" vertical="center"/>
    </xf>
    <xf numFmtId="0" fontId="53" fillId="27" borderId="0" xfId="0" applyFont="1" applyFill="1" applyBorder="1" applyAlignment="1">
      <alignment horizontal="center" vertical="center"/>
    </xf>
    <xf numFmtId="39" fontId="56" fillId="27" borderId="0" xfId="613" applyFont="1" applyFill="1" applyBorder="1" applyAlignment="1" applyProtection="1">
      <alignment horizontal="left"/>
    </xf>
    <xf numFmtId="39" fontId="56" fillId="27" borderId="0" xfId="613" applyFont="1" applyFill="1" applyBorder="1" applyAlignment="1" applyProtection="1">
      <alignment horizontal="left" vertical="center"/>
    </xf>
    <xf numFmtId="0" fontId="53" fillId="0" borderId="0" xfId="1080" applyNumberFormat="1" applyFont="1" applyFill="1" applyBorder="1" applyAlignment="1"/>
    <xf numFmtId="0" fontId="53" fillId="0" borderId="1" xfId="0" applyFont="1" applyFill="1" applyBorder="1" applyAlignment="1">
      <alignment horizontal="center" vertical="center"/>
    </xf>
    <xf numFmtId="0" fontId="53" fillId="0" borderId="0" xfId="0" applyFont="1" applyFill="1" applyBorder="1" applyAlignment="1">
      <alignment horizontal="center" vertical="center"/>
    </xf>
    <xf numFmtId="0" fontId="53" fillId="0" borderId="0" xfId="0" quotePrefix="1" applyFont="1" applyFill="1" applyAlignment="1">
      <alignment horizontal="center" vertical="center"/>
    </xf>
    <xf numFmtId="0" fontId="56" fillId="0" borderId="0" xfId="0" applyFont="1" applyFill="1" applyAlignment="1">
      <alignment horizontal="center" vertical="center"/>
    </xf>
    <xf numFmtId="0" fontId="57" fillId="0" borderId="0" xfId="0" applyFont="1" applyFill="1" applyAlignment="1">
      <alignment vertical="center"/>
    </xf>
    <xf numFmtId="0" fontId="53" fillId="0" borderId="0" xfId="1080" applyFont="1" applyFill="1" applyAlignment="1">
      <alignment vertical="center"/>
    </xf>
    <xf numFmtId="0" fontId="53" fillId="27" borderId="1" xfId="0" applyFont="1" applyFill="1" applyBorder="1" applyAlignment="1">
      <alignment horizontal="center" vertical="center"/>
    </xf>
    <xf numFmtId="0" fontId="53" fillId="27" borderId="0" xfId="0" applyFont="1" applyFill="1" applyBorder="1" applyAlignment="1">
      <alignment horizontal="center" vertical="center"/>
    </xf>
    <xf numFmtId="0" fontId="53" fillId="0" borderId="0" xfId="0" applyFont="1" applyFill="1" applyAlignment="1">
      <alignment horizontal="left" vertical="center" indent="1"/>
    </xf>
    <xf numFmtId="0" fontId="53" fillId="0" borderId="1" xfId="0" applyFont="1" applyFill="1" applyBorder="1" applyAlignment="1">
      <alignment horizontal="center" vertical="center"/>
    </xf>
    <xf numFmtId="0" fontId="53" fillId="0" borderId="0" xfId="0" applyFont="1" applyFill="1" applyAlignment="1">
      <alignment horizontal="center" vertical="center"/>
    </xf>
    <xf numFmtId="0" fontId="53" fillId="0" borderId="0" xfId="0" applyFont="1" applyFill="1" applyBorder="1" applyAlignment="1">
      <alignment horizontal="center" vertical="center"/>
    </xf>
    <xf numFmtId="166" fontId="56" fillId="0" borderId="0" xfId="0" applyNumberFormat="1" applyFont="1" applyFill="1" applyAlignment="1">
      <alignment vertical="center"/>
    </xf>
    <xf numFmtId="169" fontId="53" fillId="0" borderId="0" xfId="33" applyNumberFormat="1" applyFont="1" applyFill="1" applyBorder="1" applyAlignment="1">
      <alignment vertical="center"/>
    </xf>
    <xf numFmtId="43" fontId="53" fillId="0" borderId="0" xfId="33" quotePrefix="1" applyNumberFormat="1" applyFont="1" applyFill="1" applyBorder="1" applyAlignment="1">
      <alignment horizontal="right" vertical="center"/>
    </xf>
    <xf numFmtId="43" fontId="53" fillId="0" borderId="15" xfId="33" quotePrefix="1" applyNumberFormat="1" applyFont="1" applyFill="1" applyBorder="1" applyAlignment="1">
      <alignment horizontal="right" vertical="center"/>
    </xf>
    <xf numFmtId="0" fontId="53" fillId="0" borderId="0" xfId="0" applyFont="1" applyFill="1" applyAlignment="1">
      <alignment horizontal="center" vertical="center"/>
    </xf>
    <xf numFmtId="0" fontId="53" fillId="0" borderId="0" xfId="0" applyFont="1" applyFill="1" applyBorder="1" applyAlignment="1">
      <alignment horizontal="center" vertical="center"/>
    </xf>
    <xf numFmtId="39" fontId="56" fillId="0" borderId="0" xfId="613" applyFont="1" applyFill="1" applyAlignment="1" applyProtection="1">
      <alignment horizontal="left"/>
    </xf>
    <xf numFmtId="172" fontId="53" fillId="0" borderId="16" xfId="33" applyNumberFormat="1" applyFont="1" applyFill="1" applyBorder="1" applyAlignment="1">
      <alignment vertical="center"/>
    </xf>
    <xf numFmtId="0" fontId="53" fillId="0" borderId="0" xfId="0" applyFont="1" applyFill="1" applyBorder="1" applyAlignment="1">
      <alignment horizontal="center" vertical="center"/>
    </xf>
    <xf numFmtId="0" fontId="53" fillId="27" borderId="17" xfId="0" applyFont="1" applyFill="1" applyBorder="1" applyAlignment="1">
      <alignment vertical="center"/>
    </xf>
    <xf numFmtId="0" fontId="53" fillId="0" borderId="0" xfId="0" applyFont="1" applyFill="1" applyAlignment="1">
      <alignment horizontal="center" vertical="center"/>
    </xf>
    <xf numFmtId="174" fontId="53" fillId="0" borderId="1" xfId="494" quotePrefix="1" applyNumberFormat="1" applyFont="1" applyFill="1" applyBorder="1" applyAlignment="1">
      <alignment horizontal="center" vertical="center"/>
    </xf>
    <xf numFmtId="0" fontId="53" fillId="27" borderId="0" xfId="0" applyFont="1" applyFill="1" applyAlignment="1">
      <alignment horizontal="center" vertical="center"/>
    </xf>
    <xf numFmtId="0" fontId="53" fillId="0" borderId="0" xfId="0" applyFont="1" applyFill="1" applyBorder="1" applyAlignment="1">
      <alignment horizontal="center" vertical="center"/>
    </xf>
    <xf numFmtId="0" fontId="53" fillId="27" borderId="0" xfId="0" applyFont="1" applyFill="1" applyBorder="1" applyAlignment="1">
      <alignment horizontal="center" vertical="center"/>
    </xf>
    <xf numFmtId="0" fontId="53" fillId="27" borderId="0" xfId="0" applyFont="1" applyFill="1" applyAlignment="1">
      <alignment horizontal="center" vertical="center"/>
    </xf>
    <xf numFmtId="0" fontId="53" fillId="0" borderId="0" xfId="0" applyFont="1" applyFill="1" applyAlignment="1">
      <alignment horizontal="center" vertical="center"/>
    </xf>
    <xf numFmtId="0" fontId="53" fillId="0" borderId="0" xfId="0" applyFont="1" applyFill="1" applyBorder="1" applyAlignment="1">
      <alignment horizontal="center" vertical="center"/>
    </xf>
    <xf numFmtId="0" fontId="53" fillId="27" borderId="0" xfId="0" applyFont="1" applyFill="1" applyBorder="1" applyAlignment="1">
      <alignment horizontal="center" vertical="center"/>
    </xf>
    <xf numFmtId="0" fontId="53" fillId="27" borderId="1" xfId="0" quotePrefix="1" applyFont="1" applyFill="1" applyBorder="1" applyAlignment="1">
      <alignment horizontal="center" vertical="center"/>
    </xf>
    <xf numFmtId="0" fontId="53" fillId="0" borderId="0" xfId="0" applyFont="1" applyFill="1" applyAlignment="1">
      <alignment horizontal="center" vertical="center"/>
    </xf>
    <xf numFmtId="0" fontId="57" fillId="0" borderId="0" xfId="0" applyFont="1" applyFill="1" applyAlignment="1">
      <alignment horizontal="left" vertical="center"/>
    </xf>
    <xf numFmtId="0" fontId="53" fillId="27" borderId="0" xfId="0" applyFont="1" applyFill="1" applyAlignment="1">
      <alignment horizontal="center" vertical="center"/>
    </xf>
    <xf numFmtId="0" fontId="53" fillId="0" borderId="0" xfId="0" applyFont="1" applyFill="1" applyBorder="1" applyAlignment="1">
      <alignment horizontal="center" vertical="center"/>
    </xf>
    <xf numFmtId="0" fontId="53" fillId="27" borderId="0" xfId="0" applyFont="1" applyFill="1" applyBorder="1" applyAlignment="1">
      <alignment horizontal="center" vertical="center"/>
    </xf>
    <xf numFmtId="166" fontId="155" fillId="0" borderId="0" xfId="33" applyFont="1" applyFill="1" applyBorder="1" applyAlignment="1">
      <alignment horizontal="center"/>
    </xf>
    <xf numFmtId="0" fontId="53" fillId="0" borderId="0" xfId="0" applyFont="1" applyFill="1" applyAlignment="1">
      <alignment horizontal="center" vertical="center"/>
    </xf>
    <xf numFmtId="0" fontId="53" fillId="0" borderId="0" xfId="0" applyFont="1" applyFill="1" applyBorder="1" applyAlignment="1">
      <alignment horizontal="center" vertical="center"/>
    </xf>
    <xf numFmtId="0" fontId="53" fillId="0" borderId="0" xfId="0" applyFont="1" applyFill="1" applyAlignment="1">
      <alignment horizontal="center" vertical="center"/>
    </xf>
    <xf numFmtId="0" fontId="53" fillId="0" borderId="1" xfId="0" applyFont="1" applyFill="1" applyBorder="1" applyAlignment="1">
      <alignment horizontal="center" vertical="center"/>
    </xf>
    <xf numFmtId="0" fontId="53" fillId="0" borderId="1" xfId="0" applyFont="1" applyFill="1" applyBorder="1" applyAlignment="1">
      <alignment horizontal="center" vertical="center"/>
    </xf>
    <xf numFmtId="0" fontId="53" fillId="0" borderId="0" xfId="0" applyFont="1" applyFill="1" applyAlignment="1">
      <alignment horizontal="center" vertical="center"/>
    </xf>
    <xf numFmtId="43" fontId="53" fillId="0" borderId="1" xfId="33" applyNumberFormat="1" applyFont="1" applyFill="1" applyBorder="1" applyAlignment="1">
      <alignment horizontal="right" vertical="center"/>
    </xf>
    <xf numFmtId="0" fontId="53" fillId="27" borderId="0" xfId="0" applyFont="1" applyFill="1" applyAlignment="1">
      <alignment horizontal="center" vertical="center"/>
    </xf>
    <xf numFmtId="0" fontId="53" fillId="0" borderId="0" xfId="0" applyFont="1" applyFill="1" applyAlignment="1">
      <alignment horizontal="center" vertical="center"/>
    </xf>
    <xf numFmtId="0" fontId="53" fillId="27" borderId="0" xfId="0" applyFont="1" applyFill="1" applyBorder="1" applyAlignment="1">
      <alignment horizontal="center" vertical="center"/>
    </xf>
    <xf numFmtId="0" fontId="53" fillId="27" borderId="0" xfId="0" applyFont="1" applyFill="1" applyBorder="1" applyAlignment="1">
      <alignment horizontal="center" vertical="center"/>
    </xf>
    <xf numFmtId="0" fontId="53" fillId="0" borderId="0" xfId="0" applyFont="1" applyFill="1" applyAlignment="1">
      <alignment horizontal="center" vertical="center"/>
    </xf>
    <xf numFmtId="0" fontId="53" fillId="27" borderId="0" xfId="0" applyFont="1" applyFill="1" applyBorder="1" applyAlignment="1">
      <alignment horizontal="center" vertical="center"/>
    </xf>
    <xf numFmtId="0" fontId="53" fillId="0" borderId="0" xfId="0" applyFont="1" applyFill="1" applyAlignment="1">
      <alignment horizontal="center" vertical="center"/>
    </xf>
    <xf numFmtId="0" fontId="53" fillId="0" borderId="0" xfId="0" applyFont="1" applyFill="1" applyAlignment="1">
      <alignment horizontal="center" vertical="center"/>
    </xf>
    <xf numFmtId="0" fontId="53" fillId="0" borderId="0" xfId="0" applyFont="1" applyFill="1" applyAlignment="1">
      <alignment horizontal="center" vertical="center"/>
    </xf>
    <xf numFmtId="43" fontId="53" fillId="0" borderId="17" xfId="33" quotePrefix="1" applyNumberFormat="1" applyFont="1" applyFill="1" applyBorder="1" applyAlignment="1">
      <alignment horizontal="right" vertical="center"/>
    </xf>
    <xf numFmtId="0" fontId="53" fillId="0" borderId="0" xfId="0" applyFont="1" applyFill="1" applyAlignment="1">
      <alignment horizontal="center" vertical="center"/>
    </xf>
    <xf numFmtId="43" fontId="155" fillId="0" borderId="1" xfId="33" applyNumberFormat="1" applyFont="1" applyFill="1" applyBorder="1" applyAlignment="1"/>
    <xf numFmtId="43" fontId="53" fillId="0" borderId="17" xfId="0" applyNumberFormat="1" applyFont="1" applyFill="1" applyBorder="1"/>
    <xf numFmtId="0" fontId="53" fillId="0" borderId="0" xfId="0" applyFont="1" applyFill="1" applyAlignment="1">
      <alignment horizontal="center" vertical="center"/>
    </xf>
    <xf numFmtId="0" fontId="53" fillId="0" borderId="0" xfId="0" applyFont="1" applyFill="1" applyAlignment="1">
      <alignment horizontal="center" vertical="center"/>
    </xf>
    <xf numFmtId="0" fontId="53" fillId="27" borderId="1" xfId="0" applyFont="1" applyFill="1" applyBorder="1" applyAlignment="1">
      <alignment horizontal="center" vertical="center"/>
    </xf>
    <xf numFmtId="0" fontId="53" fillId="27" borderId="17" xfId="0" applyFont="1" applyFill="1" applyBorder="1" applyAlignment="1">
      <alignment horizontal="center" vertical="center"/>
    </xf>
    <xf numFmtId="0" fontId="47" fillId="0" borderId="61" xfId="0" applyFont="1" applyBorder="1" applyAlignment="1">
      <alignment horizontal="center"/>
    </xf>
    <xf numFmtId="0" fontId="47" fillId="0" borderId="5" xfId="0" applyFont="1" applyBorder="1" applyAlignment="1">
      <alignment horizontal="center"/>
    </xf>
    <xf numFmtId="0" fontId="47" fillId="0" borderId="60" xfId="0" applyFont="1" applyBorder="1" applyAlignment="1">
      <alignment horizontal="center"/>
    </xf>
    <xf numFmtId="0" fontId="41" fillId="0" borderId="5" xfId="0" applyFont="1" applyBorder="1" applyAlignment="1">
      <alignment horizontal="center"/>
    </xf>
    <xf numFmtId="0" fontId="41" fillId="0" borderId="60" xfId="0" applyFont="1" applyBorder="1" applyAlignment="1">
      <alignment horizontal="center"/>
    </xf>
    <xf numFmtId="0" fontId="56" fillId="0" borderId="0" xfId="0" applyFont="1" applyFill="1" applyAlignment="1">
      <alignment horizontal="left" vertical="center"/>
    </xf>
    <xf numFmtId="0" fontId="53" fillId="0" borderId="1" xfId="0" applyFont="1" applyFill="1" applyBorder="1" applyAlignment="1">
      <alignment horizontal="center" vertical="center"/>
    </xf>
    <xf numFmtId="43" fontId="53" fillId="0" borderId="5" xfId="33" applyNumberFormat="1" applyFont="1" applyFill="1" applyBorder="1" applyAlignment="1">
      <alignment horizontal="center" vertical="center"/>
    </xf>
    <xf numFmtId="4" fontId="56" fillId="0" borderId="0" xfId="0" applyNumberFormat="1" applyFont="1" applyFill="1" applyAlignment="1">
      <alignment horizontal="left" vertical="center"/>
    </xf>
    <xf numFmtId="210" fontId="56" fillId="0" borderId="0" xfId="0" applyNumberFormat="1" applyFont="1" applyFill="1" applyAlignment="1">
      <alignment horizontal="left" vertical="center"/>
    </xf>
    <xf numFmtId="43" fontId="53" fillId="0" borderId="1" xfId="33" applyNumberFormat="1" applyFont="1" applyFill="1" applyBorder="1" applyAlignment="1">
      <alignment horizontal="center" vertical="center"/>
    </xf>
    <xf numFmtId="0" fontId="53" fillId="27" borderId="17" xfId="0" applyFont="1" applyFill="1" applyBorder="1" applyAlignment="1">
      <alignment horizontal="center" vertical="center"/>
    </xf>
    <xf numFmtId="0" fontId="53" fillId="27" borderId="1" xfId="0" applyFont="1" applyFill="1" applyBorder="1" applyAlignment="1">
      <alignment horizontal="center" vertical="center"/>
    </xf>
    <xf numFmtId="0" fontId="53" fillId="27" borderId="5" xfId="0" applyFont="1" applyFill="1" applyBorder="1" applyAlignment="1">
      <alignment horizontal="center" vertical="center"/>
    </xf>
    <xf numFmtId="4" fontId="56" fillId="27" borderId="0" xfId="0" applyNumberFormat="1" applyFont="1" applyFill="1" applyAlignment="1">
      <alignment horizontal="left" vertical="center"/>
    </xf>
    <xf numFmtId="0" fontId="56" fillId="27" borderId="0" xfId="0" applyFont="1" applyFill="1" applyAlignment="1">
      <alignment horizontal="left" vertical="center"/>
    </xf>
    <xf numFmtId="0" fontId="53" fillId="27" borderId="0" xfId="0" applyFont="1" applyFill="1" applyBorder="1" applyAlignment="1">
      <alignment horizontal="center" vertical="center"/>
    </xf>
    <xf numFmtId="43" fontId="53" fillId="0" borderId="1" xfId="0" applyNumberFormat="1" applyFont="1" applyFill="1" applyBorder="1" applyAlignment="1">
      <alignment horizontal="center" vertical="center"/>
    </xf>
    <xf numFmtId="0" fontId="53" fillId="0" borderId="0" xfId="0" applyFont="1" applyFill="1" applyAlignment="1">
      <alignment horizontal="center" vertical="center"/>
    </xf>
    <xf numFmtId="4" fontId="56" fillId="0" borderId="0" xfId="0" applyNumberFormat="1" applyFont="1" applyFill="1" applyBorder="1" applyAlignment="1">
      <alignment horizontal="left" vertical="center"/>
    </xf>
    <xf numFmtId="0" fontId="56" fillId="0" borderId="0" xfId="0" applyFont="1" applyFill="1" applyBorder="1" applyAlignment="1">
      <alignment horizontal="left" vertical="center"/>
    </xf>
  </cellXfs>
  <cellStyles count="1165">
    <cellStyle name=",;F'KOIT[[WAAHK" xfId="620"/>
    <cellStyle name="?? [0]_PERSONAL" xfId="621"/>
    <cellStyle name="???? [0.00]_????" xfId="622"/>
    <cellStyle name="??????[0]_PERSONAL" xfId="623"/>
    <cellStyle name="??????PERSONAL" xfId="624"/>
    <cellStyle name="?????[0]_PERSONAL" xfId="625"/>
    <cellStyle name="?????PERSONAL" xfId="626"/>
    <cellStyle name="????_????" xfId="627"/>
    <cellStyle name="???[0]_PERSONAL" xfId="628"/>
    <cellStyle name="???_PERSONAL" xfId="629"/>
    <cellStyle name="??_??" xfId="630"/>
    <cellStyle name="?@??laroux" xfId="631"/>
    <cellStyle name="^6A_x0001_" xfId="124"/>
    <cellStyle name="=C:\WINDOWS\SYSTEM32\COMMAND.COM" xfId="632"/>
    <cellStyle name="0,0_x000d__x000a_NA_x000d__x000a_" xfId="414"/>
    <cellStyle name="12" xfId="1"/>
    <cellStyle name="20% - Accent1" xfId="125" builtinId="30" customBuiltin="1"/>
    <cellStyle name="20% - Accent1 2" xfId="2"/>
    <cellStyle name="20% - Accent1 2 2" xfId="633"/>
    <cellStyle name="20% - Accent1 3" xfId="415"/>
    <cellStyle name="20% - Accent1 3 2" xfId="634"/>
    <cellStyle name="20% - Accent1 4" xfId="416"/>
    <cellStyle name="20% - Accent1 4 2" xfId="635"/>
    <cellStyle name="20% - Accent1 5" xfId="636"/>
    <cellStyle name="20% - Accent1 6" xfId="637"/>
    <cellStyle name="20% - Accent1 7" xfId="638"/>
    <cellStyle name="20% - Accent2" xfId="126" builtinId="34" customBuiltin="1"/>
    <cellStyle name="20% - Accent2 2" xfId="3"/>
    <cellStyle name="20% - Accent2 2 2" xfId="639"/>
    <cellStyle name="20% - Accent2 3" xfId="417"/>
    <cellStyle name="20% - Accent2 3 2" xfId="640"/>
    <cellStyle name="20% - Accent2 4" xfId="418"/>
    <cellStyle name="20% - Accent2 4 2" xfId="641"/>
    <cellStyle name="20% - Accent2 5" xfId="642"/>
    <cellStyle name="20% - Accent2 6" xfId="643"/>
    <cellStyle name="20% - Accent2 7" xfId="644"/>
    <cellStyle name="20% - Accent3" xfId="127" builtinId="38" customBuiltin="1"/>
    <cellStyle name="20% - Accent3 2" xfId="4"/>
    <cellStyle name="20% - Accent3 2 2" xfId="645"/>
    <cellStyle name="20% - Accent3 3" xfId="419"/>
    <cellStyle name="20% - Accent3 3 2" xfId="646"/>
    <cellStyle name="20% - Accent3 4" xfId="420"/>
    <cellStyle name="20% - Accent3 4 2" xfId="647"/>
    <cellStyle name="20% - Accent3 5" xfId="648"/>
    <cellStyle name="20% - Accent3 6" xfId="649"/>
    <cellStyle name="20% - Accent3 7" xfId="650"/>
    <cellStyle name="20% - Accent4" xfId="128" builtinId="42" customBuiltin="1"/>
    <cellStyle name="20% - Accent4 2" xfId="5"/>
    <cellStyle name="20% - Accent4 2 2" xfId="651"/>
    <cellStyle name="20% - Accent4 3" xfId="421"/>
    <cellStyle name="20% - Accent4 3 2" xfId="652"/>
    <cellStyle name="20% - Accent4 4" xfId="422"/>
    <cellStyle name="20% - Accent4 4 2" xfId="653"/>
    <cellStyle name="20% - Accent4 5" xfId="654"/>
    <cellStyle name="20% - Accent4 6" xfId="655"/>
    <cellStyle name="20% - Accent4 7" xfId="656"/>
    <cellStyle name="20% - Accent5" xfId="129" builtinId="46" customBuiltin="1"/>
    <cellStyle name="20% - Accent5 2" xfId="6"/>
    <cellStyle name="20% - Accent5 2 2" xfId="657"/>
    <cellStyle name="20% - Accent5 3" xfId="423"/>
    <cellStyle name="20% - Accent5 3 2" xfId="658"/>
    <cellStyle name="20% - Accent5 4" xfId="424"/>
    <cellStyle name="20% - Accent5 4 2" xfId="659"/>
    <cellStyle name="20% - Accent5 5" xfId="660"/>
    <cellStyle name="20% - Accent5 6" xfId="661"/>
    <cellStyle name="20% - Accent5 7" xfId="662"/>
    <cellStyle name="20% - Accent6" xfId="130" builtinId="50" customBuiltin="1"/>
    <cellStyle name="20% - Accent6 2" xfId="7"/>
    <cellStyle name="20% - Accent6 2 2" xfId="663"/>
    <cellStyle name="20% - Accent6 3" xfId="425"/>
    <cellStyle name="20% - Accent6 3 2" xfId="664"/>
    <cellStyle name="20% - Accent6 4" xfId="426"/>
    <cellStyle name="20% - Accent6 4 2" xfId="665"/>
    <cellStyle name="20% - Accent6 5" xfId="666"/>
    <cellStyle name="20% - Accent6 6" xfId="667"/>
    <cellStyle name="20% - Accent6 7" xfId="668"/>
    <cellStyle name="๒๖๋_x000d_A_x0001_" xfId="131"/>
    <cellStyle name="40% - Accent1" xfId="132" builtinId="31" customBuiltin="1"/>
    <cellStyle name="40% - Accent1 2" xfId="8"/>
    <cellStyle name="40% - Accent1 2 2" xfId="669"/>
    <cellStyle name="40% - Accent1 3" xfId="427"/>
    <cellStyle name="40% - Accent1 3 2" xfId="670"/>
    <cellStyle name="40% - Accent1 4" xfId="428"/>
    <cellStyle name="40% - Accent1 4 2" xfId="671"/>
    <cellStyle name="40% - Accent1 5" xfId="672"/>
    <cellStyle name="40% - Accent1 6" xfId="673"/>
    <cellStyle name="40% - Accent1 7" xfId="674"/>
    <cellStyle name="40% - Accent2" xfId="133" builtinId="35" customBuiltin="1"/>
    <cellStyle name="40% - Accent2 2" xfId="9"/>
    <cellStyle name="40% - Accent2 2 2" xfId="675"/>
    <cellStyle name="40% - Accent2 3" xfId="429"/>
    <cellStyle name="40% - Accent2 3 2" xfId="676"/>
    <cellStyle name="40% - Accent2 4" xfId="430"/>
    <cellStyle name="40% - Accent2 4 2" xfId="677"/>
    <cellStyle name="40% - Accent2 5" xfId="678"/>
    <cellStyle name="40% - Accent2 6" xfId="679"/>
    <cellStyle name="40% - Accent2 7" xfId="680"/>
    <cellStyle name="40% - Accent3" xfId="134" builtinId="39" customBuiltin="1"/>
    <cellStyle name="40% - Accent3 2" xfId="10"/>
    <cellStyle name="40% - Accent3 2 2" xfId="681"/>
    <cellStyle name="40% - Accent3 3" xfId="431"/>
    <cellStyle name="40% - Accent3 3 2" xfId="682"/>
    <cellStyle name="40% - Accent3 4" xfId="432"/>
    <cellStyle name="40% - Accent3 4 2" xfId="683"/>
    <cellStyle name="40% - Accent3 5" xfId="684"/>
    <cellStyle name="40% - Accent3 6" xfId="685"/>
    <cellStyle name="40% - Accent3 7" xfId="686"/>
    <cellStyle name="40% - Accent4" xfId="135" builtinId="43" customBuiltin="1"/>
    <cellStyle name="40% - Accent4 2" xfId="11"/>
    <cellStyle name="40% - Accent4 2 2" xfId="687"/>
    <cellStyle name="40% - Accent4 3" xfId="433"/>
    <cellStyle name="40% - Accent4 3 2" xfId="688"/>
    <cellStyle name="40% - Accent4 4" xfId="434"/>
    <cellStyle name="40% - Accent4 4 2" xfId="689"/>
    <cellStyle name="40% - Accent4 5" xfId="690"/>
    <cellStyle name="40% - Accent4 6" xfId="691"/>
    <cellStyle name="40% - Accent4 7" xfId="692"/>
    <cellStyle name="40% - Accent5" xfId="136" builtinId="47" customBuiltin="1"/>
    <cellStyle name="40% - Accent5 2" xfId="12"/>
    <cellStyle name="40% - Accent5 2 2" xfId="693"/>
    <cellStyle name="40% - Accent5 3" xfId="435"/>
    <cellStyle name="40% - Accent5 3 2" xfId="694"/>
    <cellStyle name="40% - Accent5 4" xfId="436"/>
    <cellStyle name="40% - Accent5 4 2" xfId="695"/>
    <cellStyle name="40% - Accent5 5" xfId="696"/>
    <cellStyle name="40% - Accent5 6" xfId="697"/>
    <cellStyle name="40% - Accent5 7" xfId="698"/>
    <cellStyle name="40% - Accent6" xfId="137" builtinId="51" customBuiltin="1"/>
    <cellStyle name="40% - Accent6 2" xfId="13"/>
    <cellStyle name="40% - Accent6 2 2" xfId="699"/>
    <cellStyle name="40% - Accent6 3" xfId="437"/>
    <cellStyle name="40% - Accent6 3 2" xfId="700"/>
    <cellStyle name="40% - Accent6 4" xfId="438"/>
    <cellStyle name="40% - Accent6 4 2" xfId="701"/>
    <cellStyle name="40% - Accent6 5" xfId="702"/>
    <cellStyle name="40% - Accent6 6" xfId="703"/>
    <cellStyle name="40% - Accent6 7" xfId="704"/>
    <cellStyle name="60% - Accent1" xfId="138" builtinId="32" customBuiltin="1"/>
    <cellStyle name="60% - Accent1 2" xfId="14"/>
    <cellStyle name="60% - Accent1 2 2" xfId="705"/>
    <cellStyle name="60% - Accent1 3" xfId="439"/>
    <cellStyle name="60% - Accent1 3 2" xfId="706"/>
    <cellStyle name="60% - Accent1 4" xfId="440"/>
    <cellStyle name="60% - Accent1 4 2" xfId="707"/>
    <cellStyle name="60% - Accent1 5" xfId="708"/>
    <cellStyle name="60% - Accent1 6" xfId="709"/>
    <cellStyle name="60% - Accent1 7" xfId="710"/>
    <cellStyle name="60% - Accent2" xfId="139" builtinId="36" customBuiltin="1"/>
    <cellStyle name="60% - Accent2 2" xfId="15"/>
    <cellStyle name="60% - Accent2 2 2" xfId="711"/>
    <cellStyle name="60% - Accent2 3" xfId="441"/>
    <cellStyle name="60% - Accent2 3 2" xfId="712"/>
    <cellStyle name="60% - Accent2 4" xfId="442"/>
    <cellStyle name="60% - Accent2 4 2" xfId="713"/>
    <cellStyle name="60% - Accent2 5" xfId="714"/>
    <cellStyle name="60% - Accent2 6" xfId="715"/>
    <cellStyle name="60% - Accent2 7" xfId="716"/>
    <cellStyle name="60% - Accent3" xfId="140" builtinId="40" customBuiltin="1"/>
    <cellStyle name="60% - Accent3 2" xfId="16"/>
    <cellStyle name="60% - Accent3 2 2" xfId="717"/>
    <cellStyle name="60% - Accent3 3" xfId="443"/>
    <cellStyle name="60% - Accent3 3 2" xfId="718"/>
    <cellStyle name="60% - Accent3 4" xfId="444"/>
    <cellStyle name="60% - Accent3 4 2" xfId="719"/>
    <cellStyle name="60% - Accent3 5" xfId="720"/>
    <cellStyle name="60% - Accent3 6" xfId="721"/>
    <cellStyle name="60% - Accent3 7" xfId="722"/>
    <cellStyle name="60% - Accent4" xfId="141" builtinId="44" customBuiltin="1"/>
    <cellStyle name="60% - Accent4 2" xfId="17"/>
    <cellStyle name="60% - Accent4 2 2" xfId="723"/>
    <cellStyle name="60% - Accent4 3" xfId="445"/>
    <cellStyle name="60% - Accent4 3 2" xfId="724"/>
    <cellStyle name="60% - Accent4 4" xfId="446"/>
    <cellStyle name="60% - Accent4 4 2" xfId="725"/>
    <cellStyle name="60% - Accent4 5" xfId="726"/>
    <cellStyle name="60% - Accent4 6" xfId="727"/>
    <cellStyle name="60% - Accent4 7" xfId="728"/>
    <cellStyle name="60% - Accent5" xfId="142" builtinId="48" customBuiltin="1"/>
    <cellStyle name="60% - Accent5 2" xfId="18"/>
    <cellStyle name="60% - Accent5 2 2" xfId="729"/>
    <cellStyle name="60% - Accent5 3" xfId="447"/>
    <cellStyle name="60% - Accent5 3 2" xfId="730"/>
    <cellStyle name="60% - Accent5 4" xfId="448"/>
    <cellStyle name="60% - Accent5 4 2" xfId="731"/>
    <cellStyle name="60% - Accent5 5" xfId="732"/>
    <cellStyle name="60% - Accent5 6" xfId="733"/>
    <cellStyle name="60% - Accent5 7" xfId="734"/>
    <cellStyle name="60% - Accent6" xfId="143" builtinId="52" customBuiltin="1"/>
    <cellStyle name="60% - Accent6 2" xfId="19"/>
    <cellStyle name="60% - Accent6 2 2" xfId="735"/>
    <cellStyle name="60% - Accent6 3" xfId="449"/>
    <cellStyle name="60% - Accent6 3 2" xfId="736"/>
    <cellStyle name="60% - Accent6 4" xfId="450"/>
    <cellStyle name="60% - Accent6 4 2" xfId="737"/>
    <cellStyle name="60% - Accent6 5" xfId="738"/>
    <cellStyle name="60% - Accent6 6" xfId="739"/>
    <cellStyle name="60% - Accent6 7" xfId="740"/>
    <cellStyle name="75" xfId="20"/>
    <cellStyle name="75 2" xfId="21"/>
    <cellStyle name="75 2 2" xfId="451"/>
    <cellStyle name="75 3" xfId="144"/>
    <cellStyle name="75 4" xfId="145"/>
    <cellStyle name="75 5" xfId="146"/>
    <cellStyle name="75 6" xfId="147"/>
    <cellStyle name="75 7" xfId="148"/>
    <cellStyle name="75 8" xfId="149"/>
    <cellStyle name="A_x0001_" xfId="150"/>
    <cellStyle name="Accent1" xfId="374" builtinId="29" customBuiltin="1"/>
    <cellStyle name="Accent1 2" xfId="22"/>
    <cellStyle name="Accent1 2 2" xfId="741"/>
    <cellStyle name="Accent1 3" xfId="452"/>
    <cellStyle name="Accent1 3 2" xfId="742"/>
    <cellStyle name="Accent1 4" xfId="453"/>
    <cellStyle name="Accent1 4 2" xfId="743"/>
    <cellStyle name="Accent1 5" xfId="744"/>
    <cellStyle name="Accent1 6" xfId="745"/>
    <cellStyle name="Accent1 7" xfId="746"/>
    <cellStyle name="Accent2" xfId="375" builtinId="33" customBuiltin="1"/>
    <cellStyle name="Accent2 2" xfId="23"/>
    <cellStyle name="Accent2 2 2" xfId="747"/>
    <cellStyle name="Accent2 3" xfId="454"/>
    <cellStyle name="Accent2 3 2" xfId="748"/>
    <cellStyle name="Accent2 4" xfId="455"/>
    <cellStyle name="Accent2 4 2" xfId="749"/>
    <cellStyle name="Accent2 5" xfId="750"/>
    <cellStyle name="Accent2 6" xfId="751"/>
    <cellStyle name="Accent2 7" xfId="752"/>
    <cellStyle name="Accent3" xfId="376" builtinId="37" customBuiltin="1"/>
    <cellStyle name="Accent3 2" xfId="24"/>
    <cellStyle name="Accent3 2 2" xfId="753"/>
    <cellStyle name="Accent3 3" xfId="456"/>
    <cellStyle name="Accent3 3 2" xfId="754"/>
    <cellStyle name="Accent3 4" xfId="457"/>
    <cellStyle name="Accent3 4 2" xfId="755"/>
    <cellStyle name="Accent3 5" xfId="756"/>
    <cellStyle name="Accent3 6" xfId="757"/>
    <cellStyle name="Accent3 7" xfId="758"/>
    <cellStyle name="Accent4" xfId="377" builtinId="41" customBuiltin="1"/>
    <cellStyle name="Accent4 2" xfId="25"/>
    <cellStyle name="Accent4 2 2" xfId="759"/>
    <cellStyle name="Accent4 3" xfId="458"/>
    <cellStyle name="Accent4 3 2" xfId="760"/>
    <cellStyle name="Accent4 4" xfId="459"/>
    <cellStyle name="Accent4 4 2" xfId="761"/>
    <cellStyle name="Accent4 5" xfId="762"/>
    <cellStyle name="Accent4 6" xfId="763"/>
    <cellStyle name="Accent4 7" xfId="764"/>
    <cellStyle name="Accent5" xfId="378" builtinId="45" customBuiltin="1"/>
    <cellStyle name="Accent5 2" xfId="26"/>
    <cellStyle name="Accent5 2 2" xfId="765"/>
    <cellStyle name="Accent5 3" xfId="460"/>
    <cellStyle name="Accent5 3 2" xfId="766"/>
    <cellStyle name="Accent5 4" xfId="461"/>
    <cellStyle name="Accent5 4 2" xfId="767"/>
    <cellStyle name="Accent5 5" xfId="768"/>
    <cellStyle name="Accent5 6" xfId="769"/>
    <cellStyle name="Accent5 7" xfId="770"/>
    <cellStyle name="Accent6" xfId="379" builtinId="49" customBuiltin="1"/>
    <cellStyle name="Accent6 2" xfId="27"/>
    <cellStyle name="Accent6 2 2" xfId="771"/>
    <cellStyle name="Accent6 3" xfId="462"/>
    <cellStyle name="Accent6 3 2" xfId="772"/>
    <cellStyle name="Accent6 4" xfId="463"/>
    <cellStyle name="Accent6 4 2" xfId="773"/>
    <cellStyle name="Accent6 5" xfId="774"/>
    <cellStyle name="Accent6 6" xfId="775"/>
    <cellStyle name="Accent6 7" xfId="776"/>
    <cellStyle name="Bad" xfId="372" builtinId="27" customBuiltin="1"/>
    <cellStyle name="Bad 2" xfId="28"/>
    <cellStyle name="Bad 2 2" xfId="777"/>
    <cellStyle name="Bad 3" xfId="464"/>
    <cellStyle name="Bad 3 2" xfId="778"/>
    <cellStyle name="Bad 4" xfId="465"/>
    <cellStyle name="Bad 4 2" xfId="779"/>
    <cellStyle name="Bad 5" xfId="780"/>
    <cellStyle name="Bad 6" xfId="781"/>
    <cellStyle name="Bad 7" xfId="782"/>
    <cellStyle name="Body" xfId="29"/>
    <cellStyle name="Bold" xfId="30"/>
    <cellStyle name="Bold 2" xfId="466"/>
    <cellStyle name="Bold 2 2" xfId="467"/>
    <cellStyle name="Bold 3" xfId="468"/>
    <cellStyle name="Calc Currency (0)" xfId="783"/>
    <cellStyle name="Calc Currency (2)" xfId="784"/>
    <cellStyle name="Calc Percent (0)" xfId="785"/>
    <cellStyle name="Calc Percent (1)" xfId="786"/>
    <cellStyle name="Calc Percent (2)" xfId="787"/>
    <cellStyle name="Calc Units (0)" xfId="788"/>
    <cellStyle name="Calc Units (1)" xfId="789"/>
    <cellStyle name="Calc Units (2)" xfId="790"/>
    <cellStyle name="Calculation" xfId="350" builtinId="22" customBuiltin="1"/>
    <cellStyle name="Calculation 2" xfId="31"/>
    <cellStyle name="Calculation 2 2" xfId="791"/>
    <cellStyle name="Calculation 3" xfId="469"/>
    <cellStyle name="Calculation 3 2" xfId="792"/>
    <cellStyle name="Calculation 4" xfId="470"/>
    <cellStyle name="Calculation 4 2" xfId="793"/>
    <cellStyle name="Calculation 5" xfId="794"/>
    <cellStyle name="Calculation 6" xfId="795"/>
    <cellStyle name="Calculation 7" xfId="796"/>
    <cellStyle name="Check Cell" xfId="360" builtinId="23" customBuiltin="1"/>
    <cellStyle name="Check Cell 2" xfId="32"/>
    <cellStyle name="Check Cell 2 2" xfId="797"/>
    <cellStyle name="Check Cell 3" xfId="471"/>
    <cellStyle name="Check Cell 3 2" xfId="798"/>
    <cellStyle name="Check Cell 4" xfId="472"/>
    <cellStyle name="Check Cell 4 2" xfId="799"/>
    <cellStyle name="Check Cell 5" xfId="800"/>
    <cellStyle name="Check Cell 6" xfId="801"/>
    <cellStyle name="Check Cell 7" xfId="802"/>
    <cellStyle name="Comma" xfId="33" builtinId="3"/>
    <cellStyle name="Comma (0.0)" xfId="152"/>
    <cellStyle name="Comma (0.00)" xfId="153"/>
    <cellStyle name="Comma (hidden)" xfId="154"/>
    <cellStyle name="Comma (index)" xfId="155"/>
    <cellStyle name="Comma [00]" xfId="803"/>
    <cellStyle name="Comma 10" xfId="156"/>
    <cellStyle name="Comma 10 2" xfId="157"/>
    <cellStyle name="Comma 10 2 2" xfId="473"/>
    <cellStyle name="Comma 10 2 2 2" xfId="474"/>
    <cellStyle name="Comma 10 2 3" xfId="475"/>
    <cellStyle name="Comma 10 3" xfId="476"/>
    <cellStyle name="Comma 10 3 2" xfId="804"/>
    <cellStyle name="Comma 10 4" xfId="477"/>
    <cellStyle name="Comma 10 5" xfId="1095"/>
    <cellStyle name="Comma 11" xfId="158"/>
    <cellStyle name="Comma 11 2" xfId="159"/>
    <cellStyle name="Comma 11 2 2" xfId="478"/>
    <cellStyle name="Comma 11 2 3" xfId="479"/>
    <cellStyle name="Comma 11 2 4" xfId="480"/>
    <cellStyle name="Comma 11 3" xfId="160"/>
    <cellStyle name="Comma 12" xfId="161"/>
    <cellStyle name="Comma 13" xfId="162"/>
    <cellStyle name="Comma 13 2" xfId="481"/>
    <cellStyle name="Comma 14" xfId="163"/>
    <cellStyle name="Comma 14 2" xfId="805"/>
    <cellStyle name="Comma 15" xfId="164"/>
    <cellStyle name="Comma 16" xfId="165"/>
    <cellStyle name="Comma 16 2" xfId="166"/>
    <cellStyle name="Comma 17" xfId="34"/>
    <cellStyle name="Comma 18" xfId="167"/>
    <cellStyle name="Comma 19" xfId="168"/>
    <cellStyle name="Comma 19 2" xfId="482"/>
    <cellStyle name="Comma 2" xfId="35"/>
    <cellStyle name="Comma 2 10" xfId="170"/>
    <cellStyle name="Comma 2 10 2" xfId="806"/>
    <cellStyle name="Comma 2 11" xfId="169"/>
    <cellStyle name="Comma 2 11 2" xfId="483"/>
    <cellStyle name="Comma 2 11 2 2" xfId="807"/>
    <cellStyle name="Comma 2 11 3" xfId="484"/>
    <cellStyle name="Comma 2 11 4" xfId="808"/>
    <cellStyle name="Comma 2 12" xfId="485"/>
    <cellStyle name="Comma 2 12 2" xfId="809"/>
    <cellStyle name="Comma 2 13" xfId="486"/>
    <cellStyle name="Comma 2 13 2" xfId="810"/>
    <cellStyle name="Comma 2 14" xfId="487"/>
    <cellStyle name="Comma 2 15" xfId="488"/>
    <cellStyle name="Comma 2 15 2" xfId="489"/>
    <cellStyle name="Comma 2 16" xfId="490"/>
    <cellStyle name="Comma 2 17" xfId="491"/>
    <cellStyle name="Comma 2 18" xfId="492"/>
    <cellStyle name="Comma 2 19" xfId="493"/>
    <cellStyle name="Comma 2 2" xfId="36"/>
    <cellStyle name="Comma 2 2 10" xfId="811"/>
    <cellStyle name="Comma 2 2 11" xfId="812"/>
    <cellStyle name="Comma 2 2 12" xfId="813"/>
    <cellStyle name="Comma 2 2 13" xfId="1086"/>
    <cellStyle name="Comma 2 2 2" xfId="171"/>
    <cellStyle name="Comma 2 2 2 2" xfId="172"/>
    <cellStyle name="Comma 2 2 2 2 2" xfId="173"/>
    <cellStyle name="Comma 2 2 2 3" xfId="174"/>
    <cellStyle name="Comma 2 2 2 4" xfId="175"/>
    <cellStyle name="Comma 2 2 2 5" xfId="176"/>
    <cellStyle name="Comma 2 2 3" xfId="177"/>
    <cellStyle name="Comma 2 2 4" xfId="178"/>
    <cellStyle name="Comma 2 2 4 2" xfId="179"/>
    <cellStyle name="Comma 2 2 5" xfId="180"/>
    <cellStyle name="Comma 2 2 5 2" xfId="814"/>
    <cellStyle name="Comma 2 2 56" xfId="1162"/>
    <cellStyle name="Comma 2 2 6" xfId="181"/>
    <cellStyle name="Comma 2 2 6 2" xfId="815"/>
    <cellStyle name="Comma 2 2 7" xfId="816"/>
    <cellStyle name="Comma 2 2 8" xfId="817"/>
    <cellStyle name="Comma 2 2 9" xfId="818"/>
    <cellStyle name="Comma 2 2_WP_TSF_YE'09" xfId="182"/>
    <cellStyle name="Comma 2 3" xfId="37"/>
    <cellStyle name="Comma 2 3 2" xfId="184"/>
    <cellStyle name="Comma 2 3 2 2" xfId="185"/>
    <cellStyle name="Comma 2 3 3" xfId="186"/>
    <cellStyle name="Comma 2 3 3 2" xfId="819"/>
    <cellStyle name="Comma 2 3 4" xfId="390"/>
    <cellStyle name="Comma 2 3 4 2" xfId="1130"/>
    <cellStyle name="Comma 2 3 5" xfId="183"/>
    <cellStyle name="Comma 2 3 5 2" xfId="1096"/>
    <cellStyle name="Comma 2 3 6" xfId="1087"/>
    <cellStyle name="Comma 2 4" xfId="38"/>
    <cellStyle name="Comma 2 4 2" xfId="187"/>
    <cellStyle name="Comma 2 4 2 2" xfId="1097"/>
    <cellStyle name="Comma 2 5" xfId="188"/>
    <cellStyle name="Comma 2 5 2" xfId="820"/>
    <cellStyle name="Comma 2 6" xfId="189"/>
    <cellStyle name="Comma 2 6 2" xfId="821"/>
    <cellStyle name="Comma 2 7" xfId="190"/>
    <cellStyle name="Comma 2 7 2" xfId="822"/>
    <cellStyle name="Comma 2 7 3" xfId="1098"/>
    <cellStyle name="Comma 2 8" xfId="191"/>
    <cellStyle name="Comma 2 8 2" xfId="823"/>
    <cellStyle name="Comma 2 8 3" xfId="1099"/>
    <cellStyle name="Comma 2 9" xfId="192"/>
    <cellStyle name="Comma 2 9 2" xfId="494"/>
    <cellStyle name="Comma 2 9 2 2" xfId="824"/>
    <cellStyle name="Comma 2 9 3" xfId="495"/>
    <cellStyle name="Comma 2 9 4" xfId="825"/>
    <cellStyle name="Comma 2_Sheet4" xfId="826"/>
    <cellStyle name="Comma 20" xfId="193"/>
    <cellStyle name="Comma 20 2" xfId="496"/>
    <cellStyle name="Comma 20 3" xfId="497"/>
    <cellStyle name="Comma 20 4" xfId="498"/>
    <cellStyle name="Comma 21" xfId="194"/>
    <cellStyle name="Comma 22" xfId="151"/>
    <cellStyle name="Comma 22 2" xfId="195"/>
    <cellStyle name="Comma 22 2 2" xfId="827"/>
    <cellStyle name="Comma 22 2 3" xfId="1100"/>
    <cellStyle name="Comma 22 2 7 2" xfId="1155"/>
    <cellStyle name="Comma 22 3" xfId="499"/>
    <cellStyle name="Comma 22 4" xfId="500"/>
    <cellStyle name="Comma 22 5" xfId="501"/>
    <cellStyle name="Comma 22 6" xfId="502"/>
    <cellStyle name="Comma 22 7" xfId="503"/>
    <cellStyle name="Comma 23" xfId="389"/>
    <cellStyle name="Comma 23 2" xfId="196"/>
    <cellStyle name="Comma 23 2 2" xfId="1101"/>
    <cellStyle name="Comma 23 3" xfId="1129"/>
    <cellStyle name="Comma 24" xfId="395"/>
    <cellStyle name="Comma 24 2" xfId="1131"/>
    <cellStyle name="Comma 25" xfId="122"/>
    <cellStyle name="Comma 25 2" xfId="504"/>
    <cellStyle name="Comma 25 3" xfId="1094"/>
    <cellStyle name="Comma 26" xfId="373"/>
    <cellStyle name="Comma 26 2" xfId="1126"/>
    <cellStyle name="Comma 27" xfId="411"/>
    <cellStyle name="Comma 27 2" xfId="1137"/>
    <cellStyle name="Comma 28" xfId="298"/>
    <cellStyle name="Comma 28 2" xfId="1117"/>
    <cellStyle name="Comma 29" xfId="409"/>
    <cellStyle name="Comma 29 2" xfId="1135"/>
    <cellStyle name="Comma 3" xfId="39"/>
    <cellStyle name="Comma 3 2" xfId="40"/>
    <cellStyle name="Comma 3 2 2" xfId="391"/>
    <cellStyle name="Comma 3 2 3" xfId="198"/>
    <cellStyle name="Comma 3 2 3 2" xfId="1102"/>
    <cellStyle name="Comma 3 3" xfId="41"/>
    <cellStyle name="Comma 3 3 2" xfId="392"/>
    <cellStyle name="Comma 3 3 3" xfId="199"/>
    <cellStyle name="Comma 3 4" xfId="42"/>
    <cellStyle name="Comma 3 5" xfId="43"/>
    <cellStyle name="Comma 3 6" xfId="200"/>
    <cellStyle name="Comma 3 7" xfId="201"/>
    <cellStyle name="Comma 3 8" xfId="202"/>
    <cellStyle name="Comma 3 9" xfId="197"/>
    <cellStyle name="Comma 3_Lead sheet Lightig Mart_-Q1_10" xfId="505"/>
    <cellStyle name="Comma 30" xfId="237"/>
    <cellStyle name="Comma 30 2" xfId="1105"/>
    <cellStyle name="Comma 31" xfId="506"/>
    <cellStyle name="Comma 32" xfId="507"/>
    <cellStyle name="Comma 33" xfId="508"/>
    <cellStyle name="Comma 34" xfId="509"/>
    <cellStyle name="Comma 35" xfId="510"/>
    <cellStyle name="Comma 36" xfId="511"/>
    <cellStyle name="Comma 37" xfId="512"/>
    <cellStyle name="Comma 38" xfId="513"/>
    <cellStyle name="Comma 39" xfId="514"/>
    <cellStyle name="Comma 4" xfId="44"/>
    <cellStyle name="Comma 4 2" xfId="204"/>
    <cellStyle name="Comma 4 2 2" xfId="515"/>
    <cellStyle name="Comma 4 2 3" xfId="828"/>
    <cellStyle name="Comma 4 2 3 2" xfId="1142"/>
    <cellStyle name="Comma 4 3" xfId="393"/>
    <cellStyle name="Comma 4 4" xfId="203"/>
    <cellStyle name="Comma 40" xfId="516"/>
    <cellStyle name="Comma 41" xfId="616"/>
    <cellStyle name="Comma 42" xfId="517"/>
    <cellStyle name="Comma 43" xfId="1082"/>
    <cellStyle name="Comma 44" xfId="1084"/>
    <cellStyle name="Comma 44 2" xfId="1153"/>
    <cellStyle name="Comma 5" xfId="45"/>
    <cellStyle name="Comma 5 2" xfId="46"/>
    <cellStyle name="Comma 5 2 2" xfId="518"/>
    <cellStyle name="Comma 5 3" xfId="47"/>
    <cellStyle name="Comma 5 4" xfId="205"/>
    <cellStyle name="Comma 6" xfId="519"/>
    <cellStyle name="Comma 6 2" xfId="207"/>
    <cellStyle name="Comma 6 2 2" xfId="1103"/>
    <cellStyle name="Comma 6 3" xfId="206"/>
    <cellStyle name="Comma 6 4" xfId="520"/>
    <cellStyle name="Comma 63" xfId="1160"/>
    <cellStyle name="Comma 7" xfId="521"/>
    <cellStyle name="Comma 7 2" xfId="209"/>
    <cellStyle name="Comma 7 2 2" xfId="522"/>
    <cellStyle name="Comma 7 3" xfId="208"/>
    <cellStyle name="Comma 7 3 2" xfId="1104"/>
    <cellStyle name="Comma 7 4" xfId="523"/>
    <cellStyle name="Comma 7_WP_TSF_YE'09" xfId="524"/>
    <cellStyle name="Comma 8" xfId="210"/>
    <cellStyle name="Comma 8 2" xfId="211"/>
    <cellStyle name="Comma 8 2 2" xfId="525"/>
    <cellStyle name="Comma 8 3" xfId="212"/>
    <cellStyle name="Comma 8 4" xfId="526"/>
    <cellStyle name="Comma 8_WP_NOK_Q1'53" xfId="213"/>
    <cellStyle name="Comma 9" xfId="48"/>
    <cellStyle name="Comma 9 2" xfId="215"/>
    <cellStyle name="Comma 9 2 2" xfId="527"/>
    <cellStyle name="Comma 9 3" xfId="394"/>
    <cellStyle name="Comma 9 4" xfId="214"/>
    <cellStyle name="comma zerodec" xfId="49"/>
    <cellStyle name="comma zerodec 2" xfId="217"/>
    <cellStyle name="comma zerodec 2 2" xfId="528"/>
    <cellStyle name="comma zerodec 3" xfId="216"/>
    <cellStyle name="Cover Date" xfId="218"/>
    <cellStyle name="Cover Subtitle" xfId="219"/>
    <cellStyle name="Cover Title" xfId="220"/>
    <cellStyle name="Currency (hidden)" xfId="221"/>
    <cellStyle name="Currency [00]" xfId="829"/>
    <cellStyle name="Currency 2" xfId="222"/>
    <cellStyle name="Currency1" xfId="50"/>
    <cellStyle name="Currency1 2" xfId="224"/>
    <cellStyle name="Currency1 2 2" xfId="529"/>
    <cellStyle name="Currency1 3" xfId="223"/>
    <cellStyle name="Date" xfId="225"/>
    <cellStyle name="Date Short" xfId="830"/>
    <cellStyle name="Dollar (zero dec)" xfId="51"/>
    <cellStyle name="Dollar (zero dec) 2" xfId="227"/>
    <cellStyle name="Dollar (zero dec) 2 2" xfId="530"/>
    <cellStyle name="Dollar (zero dec) 3" xfId="226"/>
    <cellStyle name="E&amp;Y House" xfId="228"/>
    <cellStyle name="Enter Currency (0)" xfId="831"/>
    <cellStyle name="Enter Currency (2)" xfId="832"/>
    <cellStyle name="Enter Units (0)" xfId="833"/>
    <cellStyle name="Enter Units (1)" xfId="834"/>
    <cellStyle name="Enter Units (2)" xfId="835"/>
    <cellStyle name="Euro" xfId="229"/>
    <cellStyle name="Excel_BuiltIn_Comma 1" xfId="230"/>
    <cellStyle name="Explanatory Text" xfId="352" builtinId="53" customBuiltin="1"/>
    <cellStyle name="Explanatory Text 2" xfId="52"/>
    <cellStyle name="Explanatory Text 2 2" xfId="836"/>
    <cellStyle name="Explanatory Text 3" xfId="531"/>
    <cellStyle name="Explanatory Text 3 2" xfId="837"/>
    <cellStyle name="Explanatory Text 4" xfId="532"/>
    <cellStyle name="Explanatory Text 4 2" xfId="838"/>
    <cellStyle name="Explanatory Text 5" xfId="839"/>
    <cellStyle name="Explanatory Text 6" xfId="840"/>
    <cellStyle name="Explanatory Text 7" xfId="841"/>
    <cellStyle name="Fixed" xfId="231"/>
    <cellStyle name="Footer SBILogo1" xfId="232"/>
    <cellStyle name="Footer SBILogo2" xfId="233"/>
    <cellStyle name="Footnote" xfId="234"/>
    <cellStyle name="Footnote Reference" xfId="235"/>
    <cellStyle name="Footnote__0_Lead_ KOSE_30.06.05" xfId="236"/>
    <cellStyle name="Good" xfId="364" builtinId="26" customBuiltin="1"/>
    <cellStyle name="Good 2" xfId="53"/>
    <cellStyle name="Good 2 2" xfId="842"/>
    <cellStyle name="Good 3" xfId="533"/>
    <cellStyle name="Good 3 2" xfId="843"/>
    <cellStyle name="Good 4" xfId="534"/>
    <cellStyle name="Good 4 2" xfId="844"/>
    <cellStyle name="Good 5" xfId="845"/>
    <cellStyle name="Good 6" xfId="846"/>
    <cellStyle name="Good 7" xfId="847"/>
    <cellStyle name="Grey" xfId="54"/>
    <cellStyle name="Grey 2" xfId="239"/>
    <cellStyle name="Grey 2 2" xfId="535"/>
    <cellStyle name="Grey 3" xfId="240"/>
    <cellStyle name="Grey 4" xfId="241"/>
    <cellStyle name="Grey 5" xfId="242"/>
    <cellStyle name="Grey 6" xfId="243"/>
    <cellStyle name="Grey 7" xfId="244"/>
    <cellStyle name="Grey 8" xfId="245"/>
    <cellStyle name="Header" xfId="246"/>
    <cellStyle name="Header Draft Stamp" xfId="247"/>
    <cellStyle name="Header__0_Lead_ KOSE_30.06.05" xfId="248"/>
    <cellStyle name="Header1" xfId="55"/>
    <cellStyle name="Header1 2" xfId="536"/>
    <cellStyle name="Header1 2 2" xfId="537"/>
    <cellStyle name="Header1 3" xfId="538"/>
    <cellStyle name="Header1 4" xfId="848"/>
    <cellStyle name="Header2" xfId="56"/>
    <cellStyle name="Header2 2" xfId="539"/>
    <cellStyle name="Header2 2 2" xfId="540"/>
    <cellStyle name="Header2 3" xfId="541"/>
    <cellStyle name="Header2 4" xfId="849"/>
    <cellStyle name="Heading 1" xfId="382" builtinId="16" customBuiltin="1"/>
    <cellStyle name="Heading 1 2" xfId="57"/>
    <cellStyle name="Heading 1 2 2" xfId="850"/>
    <cellStyle name="Heading 1 3" xfId="542"/>
    <cellStyle name="Heading 1 3 2" xfId="851"/>
    <cellStyle name="Heading 1 4" xfId="543"/>
    <cellStyle name="Heading 1 4 2" xfId="852"/>
    <cellStyle name="Heading 1 5" xfId="853"/>
    <cellStyle name="Heading 1 6" xfId="854"/>
    <cellStyle name="Heading 1 7" xfId="855"/>
    <cellStyle name="Heading 1 Above" xfId="249"/>
    <cellStyle name="Heading 1+" xfId="250"/>
    <cellStyle name="Heading 2" xfId="383" builtinId="17" customBuiltin="1"/>
    <cellStyle name="Heading 2 2" xfId="58"/>
    <cellStyle name="Heading 2 2 2" xfId="856"/>
    <cellStyle name="Heading 2 3" xfId="544"/>
    <cellStyle name="Heading 2 3 2" xfId="857"/>
    <cellStyle name="Heading 2 4" xfId="545"/>
    <cellStyle name="Heading 2 4 2" xfId="858"/>
    <cellStyle name="Heading 2 5" xfId="859"/>
    <cellStyle name="Heading 2 6" xfId="860"/>
    <cellStyle name="Heading 2 7" xfId="861"/>
    <cellStyle name="Heading 2 Below" xfId="251"/>
    <cellStyle name="Heading 2 Below 2" xfId="546"/>
    <cellStyle name="Heading 2 Below 3" xfId="547"/>
    <cellStyle name="Heading 2 Below 4" xfId="548"/>
    <cellStyle name="Heading 2+" xfId="252"/>
    <cellStyle name="Heading 3" xfId="384" builtinId="18" customBuiltin="1"/>
    <cellStyle name="Heading 3 2" xfId="59"/>
    <cellStyle name="Heading 3 2 2" xfId="862"/>
    <cellStyle name="Heading 3 3" xfId="549"/>
    <cellStyle name="Heading 3 3 2" xfId="863"/>
    <cellStyle name="Heading 3 4" xfId="550"/>
    <cellStyle name="Heading 3 4 2" xfId="864"/>
    <cellStyle name="Heading 3 5" xfId="865"/>
    <cellStyle name="Heading 3 6" xfId="866"/>
    <cellStyle name="Heading 3 7" xfId="867"/>
    <cellStyle name="Heading 3+" xfId="253"/>
    <cellStyle name="Heading 4" xfId="385" builtinId="19" customBuiltin="1"/>
    <cellStyle name="Heading 4 2" xfId="60"/>
    <cellStyle name="Heading 4 2 2" xfId="868"/>
    <cellStyle name="Heading 4 3" xfId="551"/>
    <cellStyle name="Heading 4 3 2" xfId="869"/>
    <cellStyle name="Heading 4 4" xfId="552"/>
    <cellStyle name="Heading 4 4 2" xfId="870"/>
    <cellStyle name="Heading 4 5" xfId="871"/>
    <cellStyle name="Heading 4 6" xfId="872"/>
    <cellStyle name="Heading 4 7" xfId="873"/>
    <cellStyle name="HEADING1" xfId="254"/>
    <cellStyle name="HEADING2" xfId="255"/>
    <cellStyle name="Hidden" xfId="256"/>
    <cellStyle name="Hyperlink 2" xfId="257"/>
    <cellStyle name="Hyperlink 2 2" xfId="553"/>
    <cellStyle name="Hyperlink 3" xfId="396"/>
    <cellStyle name="Input" xfId="369" builtinId="20" customBuiltin="1"/>
    <cellStyle name="Input [yellow]" xfId="61"/>
    <cellStyle name="Input [yellow] 2" xfId="258"/>
    <cellStyle name="Input [yellow] 2 2" xfId="554"/>
    <cellStyle name="Input [yellow] 3" xfId="259"/>
    <cellStyle name="Input [yellow] 4" xfId="260"/>
    <cellStyle name="Input [yellow] 5" xfId="261"/>
    <cellStyle name="Input [yellow] 6" xfId="262"/>
    <cellStyle name="Input [yellow] 7" xfId="263"/>
    <cellStyle name="Input [yellow] 8" xfId="264"/>
    <cellStyle name="Input 2" xfId="62"/>
    <cellStyle name="Input 2 2" xfId="874"/>
    <cellStyle name="Input 3" xfId="397"/>
    <cellStyle name="Input 3 2" xfId="875"/>
    <cellStyle name="Input 4" xfId="388"/>
    <cellStyle name="Input 4 2" xfId="876"/>
    <cellStyle name="Input 5" xfId="877"/>
    <cellStyle name="Input 6" xfId="878"/>
    <cellStyle name="Input 7" xfId="879"/>
    <cellStyle name="Link Currency (0)" xfId="880"/>
    <cellStyle name="Link Currency (2)" xfId="881"/>
    <cellStyle name="Link Units (0)" xfId="882"/>
    <cellStyle name="Link Units (1)" xfId="883"/>
    <cellStyle name="Link Units (2)" xfId="884"/>
    <cellStyle name="Linked Cell" xfId="361" builtinId="24" customBuiltin="1"/>
    <cellStyle name="Linked Cell 2" xfId="63"/>
    <cellStyle name="Linked Cell 2 2" xfId="885"/>
    <cellStyle name="Linked Cell 3" xfId="555"/>
    <cellStyle name="Linked Cell 3 2" xfId="886"/>
    <cellStyle name="Linked Cell 4" xfId="556"/>
    <cellStyle name="Linked Cell 4 2" xfId="887"/>
    <cellStyle name="Linked Cell 5" xfId="888"/>
    <cellStyle name="Linked Cell 6" xfId="889"/>
    <cellStyle name="Linked Cell 7" xfId="890"/>
    <cellStyle name="Moeda [0]_aola" xfId="64"/>
    <cellStyle name="Moeda_aola" xfId="65"/>
    <cellStyle name="Moneda [0]_FAXE" xfId="66"/>
    <cellStyle name="Moneda_FAXE" xfId="67"/>
    <cellStyle name="Neutral" xfId="370" builtinId="28" customBuiltin="1"/>
    <cellStyle name="Neutral 2" xfId="68"/>
    <cellStyle name="Neutral 2 2" xfId="891"/>
    <cellStyle name="Neutral 3" xfId="557"/>
    <cellStyle name="Neutral 3 2" xfId="892"/>
    <cellStyle name="Neutral 4" xfId="558"/>
    <cellStyle name="Neutral 4 2" xfId="893"/>
    <cellStyle name="Neutral 5" xfId="894"/>
    <cellStyle name="Neutral 6" xfId="895"/>
    <cellStyle name="Neutral 7" xfId="896"/>
    <cellStyle name="no dec" xfId="69"/>
    <cellStyle name="Normal" xfId="0" builtinId="0"/>
    <cellStyle name="Normal - Style1" xfId="70"/>
    <cellStyle name="Normal - Style1 2" xfId="71"/>
    <cellStyle name="Normal - Style1 2 2" xfId="559"/>
    <cellStyle name="Normal - Style1 3" xfId="560"/>
    <cellStyle name="Normal - Style1 4" xfId="897"/>
    <cellStyle name="Normal 10" xfId="72"/>
    <cellStyle name="Normal 10 10" xfId="1085"/>
    <cellStyle name="Normal 10 2" xfId="266"/>
    <cellStyle name="Normal 10 3" xfId="265"/>
    <cellStyle name="Normal 10_Provision receivables Q3" xfId="267"/>
    <cellStyle name="Normal 11" xfId="73"/>
    <cellStyle name="Normal 11 2" xfId="268"/>
    <cellStyle name="Normal 12" xfId="269"/>
    <cellStyle name="Normal 13" xfId="123"/>
    <cellStyle name="Normal 14" xfId="387"/>
    <cellStyle name="Normal 14 2" xfId="1128"/>
    <cellStyle name="Normal 15" xfId="407"/>
    <cellStyle name="Normal 15 2" xfId="1133"/>
    <cellStyle name="Normal 16" xfId="121"/>
    <cellStyle name="Normal 16 2" xfId="1093"/>
    <cellStyle name="Normal 17" xfId="74"/>
    <cellStyle name="Normal 17 2" xfId="1088"/>
    <cellStyle name="Normal 18" xfId="386"/>
    <cellStyle name="Normal 18 2" xfId="1127"/>
    <cellStyle name="Normal 19" xfId="412"/>
    <cellStyle name="Normal 19 2" xfId="1138"/>
    <cellStyle name="Normal 2" xfId="75"/>
    <cellStyle name="Normal 2 10" xfId="898"/>
    <cellStyle name="Normal 2 11" xfId="899"/>
    <cellStyle name="Normal 2 12" xfId="900"/>
    <cellStyle name="Normal 2 13" xfId="1078"/>
    <cellStyle name="Normal 2 14" xfId="1089"/>
    <cellStyle name="Normal 2 17" xfId="1154"/>
    <cellStyle name="Normal 2 2" xfId="76"/>
    <cellStyle name="Normal 2 2 14" xfId="617"/>
    <cellStyle name="Normal 2 2 2" xfId="270"/>
    <cellStyle name="Normal 2 2 2 2" xfId="271"/>
    <cellStyle name="Normal 2 2 2 3" xfId="272"/>
    <cellStyle name="Normal 2 2 2 4" xfId="273"/>
    <cellStyle name="Normal 2 2 2 5" xfId="274"/>
    <cellStyle name="Normal 2 2 2 6" xfId="275"/>
    <cellStyle name="Normal 2 2 2 7" xfId="276"/>
    <cellStyle name="Normal 2 2 2 8" xfId="277"/>
    <cellStyle name="Normal 2 2 3" xfId="77"/>
    <cellStyle name="Normal 2 2 3 2" xfId="398"/>
    <cellStyle name="Normal 2 2 3 3" xfId="278"/>
    <cellStyle name="Normal 2 2 3 3 2" xfId="1107"/>
    <cellStyle name="Normal 2 2 4" xfId="279"/>
    <cellStyle name="Normal 2 2 4 2" xfId="901"/>
    <cellStyle name="Normal 2 2 4 3" xfId="1108"/>
    <cellStyle name="Normal 2 2 5" xfId="280"/>
    <cellStyle name="Normal 2 2 5 2" xfId="902"/>
    <cellStyle name="Normal 2 2 5 3" xfId="1109"/>
    <cellStyle name="Normal 2 2 59" xfId="1159"/>
    <cellStyle name="Normal 2 2 6" xfId="281"/>
    <cellStyle name="Normal 2 2 6 2" xfId="1110"/>
    <cellStyle name="Normal 2 2 7" xfId="282"/>
    <cellStyle name="Normal 2 2 7 2" xfId="1111"/>
    <cellStyle name="Normal 2 2 8" xfId="283"/>
    <cellStyle name="Normal 2 2 8 2" xfId="1112"/>
    <cellStyle name="Normal 2 2 9" xfId="1076"/>
    <cellStyle name="Normal 2 3" xfId="284"/>
    <cellStyle name="Normal 2 3 2" xfId="561"/>
    <cellStyle name="Normal 2 3 2 2" xfId="903"/>
    <cellStyle name="Normal 2 3 3" xfId="562"/>
    <cellStyle name="Normal 2 3 4" xfId="904"/>
    <cellStyle name="Normal 2 4" xfId="285"/>
    <cellStyle name="Normal 2 4 2" xfId="563"/>
    <cellStyle name="Normal 2 4 3" xfId="905"/>
    <cellStyle name="Normal 2 5" xfId="286"/>
    <cellStyle name="Normal 2 5 2" xfId="906"/>
    <cellStyle name="Normal 2 5 3" xfId="1079"/>
    <cellStyle name="Normal 2 6" xfId="287"/>
    <cellStyle name="Normal 2 6 2" xfId="907"/>
    <cellStyle name="Normal 2 7" xfId="288"/>
    <cellStyle name="Normal 2 7 2" xfId="908"/>
    <cellStyle name="Normal 2 7 3" xfId="1113"/>
    <cellStyle name="Normal 2 8" xfId="289"/>
    <cellStyle name="Normal 2 8 2" xfId="909"/>
    <cellStyle name="Normal 2 8 3" xfId="1114"/>
    <cellStyle name="Normal 2 9" xfId="290"/>
    <cellStyle name="Normal 2 9 2" xfId="1115"/>
    <cellStyle name="Normal 2_Cut off Sale_Asefa Q1'10 (100-300)" xfId="910"/>
    <cellStyle name="Normal 20" xfId="303"/>
    <cellStyle name="Normal 20 2" xfId="1119"/>
    <cellStyle name="Normal 21" xfId="410"/>
    <cellStyle name="Normal 21 2" xfId="564"/>
    <cellStyle name="Normal 21 3" xfId="1136"/>
    <cellStyle name="Normal 22" xfId="238"/>
    <cellStyle name="Normal 22 2" xfId="1106"/>
    <cellStyle name="Normal 23" xfId="565"/>
    <cellStyle name="Normal 24" xfId="566"/>
    <cellStyle name="Normal 25" xfId="567"/>
    <cellStyle name="Normal 25 2" xfId="1139"/>
    <cellStyle name="Normal 26" xfId="568"/>
    <cellStyle name="Normal 27" xfId="569"/>
    <cellStyle name="Normal 28" xfId="570"/>
    <cellStyle name="Normal 29" xfId="571"/>
    <cellStyle name="Normal 3" xfId="78"/>
    <cellStyle name="Normal 3 2" xfId="79"/>
    <cellStyle name="Normal 3 2 2" xfId="399"/>
    <cellStyle name="Normal 3 2 3" xfId="292"/>
    <cellStyle name="Normal 3 3" xfId="80"/>
    <cellStyle name="Normal 3 3 2" xfId="572"/>
    <cellStyle name="Normal 3 3 2 2" xfId="573"/>
    <cellStyle name="Normal 3 3 3" xfId="574"/>
    <cellStyle name="Normal 3 3 3 2" xfId="911"/>
    <cellStyle name="Normal 3 3 4" xfId="575"/>
    <cellStyle name="Normal 3 4" xfId="81"/>
    <cellStyle name="Normal 3 4 2" xfId="576"/>
    <cellStyle name="Normal 3 5" xfId="293"/>
    <cellStyle name="Normal 3 6" xfId="294"/>
    <cellStyle name="Normal 3 7" xfId="295"/>
    <cellStyle name="Normal 3 8" xfId="296"/>
    <cellStyle name="Normal 3 9" xfId="291"/>
    <cellStyle name="Normal 3_AJE&amp;RJE" xfId="577"/>
    <cellStyle name="Normal 30" xfId="578"/>
    <cellStyle name="Normal 31" xfId="615"/>
    <cellStyle name="Normal 32" xfId="579"/>
    <cellStyle name="Normal 33" xfId="618"/>
    <cellStyle name="Normal 34" xfId="619"/>
    <cellStyle name="Normal 34 2" xfId="1141"/>
    <cellStyle name="Normal 35" xfId="912"/>
    <cellStyle name="Normal 36" xfId="913"/>
    <cellStyle name="Normal 37" xfId="914"/>
    <cellStyle name="Normal 38" xfId="1075"/>
    <cellStyle name="Normal 38 2" xfId="1149"/>
    <cellStyle name="Normal 39" xfId="1077"/>
    <cellStyle name="Normal 39 2" xfId="1150"/>
    <cellStyle name="Normal 4" xfId="82"/>
    <cellStyle name="Normal 4 2" xfId="83"/>
    <cellStyle name="Normal 4 2 2" xfId="580"/>
    <cellStyle name="Normal 4 2 3" xfId="915"/>
    <cellStyle name="Normal 4 3" xfId="299"/>
    <cellStyle name="Normal 4 4" xfId="400"/>
    <cellStyle name="Normal 4 5" xfId="297"/>
    <cellStyle name="Normal 4 5 2" xfId="1116"/>
    <cellStyle name="Normal 4 6" xfId="916"/>
    <cellStyle name="Normal 4_Cut off Sale_Asefa Q1'10 (100-300)" xfId="581"/>
    <cellStyle name="Normal 40" xfId="1081"/>
    <cellStyle name="Normal 40 2" xfId="1151"/>
    <cellStyle name="Normal 41" xfId="1083"/>
    <cellStyle name="Normal 41 2" xfId="1152"/>
    <cellStyle name="Normal 42" xfId="1161"/>
    <cellStyle name="Normal 43" xfId="1156"/>
    <cellStyle name="Normal 43 2" xfId="1157"/>
    <cellStyle name="Normal 5" xfId="84"/>
    <cellStyle name="Normal 5 2" xfId="301"/>
    <cellStyle name="Normal 5 2 2" xfId="582"/>
    <cellStyle name="Normal 5 2 3" xfId="583"/>
    <cellStyle name="Normal 5 2 4" xfId="584"/>
    <cellStyle name="Normal 5 2 5" xfId="917"/>
    <cellStyle name="Normal 5 2 5 2" xfId="1143"/>
    <cellStyle name="Normal 5 3" xfId="401"/>
    <cellStyle name="Normal 5 4" xfId="300"/>
    <cellStyle name="Normal 5 4 2" xfId="1118"/>
    <cellStyle name="Normal 5 5" xfId="585"/>
    <cellStyle name="Normal 5 6" xfId="918"/>
    <cellStyle name="Normal 5 6 2" xfId="1144"/>
    <cellStyle name="Normal 5_Cut off2009" xfId="302"/>
    <cellStyle name="Normal 51" xfId="1158"/>
    <cellStyle name="Normal 6" xfId="85"/>
    <cellStyle name="Normal 6 2" xfId="86"/>
    <cellStyle name="Normal 6 2 2" xfId="402"/>
    <cellStyle name="Normal 6 2 3" xfId="304"/>
    <cellStyle name="Normal 6 3" xfId="87"/>
    <cellStyle name="Normal 6 4" xfId="1163"/>
    <cellStyle name="Normal 7" xfId="413"/>
    <cellStyle name="Normal 7 2" xfId="306"/>
    <cellStyle name="Normal 7 2 2" xfId="586"/>
    <cellStyle name="Normal 7 2 2 2" xfId="1140"/>
    <cellStyle name="Normal 7 2 3" xfId="1120"/>
    <cellStyle name="Normal 7 3" xfId="305"/>
    <cellStyle name="Normal 7 4" xfId="587"/>
    <cellStyle name="Normal 7 5" xfId="588"/>
    <cellStyle name="Normal 7 6" xfId="614"/>
    <cellStyle name="Normal 8" xfId="88"/>
    <cellStyle name="Normal 8 2" xfId="308"/>
    <cellStyle name="Normal 8 2 2" xfId="919"/>
    <cellStyle name="Normal 8 2 3" xfId="1122"/>
    <cellStyle name="Normal 8 3" xfId="307"/>
    <cellStyle name="Normal 8 3 2" xfId="1121"/>
    <cellStyle name="Normal 8 4" xfId="1090"/>
    <cellStyle name="Normal 9" xfId="89"/>
    <cellStyle name="Normal 9 2" xfId="403"/>
    <cellStyle name="Normal 9 3" xfId="309"/>
    <cellStyle name="Normal_CM Q3'07" xfId="1080"/>
    <cellStyle name="Normal_LEAD Q1-2000 New2" xfId="90"/>
    <cellStyle name="NormalGB" xfId="310"/>
    <cellStyle name="Note" xfId="381" builtinId="10" customBuiltin="1"/>
    <cellStyle name="Note 2" xfId="91"/>
    <cellStyle name="Note 2 2" xfId="920"/>
    <cellStyle name="Note 3" xfId="92"/>
    <cellStyle name="Note 3 2" xfId="404"/>
    <cellStyle name="Note 4" xfId="93"/>
    <cellStyle name="Note 4 2" xfId="405"/>
    <cellStyle name="Note 5" xfId="921"/>
    <cellStyle name="Note 6" xfId="922"/>
    <cellStyle name="Note 7" xfId="923"/>
    <cellStyle name="oft Excel]_x000d__x000a_Comment=The open=/f lines load custom functions into the Paste Function list._x000d__x000a_Maximized=3_x000d__x000a_Basics=1_x000d__x000a_A" xfId="94"/>
    <cellStyle name="Output" xfId="380" builtinId="21" customBuiltin="1"/>
    <cellStyle name="Output 2" xfId="95"/>
    <cellStyle name="Output 2 2" xfId="924"/>
    <cellStyle name="Output 3" xfId="589"/>
    <cellStyle name="Output 3 2" xfId="925"/>
    <cellStyle name="Output 4" xfId="590"/>
    <cellStyle name="Output 4 2" xfId="926"/>
    <cellStyle name="Output 5" xfId="927"/>
    <cellStyle name="Output 6" xfId="928"/>
    <cellStyle name="Output 7" xfId="929"/>
    <cellStyle name="Page Number" xfId="311"/>
    <cellStyle name="ParaBirimi [0]_RESULTS" xfId="930"/>
    <cellStyle name="ParaBirimi_RESULTS" xfId="931"/>
    <cellStyle name="Percent (0%)" xfId="313"/>
    <cellStyle name="Percent (0.0%)" xfId="314"/>
    <cellStyle name="Percent (0.00%)" xfId="315"/>
    <cellStyle name="Percent [0]" xfId="932"/>
    <cellStyle name="Percent [00]" xfId="933"/>
    <cellStyle name="Percent [2]" xfId="96"/>
    <cellStyle name="Percent [2] 2" xfId="97"/>
    <cellStyle name="Percent [2] 3" xfId="98"/>
    <cellStyle name="Percent [2] 4" xfId="316"/>
    <cellStyle name="Percent [2] 5" xfId="317"/>
    <cellStyle name="Percent [2] 6" xfId="318"/>
    <cellStyle name="Percent [2] 7" xfId="319"/>
    <cellStyle name="Percent [2] 8" xfId="320"/>
    <cellStyle name="Percent 2" xfId="99"/>
    <cellStyle name="Percent 2 2" xfId="100"/>
    <cellStyle name="Percent 2 2 2" xfId="934"/>
    <cellStyle name="Percent 2 2 3" xfId="1092"/>
    <cellStyle name="Percent 2 3" xfId="322"/>
    <cellStyle name="Percent 2 3 2" xfId="935"/>
    <cellStyle name="Percent 2 4" xfId="323"/>
    <cellStyle name="Percent 2 4 2" xfId="936"/>
    <cellStyle name="Percent 2 5" xfId="324"/>
    <cellStyle name="Percent 2 5 2" xfId="937"/>
    <cellStyle name="Percent 2 6" xfId="321"/>
    <cellStyle name="Percent 2 7" xfId="938"/>
    <cellStyle name="Percent 2 8" xfId="1091"/>
    <cellStyle name="Percent 3" xfId="591"/>
    <cellStyle name="Percent 3 2" xfId="325"/>
    <cellStyle name="Percent 4" xfId="592"/>
    <cellStyle name="Percent 4 2" xfId="327"/>
    <cellStyle name="Percent 4 2 2" xfId="939"/>
    <cellStyle name="Percent 4 3" xfId="326"/>
    <cellStyle name="Percent 4 3 2" xfId="1123"/>
    <cellStyle name="Percent 5" xfId="328"/>
    <cellStyle name="Percent 6" xfId="312"/>
    <cellStyle name="Percent 6 2" xfId="593"/>
    <cellStyle name="Percent 6 3" xfId="594"/>
    <cellStyle name="Percent 6 4" xfId="595"/>
    <cellStyle name="Percent 7" xfId="406"/>
    <cellStyle name="Percent 7 2" xfId="1132"/>
    <cellStyle name="Percent 8" xfId="408"/>
    <cellStyle name="Percent 8 2" xfId="1134"/>
    <cellStyle name="PrePop Currency (0)" xfId="940"/>
    <cellStyle name="PrePop Currency (2)" xfId="941"/>
    <cellStyle name="PrePop Units (0)" xfId="942"/>
    <cellStyle name="PrePop Units (1)" xfId="943"/>
    <cellStyle name="PrePop Units (2)" xfId="944"/>
    <cellStyle name="Quantity" xfId="101"/>
    <cellStyle name="Quantity 2" xfId="102"/>
    <cellStyle name="Quantity 3" xfId="103"/>
    <cellStyle name="Quantity 4" xfId="329"/>
    <cellStyle name="Quantity 5" xfId="330"/>
    <cellStyle name="Quantity 6" xfId="331"/>
    <cellStyle name="Quantity 7" xfId="332"/>
    <cellStyle name="Quantity 8" xfId="333"/>
    <cellStyle name="Salomon Logo" xfId="334"/>
    <cellStyle name="Separador de milhares [0]_Person" xfId="104"/>
    <cellStyle name="Separador de milhares_Person" xfId="105"/>
    <cellStyle name="Style 1" xfId="945"/>
    <cellStyle name="Table Head" xfId="335"/>
    <cellStyle name="Table Source" xfId="336"/>
    <cellStyle name="Table Text" xfId="337"/>
    <cellStyle name="Table Text 2" xfId="596"/>
    <cellStyle name="Table Text 3" xfId="597"/>
    <cellStyle name="Table Text 4" xfId="598"/>
    <cellStyle name="Table Title" xfId="338"/>
    <cellStyle name="Table Units" xfId="339"/>
    <cellStyle name="Text" xfId="340"/>
    <cellStyle name="Text 1" xfId="341"/>
    <cellStyle name="Text 2" xfId="342"/>
    <cellStyle name="Text Head 1" xfId="343"/>
    <cellStyle name="Text Head 2" xfId="344"/>
    <cellStyle name="Text Indent 1" xfId="345"/>
    <cellStyle name="Text Indent 2" xfId="346"/>
    <cellStyle name="Text Indent A" xfId="946"/>
    <cellStyle name="Text Indent B" xfId="947"/>
    <cellStyle name="Text Indent C" xfId="948"/>
    <cellStyle name="Text_Financed Leases" xfId="347"/>
    <cellStyle name="Title" xfId="358" builtinId="15" customBuiltin="1"/>
    <cellStyle name="Title 2" xfId="106"/>
    <cellStyle name="Title 2 2" xfId="949"/>
    <cellStyle name="Title 3" xfId="599"/>
    <cellStyle name="Title 3 2" xfId="950"/>
    <cellStyle name="Title 4" xfId="600"/>
    <cellStyle name="Title 4 2" xfId="951"/>
    <cellStyle name="Title 5" xfId="952"/>
    <cellStyle name="Title 6" xfId="953"/>
    <cellStyle name="Title 7" xfId="954"/>
    <cellStyle name="TOC 1" xfId="348"/>
    <cellStyle name="TOC 2" xfId="349"/>
    <cellStyle name="Total" xfId="371" builtinId="25" customBuiltin="1"/>
    <cellStyle name="Total 2" xfId="107"/>
    <cellStyle name="Total 2 2" xfId="955"/>
    <cellStyle name="Total 3" xfId="601"/>
    <cellStyle name="Total 3 2" xfId="956"/>
    <cellStyle name="Total 4" xfId="602"/>
    <cellStyle name="Total 4 2" xfId="957"/>
    <cellStyle name="Total 5" xfId="958"/>
    <cellStyle name="Total 6" xfId="959"/>
    <cellStyle name="Total 7" xfId="960"/>
    <cellStyle name="Virg? [0]_RESULTS" xfId="961"/>
    <cellStyle name="Virg?_RESULTS" xfId="962"/>
    <cellStyle name="Warning Text" xfId="351" builtinId="11" customBuiltin="1"/>
    <cellStyle name="Warning Text 2" xfId="108"/>
    <cellStyle name="Warning Text 2 2" xfId="963"/>
    <cellStyle name="Warning Text 3" xfId="603"/>
    <cellStyle name="Warning Text 3 2" xfId="964"/>
    <cellStyle name="Warning Text 4" xfId="604"/>
    <cellStyle name="Warning Text 4 2" xfId="965"/>
    <cellStyle name="Warning Text 5" xfId="966"/>
    <cellStyle name="Warning Text 6" xfId="967"/>
    <cellStyle name="Warning Text 7" xfId="968"/>
    <cellStyle name="เครื่องหมายจุลภาค [0]_PERSONAL" xfId="109"/>
    <cellStyle name="เครื่องหมายจุลภาค 10" xfId="969"/>
    <cellStyle name="เครื่องหมายจุลภาค 10 2" xfId="970"/>
    <cellStyle name="เครื่องหมายจุลภาค 10 2 2" xfId="971"/>
    <cellStyle name="เครื่องหมายจุลภาค 10 2 3" xfId="972"/>
    <cellStyle name="เครื่องหมายจุลภาค 10 3" xfId="973"/>
    <cellStyle name="เครื่องหมายจุลภาค 11" xfId="974"/>
    <cellStyle name="เครื่องหมายจุลภาค 11 2" xfId="975"/>
    <cellStyle name="เครื่องหมายจุลภาค 12" xfId="976"/>
    <cellStyle name="เครื่องหมายจุลภาค 12 2" xfId="977"/>
    <cellStyle name="เครื่องหมายจุลภาค 12 2 2" xfId="978"/>
    <cellStyle name="เครื่องหมายจุลภาค 12 3" xfId="979"/>
    <cellStyle name="เครื่องหมายจุลภาค 13" xfId="980"/>
    <cellStyle name="เครื่องหมายจุลภาค 13 2" xfId="981"/>
    <cellStyle name="เครื่องหมายจุลภาค 14" xfId="982"/>
    <cellStyle name="เครื่องหมายจุลภาค 15" xfId="983"/>
    <cellStyle name="เครื่องหมายจุลภาค 15 2" xfId="1145"/>
    <cellStyle name="เครื่องหมายจุลภาค 16" xfId="984"/>
    <cellStyle name="เครื่องหมายจุลภาค 16 2" xfId="1146"/>
    <cellStyle name="เครื่องหมายจุลภาค 17" xfId="985"/>
    <cellStyle name="เครื่องหมายจุลภาค 17 2" xfId="986"/>
    <cellStyle name="เครื่องหมายจุลภาค 17 3" xfId="987"/>
    <cellStyle name="เครื่องหมายจุลภาค 18" xfId="988"/>
    <cellStyle name="เครื่องหมายจุลภาค 2" xfId="605"/>
    <cellStyle name="เครื่องหมายจุลภาค 2 10" xfId="989"/>
    <cellStyle name="เครื่องหมายจุลภาค 2 11" xfId="990"/>
    <cellStyle name="เครื่องหมายจุลภาค 2 2" xfId="606"/>
    <cellStyle name="เครื่องหมายจุลภาค 2 2 2" xfId="607"/>
    <cellStyle name="เครื่องหมายจุลภาค 2 2 3" xfId="991"/>
    <cellStyle name="เครื่องหมายจุลภาค 2 2 4" xfId="992"/>
    <cellStyle name="เครื่องหมายจุลภาค 2 3" xfId="608"/>
    <cellStyle name="เครื่องหมายจุลภาค 2 3 2" xfId="993"/>
    <cellStyle name="เครื่องหมายจุลภาค 2 4" xfId="994"/>
    <cellStyle name="เครื่องหมายจุลภาค 2 4 2" xfId="995"/>
    <cellStyle name="เครื่องหมายจุลภาค 2 5" xfId="996"/>
    <cellStyle name="เครื่องหมายจุลภาค 2 6" xfId="997"/>
    <cellStyle name="เครื่องหมายจุลภาค 2 7" xfId="998"/>
    <cellStyle name="เครื่องหมายจุลภาค 2 8" xfId="999"/>
    <cellStyle name="เครื่องหมายจุลภาค 2 9" xfId="1000"/>
    <cellStyle name="เครื่องหมายจุลภาค 3" xfId="356"/>
    <cellStyle name="เครื่องหมายจุลภาค 3 2" xfId="1001"/>
    <cellStyle name="เครื่องหมายจุลภาค 3 2 2" xfId="1002"/>
    <cellStyle name="เครื่องหมายจุลภาค 3 3" xfId="1003"/>
    <cellStyle name="เครื่องหมายจุลภาค 4" xfId="1004"/>
    <cellStyle name="เครื่องหมายจุลภาค 4 2" xfId="1005"/>
    <cellStyle name="เครื่องหมายจุลภาค 4 2 2" xfId="1006"/>
    <cellStyle name="เครื่องหมายจุลภาค 5" xfId="357"/>
    <cellStyle name="เครื่องหมายจุลภาค 5 2" xfId="1007"/>
    <cellStyle name="เครื่องหมายจุลภาค 6" xfId="1008"/>
    <cellStyle name="เครื่องหมายจุลภาค 6 2" xfId="1009"/>
    <cellStyle name="เครื่องหมายจุลภาค 7" xfId="1010"/>
    <cellStyle name="เครื่องหมายจุลภาค 8" xfId="1011"/>
    <cellStyle name="เครื่องหมายจุลภาค 8 2" xfId="1012"/>
    <cellStyle name="เครื่องหมายจุลภาค 9" xfId="1013"/>
    <cellStyle name="เครื่องหมายจุลภาค 9 2" xfId="1014"/>
    <cellStyle name="เครื่องหมายจุลภาค_11510" xfId="609"/>
    <cellStyle name="เครื่องหมายสกุลเงิน [0]_costwithtooling1" xfId="110"/>
    <cellStyle name="เครื่องหมายสกุลเงิน_costwithtooling1" xfId="111"/>
    <cellStyle name="เชื่อมโยงหลายมิติ" xfId="359"/>
    <cellStyle name="เปอร์เซ็นต์ 2" xfId="1064"/>
    <cellStyle name="เปอร์เซ็นต์ 2 2" xfId="1065"/>
    <cellStyle name="เปอร์เซ็นต์ 3" xfId="1066"/>
    <cellStyle name="เปอร์เซ็นต์ 3 2" xfId="1067"/>
    <cellStyle name="เปอร์เซ็นต์ 4" xfId="1068"/>
    <cellStyle name="เปอร์เซ็นต์ 5" xfId="1069"/>
    <cellStyle name="ค@ฏ๋_1111D2111DQ2" xfId="353"/>
    <cellStyle name="คdคภฆ์[0]_1111D2111DQ2" xfId="354"/>
    <cellStyle name="คdคภฆ์_1111D2111DQ1" xfId="355"/>
    <cellStyle name="จุลภาค 6" xfId="1164"/>
    <cellStyle name="ณfน๔ [0]_Book1" xfId="362"/>
    <cellStyle name="ณfน๔_Book1" xfId="363"/>
    <cellStyle name="ตามการเชื่อมโยงหลายมิติ" xfId="365"/>
    <cellStyle name="น้บะภฒ_95" xfId="112"/>
    <cellStyle name="ปกติ 10" xfId="1015"/>
    <cellStyle name="ปกติ 10 2" xfId="1016"/>
    <cellStyle name="ปกติ 10 3" xfId="1017"/>
    <cellStyle name="ปกติ 11" xfId="1018"/>
    <cellStyle name="ปกติ 11 2" xfId="1019"/>
    <cellStyle name="ปกติ 12" xfId="1020"/>
    <cellStyle name="ปกติ 12 2" xfId="1021"/>
    <cellStyle name="ปกติ 13" xfId="1022"/>
    <cellStyle name="ปกติ 14" xfId="1023"/>
    <cellStyle name="ปกติ 14 2" xfId="1024"/>
    <cellStyle name="ปกติ 14 3" xfId="1147"/>
    <cellStyle name="ปกติ 15" xfId="1025"/>
    <cellStyle name="ปกติ 16" xfId="1026"/>
    <cellStyle name="ปกติ 16 2" xfId="1148"/>
    <cellStyle name="ปกติ 17" xfId="1027"/>
    <cellStyle name="ปกติ 17 2" xfId="1028"/>
    <cellStyle name="ปกติ 18" xfId="1029"/>
    <cellStyle name="ปกติ 18 2" xfId="1030"/>
    <cellStyle name="ปกติ 18 3" xfId="1031"/>
    <cellStyle name="ปกติ 18 4" xfId="1032"/>
    <cellStyle name="ปกติ 2" xfId="610"/>
    <cellStyle name="ปกติ 2 10" xfId="1033"/>
    <cellStyle name="ปกติ 2 11" xfId="1034"/>
    <cellStyle name="ปกติ 2 2" xfId="611"/>
    <cellStyle name="ปกติ 2 2 2" xfId="1035"/>
    <cellStyle name="ปกติ 2 2 3" xfId="1036"/>
    <cellStyle name="ปกติ 2 3" xfId="1037"/>
    <cellStyle name="ปกติ 2 3 2" xfId="1038"/>
    <cellStyle name="ปกติ 2 4" xfId="1039"/>
    <cellStyle name="ปกติ 2 4 2" xfId="1040"/>
    <cellStyle name="ปกติ 2 5" xfId="1041"/>
    <cellStyle name="ปกติ 2 6" xfId="1042"/>
    <cellStyle name="ปกติ 2 7" xfId="1043"/>
    <cellStyle name="ปกติ 2 8" xfId="1044"/>
    <cellStyle name="ปกติ 2 9" xfId="1045"/>
    <cellStyle name="ปกติ 2_เก็บรายได้ SP AUDIT 2550" xfId="1046"/>
    <cellStyle name="ปกติ 3" xfId="366"/>
    <cellStyle name="ปกติ 3 2" xfId="367"/>
    <cellStyle name="ปกติ 3 2 2" xfId="1047"/>
    <cellStyle name="ปกติ 3 2 3" xfId="1125"/>
    <cellStyle name="ปกติ 3 3" xfId="1048"/>
    <cellStyle name="ปกติ 3 4" xfId="1124"/>
    <cellStyle name="ปกติ 3_WP Q4-51" xfId="1049"/>
    <cellStyle name="ปกติ 4" xfId="1050"/>
    <cellStyle name="ปกติ 4 2" xfId="1051"/>
    <cellStyle name="ปกติ 4 2 2" xfId="1052"/>
    <cellStyle name="ปกติ 4_ราคารับเหมา  K - PARK 7-7-51" xfId="368"/>
    <cellStyle name="ปกติ 5" xfId="1053"/>
    <cellStyle name="ปกติ 5 2" xfId="1054"/>
    <cellStyle name="ปกติ 6" xfId="1055"/>
    <cellStyle name="ปกติ 6 2" xfId="1056"/>
    <cellStyle name="ปกติ 7" xfId="1057"/>
    <cellStyle name="ปกติ 7 2" xfId="1058"/>
    <cellStyle name="ปกติ 8" xfId="1059"/>
    <cellStyle name="ปกติ 8 2" xfId="1060"/>
    <cellStyle name="ปกติ 9" xfId="1061"/>
    <cellStyle name="ปกติ 9 2" xfId="1062"/>
    <cellStyle name="ปกติ 9 3" xfId="1063"/>
    <cellStyle name="ปกติ_Book1" xfId="113"/>
    <cellStyle name="ปกติ_Copy of Lead SheetMahajak" xfId="114"/>
    <cellStyle name="ปกติ_Sheet1_HOME-Mar48-T02" xfId="613"/>
    <cellStyle name="ฤธถ [0]_95" xfId="115"/>
    <cellStyle name="ฤธถ_95" xfId="116"/>
    <cellStyle name="ล๋ศญ [0]_95" xfId="117"/>
    <cellStyle name="ล๋ศญ_95" xfId="118"/>
    <cellStyle name="ลักษณะ 1" xfId="1070"/>
    <cellStyle name="ลักษณะ 1 2" xfId="1071"/>
    <cellStyle name="วฅมุ_4ฟ๙ฝวภ๛" xfId="119"/>
    <cellStyle name="쉼표 [0]_RI FS APRIL 02" xfId="1072"/>
    <cellStyle name="쉼표_MapleSEA_RoyaltyReport_Sep2005_Sample1" xfId="612"/>
    <cellStyle name="표준_830 FSS FS 2002 april to july" xfId="1073"/>
    <cellStyle name="常规_MDV price（10-8）R22_siker" xfId="1074"/>
    <cellStyle name="標準_3E00QuotaionForm0112" xfId="12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99"/>
      <color rgb="FFFFCCCC"/>
      <color rgb="FFCCFF99"/>
      <color rgb="FFCCFF66"/>
      <color rgb="FFFF9999"/>
      <color rgb="FF66FFCC"/>
      <color rgb="FFFF6600"/>
      <color rgb="FF0000FF"/>
      <color rgb="FFCC00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914400</xdr:colOff>
      <xdr:row>0</xdr:row>
      <xdr:rowOff>0</xdr:rowOff>
    </xdr:from>
    <xdr:to>
      <xdr:col>13</xdr:col>
      <xdr:colOff>914400</xdr:colOff>
      <xdr:row>2</xdr:row>
      <xdr:rowOff>247650</xdr:rowOff>
    </xdr:to>
    <xdr:sp macro="" textlink="">
      <xdr:nvSpPr>
        <xdr:cNvPr id="71581" name="Line 1">
          <a:extLst>
            <a:ext uri="{FF2B5EF4-FFF2-40B4-BE49-F238E27FC236}">
              <a16:creationId xmlns="" xmlns:a16="http://schemas.microsoft.com/office/drawing/2014/main" id="{00000000-0008-0000-0400-00009D170100}"/>
            </a:ext>
          </a:extLst>
        </xdr:cNvPr>
        <xdr:cNvSpPr>
          <a:spLocks noChangeShapeType="1"/>
        </xdr:cNvSpPr>
      </xdr:nvSpPr>
      <xdr:spPr bwMode="auto">
        <a:xfrm>
          <a:off x="9191625" y="0"/>
          <a:ext cx="0" cy="514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ลูกค้าสัมพันธ์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indexed="34"/>
  </sheetPr>
  <dimension ref="A1:M65"/>
  <sheetViews>
    <sheetView view="pageBreakPreview" zoomScale="85" zoomScaleSheetLayoutView="85" workbookViewId="0">
      <selection activeCell="B25" sqref="B25"/>
    </sheetView>
  </sheetViews>
  <sheetFormatPr defaultColWidth="9.09765625" defaultRowHeight="12.5"/>
  <cols>
    <col min="1" max="1" width="4.3984375" style="153" customWidth="1"/>
    <col min="2" max="2" width="22" style="153" customWidth="1"/>
    <col min="3" max="3" width="30" style="154" customWidth="1"/>
    <col min="4" max="4" width="14" style="154" customWidth="1"/>
    <col min="5" max="5" width="3" style="154" customWidth="1"/>
    <col min="6" max="6" width="18.3984375" style="155" customWidth="1"/>
    <col min="7" max="7" width="14.59765625" style="153" customWidth="1"/>
    <col min="8" max="8" width="16.3984375" style="156" customWidth="1"/>
    <col min="9" max="9" width="14.296875" style="153" customWidth="1"/>
    <col min="10" max="12" width="9.09765625" style="153"/>
    <col min="13" max="13" width="12.3984375" style="153" bestFit="1" customWidth="1"/>
    <col min="14" max="16384" width="9.09765625" style="153"/>
  </cols>
  <sheetData>
    <row r="1" spans="1:13" s="146" customFormat="1" ht="13">
      <c r="A1" s="146" t="s">
        <v>193</v>
      </c>
      <c r="C1" s="147"/>
      <c r="D1" s="147"/>
      <c r="E1" s="147"/>
      <c r="F1" s="136"/>
      <c r="H1" s="148"/>
    </row>
    <row r="2" spans="1:13" s="146" customFormat="1" ht="13">
      <c r="A2" s="146" t="s">
        <v>89</v>
      </c>
      <c r="C2" s="147"/>
      <c r="D2" s="147"/>
      <c r="E2" s="147"/>
      <c r="F2" s="136"/>
      <c r="G2" s="149" t="s">
        <v>140</v>
      </c>
      <c r="H2" s="138"/>
      <c r="M2" s="150"/>
    </row>
    <row r="3" spans="1:13" s="146" customFormat="1" ht="13">
      <c r="A3" s="146" t="s">
        <v>108</v>
      </c>
      <c r="C3" s="147"/>
      <c r="D3" s="147"/>
      <c r="E3" s="147"/>
      <c r="F3" s="136"/>
      <c r="G3" s="151" t="s">
        <v>88</v>
      </c>
      <c r="H3" s="152"/>
      <c r="M3" s="150"/>
    </row>
    <row r="4" spans="1:13">
      <c r="M4" s="157"/>
    </row>
    <row r="5" spans="1:13" s="156" customFormat="1">
      <c r="A5" s="158" t="s">
        <v>26</v>
      </c>
      <c r="B5" s="158" t="s">
        <v>78</v>
      </c>
      <c r="C5" s="338"/>
      <c r="D5" s="339"/>
      <c r="E5" s="339"/>
      <c r="F5" s="340"/>
      <c r="G5" s="158" t="s">
        <v>90</v>
      </c>
      <c r="H5" s="158" t="s">
        <v>15</v>
      </c>
      <c r="M5" s="160"/>
    </row>
    <row r="6" spans="1:13">
      <c r="A6" s="161"/>
      <c r="B6" s="161"/>
      <c r="C6" s="162"/>
      <c r="D6" s="155"/>
      <c r="E6" s="155"/>
      <c r="F6" s="163"/>
      <c r="G6" s="164"/>
      <c r="H6" s="164"/>
      <c r="M6" s="157"/>
    </row>
    <row r="7" spans="1:13">
      <c r="A7" s="165"/>
      <c r="B7" s="165"/>
      <c r="C7" s="166"/>
      <c r="D7" s="167"/>
      <c r="E7" s="167"/>
      <c r="F7" s="168"/>
      <c r="G7" s="169"/>
      <c r="H7" s="169"/>
      <c r="M7" s="157"/>
    </row>
    <row r="8" spans="1:13">
      <c r="A8" s="165"/>
      <c r="B8" s="170"/>
      <c r="C8" s="166"/>
      <c r="D8" s="171"/>
      <c r="E8" s="171"/>
      <c r="F8" s="172"/>
      <c r="G8" s="169"/>
      <c r="H8" s="169"/>
      <c r="M8" s="157"/>
    </row>
    <row r="9" spans="1:13">
      <c r="A9" s="165"/>
      <c r="B9" s="165"/>
      <c r="C9" s="166"/>
      <c r="D9" s="171"/>
      <c r="E9" s="171"/>
      <c r="F9" s="172"/>
      <c r="G9" s="169"/>
      <c r="H9" s="169"/>
      <c r="M9" s="157"/>
    </row>
    <row r="10" spans="1:13">
      <c r="A10" s="165"/>
      <c r="B10" s="170"/>
      <c r="C10" s="173"/>
      <c r="D10" s="171"/>
      <c r="E10" s="171"/>
      <c r="F10" s="172"/>
      <c r="G10" s="169"/>
      <c r="H10" s="169"/>
      <c r="M10" s="157"/>
    </row>
    <row r="11" spans="1:13">
      <c r="A11" s="165"/>
      <c r="B11" s="165"/>
      <c r="C11" s="166"/>
      <c r="D11" s="171"/>
      <c r="E11" s="171"/>
      <c r="F11" s="172"/>
      <c r="G11" s="169"/>
      <c r="H11" s="169"/>
      <c r="M11" s="157"/>
    </row>
    <row r="12" spans="1:13">
      <c r="A12" s="165"/>
      <c r="B12" s="170"/>
      <c r="C12" s="174"/>
      <c r="D12" s="171"/>
      <c r="E12" s="171"/>
      <c r="F12" s="172"/>
      <c r="G12" s="169"/>
      <c r="H12" s="169"/>
      <c r="M12" s="157"/>
    </row>
    <row r="13" spans="1:13">
      <c r="A13" s="165"/>
      <c r="B13" s="165"/>
      <c r="C13" s="166"/>
      <c r="D13" s="171"/>
      <c r="E13" s="171"/>
      <c r="F13" s="172"/>
      <c r="G13" s="169"/>
      <c r="H13" s="169"/>
      <c r="M13" s="157"/>
    </row>
    <row r="14" spans="1:13">
      <c r="A14" s="165"/>
      <c r="B14" s="170"/>
      <c r="C14" s="173"/>
      <c r="D14" s="171"/>
      <c r="E14" s="171"/>
      <c r="F14" s="172"/>
      <c r="G14" s="169"/>
      <c r="H14" s="169"/>
    </row>
    <row r="15" spans="1:13">
      <c r="A15" s="165"/>
      <c r="B15" s="165"/>
      <c r="C15" s="166"/>
      <c r="D15" s="171"/>
      <c r="E15" s="171"/>
      <c r="F15" s="172"/>
      <c r="G15" s="169"/>
      <c r="H15" s="169"/>
    </row>
    <row r="16" spans="1:13">
      <c r="A16" s="165"/>
      <c r="B16" s="170"/>
      <c r="C16" s="166"/>
      <c r="D16" s="171"/>
      <c r="E16" s="171"/>
      <c r="F16" s="172"/>
      <c r="G16" s="169"/>
      <c r="H16" s="169"/>
    </row>
    <row r="17" spans="1:8">
      <c r="A17" s="165"/>
      <c r="B17" s="165"/>
      <c r="C17" s="166"/>
      <c r="D17" s="171"/>
      <c r="E17" s="171"/>
      <c r="F17" s="172"/>
      <c r="G17" s="169"/>
      <c r="H17" s="169"/>
    </row>
    <row r="18" spans="1:8">
      <c r="A18" s="165"/>
      <c r="B18" s="170"/>
      <c r="C18" s="166"/>
      <c r="D18" s="171"/>
      <c r="E18" s="171"/>
      <c r="F18" s="172"/>
      <c r="G18" s="169"/>
      <c r="H18" s="169"/>
    </row>
    <row r="19" spans="1:8">
      <c r="A19" s="165"/>
      <c r="B19" s="165"/>
      <c r="C19" s="166"/>
      <c r="D19" s="171"/>
      <c r="E19" s="171"/>
      <c r="F19" s="172"/>
      <c r="G19" s="169"/>
      <c r="H19" s="169"/>
    </row>
    <row r="20" spans="1:8">
      <c r="A20" s="165"/>
      <c r="B20" s="170"/>
      <c r="C20" s="166"/>
      <c r="D20" s="171"/>
      <c r="E20" s="171"/>
      <c r="F20" s="172"/>
      <c r="G20" s="169"/>
      <c r="H20" s="169"/>
    </row>
    <row r="21" spans="1:8">
      <c r="A21" s="165"/>
      <c r="B21" s="165"/>
      <c r="C21" s="166"/>
      <c r="D21" s="171"/>
      <c r="E21" s="171"/>
      <c r="F21" s="172"/>
      <c r="G21" s="169"/>
      <c r="H21" s="169"/>
    </row>
    <row r="22" spans="1:8">
      <c r="A22" s="165"/>
      <c r="B22" s="170"/>
      <c r="C22" s="166"/>
      <c r="D22" s="171"/>
      <c r="E22" s="171"/>
      <c r="F22" s="172"/>
      <c r="G22" s="169"/>
      <c r="H22" s="169"/>
    </row>
    <row r="23" spans="1:8">
      <c r="A23" s="165"/>
      <c r="B23" s="165"/>
      <c r="C23" s="166"/>
      <c r="D23" s="171"/>
      <c r="E23" s="171"/>
      <c r="F23" s="172"/>
      <c r="G23" s="169"/>
      <c r="H23" s="169"/>
    </row>
    <row r="24" spans="1:8">
      <c r="A24" s="165"/>
      <c r="B24" s="170"/>
      <c r="C24" s="166"/>
      <c r="D24" s="171"/>
      <c r="E24" s="171"/>
      <c r="F24" s="172"/>
      <c r="G24" s="169"/>
      <c r="H24" s="169"/>
    </row>
    <row r="25" spans="1:8">
      <c r="A25" s="165"/>
      <c r="B25" s="165"/>
      <c r="C25" s="166"/>
      <c r="D25" s="171"/>
      <c r="E25" s="171"/>
      <c r="F25" s="172"/>
      <c r="G25" s="169"/>
      <c r="H25" s="169"/>
    </row>
    <row r="26" spans="1:8">
      <c r="A26" s="165"/>
      <c r="B26" s="170"/>
      <c r="C26" s="166"/>
      <c r="D26" s="171"/>
      <c r="E26" s="171"/>
      <c r="F26" s="172"/>
      <c r="G26" s="169"/>
      <c r="H26" s="169"/>
    </row>
    <row r="27" spans="1:8">
      <c r="A27" s="165"/>
      <c r="B27" s="165"/>
      <c r="C27" s="166"/>
      <c r="D27" s="171"/>
      <c r="E27" s="171"/>
      <c r="F27" s="172"/>
      <c r="G27" s="169"/>
      <c r="H27" s="169"/>
    </row>
    <row r="28" spans="1:8">
      <c r="A28" s="165"/>
      <c r="B28" s="170"/>
      <c r="C28" s="166"/>
      <c r="D28" s="171"/>
      <c r="E28" s="171"/>
      <c r="F28" s="172"/>
      <c r="G28" s="169"/>
      <c r="H28" s="169"/>
    </row>
    <row r="29" spans="1:8">
      <c r="A29" s="165"/>
      <c r="B29" s="165"/>
      <c r="C29" s="166"/>
      <c r="D29" s="171"/>
      <c r="E29" s="171"/>
      <c r="F29" s="172"/>
      <c r="G29" s="169"/>
      <c r="H29" s="169"/>
    </row>
    <row r="30" spans="1:8">
      <c r="A30" s="165"/>
      <c r="B30" s="170"/>
      <c r="C30" s="166"/>
      <c r="D30" s="171"/>
      <c r="E30" s="171"/>
      <c r="F30" s="172"/>
      <c r="G30" s="169"/>
      <c r="H30" s="169"/>
    </row>
    <row r="31" spans="1:8">
      <c r="A31" s="165"/>
      <c r="B31" s="165"/>
      <c r="C31" s="166"/>
      <c r="D31" s="171"/>
      <c r="E31" s="171"/>
      <c r="F31" s="172"/>
      <c r="G31" s="169"/>
      <c r="H31" s="169"/>
    </row>
    <row r="32" spans="1:8">
      <c r="A32" s="165"/>
      <c r="B32" s="170"/>
      <c r="C32" s="166"/>
      <c r="D32" s="171"/>
      <c r="E32" s="171"/>
      <c r="F32" s="172"/>
      <c r="G32" s="169"/>
      <c r="H32" s="169"/>
    </row>
    <row r="33" spans="1:8">
      <c r="A33" s="165"/>
      <c r="B33" s="165"/>
      <c r="C33" s="166"/>
      <c r="D33" s="171"/>
      <c r="E33" s="171"/>
      <c r="F33" s="172"/>
      <c r="G33" s="169"/>
      <c r="H33" s="169"/>
    </row>
    <row r="34" spans="1:8">
      <c r="A34" s="165"/>
      <c r="B34" s="170"/>
      <c r="C34" s="166"/>
      <c r="D34" s="171"/>
      <c r="E34" s="171"/>
      <c r="F34" s="172"/>
      <c r="G34" s="169"/>
      <c r="H34" s="169"/>
    </row>
    <row r="35" spans="1:8">
      <c r="A35" s="165"/>
      <c r="B35" s="165"/>
      <c r="C35" s="166"/>
      <c r="D35" s="171"/>
      <c r="E35" s="171"/>
      <c r="F35" s="172"/>
      <c r="G35" s="169"/>
      <c r="H35" s="169"/>
    </row>
    <row r="36" spans="1:8">
      <c r="A36" s="165"/>
      <c r="B36" s="170"/>
      <c r="C36" s="166"/>
      <c r="D36" s="171"/>
      <c r="E36" s="171"/>
      <c r="F36" s="172"/>
      <c r="G36" s="169"/>
      <c r="H36" s="169"/>
    </row>
    <row r="37" spans="1:8">
      <c r="A37" s="165"/>
      <c r="B37" s="165"/>
      <c r="C37" s="166"/>
      <c r="D37" s="171"/>
      <c r="E37" s="171"/>
      <c r="F37" s="172"/>
      <c r="G37" s="169"/>
      <c r="H37" s="169"/>
    </row>
    <row r="38" spans="1:8">
      <c r="A38" s="165"/>
      <c r="B38" s="170"/>
      <c r="C38" s="166"/>
      <c r="D38" s="171"/>
      <c r="E38" s="171"/>
      <c r="F38" s="172"/>
      <c r="G38" s="169"/>
      <c r="H38" s="169"/>
    </row>
    <row r="39" spans="1:8">
      <c r="A39" s="165"/>
      <c r="B39" s="165"/>
      <c r="C39" s="166"/>
      <c r="D39" s="171"/>
      <c r="E39" s="171"/>
      <c r="F39" s="172"/>
      <c r="G39" s="169"/>
      <c r="H39" s="169"/>
    </row>
    <row r="40" spans="1:8">
      <c r="A40" s="165"/>
      <c r="B40" s="170"/>
      <c r="C40" s="166"/>
      <c r="D40" s="171"/>
      <c r="E40" s="171"/>
      <c r="F40" s="172"/>
      <c r="G40" s="169"/>
      <c r="H40" s="169"/>
    </row>
    <row r="41" spans="1:8">
      <c r="A41" s="165"/>
      <c r="B41" s="165"/>
      <c r="C41" s="166"/>
      <c r="D41" s="171"/>
      <c r="E41" s="171"/>
      <c r="F41" s="172"/>
      <c r="G41" s="169"/>
      <c r="H41" s="169"/>
    </row>
    <row r="42" spans="1:8">
      <c r="A42" s="165"/>
      <c r="B42" s="170"/>
      <c r="C42" s="166"/>
      <c r="D42" s="171"/>
      <c r="E42" s="171"/>
      <c r="F42" s="172"/>
      <c r="G42" s="169"/>
      <c r="H42" s="169"/>
    </row>
    <row r="43" spans="1:8">
      <c r="A43" s="165"/>
      <c r="B43" s="165"/>
      <c r="C43" s="166"/>
      <c r="D43" s="171"/>
      <c r="E43" s="171"/>
      <c r="F43" s="172"/>
      <c r="G43" s="169"/>
      <c r="H43" s="169"/>
    </row>
    <row r="44" spans="1:8">
      <c r="A44" s="165"/>
      <c r="B44" s="170"/>
      <c r="C44" s="175"/>
      <c r="D44" s="171"/>
      <c r="E44" s="171"/>
      <c r="F44" s="172"/>
      <c r="G44" s="169"/>
      <c r="H44" s="169"/>
    </row>
    <row r="45" spans="1:8">
      <c r="A45" s="165"/>
      <c r="B45" s="170"/>
      <c r="C45" s="175"/>
      <c r="D45" s="171"/>
      <c r="E45" s="171"/>
      <c r="F45" s="172"/>
      <c r="G45" s="169"/>
      <c r="H45" s="169"/>
    </row>
    <row r="46" spans="1:8">
      <c r="A46" s="165"/>
      <c r="B46" s="170"/>
      <c r="C46" s="175"/>
      <c r="D46" s="171"/>
      <c r="E46" s="171"/>
      <c r="F46" s="172"/>
      <c r="G46" s="169"/>
      <c r="H46" s="169"/>
    </row>
    <row r="47" spans="1:8">
      <c r="A47" s="165"/>
      <c r="B47" s="170"/>
      <c r="C47" s="175"/>
      <c r="D47" s="171"/>
      <c r="E47" s="171"/>
      <c r="F47" s="172"/>
      <c r="G47" s="169"/>
      <c r="H47" s="169"/>
    </row>
    <row r="48" spans="1:8">
      <c r="A48" s="165"/>
      <c r="B48" s="170"/>
      <c r="C48" s="175"/>
      <c r="D48" s="171"/>
      <c r="E48" s="171"/>
      <c r="F48" s="172"/>
      <c r="G48" s="169"/>
      <c r="H48" s="169"/>
    </row>
    <row r="49" spans="1:8">
      <c r="A49" s="165"/>
      <c r="B49" s="170"/>
      <c r="C49" s="175"/>
      <c r="D49" s="171"/>
      <c r="E49" s="171"/>
      <c r="F49" s="172"/>
      <c r="G49" s="169"/>
      <c r="H49" s="169"/>
    </row>
    <row r="50" spans="1:8">
      <c r="A50" s="165"/>
      <c r="B50" s="170"/>
      <c r="C50" s="166"/>
      <c r="D50" s="171"/>
      <c r="E50" s="171"/>
      <c r="F50" s="172"/>
      <c r="G50" s="169"/>
      <c r="H50" s="169"/>
    </row>
    <row r="51" spans="1:8">
      <c r="A51" s="165"/>
      <c r="B51" s="165"/>
      <c r="C51" s="166"/>
      <c r="D51" s="171"/>
      <c r="E51" s="171"/>
      <c r="F51" s="172"/>
      <c r="G51" s="169"/>
      <c r="H51" s="169"/>
    </row>
    <row r="52" spans="1:8">
      <c r="A52" s="165"/>
      <c r="B52" s="170"/>
      <c r="C52" s="175"/>
      <c r="D52" s="171"/>
      <c r="E52" s="171"/>
      <c r="F52" s="172"/>
      <c r="G52" s="169"/>
      <c r="H52" s="169"/>
    </row>
    <row r="53" spans="1:8">
      <c r="A53" s="165"/>
      <c r="B53" s="170"/>
      <c r="C53" s="175"/>
      <c r="D53" s="171"/>
      <c r="E53" s="171"/>
      <c r="F53" s="172"/>
      <c r="G53" s="169"/>
      <c r="H53" s="169"/>
    </row>
    <row r="54" spans="1:8">
      <c r="A54" s="165"/>
      <c r="B54" s="170"/>
      <c r="C54" s="175"/>
      <c r="D54" s="171"/>
      <c r="E54" s="171"/>
      <c r="F54" s="172"/>
      <c r="G54" s="169"/>
      <c r="H54" s="169"/>
    </row>
    <row r="55" spans="1:8">
      <c r="A55" s="165"/>
      <c r="B55" s="170"/>
      <c r="C55" s="175"/>
      <c r="D55" s="171"/>
      <c r="E55" s="171"/>
      <c r="F55" s="172"/>
      <c r="G55" s="169"/>
      <c r="H55" s="169"/>
    </row>
    <row r="56" spans="1:8">
      <c r="A56" s="165"/>
      <c r="B56" s="170"/>
      <c r="C56" s="175"/>
      <c r="D56" s="171"/>
      <c r="E56" s="171"/>
      <c r="F56" s="172"/>
      <c r="G56" s="169"/>
      <c r="H56" s="169"/>
    </row>
    <row r="57" spans="1:8">
      <c r="A57" s="165"/>
      <c r="B57" s="170"/>
      <c r="C57" s="175"/>
      <c r="D57" s="171"/>
      <c r="E57" s="171"/>
      <c r="F57" s="172"/>
      <c r="G57" s="169"/>
      <c r="H57" s="169"/>
    </row>
    <row r="58" spans="1:8">
      <c r="A58" s="165"/>
      <c r="B58" s="170"/>
      <c r="C58" s="166"/>
      <c r="D58" s="171"/>
      <c r="E58" s="171"/>
      <c r="F58" s="172"/>
      <c r="G58" s="169"/>
      <c r="H58" s="169"/>
    </row>
    <row r="59" spans="1:8">
      <c r="A59" s="176"/>
      <c r="B59" s="177"/>
      <c r="C59" s="178"/>
      <c r="D59" s="179"/>
      <c r="E59" s="179"/>
      <c r="F59" s="180"/>
      <c r="G59" s="143"/>
      <c r="H59" s="143"/>
    </row>
    <row r="60" spans="1:8">
      <c r="A60" s="153" t="s">
        <v>142</v>
      </c>
    </row>
    <row r="61" spans="1:8">
      <c r="A61" s="159" t="s">
        <v>143</v>
      </c>
      <c r="B61" s="181" t="s">
        <v>144</v>
      </c>
      <c r="C61" s="182" t="s">
        <v>145</v>
      </c>
      <c r="D61" s="155"/>
      <c r="E61" s="155"/>
    </row>
    <row r="62" spans="1:8">
      <c r="A62" s="156" t="s">
        <v>69</v>
      </c>
      <c r="B62" s="183" t="s">
        <v>146</v>
      </c>
      <c r="C62" s="154" t="s">
        <v>147</v>
      </c>
    </row>
    <row r="63" spans="1:8">
      <c r="A63" s="156" t="s">
        <v>61</v>
      </c>
      <c r="B63" s="183" t="s">
        <v>148</v>
      </c>
      <c r="C63" s="154" t="s">
        <v>151</v>
      </c>
    </row>
    <row r="64" spans="1:8">
      <c r="A64" s="156" t="s">
        <v>112</v>
      </c>
      <c r="B64" s="183" t="s">
        <v>109</v>
      </c>
      <c r="C64" s="154" t="s">
        <v>150</v>
      </c>
    </row>
    <row r="65" spans="1:3">
      <c r="A65" s="156" t="s">
        <v>111</v>
      </c>
      <c r="B65" s="183" t="s">
        <v>110</v>
      </c>
      <c r="C65" s="154" t="s">
        <v>149</v>
      </c>
    </row>
  </sheetData>
  <mergeCells count="1">
    <mergeCell ref="C5:F5"/>
  </mergeCells>
  <phoneticPr fontId="0" type="noConversion"/>
  <pageMargins left="0.47244094488188981" right="0.19685039370078741" top="0.39370078740157483" bottom="0.39370078740157483" header="0.51181102362204722" footer="0.51181102362204722"/>
  <pageSetup paperSize="9" scale="8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46"/>
  <sheetViews>
    <sheetView view="pageBreakPreview" topLeftCell="A7" zoomScale="120" zoomScaleNormal="120" zoomScaleSheetLayoutView="120" workbookViewId="0">
      <selection activeCell="B25" sqref="B25"/>
    </sheetView>
  </sheetViews>
  <sheetFormatPr defaultColWidth="9.09765625" defaultRowHeight="21.75" customHeight="1"/>
  <cols>
    <col min="1" max="1" width="11.69921875" style="145" customWidth="1"/>
    <col min="2" max="2" width="54.69921875" style="137" customWidth="1"/>
    <col min="3" max="3" width="67.296875" style="137" customWidth="1"/>
    <col min="4" max="7" width="9.09765625" style="137"/>
    <col min="8" max="8" width="16.3984375" style="137" customWidth="1"/>
    <col min="9" max="9" width="14.296875" style="137" customWidth="1"/>
    <col min="10" max="16384" width="9.09765625" style="137"/>
  </cols>
  <sheetData>
    <row r="1" spans="1:3" ht="21.75" customHeight="1">
      <c r="A1" s="136" t="s">
        <v>152</v>
      </c>
    </row>
    <row r="2" spans="1:3" ht="21.75" customHeight="1">
      <c r="A2" s="136" t="s">
        <v>153</v>
      </c>
    </row>
    <row r="3" spans="1:3" s="139" customFormat="1" ht="21.75" customHeight="1">
      <c r="A3" s="138" t="s">
        <v>154</v>
      </c>
      <c r="B3" s="341" t="s">
        <v>77</v>
      </c>
      <c r="C3" s="342"/>
    </row>
    <row r="4" spans="1:3" ht="21.75" customHeight="1">
      <c r="A4" s="140" t="s">
        <v>155</v>
      </c>
      <c r="B4" s="141" t="s">
        <v>156</v>
      </c>
      <c r="C4" s="141" t="s">
        <v>44</v>
      </c>
    </row>
    <row r="5" spans="1:3" ht="21.75" customHeight="1">
      <c r="A5" s="140"/>
      <c r="B5" s="142" t="s">
        <v>45</v>
      </c>
      <c r="C5" s="142" t="s">
        <v>46</v>
      </c>
    </row>
    <row r="6" spans="1:3" ht="21.75" customHeight="1">
      <c r="A6" s="140"/>
      <c r="B6" s="142" t="s">
        <v>47</v>
      </c>
      <c r="C6" s="142" t="s">
        <v>40</v>
      </c>
    </row>
    <row r="7" spans="1:3" ht="21.75" customHeight="1">
      <c r="A7" s="140"/>
      <c r="B7" s="142" t="s">
        <v>223</v>
      </c>
      <c r="C7" s="142" t="s">
        <v>224</v>
      </c>
    </row>
    <row r="8" spans="1:3" ht="21.75" customHeight="1">
      <c r="A8" s="140"/>
      <c r="B8" s="142" t="s">
        <v>225</v>
      </c>
      <c r="C8" s="142" t="s">
        <v>226</v>
      </c>
    </row>
    <row r="9" spans="1:3" ht="21.75" customHeight="1">
      <c r="A9" s="140"/>
      <c r="B9" s="142"/>
      <c r="C9" s="142" t="s">
        <v>227</v>
      </c>
    </row>
    <row r="10" spans="1:3" ht="21.75" customHeight="1">
      <c r="A10" s="140"/>
      <c r="B10" s="142"/>
      <c r="C10" s="142" t="s">
        <v>228</v>
      </c>
    </row>
    <row r="11" spans="1:3" ht="21.75" customHeight="1">
      <c r="A11" s="140"/>
      <c r="B11" s="142" t="s">
        <v>229</v>
      </c>
      <c r="C11" s="142" t="s">
        <v>230</v>
      </c>
    </row>
    <row r="12" spans="1:3" ht="21.75" customHeight="1">
      <c r="A12" s="140" t="s">
        <v>231</v>
      </c>
      <c r="B12" s="142" t="s">
        <v>232</v>
      </c>
      <c r="C12" s="142" t="s">
        <v>56</v>
      </c>
    </row>
    <row r="13" spans="1:3" ht="21.75" customHeight="1">
      <c r="A13" s="140" t="s">
        <v>233</v>
      </c>
      <c r="B13" s="142" t="s">
        <v>234</v>
      </c>
      <c r="C13" s="142" t="s">
        <v>235</v>
      </c>
    </row>
    <row r="14" spans="1:3" ht="21.75" customHeight="1">
      <c r="A14" s="140" t="s">
        <v>236</v>
      </c>
      <c r="B14" s="142" t="s">
        <v>237</v>
      </c>
      <c r="C14" s="142" t="s">
        <v>238</v>
      </c>
    </row>
    <row r="15" spans="1:3" ht="21.75" customHeight="1">
      <c r="A15" s="140" t="s">
        <v>1</v>
      </c>
      <c r="B15" s="142" t="s">
        <v>239</v>
      </c>
      <c r="C15" s="142" t="s">
        <v>240</v>
      </c>
    </row>
    <row r="16" spans="1:3" ht="21.75" customHeight="1">
      <c r="A16" s="140" t="s">
        <v>241</v>
      </c>
      <c r="B16" s="142" t="s">
        <v>242</v>
      </c>
      <c r="C16" s="142" t="s">
        <v>243</v>
      </c>
    </row>
    <row r="17" spans="1:3" ht="21.75" customHeight="1">
      <c r="A17" s="140" t="s">
        <v>86</v>
      </c>
      <c r="B17" s="142" t="s">
        <v>163</v>
      </c>
      <c r="C17" s="142" t="s">
        <v>66</v>
      </c>
    </row>
    <row r="18" spans="1:3" ht="21.75" customHeight="1">
      <c r="A18" s="140" t="s">
        <v>98</v>
      </c>
      <c r="B18" s="142" t="s">
        <v>244</v>
      </c>
      <c r="C18" s="142" t="s">
        <v>197</v>
      </c>
    </row>
    <row r="19" spans="1:3" ht="21.75" customHeight="1">
      <c r="A19" s="140" t="s">
        <v>87</v>
      </c>
      <c r="B19" s="142" t="s">
        <v>198</v>
      </c>
      <c r="C19" s="142" t="s">
        <v>82</v>
      </c>
    </row>
    <row r="20" spans="1:3" ht="21.75" customHeight="1">
      <c r="A20" s="140" t="s">
        <v>58</v>
      </c>
      <c r="B20" s="142" t="s">
        <v>199</v>
      </c>
      <c r="C20" s="142" t="s">
        <v>200</v>
      </c>
    </row>
    <row r="21" spans="1:3" ht="21.75" customHeight="1">
      <c r="A21" s="140" t="s">
        <v>64</v>
      </c>
      <c r="B21" s="142" t="s">
        <v>201</v>
      </c>
      <c r="C21" s="142" t="s">
        <v>202</v>
      </c>
    </row>
    <row r="22" spans="1:3" ht="21.75" customHeight="1">
      <c r="A22" s="140" t="s">
        <v>139</v>
      </c>
      <c r="B22" s="142" t="s">
        <v>81</v>
      </c>
      <c r="C22" s="142" t="s">
        <v>158</v>
      </c>
    </row>
    <row r="23" spans="1:3" ht="21.75" customHeight="1">
      <c r="A23" s="140" t="s">
        <v>219</v>
      </c>
      <c r="B23" s="142" t="s">
        <v>79</v>
      </c>
      <c r="C23" s="142" t="s">
        <v>16</v>
      </c>
    </row>
    <row r="24" spans="1:3" ht="21.75" customHeight="1">
      <c r="A24" s="140" t="s">
        <v>59</v>
      </c>
      <c r="B24" s="142" t="s">
        <v>203</v>
      </c>
      <c r="C24" s="142" t="s">
        <v>204</v>
      </c>
    </row>
    <row r="25" spans="1:3" ht="21.75" customHeight="1">
      <c r="A25" s="140" t="s">
        <v>60</v>
      </c>
      <c r="B25" s="142" t="s">
        <v>162</v>
      </c>
      <c r="C25" s="142" t="s">
        <v>186</v>
      </c>
    </row>
    <row r="26" spans="1:3" ht="21.75" customHeight="1">
      <c r="A26" s="140" t="s">
        <v>187</v>
      </c>
      <c r="B26" s="142" t="s">
        <v>188</v>
      </c>
      <c r="C26" s="142" t="s">
        <v>189</v>
      </c>
    </row>
    <row r="27" spans="1:3" ht="21.75" customHeight="1">
      <c r="A27" s="140" t="s">
        <v>220</v>
      </c>
      <c r="B27" s="142" t="s">
        <v>190</v>
      </c>
      <c r="C27" s="142" t="s">
        <v>67</v>
      </c>
    </row>
    <row r="28" spans="1:3" ht="21.75" customHeight="1">
      <c r="A28" s="140" t="s">
        <v>221</v>
      </c>
      <c r="B28" s="142" t="s">
        <v>191</v>
      </c>
      <c r="C28" s="142" t="s">
        <v>170</v>
      </c>
    </row>
    <row r="29" spans="1:3" ht="21.75" customHeight="1">
      <c r="A29" s="140" t="s">
        <v>52</v>
      </c>
      <c r="B29" s="142" t="s">
        <v>55</v>
      </c>
      <c r="C29" s="142" t="s">
        <v>103</v>
      </c>
    </row>
    <row r="30" spans="1:3" ht="21.75" customHeight="1">
      <c r="A30" s="140" t="s">
        <v>157</v>
      </c>
      <c r="B30" s="142" t="s">
        <v>171</v>
      </c>
      <c r="C30" s="142" t="s">
        <v>85</v>
      </c>
    </row>
    <row r="31" spans="1:3" ht="21.75" customHeight="1">
      <c r="A31" s="140" t="s">
        <v>172</v>
      </c>
      <c r="B31" s="142" t="s">
        <v>173</v>
      </c>
      <c r="C31" s="142" t="s">
        <v>174</v>
      </c>
    </row>
    <row r="32" spans="1:3" ht="21.75" customHeight="1">
      <c r="A32" s="140" t="s">
        <v>175</v>
      </c>
      <c r="B32" s="142" t="s">
        <v>41</v>
      </c>
      <c r="C32" s="142" t="s">
        <v>42</v>
      </c>
    </row>
    <row r="33" spans="1:3" ht="21.75" customHeight="1">
      <c r="A33" s="140" t="s">
        <v>43</v>
      </c>
      <c r="B33" s="142" t="s">
        <v>93</v>
      </c>
      <c r="C33" s="142" t="s">
        <v>94</v>
      </c>
    </row>
    <row r="34" spans="1:3" ht="21.75" customHeight="1">
      <c r="A34" s="140" t="s">
        <v>222</v>
      </c>
      <c r="B34" s="142" t="s">
        <v>23</v>
      </c>
      <c r="C34" s="142" t="s">
        <v>13</v>
      </c>
    </row>
    <row r="35" spans="1:3" ht="21.75" customHeight="1">
      <c r="A35" s="140" t="s">
        <v>134</v>
      </c>
      <c r="B35" s="142" t="s">
        <v>184</v>
      </c>
      <c r="C35" s="142" t="s">
        <v>176</v>
      </c>
    </row>
    <row r="36" spans="1:3" ht="21.75" customHeight="1">
      <c r="A36" s="140" t="s">
        <v>24</v>
      </c>
      <c r="B36" s="142" t="s">
        <v>25</v>
      </c>
      <c r="C36" s="142" t="s">
        <v>95</v>
      </c>
    </row>
    <row r="37" spans="1:3" ht="21.75" customHeight="1">
      <c r="A37" s="140" t="s">
        <v>136</v>
      </c>
      <c r="B37" s="142" t="s">
        <v>96</v>
      </c>
      <c r="C37" s="142" t="s">
        <v>133</v>
      </c>
    </row>
    <row r="38" spans="1:3" ht="21.75" customHeight="1">
      <c r="A38" s="140" t="s">
        <v>97</v>
      </c>
      <c r="B38" s="142" t="s">
        <v>2</v>
      </c>
      <c r="C38" s="142" t="s">
        <v>3</v>
      </c>
    </row>
    <row r="39" spans="1:3" ht="21.75" customHeight="1">
      <c r="A39" s="140" t="s">
        <v>63</v>
      </c>
      <c r="B39" s="142" t="s">
        <v>185</v>
      </c>
      <c r="C39" s="142" t="s">
        <v>178</v>
      </c>
    </row>
    <row r="40" spans="1:3" ht="21.75" customHeight="1">
      <c r="A40" s="140">
        <v>100</v>
      </c>
      <c r="B40" s="142" t="s">
        <v>4</v>
      </c>
      <c r="C40" s="142" t="s">
        <v>5</v>
      </c>
    </row>
    <row r="41" spans="1:3" ht="21.75" customHeight="1">
      <c r="A41" s="140">
        <v>200</v>
      </c>
      <c r="B41" s="142" t="s">
        <v>14</v>
      </c>
      <c r="C41" s="142" t="s">
        <v>141</v>
      </c>
    </row>
    <row r="42" spans="1:3" ht="21.75" customHeight="1">
      <c r="A42" s="140">
        <v>300</v>
      </c>
      <c r="B42" s="142" t="s">
        <v>6</v>
      </c>
      <c r="C42" s="142" t="s">
        <v>7</v>
      </c>
    </row>
    <row r="43" spans="1:3" ht="21.75" customHeight="1">
      <c r="A43" s="140">
        <v>400</v>
      </c>
      <c r="B43" s="142" t="s">
        <v>8</v>
      </c>
      <c r="C43" s="142" t="s">
        <v>9</v>
      </c>
    </row>
    <row r="44" spans="1:3" ht="21.75" customHeight="1">
      <c r="A44" s="140">
        <v>500</v>
      </c>
      <c r="B44" s="142" t="s">
        <v>75</v>
      </c>
      <c r="C44" s="142" t="s">
        <v>76</v>
      </c>
    </row>
    <row r="45" spans="1:3" ht="21.75" customHeight="1">
      <c r="A45" s="140" t="s">
        <v>10</v>
      </c>
      <c r="B45" s="142" t="s">
        <v>11</v>
      </c>
      <c r="C45" s="142" t="s">
        <v>91</v>
      </c>
    </row>
    <row r="46" spans="1:3" ht="21.75" customHeight="1">
      <c r="A46" s="143"/>
      <c r="B46" s="144"/>
      <c r="C46" s="144" t="s">
        <v>92</v>
      </c>
    </row>
  </sheetData>
  <mergeCells count="1">
    <mergeCell ref="B3:C3"/>
  </mergeCells>
  <phoneticPr fontId="0" type="noConversion"/>
  <printOptions gridLines="1"/>
  <pageMargins left="0.52" right="0.2" top="0.54" bottom="0.17" header="0.22" footer="0.16"/>
  <pageSetup paperSize="9" scale="74" orientation="portrait" horizontalDpi="180" verticalDpi="18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indexed="13"/>
    <pageSetUpPr fitToPage="1"/>
  </sheetPr>
  <dimension ref="A1:P16"/>
  <sheetViews>
    <sheetView workbookViewId="0">
      <selection activeCell="B25" sqref="B25"/>
    </sheetView>
  </sheetViews>
  <sheetFormatPr defaultColWidth="9.09765625" defaultRowHeight="13"/>
  <cols>
    <col min="1" max="1" width="4.09765625" style="1" customWidth="1"/>
    <col min="2" max="2" width="15" style="7" customWidth="1"/>
    <col min="3" max="3" width="2.3984375" style="83" customWidth="1"/>
    <col min="4" max="4" width="13.3984375" style="29" customWidth="1"/>
    <col min="5" max="5" width="15.8984375" style="29" bestFit="1" customWidth="1"/>
    <col min="6" max="6" width="15" style="29" bestFit="1" customWidth="1"/>
    <col min="7" max="7" width="17.3984375" style="29" customWidth="1"/>
    <col min="8" max="8" width="16.3984375" style="29" customWidth="1"/>
    <col min="9" max="9" width="15.8984375" style="29" bestFit="1" customWidth="1"/>
    <col min="10" max="12" width="14.09765625" style="29" hidden="1" customWidth="1"/>
    <col min="13" max="13" width="13.69921875" style="29" hidden="1" customWidth="1"/>
    <col min="14" max="14" width="41.3984375" style="29" customWidth="1"/>
    <col min="15" max="15" width="15.296875" style="28" customWidth="1"/>
    <col min="16" max="16" width="15.09765625" style="29" customWidth="1"/>
    <col min="17" max="16384" width="9.09765625" style="29"/>
  </cols>
  <sheetData>
    <row r="1" spans="1:16" s="4" customFormat="1">
      <c r="A1" s="1"/>
      <c r="B1" s="2" t="e">
        <f>'Ratio-activity'!B1</f>
        <v>#REF!</v>
      </c>
      <c r="C1" s="3"/>
      <c r="N1" s="5" t="s">
        <v>62</v>
      </c>
      <c r="O1" s="6"/>
    </row>
    <row r="2" spans="1:16" s="4" customFormat="1">
      <c r="A2" s="1"/>
      <c r="B2" s="7" t="s">
        <v>120</v>
      </c>
      <c r="C2" s="3"/>
      <c r="N2" s="5" t="s">
        <v>246</v>
      </c>
      <c r="O2" s="6"/>
    </row>
    <row r="3" spans="1:16" s="4" customFormat="1">
      <c r="A3" s="1"/>
      <c r="B3" s="8" t="e">
        <f>'Ratio-profit'!$B$3</f>
        <v>#REF!</v>
      </c>
      <c r="C3" s="3"/>
      <c r="N3" s="5" t="s">
        <v>247</v>
      </c>
      <c r="O3" s="6"/>
    </row>
    <row r="5" spans="1:16" s="92" customFormat="1" ht="13.5" thickBot="1">
      <c r="A5" s="85"/>
      <c r="B5" s="10" t="s">
        <v>70</v>
      </c>
      <c r="C5" s="11"/>
      <c r="D5" s="10" t="s">
        <v>71</v>
      </c>
      <c r="E5" s="12">
        <v>40178</v>
      </c>
      <c r="F5" s="12">
        <v>40086</v>
      </c>
      <c r="G5" s="12">
        <v>39994</v>
      </c>
      <c r="H5" s="12">
        <v>39903</v>
      </c>
      <c r="I5" s="12">
        <v>39813</v>
      </c>
      <c r="J5" s="12" t="e">
        <f>'Ratio-profit'!K5</f>
        <v>#REF!</v>
      </c>
      <c r="K5" s="12" t="e">
        <f>'Ratio-profit'!L5</f>
        <v>#REF!</v>
      </c>
      <c r="L5" s="12" t="e">
        <f>'Ratio-profit'!M5</f>
        <v>#REF!</v>
      </c>
      <c r="M5" s="12" t="e">
        <f>'Ratio-profit'!N5</f>
        <v>#REF!</v>
      </c>
      <c r="N5" s="14" t="s">
        <v>28</v>
      </c>
      <c r="O5" s="122"/>
    </row>
    <row r="6" spans="1:16" s="4" customFormat="1" ht="16.5" thickTop="1">
      <c r="A6" s="34" t="s">
        <v>121</v>
      </c>
      <c r="B6" s="35" t="s">
        <v>122</v>
      </c>
      <c r="C6" s="18" t="s">
        <v>31</v>
      </c>
      <c r="D6" s="123" t="s">
        <v>123</v>
      </c>
      <c r="E6" s="97" t="e">
        <f>#REF!</f>
        <v>#REF!</v>
      </c>
      <c r="F6" s="97" t="e">
        <f>#REF!</f>
        <v>#REF!</v>
      </c>
      <c r="G6" s="97" t="e">
        <f>#REF!</f>
        <v>#REF!</v>
      </c>
      <c r="H6" s="97" t="e">
        <f>#REF!</f>
        <v>#REF!</v>
      </c>
      <c r="I6" s="97" t="e">
        <f>#REF!</f>
        <v>#REF!</v>
      </c>
      <c r="J6" s="97" t="e">
        <f>#REF!</f>
        <v>#REF!</v>
      </c>
      <c r="K6" s="97" t="e">
        <f>#REF!</f>
        <v>#REF!</v>
      </c>
      <c r="L6" s="97" t="e">
        <f>#REF!</f>
        <v>#REF!</v>
      </c>
      <c r="M6" s="97" t="e">
        <f>#REF!</f>
        <v>#REF!</v>
      </c>
      <c r="N6" s="124"/>
      <c r="O6" s="6"/>
      <c r="P6" s="6"/>
    </row>
    <row r="7" spans="1:16" s="4" customFormat="1">
      <c r="A7" s="16"/>
      <c r="B7" s="17"/>
      <c r="C7" s="18"/>
      <c r="D7" s="125" t="s">
        <v>80</v>
      </c>
      <c r="E7" s="100" t="e">
        <f>#REF!</f>
        <v>#REF!</v>
      </c>
      <c r="F7" s="100" t="e">
        <f>#REF!</f>
        <v>#REF!</v>
      </c>
      <c r="G7" s="100" t="e">
        <f>#REF!</f>
        <v>#REF!</v>
      </c>
      <c r="H7" s="100" t="e">
        <f>#REF!</f>
        <v>#REF!</v>
      </c>
      <c r="I7" s="100" t="e">
        <f>#REF!</f>
        <v>#REF!</v>
      </c>
      <c r="J7" s="100" t="e">
        <f>#REF!</f>
        <v>#REF!</v>
      </c>
      <c r="K7" s="100" t="e">
        <f>#REF!</f>
        <v>#REF!</v>
      </c>
      <c r="L7" s="100" t="e">
        <f>#REF!</f>
        <v>#REF!</v>
      </c>
      <c r="M7" s="100" t="e">
        <f>#REF!</f>
        <v>#REF!</v>
      </c>
      <c r="N7" s="21"/>
      <c r="O7" s="6"/>
      <c r="P7" s="6"/>
    </row>
    <row r="8" spans="1:16">
      <c r="A8" s="16"/>
      <c r="B8" s="17"/>
      <c r="C8" s="46"/>
      <c r="D8" s="126"/>
      <c r="E8" s="75"/>
      <c r="F8" s="75"/>
      <c r="G8" s="75"/>
      <c r="H8" s="75"/>
      <c r="I8" s="75"/>
      <c r="J8" s="75"/>
      <c r="K8" s="75"/>
      <c r="L8" s="75"/>
      <c r="M8" s="75"/>
      <c r="N8" s="21"/>
    </row>
    <row r="9" spans="1:16">
      <c r="A9" s="16"/>
      <c r="B9" s="24"/>
      <c r="C9" s="25"/>
      <c r="D9" s="46"/>
      <c r="E9" s="75" t="e">
        <f>E6/E7</f>
        <v>#REF!</v>
      </c>
      <c r="F9" s="75" t="e">
        <f>F6/F7</f>
        <v>#REF!</v>
      </c>
      <c r="G9" s="75" t="e">
        <f t="shared" ref="G9:M9" si="0">G6/G7</f>
        <v>#REF!</v>
      </c>
      <c r="H9" s="75" t="e">
        <f t="shared" si="0"/>
        <v>#REF!</v>
      </c>
      <c r="I9" s="75" t="e">
        <f t="shared" si="0"/>
        <v>#REF!</v>
      </c>
      <c r="J9" s="75" t="e">
        <f t="shared" si="0"/>
        <v>#REF!</v>
      </c>
      <c r="K9" s="75" t="e">
        <f t="shared" si="0"/>
        <v>#REF!</v>
      </c>
      <c r="L9" s="75" t="e">
        <f t="shared" si="0"/>
        <v>#REF!</v>
      </c>
      <c r="M9" s="75" t="e">
        <f t="shared" si="0"/>
        <v>#REF!</v>
      </c>
      <c r="N9" s="21"/>
    </row>
    <row r="10" spans="1:16">
      <c r="A10" s="30"/>
      <c r="B10" s="31"/>
      <c r="C10" s="42"/>
      <c r="D10" s="42"/>
      <c r="E10" s="127"/>
      <c r="F10" s="127"/>
      <c r="G10" s="127"/>
      <c r="H10" s="127"/>
      <c r="I10" s="127"/>
      <c r="J10" s="127"/>
      <c r="K10" s="127"/>
      <c r="L10" s="127"/>
      <c r="M10" s="127"/>
      <c r="N10" s="44"/>
    </row>
    <row r="11" spans="1:16" s="131" customFormat="1" ht="16">
      <c r="A11" s="34" t="s">
        <v>124</v>
      </c>
      <c r="B11" s="35" t="s">
        <v>125</v>
      </c>
      <c r="C11" s="128" t="s">
        <v>31</v>
      </c>
      <c r="D11" s="123" t="s">
        <v>123</v>
      </c>
      <c r="E11" s="97" t="e">
        <f>#REF!</f>
        <v>#REF!</v>
      </c>
      <c r="F11" s="97" t="e">
        <f>#REF!</f>
        <v>#REF!</v>
      </c>
      <c r="G11" s="97" t="e">
        <f>#REF!</f>
        <v>#REF!</v>
      </c>
      <c r="H11" s="97" t="e">
        <f>#REF!</f>
        <v>#REF!</v>
      </c>
      <c r="I11" s="97" t="e">
        <f>#REF!</f>
        <v>#REF!</v>
      </c>
      <c r="J11" s="129" t="e">
        <f>#REF!</f>
        <v>#REF!</v>
      </c>
      <c r="K11" s="129" t="e">
        <f>#REF!</f>
        <v>#REF!</v>
      </c>
      <c r="L11" s="97" t="e">
        <f>#REF!</f>
        <v>#REF!</v>
      </c>
      <c r="M11" s="97" t="e">
        <f>#REF!</f>
        <v>#REF!</v>
      </c>
      <c r="N11" s="124"/>
      <c r="O11" s="130"/>
      <c r="P11" s="130"/>
    </row>
    <row r="12" spans="1:16">
      <c r="A12" s="16"/>
      <c r="B12" s="17"/>
      <c r="C12" s="46"/>
      <c r="D12" s="125" t="s">
        <v>21</v>
      </c>
      <c r="E12" s="100" t="e">
        <f>#REF!</f>
        <v>#REF!</v>
      </c>
      <c r="F12" s="100" t="e">
        <f>#REF!</f>
        <v>#REF!</v>
      </c>
      <c r="G12" s="100" t="e">
        <f>#REF!</f>
        <v>#REF!</v>
      </c>
      <c r="H12" s="100" t="e">
        <f>#REF!</f>
        <v>#REF!</v>
      </c>
      <c r="I12" s="100" t="e">
        <f>#REF!</f>
        <v>#REF!</v>
      </c>
      <c r="J12" s="100" t="e">
        <f>#REF!</f>
        <v>#REF!</v>
      </c>
      <c r="K12" s="100" t="e">
        <f>#REF!</f>
        <v>#REF!</v>
      </c>
      <c r="L12" s="100" t="e">
        <f>#REF!</f>
        <v>#REF!</v>
      </c>
      <c r="M12" s="100" t="e">
        <f>#REF!</f>
        <v>#REF!</v>
      </c>
      <c r="N12" s="21"/>
      <c r="P12" s="28"/>
    </row>
    <row r="13" spans="1:16">
      <c r="A13" s="16"/>
      <c r="B13" s="17"/>
      <c r="C13" s="46"/>
      <c r="D13" s="25"/>
      <c r="E13" s="132" t="e">
        <f t="shared" ref="E13:M13" si="1">E11/E12</f>
        <v>#REF!</v>
      </c>
      <c r="F13" s="132" t="e">
        <f t="shared" si="1"/>
        <v>#REF!</v>
      </c>
      <c r="G13" s="132" t="e">
        <f t="shared" si="1"/>
        <v>#REF!</v>
      </c>
      <c r="H13" s="132" t="e">
        <f t="shared" si="1"/>
        <v>#REF!</v>
      </c>
      <c r="I13" s="132" t="e">
        <f t="shared" si="1"/>
        <v>#REF!</v>
      </c>
      <c r="J13" s="132" t="e">
        <f t="shared" si="1"/>
        <v>#REF!</v>
      </c>
      <c r="K13" s="132" t="e">
        <f t="shared" si="1"/>
        <v>#REF!</v>
      </c>
      <c r="L13" s="132" t="e">
        <f t="shared" si="1"/>
        <v>#REF!</v>
      </c>
      <c r="M13" s="132" t="e">
        <f t="shared" si="1"/>
        <v>#REF!</v>
      </c>
      <c r="N13" s="21"/>
    </row>
    <row r="14" spans="1:16">
      <c r="A14" s="16"/>
      <c r="B14" s="17"/>
      <c r="C14" s="46"/>
      <c r="D14" s="25"/>
      <c r="E14" s="132"/>
      <c r="F14" s="132"/>
      <c r="G14" s="132"/>
      <c r="H14" s="132"/>
      <c r="I14" s="132"/>
      <c r="J14" s="132"/>
      <c r="K14" s="132"/>
      <c r="L14" s="132"/>
      <c r="M14" s="61"/>
      <c r="N14" s="21"/>
    </row>
    <row r="15" spans="1:16">
      <c r="A15" s="30"/>
      <c r="B15" s="31"/>
      <c r="C15" s="42"/>
      <c r="D15" s="133"/>
      <c r="E15" s="134"/>
      <c r="F15" s="134"/>
      <c r="G15" s="134"/>
      <c r="H15" s="134"/>
      <c r="I15" s="134"/>
      <c r="J15" s="134"/>
      <c r="K15" s="134"/>
      <c r="L15" s="134"/>
      <c r="M15" s="43"/>
      <c r="N15" s="44"/>
    </row>
    <row r="16" spans="1:16" ht="13.5" thickBot="1">
      <c r="A16" s="50"/>
      <c r="B16" s="51"/>
      <c r="C16" s="52"/>
      <c r="D16" s="135"/>
      <c r="E16" s="120"/>
      <c r="F16" s="120"/>
      <c r="G16" s="120"/>
      <c r="H16" s="120"/>
      <c r="I16" s="120"/>
      <c r="J16" s="120"/>
      <c r="K16" s="120"/>
      <c r="L16" s="120"/>
      <c r="M16" s="53"/>
      <c r="N16" s="54"/>
    </row>
  </sheetData>
  <phoneticPr fontId="0" type="noConversion"/>
  <pageMargins left="0.27559055118110237" right="0.15748031496062992" top="0.59055118110236227" bottom="0.39370078740157483" header="0.16" footer="0"/>
  <pageSetup paperSize="9" scale="99" fitToHeight="2" orientation="landscape" r:id="rId1"/>
  <headerFooter alignWithMargins="0">
    <oddHeader>&amp;L&amp;"Angsana New,ตัวเอียงหนา"&amp;18ANS Audit Co., Ltd.&amp;R&amp;"Times New Roman,ตัวหนา"&amp;18 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indexed="13"/>
  </sheetPr>
  <dimension ref="A1:P16"/>
  <sheetViews>
    <sheetView zoomScaleSheetLayoutView="100" workbookViewId="0">
      <selection activeCell="B25" sqref="B25"/>
    </sheetView>
  </sheetViews>
  <sheetFormatPr defaultColWidth="9.09765625" defaultRowHeight="13"/>
  <cols>
    <col min="1" max="1" width="3.59765625" style="1" bestFit="1" customWidth="1"/>
    <col min="2" max="2" width="20.8984375" style="7" customWidth="1"/>
    <col min="3" max="3" width="1" style="7" customWidth="1"/>
    <col min="4" max="4" width="2" style="83" bestFit="1" customWidth="1"/>
    <col min="5" max="5" width="17.296875" style="29" bestFit="1" customWidth="1"/>
    <col min="6" max="6" width="14.296875" style="29" hidden="1" customWidth="1"/>
    <col min="7" max="7" width="12.8984375" style="29" hidden="1" customWidth="1"/>
    <col min="8" max="8" width="16.3984375" style="29" customWidth="1"/>
    <col min="9" max="9" width="15.8984375" style="29" bestFit="1" customWidth="1"/>
    <col min="10" max="10" width="15.8984375" style="83" bestFit="1" customWidth="1"/>
    <col min="11" max="11" width="14.296875" style="83" hidden="1" customWidth="1"/>
    <col min="12" max="12" width="13.69921875" style="83" hidden="1" customWidth="1"/>
    <col min="13" max="13" width="14.8984375" style="83" bestFit="1" customWidth="1"/>
    <col min="14" max="14" width="13.3984375" style="83" hidden="1" customWidth="1"/>
    <col min="15" max="15" width="52" style="28" customWidth="1"/>
    <col min="16" max="16" width="13.09765625" style="29" customWidth="1"/>
    <col min="17" max="16384" width="9.09765625" style="29"/>
  </cols>
  <sheetData>
    <row r="1" spans="1:16" s="4" customFormat="1">
      <c r="A1" s="1"/>
      <c r="B1" s="2" t="e">
        <f>'Ratio-activity'!B1</f>
        <v>#REF!</v>
      </c>
      <c r="C1" s="2"/>
      <c r="D1" s="3"/>
      <c r="J1" s="3"/>
      <c r="K1" s="3"/>
      <c r="L1" s="3"/>
      <c r="M1" s="3"/>
      <c r="N1" s="3"/>
      <c r="O1" s="5" t="s">
        <v>192</v>
      </c>
    </row>
    <row r="2" spans="1:16" s="4" customFormat="1">
      <c r="A2" s="1"/>
      <c r="B2" s="7" t="s">
        <v>104</v>
      </c>
      <c r="C2" s="7"/>
      <c r="D2" s="3"/>
      <c r="J2" s="3"/>
      <c r="K2" s="3"/>
      <c r="L2" s="3"/>
      <c r="M2" s="3"/>
      <c r="N2" s="3"/>
      <c r="O2" s="5" t="s">
        <v>246</v>
      </c>
    </row>
    <row r="3" spans="1:16" s="4" customFormat="1">
      <c r="A3" s="1"/>
      <c r="B3" s="8" t="e">
        <f>'Ratio-activity'!$B$3</f>
        <v>#REF!</v>
      </c>
      <c r="C3" s="84"/>
      <c r="D3" s="3"/>
      <c r="J3" s="3"/>
      <c r="K3" s="3"/>
      <c r="L3" s="3"/>
      <c r="M3" s="3"/>
      <c r="N3" s="3"/>
      <c r="O3" s="5" t="s">
        <v>247</v>
      </c>
    </row>
    <row r="4" spans="1:16" ht="13.5" thickBot="1"/>
    <row r="5" spans="1:16" s="92" customFormat="1" ht="13.5" thickBot="1">
      <c r="A5" s="85"/>
      <c r="B5" s="86" t="s">
        <v>70</v>
      </c>
      <c r="C5" s="87"/>
      <c r="D5" s="88"/>
      <c r="E5" s="89" t="s">
        <v>71</v>
      </c>
      <c r="F5" s="90" t="e">
        <f>'Ratio-activity'!E4</f>
        <v>#REF!</v>
      </c>
      <c r="G5" s="90" t="e">
        <f>'Ratio-activity'!F4</f>
        <v>#REF!</v>
      </c>
      <c r="H5" s="90" t="e">
        <f>'Ratio-activity'!G4</f>
        <v>#REF!</v>
      </c>
      <c r="I5" s="90" t="e">
        <f>'Ratio-activity'!H4</f>
        <v>#REF!</v>
      </c>
      <c r="J5" s="90" t="e">
        <f>'Ratio-activity'!I4</f>
        <v>#REF!</v>
      </c>
      <c r="K5" s="90" t="e">
        <f>'Ratio-activity'!J4</f>
        <v>#REF!</v>
      </c>
      <c r="L5" s="90" t="e">
        <f>'Ratio-activity'!K4</f>
        <v>#REF!</v>
      </c>
      <c r="M5" s="90" t="e">
        <f>'Ratio-activity'!L4</f>
        <v>#REF!</v>
      </c>
      <c r="N5" s="90" t="e">
        <f>'Ratio-activity'!M4</f>
        <v>#REF!</v>
      </c>
      <c r="O5" s="91"/>
    </row>
    <row r="6" spans="1:16" ht="13.5" thickTop="1">
      <c r="A6" s="16"/>
      <c r="B6" s="93"/>
      <c r="C6" s="17"/>
      <c r="D6" s="94"/>
      <c r="E6" s="26"/>
      <c r="F6" s="94"/>
      <c r="G6" s="94"/>
      <c r="H6" s="94"/>
      <c r="I6" s="94"/>
      <c r="J6" s="94"/>
      <c r="K6" s="94"/>
      <c r="L6" s="94"/>
      <c r="M6" s="94"/>
      <c r="N6" s="94"/>
      <c r="O6" s="95"/>
    </row>
    <row r="7" spans="1:16" s="4" customFormat="1" ht="16">
      <c r="A7" s="34" t="s">
        <v>212</v>
      </c>
      <c r="B7" s="96" t="s">
        <v>218</v>
      </c>
      <c r="C7" s="35"/>
      <c r="D7" s="47" t="s">
        <v>31</v>
      </c>
      <c r="E7" s="97" t="s">
        <v>83</v>
      </c>
      <c r="F7" s="98" t="e">
        <f>#REF!</f>
        <v>#REF!</v>
      </c>
      <c r="G7" s="98" t="e">
        <f>#REF!</f>
        <v>#REF!</v>
      </c>
      <c r="H7" s="98" t="e">
        <f>#REF!</f>
        <v>#REF!</v>
      </c>
      <c r="I7" s="98" t="e">
        <f>#REF!</f>
        <v>#REF!</v>
      </c>
      <c r="J7" s="98" t="e">
        <f>#REF!</f>
        <v>#REF!</v>
      </c>
      <c r="K7" s="98" t="e">
        <f>#REF!</f>
        <v>#REF!</v>
      </c>
      <c r="L7" s="98" t="e">
        <f>#REF!</f>
        <v>#REF!</v>
      </c>
      <c r="M7" s="98" t="e">
        <f>#REF!</f>
        <v>#REF!</v>
      </c>
      <c r="N7" s="98" t="e">
        <f>#REF!</f>
        <v>#REF!</v>
      </c>
      <c r="O7" s="99"/>
      <c r="P7" s="6"/>
    </row>
    <row r="8" spans="1:16" s="4" customFormat="1">
      <c r="A8" s="16"/>
      <c r="B8" s="93"/>
      <c r="C8" s="17"/>
      <c r="D8" s="47"/>
      <c r="E8" s="100" t="s">
        <v>36</v>
      </c>
      <c r="F8" s="101" t="e">
        <f>#REF!</f>
        <v>#REF!</v>
      </c>
      <c r="G8" s="101" t="e">
        <f>#REF!</f>
        <v>#REF!</v>
      </c>
      <c r="H8" s="101" t="e">
        <f>#REF!</f>
        <v>#REF!</v>
      </c>
      <c r="I8" s="101" t="e">
        <f>#REF!</f>
        <v>#REF!</v>
      </c>
      <c r="J8" s="101" t="e">
        <f>#REF!</f>
        <v>#REF!</v>
      </c>
      <c r="K8" s="101" t="e">
        <f>#REF!</f>
        <v>#REF!</v>
      </c>
      <c r="L8" s="101" t="e">
        <f>#REF!</f>
        <v>#REF!</v>
      </c>
      <c r="M8" s="101" t="e">
        <f>#REF!</f>
        <v>#REF!</v>
      </c>
      <c r="N8" s="101" t="e">
        <f>#REF!</f>
        <v>#REF!</v>
      </c>
      <c r="O8" s="99"/>
      <c r="P8" s="6"/>
    </row>
    <row r="9" spans="1:16">
      <c r="A9" s="16"/>
      <c r="B9" s="93"/>
      <c r="C9" s="17"/>
      <c r="D9" s="102"/>
      <c r="E9" s="103"/>
      <c r="F9" s="75"/>
      <c r="G9" s="75"/>
      <c r="H9" s="75"/>
      <c r="I9" s="75"/>
      <c r="J9" s="75"/>
      <c r="K9" s="75"/>
      <c r="L9" s="75"/>
      <c r="M9" s="75"/>
      <c r="N9" s="75"/>
      <c r="O9" s="99"/>
    </row>
    <row r="10" spans="1:16">
      <c r="A10" s="16"/>
      <c r="B10" s="104"/>
      <c r="C10" s="24"/>
      <c r="D10" s="26"/>
      <c r="E10" s="105"/>
      <c r="F10" s="75" t="e">
        <f t="shared" ref="F10:N10" si="0">F7/F8%</f>
        <v>#REF!</v>
      </c>
      <c r="G10" s="75" t="e">
        <f t="shared" si="0"/>
        <v>#REF!</v>
      </c>
      <c r="H10" s="75" t="e">
        <f t="shared" si="0"/>
        <v>#REF!</v>
      </c>
      <c r="I10" s="75" t="e">
        <f t="shared" si="0"/>
        <v>#REF!</v>
      </c>
      <c r="J10" s="75" t="e">
        <f t="shared" si="0"/>
        <v>#REF!</v>
      </c>
      <c r="K10" s="75" t="e">
        <f t="shared" si="0"/>
        <v>#REF!</v>
      </c>
      <c r="L10" s="75" t="e">
        <f t="shared" si="0"/>
        <v>#REF!</v>
      </c>
      <c r="M10" s="75" t="e">
        <f t="shared" si="0"/>
        <v>#REF!</v>
      </c>
      <c r="N10" s="75" t="e">
        <f t="shared" si="0"/>
        <v>#REF!</v>
      </c>
      <c r="O10" s="99"/>
    </row>
    <row r="11" spans="1:16">
      <c r="A11" s="16"/>
      <c r="B11" s="106"/>
      <c r="C11" s="107"/>
      <c r="D11" s="108"/>
      <c r="E11" s="109"/>
      <c r="F11" s="110"/>
      <c r="G11" s="110"/>
      <c r="H11" s="110"/>
      <c r="I11" s="110"/>
      <c r="J11" s="110"/>
      <c r="K11" s="110"/>
      <c r="L11" s="110"/>
      <c r="M11" s="110"/>
      <c r="N11" s="110"/>
      <c r="O11" s="111"/>
    </row>
    <row r="12" spans="1:16" s="115" customFormat="1" ht="16">
      <c r="A12" s="112">
        <v>6.1</v>
      </c>
      <c r="B12" s="96" t="s">
        <v>84</v>
      </c>
      <c r="C12" s="35"/>
      <c r="D12" s="113" t="s">
        <v>31</v>
      </c>
      <c r="E12" s="97" t="s">
        <v>20</v>
      </c>
      <c r="F12" s="98" t="e">
        <f>#REF!-#REF!</f>
        <v>#REF!</v>
      </c>
      <c r="G12" s="98" t="e">
        <f>#REF!-#REF!</f>
        <v>#REF!</v>
      </c>
      <c r="H12" s="98" t="e">
        <f>#REF!-#REF!</f>
        <v>#REF!</v>
      </c>
      <c r="I12" s="98" t="e">
        <f>#REF!-#REF!</f>
        <v>#REF!</v>
      </c>
      <c r="J12" s="98" t="e">
        <f>#REF!-#REF!</f>
        <v>#REF!</v>
      </c>
      <c r="K12" s="98" t="e">
        <f>#REF!-#REF!</f>
        <v>#REF!</v>
      </c>
      <c r="L12" s="98" t="e">
        <f>#REF!-#REF!</f>
        <v>#REF!</v>
      </c>
      <c r="M12" s="98" t="e">
        <f>#REF!-#REF!</f>
        <v>#REF!</v>
      </c>
      <c r="N12" s="98" t="e">
        <f>#REF!-#REF!</f>
        <v>#REF!</v>
      </c>
      <c r="O12" s="99"/>
      <c r="P12" s="114"/>
    </row>
    <row r="13" spans="1:16" s="83" customFormat="1">
      <c r="A13" s="16"/>
      <c r="B13" s="116"/>
      <c r="C13" s="47"/>
      <c r="D13" s="94"/>
      <c r="E13" s="100" t="s">
        <v>36</v>
      </c>
      <c r="F13" s="117" t="e">
        <f t="shared" ref="F13:N13" si="1">F8</f>
        <v>#REF!</v>
      </c>
      <c r="G13" s="117" t="e">
        <f t="shared" si="1"/>
        <v>#REF!</v>
      </c>
      <c r="H13" s="117" t="e">
        <f t="shared" si="1"/>
        <v>#REF!</v>
      </c>
      <c r="I13" s="117" t="e">
        <f t="shared" si="1"/>
        <v>#REF!</v>
      </c>
      <c r="J13" s="117" t="e">
        <f t="shared" si="1"/>
        <v>#REF!</v>
      </c>
      <c r="K13" s="117" t="e">
        <f t="shared" si="1"/>
        <v>#REF!</v>
      </c>
      <c r="L13" s="117" t="e">
        <f t="shared" si="1"/>
        <v>#REF!</v>
      </c>
      <c r="M13" s="117" t="e">
        <f t="shared" si="1"/>
        <v>#REF!</v>
      </c>
      <c r="N13" s="117" t="e">
        <f t="shared" si="1"/>
        <v>#REF!</v>
      </c>
      <c r="O13" s="99"/>
    </row>
    <row r="14" spans="1:16">
      <c r="A14" s="16"/>
      <c r="B14" s="93"/>
      <c r="C14" s="17"/>
      <c r="D14" s="94"/>
      <c r="E14" s="105"/>
      <c r="F14" s="101" t="e">
        <f t="shared" ref="F14:N14" si="2">F12/F13%</f>
        <v>#REF!</v>
      </c>
      <c r="G14" s="101" t="e">
        <f t="shared" si="2"/>
        <v>#REF!</v>
      </c>
      <c r="H14" s="101" t="e">
        <f t="shared" si="2"/>
        <v>#REF!</v>
      </c>
      <c r="I14" s="101" t="e">
        <f t="shared" si="2"/>
        <v>#REF!</v>
      </c>
      <c r="J14" s="101" t="e">
        <f t="shared" si="2"/>
        <v>#REF!</v>
      </c>
      <c r="K14" s="101" t="e">
        <f t="shared" si="2"/>
        <v>#REF!</v>
      </c>
      <c r="L14" s="101" t="e">
        <f t="shared" si="2"/>
        <v>#REF!</v>
      </c>
      <c r="M14" s="101" t="e">
        <f t="shared" si="2"/>
        <v>#REF!</v>
      </c>
      <c r="N14" s="101" t="e">
        <f t="shared" si="2"/>
        <v>#REF!</v>
      </c>
      <c r="O14" s="99"/>
    </row>
    <row r="15" spans="1:16">
      <c r="A15" s="16"/>
      <c r="B15" s="93"/>
      <c r="C15" s="17"/>
      <c r="D15" s="94"/>
      <c r="E15" s="105"/>
      <c r="F15" s="101"/>
      <c r="G15" s="101"/>
      <c r="H15" s="101"/>
      <c r="I15" s="101"/>
      <c r="J15" s="101"/>
      <c r="K15" s="101"/>
      <c r="L15" s="101"/>
      <c r="M15" s="101"/>
      <c r="N15" s="101"/>
      <c r="O15" s="99"/>
    </row>
    <row r="16" spans="1:16" ht="13.5" thickBot="1">
      <c r="A16" s="50"/>
      <c r="B16" s="118"/>
      <c r="C16" s="67"/>
      <c r="D16" s="119"/>
      <c r="E16" s="120"/>
      <c r="F16" s="119"/>
      <c r="G16" s="119"/>
      <c r="H16" s="119"/>
      <c r="I16" s="119"/>
      <c r="J16" s="119"/>
      <c r="K16" s="119"/>
      <c r="L16" s="119"/>
      <c r="M16" s="119"/>
      <c r="N16" s="119"/>
      <c r="O16" s="121"/>
    </row>
  </sheetData>
  <phoneticPr fontId="0" type="noConversion"/>
  <pageMargins left="0.27559055118110237" right="0.19685039370078741" top="0.59055118110236227" bottom="0.39370078740157483" header="0.15748031496062992" footer="0"/>
  <pageSetup paperSize="9" scale="89" orientation="landscape" r:id="rId1"/>
  <headerFooter alignWithMargins="0">
    <oddHeader>&amp;L&amp;"Angsana New,ตัวเอียงหนา"&amp;18ANS Audit Co., Ltd.&amp;R&amp;"Times New Roman,ตัวหนา"&amp;18 &amp;A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indexed="13"/>
  </sheetPr>
  <dimension ref="A1:Q69"/>
  <sheetViews>
    <sheetView zoomScaleSheetLayoutView="100" workbookViewId="0">
      <pane ySplit="4" topLeftCell="A11" activePane="bottomLeft" state="frozen"/>
      <selection activeCell="B25" sqref="B25"/>
      <selection pane="bottomLeft" activeCell="B25" sqref="B25"/>
    </sheetView>
  </sheetViews>
  <sheetFormatPr defaultColWidth="9.09765625" defaultRowHeight="13"/>
  <cols>
    <col min="1" max="1" width="3.09765625" style="1" bestFit="1" customWidth="1"/>
    <col min="2" max="2" width="24.09765625" style="7" customWidth="1"/>
    <col min="3" max="3" width="3.69921875" style="83" customWidth="1"/>
    <col min="4" max="4" width="32.3984375" style="29" bestFit="1" customWidth="1"/>
    <col min="5" max="5" width="16.8984375" style="29" bestFit="1" customWidth="1"/>
    <col min="6" max="6" width="13.8984375" style="29" hidden="1" customWidth="1"/>
    <col min="7" max="7" width="16.8984375" style="29" bestFit="1" customWidth="1"/>
    <col min="8" max="8" width="16.3984375" style="29" customWidth="1"/>
    <col min="9" max="9" width="16.8984375" style="29" bestFit="1" customWidth="1"/>
    <col min="10" max="13" width="13.8984375" style="29" hidden="1" customWidth="1"/>
    <col min="14" max="14" width="42.09765625" style="29" customWidth="1"/>
    <col min="15" max="15" width="17.3984375" style="28" customWidth="1"/>
    <col min="16" max="16" width="13.09765625" style="29" customWidth="1"/>
    <col min="17" max="16384" width="9.09765625" style="29"/>
  </cols>
  <sheetData>
    <row r="1" spans="1:16" s="4" customFormat="1">
      <c r="A1" s="1"/>
      <c r="B1" s="2" t="e">
        <f>#REF!</f>
        <v>#REF!</v>
      </c>
      <c r="C1" s="3"/>
      <c r="N1" s="5" t="s">
        <v>62</v>
      </c>
      <c r="O1" s="6"/>
    </row>
    <row r="2" spans="1:16" s="4" customFormat="1">
      <c r="A2" s="1"/>
      <c r="B2" s="7" t="s">
        <v>27</v>
      </c>
      <c r="C2" s="3"/>
      <c r="N2" s="5" t="s">
        <v>246</v>
      </c>
      <c r="O2" s="6"/>
    </row>
    <row r="3" spans="1:16" s="4" customFormat="1">
      <c r="A3" s="1"/>
      <c r="B3" s="8" t="e">
        <f>#REF!</f>
        <v>#REF!</v>
      </c>
      <c r="C3" s="3"/>
      <c r="N3" s="5" t="s">
        <v>247</v>
      </c>
      <c r="O3" s="6"/>
    </row>
    <row r="4" spans="1:16" s="3" customFormat="1" ht="13.5" thickBot="1">
      <c r="A4" s="9"/>
      <c r="B4" s="10" t="s">
        <v>70</v>
      </c>
      <c r="C4" s="11"/>
      <c r="D4" s="10" t="s">
        <v>71</v>
      </c>
      <c r="E4" s="12" t="e">
        <f>#REF!</f>
        <v>#REF!</v>
      </c>
      <c r="F4" s="12" t="e">
        <f>#REF!</f>
        <v>#REF!</v>
      </c>
      <c r="G4" s="12" t="e">
        <f>#REF!</f>
        <v>#REF!</v>
      </c>
      <c r="H4" s="12" t="e">
        <f>#REF!</f>
        <v>#REF!</v>
      </c>
      <c r="I4" s="12" t="e">
        <f>#REF!</f>
        <v>#REF!</v>
      </c>
      <c r="J4" s="13" t="e">
        <f>#REF!</f>
        <v>#REF!</v>
      </c>
      <c r="K4" s="13" t="e">
        <f>#REF!</f>
        <v>#REF!</v>
      </c>
      <c r="L4" s="13" t="e">
        <f>#REF!</f>
        <v>#REF!</v>
      </c>
      <c r="M4" s="13" t="e">
        <f>#REF!</f>
        <v>#REF!</v>
      </c>
      <c r="N4" s="14" t="s">
        <v>28</v>
      </c>
      <c r="O4" s="15"/>
    </row>
    <row r="5" spans="1:16" s="4" customFormat="1" ht="16.5" thickTop="1">
      <c r="A5" s="16" t="s">
        <v>29</v>
      </c>
      <c r="B5" s="17" t="s">
        <v>30</v>
      </c>
      <c r="C5" s="18" t="s">
        <v>31</v>
      </c>
      <c r="D5" s="19" t="s">
        <v>32</v>
      </c>
      <c r="E5" s="20" t="e">
        <f>#REF!</f>
        <v>#REF!</v>
      </c>
      <c r="F5" s="20" t="e">
        <f>#REF!</f>
        <v>#REF!</v>
      </c>
      <c r="G5" s="20" t="e">
        <f>#REF!</f>
        <v>#REF!</v>
      </c>
      <c r="H5" s="20" t="e">
        <f>#REF!</f>
        <v>#REF!</v>
      </c>
      <c r="I5" s="20" t="e">
        <f>#REF!</f>
        <v>#REF!</v>
      </c>
      <c r="J5" s="20" t="e">
        <f>#REF!</f>
        <v>#REF!</v>
      </c>
      <c r="K5" s="20" t="e">
        <f>#REF!</f>
        <v>#REF!</v>
      </c>
      <c r="L5" s="20" t="e">
        <f>#REF!</f>
        <v>#REF!</v>
      </c>
      <c r="M5" s="20" t="e">
        <f>#REF!</f>
        <v>#REF!</v>
      </c>
      <c r="N5" s="21"/>
      <c r="O5" s="6"/>
    </row>
    <row r="6" spans="1:16" s="4" customFormat="1">
      <c r="A6" s="16"/>
      <c r="B6" s="17"/>
      <c r="C6" s="18"/>
      <c r="D6" s="22" t="s">
        <v>183</v>
      </c>
      <c r="E6" s="23" t="e">
        <f>#REF!</f>
        <v>#REF!</v>
      </c>
      <c r="F6" s="23" t="e">
        <f>#REF!</f>
        <v>#REF!</v>
      </c>
      <c r="G6" s="23" t="e">
        <f>#REF!</f>
        <v>#REF!</v>
      </c>
      <c r="H6" s="23" t="e">
        <f>#REF!</f>
        <v>#REF!</v>
      </c>
      <c r="I6" s="23" t="e">
        <f>#REF!</f>
        <v>#REF!</v>
      </c>
      <c r="J6" s="23" t="e">
        <f>#REF!</f>
        <v>#REF!</v>
      </c>
      <c r="K6" s="23" t="e">
        <f>#REF!</f>
        <v>#REF!</v>
      </c>
      <c r="L6" s="23" t="e">
        <f>#REF!</f>
        <v>#REF!</v>
      </c>
      <c r="M6" s="23" t="e">
        <f>#REF!</f>
        <v>#REF!</v>
      </c>
      <c r="N6" s="21"/>
      <c r="O6" s="6"/>
    </row>
    <row r="7" spans="1:16">
      <c r="A7" s="16"/>
      <c r="B7" s="24"/>
      <c r="C7" s="25"/>
      <c r="D7" s="26"/>
      <c r="E7" s="27" t="e">
        <f t="shared" ref="E7:M7" si="0">E5/E6</f>
        <v>#REF!</v>
      </c>
      <c r="F7" s="27" t="e">
        <f t="shared" si="0"/>
        <v>#REF!</v>
      </c>
      <c r="G7" s="27" t="e">
        <f>G5/G6</f>
        <v>#REF!</v>
      </c>
      <c r="H7" s="27" t="e">
        <f t="shared" si="0"/>
        <v>#REF!</v>
      </c>
      <c r="I7" s="27" t="e">
        <f t="shared" si="0"/>
        <v>#REF!</v>
      </c>
      <c r="J7" s="27" t="e">
        <f t="shared" si="0"/>
        <v>#REF!</v>
      </c>
      <c r="K7" s="27" t="e">
        <f t="shared" si="0"/>
        <v>#REF!</v>
      </c>
      <c r="L7" s="27" t="e">
        <f t="shared" si="0"/>
        <v>#REF!</v>
      </c>
      <c r="M7" s="27" t="e">
        <f t="shared" si="0"/>
        <v>#REF!</v>
      </c>
      <c r="N7" s="21"/>
    </row>
    <row r="8" spans="1:16">
      <c r="A8" s="30"/>
      <c r="B8" s="31"/>
      <c r="C8" s="32"/>
      <c r="D8" s="33"/>
      <c r="E8" s="33"/>
      <c r="F8" s="33"/>
      <c r="G8" s="33"/>
      <c r="H8" s="33"/>
      <c r="I8" s="33"/>
      <c r="J8" s="33"/>
      <c r="K8" s="33"/>
      <c r="L8" s="33"/>
      <c r="M8" s="33"/>
      <c r="N8" s="21"/>
    </row>
    <row r="9" spans="1:16" s="40" customFormat="1" ht="16">
      <c r="A9" s="34" t="s">
        <v>160</v>
      </c>
      <c r="B9" s="35" t="s">
        <v>138</v>
      </c>
      <c r="C9" s="36" t="s">
        <v>31</v>
      </c>
      <c r="D9" s="37" t="s">
        <v>159</v>
      </c>
      <c r="E9" s="38" t="e">
        <f>#REF!-#REF!</f>
        <v>#REF!</v>
      </c>
      <c r="F9" s="38" t="e">
        <f>#REF!-#REF!</f>
        <v>#REF!</v>
      </c>
      <c r="G9" s="38" t="e">
        <f>#REF!-#REF!</f>
        <v>#REF!</v>
      </c>
      <c r="H9" s="38" t="e">
        <f>#REF!-#REF!</f>
        <v>#REF!</v>
      </c>
      <c r="I9" s="38" t="e">
        <f>#REF!-#REF!</f>
        <v>#REF!</v>
      </c>
      <c r="J9" s="38" t="e">
        <f>#REF!-#REF!</f>
        <v>#REF!</v>
      </c>
      <c r="K9" s="38" t="e">
        <f>#REF!-#REF!</f>
        <v>#REF!</v>
      </c>
      <c r="L9" s="38" t="e">
        <f>#REF!-#REF!</f>
        <v>#REF!</v>
      </c>
      <c r="M9" s="38" t="e">
        <f>#REF!-#REF!</f>
        <v>#REF!</v>
      </c>
      <c r="N9" s="21"/>
      <c r="O9" s="39"/>
    </row>
    <row r="10" spans="1:16" s="4" customFormat="1">
      <c r="A10" s="16"/>
      <c r="B10" s="17"/>
      <c r="C10" s="18"/>
      <c r="D10" s="22" t="s">
        <v>183</v>
      </c>
      <c r="E10" s="23" t="e">
        <f t="shared" ref="E10:M10" si="1">E6</f>
        <v>#REF!</v>
      </c>
      <c r="F10" s="23" t="e">
        <f t="shared" si="1"/>
        <v>#REF!</v>
      </c>
      <c r="G10" s="23" t="e">
        <f t="shared" si="1"/>
        <v>#REF!</v>
      </c>
      <c r="H10" s="23" t="e">
        <f t="shared" si="1"/>
        <v>#REF!</v>
      </c>
      <c r="I10" s="23" t="e">
        <f t="shared" si="1"/>
        <v>#REF!</v>
      </c>
      <c r="J10" s="23" t="e">
        <f t="shared" si="1"/>
        <v>#REF!</v>
      </c>
      <c r="K10" s="23" t="e">
        <f t="shared" si="1"/>
        <v>#REF!</v>
      </c>
      <c r="L10" s="23" t="e">
        <f t="shared" si="1"/>
        <v>#REF!</v>
      </c>
      <c r="M10" s="23" t="e">
        <f t="shared" si="1"/>
        <v>#REF!</v>
      </c>
      <c r="N10" s="21"/>
      <c r="O10" s="6"/>
      <c r="P10" s="6"/>
    </row>
    <row r="11" spans="1:16">
      <c r="A11" s="16"/>
      <c r="B11" s="24"/>
      <c r="C11" s="25"/>
      <c r="D11" s="26"/>
      <c r="E11" s="27" t="e">
        <f t="shared" ref="E11:M11" si="2">E9/E10</f>
        <v>#REF!</v>
      </c>
      <c r="F11" s="27" t="e">
        <f t="shared" si="2"/>
        <v>#REF!</v>
      </c>
      <c r="G11" s="27" t="e">
        <f t="shared" si="2"/>
        <v>#REF!</v>
      </c>
      <c r="H11" s="27" t="e">
        <f t="shared" si="2"/>
        <v>#REF!</v>
      </c>
      <c r="I11" s="27" t="e">
        <f t="shared" si="2"/>
        <v>#REF!</v>
      </c>
      <c r="J11" s="27" t="e">
        <f t="shared" si="2"/>
        <v>#REF!</v>
      </c>
      <c r="K11" s="27" t="e">
        <f t="shared" si="2"/>
        <v>#REF!</v>
      </c>
      <c r="L11" s="27" t="e">
        <f t="shared" si="2"/>
        <v>#REF!</v>
      </c>
      <c r="M11" s="27" t="e">
        <f t="shared" si="2"/>
        <v>#REF!</v>
      </c>
      <c r="N11" s="21"/>
    </row>
    <row r="12" spans="1:16">
      <c r="A12" s="16"/>
      <c r="B12" s="24"/>
      <c r="C12" s="25"/>
      <c r="D12" s="26"/>
      <c r="E12" s="27"/>
      <c r="F12" s="27"/>
      <c r="G12" s="27"/>
      <c r="H12" s="27"/>
      <c r="I12" s="27"/>
      <c r="J12" s="27"/>
      <c r="K12" s="27"/>
      <c r="L12" s="27"/>
      <c r="M12" s="41"/>
      <c r="N12" s="21"/>
    </row>
    <row r="13" spans="1:16">
      <c r="A13" s="30"/>
      <c r="B13" s="31"/>
      <c r="C13" s="42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4"/>
    </row>
    <row r="14" spans="1:16" s="40" customFormat="1" ht="16">
      <c r="A14" s="34" t="s">
        <v>33</v>
      </c>
      <c r="B14" s="35" t="s">
        <v>35</v>
      </c>
      <c r="C14" s="36" t="s">
        <v>31</v>
      </c>
      <c r="D14" s="37" t="s">
        <v>36</v>
      </c>
      <c r="E14" s="37" t="e">
        <f>#REF!</f>
        <v>#REF!</v>
      </c>
      <c r="F14" s="37" t="e">
        <f>#REF!</f>
        <v>#REF!</v>
      </c>
      <c r="G14" s="37" t="e">
        <f>#REF!</f>
        <v>#REF!</v>
      </c>
      <c r="H14" s="37" t="e">
        <f>#REF!</f>
        <v>#REF!</v>
      </c>
      <c r="I14" s="37" t="e">
        <f>#REF!</f>
        <v>#REF!</v>
      </c>
      <c r="J14" s="37" t="e">
        <f>#REF!</f>
        <v>#REF!</v>
      </c>
      <c r="K14" s="37" t="e">
        <f>#REF!</f>
        <v>#REF!</v>
      </c>
      <c r="L14" s="37" t="e">
        <f>#REF!</f>
        <v>#REF!</v>
      </c>
      <c r="M14" s="37" t="e">
        <f>#REF!</f>
        <v>#REF!</v>
      </c>
      <c r="N14" s="21"/>
      <c r="P14" s="45"/>
    </row>
    <row r="15" spans="1:16" s="4" customFormat="1">
      <c r="A15" s="16"/>
      <c r="B15" s="17"/>
      <c r="C15" s="18"/>
      <c r="D15" s="22" t="s">
        <v>37</v>
      </c>
      <c r="E15" s="22" t="e">
        <f>SUM(#REF!+#REF!)/2</f>
        <v>#REF!</v>
      </c>
      <c r="F15" s="22" t="e">
        <f>SUM(#REF!+#REF!)/2</f>
        <v>#REF!</v>
      </c>
      <c r="G15" s="22" t="e">
        <f>SUM(#REF!+#REF!)/2</f>
        <v>#REF!</v>
      </c>
      <c r="H15" s="22" t="e">
        <f>SUM(#REF!+#REF!)/2</f>
        <v>#REF!</v>
      </c>
      <c r="I15" s="22" t="e">
        <f>(#REF!+#REF!)/2</f>
        <v>#REF!</v>
      </c>
      <c r="J15" s="22" t="e">
        <f>(#REF!+#REF!)/2</f>
        <v>#REF!</v>
      </c>
      <c r="K15" s="22" t="e">
        <f>(#REF!+#REF!)/2</f>
        <v>#REF!</v>
      </c>
      <c r="L15" s="22" t="e">
        <f>(#REF!+#REF!)/2</f>
        <v>#REF!</v>
      </c>
      <c r="M15" s="22" t="e">
        <f>(#REF!+#REF!)/2</f>
        <v>#REF!</v>
      </c>
      <c r="N15" s="21"/>
      <c r="O15" s="45"/>
      <c r="P15" s="45"/>
    </row>
    <row r="16" spans="1:16">
      <c r="A16" s="16"/>
      <c r="B16" s="17"/>
      <c r="C16" s="46"/>
      <c r="D16" s="47" t="s">
        <v>38</v>
      </c>
      <c r="E16" s="47"/>
      <c r="F16" s="47"/>
      <c r="G16" s="47"/>
      <c r="H16" s="47"/>
      <c r="I16" s="47"/>
      <c r="J16" s="47"/>
      <c r="K16" s="47"/>
      <c r="L16" s="47"/>
      <c r="M16" s="47"/>
      <c r="N16" s="21"/>
      <c r="O16" s="45"/>
      <c r="P16" s="45"/>
    </row>
    <row r="17" spans="1:17">
      <c r="A17" s="16"/>
      <c r="B17" s="17"/>
      <c r="C17" s="46"/>
      <c r="D17" s="26"/>
      <c r="E17" s="48" t="e">
        <f t="shared" ref="E17:M17" si="3">E14/E15</f>
        <v>#REF!</v>
      </c>
      <c r="F17" s="48" t="e">
        <f>F14/F15</f>
        <v>#REF!</v>
      </c>
      <c r="G17" s="48" t="e">
        <f t="shared" si="3"/>
        <v>#REF!</v>
      </c>
      <c r="H17" s="48" t="e">
        <f t="shared" si="3"/>
        <v>#REF!</v>
      </c>
      <c r="I17" s="48" t="e">
        <f t="shared" si="3"/>
        <v>#REF!</v>
      </c>
      <c r="J17" s="48" t="e">
        <f t="shared" si="3"/>
        <v>#REF!</v>
      </c>
      <c r="K17" s="48" t="e">
        <f t="shared" si="3"/>
        <v>#REF!</v>
      </c>
      <c r="L17" s="48" t="e">
        <f t="shared" si="3"/>
        <v>#REF!</v>
      </c>
      <c r="M17" s="48" t="e">
        <f t="shared" si="3"/>
        <v>#REF!</v>
      </c>
      <c r="N17" s="21"/>
      <c r="O17" s="45"/>
      <c r="P17" s="45"/>
    </row>
    <row r="18" spans="1:17">
      <c r="A18" s="16"/>
      <c r="B18" s="17"/>
      <c r="C18" s="46"/>
      <c r="D18" s="26"/>
      <c r="E18" s="48"/>
      <c r="F18" s="48"/>
      <c r="G18" s="48"/>
      <c r="H18" s="48"/>
      <c r="I18" s="48"/>
      <c r="J18" s="48"/>
      <c r="K18" s="48"/>
      <c r="L18" s="48"/>
      <c r="M18" s="48"/>
      <c r="N18" s="21"/>
      <c r="O18" s="45"/>
      <c r="P18" s="45"/>
    </row>
    <row r="19" spans="1:17">
      <c r="A19" s="16"/>
      <c r="B19" s="17"/>
      <c r="C19" s="46"/>
      <c r="D19" s="26"/>
      <c r="E19" s="48"/>
      <c r="F19" s="48"/>
      <c r="G19" s="48"/>
      <c r="H19" s="48"/>
      <c r="I19" s="48"/>
      <c r="J19" s="48"/>
      <c r="K19" s="48"/>
      <c r="L19" s="48"/>
      <c r="M19" s="48"/>
      <c r="N19" s="21"/>
      <c r="O19" s="45"/>
      <c r="P19" s="45"/>
    </row>
    <row r="20" spans="1:17">
      <c r="A20" s="16"/>
      <c r="B20" s="17"/>
      <c r="C20" s="46"/>
      <c r="D20" s="26"/>
      <c r="E20" s="48"/>
      <c r="F20" s="48"/>
      <c r="G20" s="48"/>
      <c r="H20" s="48"/>
      <c r="I20" s="48"/>
      <c r="J20" s="48"/>
      <c r="K20" s="48"/>
      <c r="L20" s="48"/>
      <c r="M20" s="48"/>
      <c r="N20" s="21"/>
      <c r="O20" s="45"/>
      <c r="P20" s="45"/>
    </row>
    <row r="21" spans="1:17">
      <c r="A21" s="16"/>
      <c r="B21" s="17"/>
      <c r="C21" s="46"/>
      <c r="D21" s="26"/>
      <c r="E21" s="48"/>
      <c r="F21" s="48"/>
      <c r="G21" s="48"/>
      <c r="H21" s="48"/>
      <c r="I21" s="48"/>
      <c r="J21" s="48"/>
      <c r="K21" s="48"/>
      <c r="L21" s="48"/>
      <c r="M21" s="48"/>
      <c r="N21" s="44"/>
      <c r="O21" s="45"/>
      <c r="P21" s="45"/>
    </row>
    <row r="22" spans="1:17" ht="16">
      <c r="A22" s="16"/>
      <c r="B22" s="17" t="s">
        <v>39</v>
      </c>
      <c r="C22" s="46" t="s">
        <v>31</v>
      </c>
      <c r="D22" s="49" t="s">
        <v>137</v>
      </c>
      <c r="E22" s="37">
        <v>365</v>
      </c>
      <c r="F22" s="37">
        <v>273</v>
      </c>
      <c r="G22" s="37">
        <v>181</v>
      </c>
      <c r="H22" s="37">
        <v>91</v>
      </c>
      <c r="I22" s="37">
        <v>365</v>
      </c>
      <c r="J22" s="37">
        <v>273</v>
      </c>
      <c r="K22" s="37">
        <v>181</v>
      </c>
      <c r="L22" s="37">
        <v>90</v>
      </c>
      <c r="M22" s="37">
        <v>365</v>
      </c>
      <c r="N22" s="21"/>
    </row>
    <row r="23" spans="1:17">
      <c r="A23" s="16"/>
      <c r="B23" s="17" t="s">
        <v>126</v>
      </c>
      <c r="C23" s="46"/>
      <c r="D23" s="22" t="s">
        <v>127</v>
      </c>
      <c r="E23" s="23" t="e">
        <f t="shared" ref="E23:M23" si="4">E17</f>
        <v>#REF!</v>
      </c>
      <c r="F23" s="23" t="e">
        <f t="shared" si="4"/>
        <v>#REF!</v>
      </c>
      <c r="G23" s="23" t="e">
        <f t="shared" si="4"/>
        <v>#REF!</v>
      </c>
      <c r="H23" s="23" t="e">
        <f t="shared" si="4"/>
        <v>#REF!</v>
      </c>
      <c r="I23" s="23" t="e">
        <f t="shared" si="4"/>
        <v>#REF!</v>
      </c>
      <c r="J23" s="23" t="e">
        <f t="shared" si="4"/>
        <v>#REF!</v>
      </c>
      <c r="K23" s="23" t="e">
        <f t="shared" si="4"/>
        <v>#REF!</v>
      </c>
      <c r="L23" s="23" t="e">
        <f t="shared" si="4"/>
        <v>#REF!</v>
      </c>
      <c r="M23" s="23" t="e">
        <f t="shared" si="4"/>
        <v>#REF!</v>
      </c>
      <c r="N23" s="21"/>
    </row>
    <row r="24" spans="1:17">
      <c r="A24" s="16"/>
      <c r="B24" s="17"/>
      <c r="C24" s="46"/>
      <c r="D24" s="26"/>
      <c r="E24" s="27" t="e">
        <f t="shared" ref="E24:M24" si="5">E22/E23</f>
        <v>#REF!</v>
      </c>
      <c r="F24" s="27" t="e">
        <f t="shared" si="5"/>
        <v>#REF!</v>
      </c>
      <c r="G24" s="27" t="e">
        <f t="shared" si="5"/>
        <v>#REF!</v>
      </c>
      <c r="H24" s="27" t="e">
        <f t="shared" si="5"/>
        <v>#REF!</v>
      </c>
      <c r="I24" s="27" t="e">
        <f t="shared" si="5"/>
        <v>#REF!</v>
      </c>
      <c r="J24" s="27" t="e">
        <f t="shared" si="5"/>
        <v>#REF!</v>
      </c>
      <c r="K24" s="27" t="e">
        <f t="shared" si="5"/>
        <v>#REF!</v>
      </c>
      <c r="L24" s="27" t="e">
        <f t="shared" si="5"/>
        <v>#REF!</v>
      </c>
      <c r="M24" s="27" t="e">
        <f t="shared" si="5"/>
        <v>#REF!</v>
      </c>
      <c r="N24" s="21"/>
    </row>
    <row r="25" spans="1:17" ht="13.5" thickBot="1">
      <c r="A25" s="50"/>
      <c r="B25" s="51"/>
      <c r="C25" s="52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4"/>
    </row>
    <row r="26" spans="1:17" s="40" customFormat="1" ht="16">
      <c r="A26" s="55" t="s">
        <v>34</v>
      </c>
      <c r="B26" s="56" t="s">
        <v>129</v>
      </c>
      <c r="C26" s="57" t="s">
        <v>31</v>
      </c>
      <c r="D26" s="58" t="s">
        <v>130</v>
      </c>
      <c r="E26" s="59" t="e">
        <f>#REF!</f>
        <v>#REF!</v>
      </c>
      <c r="F26" s="59" t="e">
        <f>#REF!</f>
        <v>#REF!</v>
      </c>
      <c r="G26" s="59" t="e">
        <f>#REF!</f>
        <v>#REF!</v>
      </c>
      <c r="H26" s="59" t="e">
        <f>#REF!</f>
        <v>#REF!</v>
      </c>
      <c r="I26" s="59" t="e">
        <f>#REF!</f>
        <v>#REF!</v>
      </c>
      <c r="J26" s="59" t="e">
        <f>#REF!</f>
        <v>#REF!</v>
      </c>
      <c r="K26" s="59" t="e">
        <f>#REF!</f>
        <v>#REF!</v>
      </c>
      <c r="L26" s="59" t="e">
        <f>#REF!</f>
        <v>#REF!</v>
      </c>
      <c r="M26" s="59" t="e">
        <f>#REF!</f>
        <v>#REF!</v>
      </c>
      <c r="N26" s="21"/>
      <c r="O26" s="39"/>
      <c r="P26" s="39"/>
      <c r="Q26" s="39"/>
    </row>
    <row r="27" spans="1:17" s="4" customFormat="1">
      <c r="A27" s="16"/>
      <c r="B27" s="17"/>
      <c r="C27" s="18"/>
      <c r="D27" s="22" t="s">
        <v>131</v>
      </c>
      <c r="E27" s="60" t="e">
        <f>(#REF!+#REF!)/2</f>
        <v>#REF!</v>
      </c>
      <c r="F27" s="60" t="e">
        <f>(#REF!+#REF!)/2</f>
        <v>#REF!</v>
      </c>
      <c r="G27" s="60" t="e">
        <f>(#REF!+#REF!)/2</f>
        <v>#REF!</v>
      </c>
      <c r="H27" s="60" t="e">
        <f>(#REF!+#REF!)/2</f>
        <v>#REF!</v>
      </c>
      <c r="I27" s="60" t="e">
        <f>(#REF!+#REF!)/2</f>
        <v>#REF!</v>
      </c>
      <c r="J27" s="60" t="e">
        <f>(#REF!+#REF!)/2</f>
        <v>#REF!</v>
      </c>
      <c r="K27" s="60" t="e">
        <f>(#REF!+#REF!)/2</f>
        <v>#REF!</v>
      </c>
      <c r="L27" s="60" t="e">
        <f>(#REF!+#REF!)/2</f>
        <v>#REF!</v>
      </c>
      <c r="M27" s="60" t="e">
        <f>(#REF!+179109909.96)/2</f>
        <v>#REF!</v>
      </c>
      <c r="N27" s="21"/>
      <c r="O27" s="6"/>
      <c r="P27" s="6"/>
    </row>
    <row r="28" spans="1:17">
      <c r="A28" s="16"/>
      <c r="B28" s="17"/>
      <c r="C28" s="46"/>
      <c r="D28" s="26"/>
      <c r="E28" s="61" t="e">
        <f t="shared" ref="E28:M28" si="6">E26/E27</f>
        <v>#REF!</v>
      </c>
      <c r="F28" s="61" t="e">
        <f t="shared" si="6"/>
        <v>#REF!</v>
      </c>
      <c r="G28" s="61" t="e">
        <f t="shared" si="6"/>
        <v>#REF!</v>
      </c>
      <c r="H28" s="61" t="e">
        <f t="shared" si="6"/>
        <v>#REF!</v>
      </c>
      <c r="I28" s="61" t="e">
        <f t="shared" si="6"/>
        <v>#REF!</v>
      </c>
      <c r="J28" s="62" t="e">
        <f t="shared" si="6"/>
        <v>#REF!</v>
      </c>
      <c r="K28" s="61" t="e">
        <f t="shared" si="6"/>
        <v>#REF!</v>
      </c>
      <c r="L28" s="61" t="e">
        <f t="shared" si="6"/>
        <v>#REF!</v>
      </c>
      <c r="M28" s="61" t="e">
        <f t="shared" si="6"/>
        <v>#REF!</v>
      </c>
      <c r="N28" s="21"/>
    </row>
    <row r="29" spans="1:17" ht="6" customHeight="1">
      <c r="A29" s="30"/>
      <c r="B29" s="31"/>
      <c r="C29" s="42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21"/>
    </row>
    <row r="30" spans="1:17" ht="16">
      <c r="A30" s="16"/>
      <c r="B30" s="17" t="s">
        <v>206</v>
      </c>
      <c r="C30" s="46" t="s">
        <v>31</v>
      </c>
      <c r="D30" s="64" t="str">
        <f>$D$22</f>
        <v>365</v>
      </c>
      <c r="E30" s="37">
        <v>365</v>
      </c>
      <c r="F30" s="37">
        <v>273</v>
      </c>
      <c r="G30" s="37">
        <v>181</v>
      </c>
      <c r="H30" s="37">
        <v>91</v>
      </c>
      <c r="I30" s="37">
        <v>365</v>
      </c>
      <c r="J30" s="37">
        <v>273</v>
      </c>
      <c r="K30" s="37">
        <v>181</v>
      </c>
      <c r="L30" s="37">
        <v>90</v>
      </c>
      <c r="M30" s="37">
        <v>365</v>
      </c>
      <c r="N30" s="21"/>
    </row>
    <row r="31" spans="1:17">
      <c r="A31" s="16"/>
      <c r="B31" s="17" t="s">
        <v>207</v>
      </c>
      <c r="C31" s="46"/>
      <c r="D31" s="22" t="s">
        <v>208</v>
      </c>
      <c r="E31" s="23" t="e">
        <f t="shared" ref="E31:M31" si="7">E28</f>
        <v>#REF!</v>
      </c>
      <c r="F31" s="23" t="e">
        <f t="shared" si="7"/>
        <v>#REF!</v>
      </c>
      <c r="G31" s="23" t="e">
        <f t="shared" si="7"/>
        <v>#REF!</v>
      </c>
      <c r="H31" s="23" t="e">
        <f t="shared" si="7"/>
        <v>#REF!</v>
      </c>
      <c r="I31" s="23" t="e">
        <f t="shared" si="7"/>
        <v>#REF!</v>
      </c>
      <c r="J31" s="23" t="e">
        <f t="shared" si="7"/>
        <v>#REF!</v>
      </c>
      <c r="K31" s="23" t="e">
        <f t="shared" si="7"/>
        <v>#REF!</v>
      </c>
      <c r="L31" s="23" t="e">
        <f t="shared" si="7"/>
        <v>#REF!</v>
      </c>
      <c r="M31" s="23" t="e">
        <f t="shared" si="7"/>
        <v>#REF!</v>
      </c>
      <c r="N31" s="21"/>
    </row>
    <row r="32" spans="1:17">
      <c r="A32" s="16"/>
      <c r="B32" s="65"/>
      <c r="C32" s="46"/>
      <c r="D32" s="66"/>
      <c r="E32" s="27" t="e">
        <f>E30/E31</f>
        <v>#REF!</v>
      </c>
      <c r="F32" s="27" t="e">
        <f t="shared" ref="F32:M32" si="8">F30/F31</f>
        <v>#REF!</v>
      </c>
      <c r="G32" s="27" t="e">
        <f t="shared" si="8"/>
        <v>#REF!</v>
      </c>
      <c r="H32" s="27" t="e">
        <f t="shared" si="8"/>
        <v>#REF!</v>
      </c>
      <c r="I32" s="27" t="e">
        <f t="shared" si="8"/>
        <v>#REF!</v>
      </c>
      <c r="J32" s="27" t="e">
        <f t="shared" si="8"/>
        <v>#REF!</v>
      </c>
      <c r="K32" s="27" t="e">
        <f t="shared" si="8"/>
        <v>#REF!</v>
      </c>
      <c r="L32" s="27" t="e">
        <f t="shared" si="8"/>
        <v>#REF!</v>
      </c>
      <c r="M32" s="27" t="e">
        <f t="shared" si="8"/>
        <v>#REF!</v>
      </c>
      <c r="N32" s="21"/>
    </row>
    <row r="33" spans="1:17" ht="6" customHeight="1" thickBot="1">
      <c r="A33" s="50"/>
      <c r="B33" s="67"/>
      <c r="C33" s="52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54"/>
    </row>
    <row r="34" spans="1:17" s="40" customFormat="1" ht="16">
      <c r="A34" s="55"/>
      <c r="B34" s="56" t="s">
        <v>129</v>
      </c>
      <c r="C34" s="57" t="s">
        <v>31</v>
      </c>
      <c r="D34" s="58" t="s">
        <v>130</v>
      </c>
      <c r="E34" s="59" t="e">
        <f>E26</f>
        <v>#REF!</v>
      </c>
      <c r="F34" s="59" t="e">
        <f t="shared" ref="F34:M34" si="9">F26</f>
        <v>#REF!</v>
      </c>
      <c r="G34" s="59" t="e">
        <f t="shared" si="9"/>
        <v>#REF!</v>
      </c>
      <c r="H34" s="59" t="e">
        <f t="shared" si="9"/>
        <v>#REF!</v>
      </c>
      <c r="I34" s="59" t="e">
        <f t="shared" si="9"/>
        <v>#REF!</v>
      </c>
      <c r="J34" s="59" t="e">
        <f t="shared" si="9"/>
        <v>#REF!</v>
      </c>
      <c r="K34" s="59" t="e">
        <f t="shared" si="9"/>
        <v>#REF!</v>
      </c>
      <c r="L34" s="59" t="e">
        <f t="shared" si="9"/>
        <v>#REF!</v>
      </c>
      <c r="M34" s="59" t="e">
        <f t="shared" si="9"/>
        <v>#REF!</v>
      </c>
      <c r="N34" s="69"/>
      <c r="O34" s="39"/>
      <c r="P34" s="39"/>
      <c r="Q34" s="39"/>
    </row>
    <row r="35" spans="1:17" s="4" customFormat="1">
      <c r="A35" s="16"/>
      <c r="B35" s="17"/>
      <c r="C35" s="18"/>
      <c r="D35" s="22" t="s">
        <v>49</v>
      </c>
      <c r="E35" s="60" t="e">
        <f>SUM(#REF!+#REF!)/2</f>
        <v>#REF!</v>
      </c>
      <c r="F35" s="60" t="e">
        <f>SUM(#REF!+#REF!)/2</f>
        <v>#REF!</v>
      </c>
      <c r="G35" s="60" t="e">
        <f>SUM(#REF!+#REF!)/2</f>
        <v>#REF!</v>
      </c>
      <c r="H35" s="60" t="e">
        <f>SUM(#REF!+#REF!)/2</f>
        <v>#REF!</v>
      </c>
      <c r="I35" s="60" t="e">
        <f>SUM(#REF!+#REF!)/2</f>
        <v>#REF!</v>
      </c>
      <c r="J35" s="60" t="e">
        <f>(#REF!+#REF!)/2</f>
        <v>#REF!</v>
      </c>
      <c r="K35" s="60" t="e">
        <f>(#REF!+#REF!)/2</f>
        <v>#REF!</v>
      </c>
      <c r="L35" s="60" t="e">
        <f>(#REF!+#REF!)/2</f>
        <v>#REF!</v>
      </c>
      <c r="M35" s="60" t="e">
        <f>(#REF!+179109909.96)/2</f>
        <v>#REF!</v>
      </c>
      <c r="N35" s="21"/>
      <c r="O35" s="6"/>
      <c r="P35" s="6"/>
    </row>
    <row r="36" spans="1:17">
      <c r="A36" s="16"/>
      <c r="B36" s="17"/>
      <c r="C36" s="46"/>
      <c r="D36" s="26"/>
      <c r="E36" s="61" t="e">
        <f t="shared" ref="E36:M36" si="10">E34/E35</f>
        <v>#REF!</v>
      </c>
      <c r="F36" s="61" t="e">
        <f t="shared" si="10"/>
        <v>#REF!</v>
      </c>
      <c r="G36" s="61" t="e">
        <f t="shared" si="10"/>
        <v>#REF!</v>
      </c>
      <c r="H36" s="61" t="e">
        <f t="shared" si="10"/>
        <v>#REF!</v>
      </c>
      <c r="I36" s="61" t="e">
        <f t="shared" si="10"/>
        <v>#REF!</v>
      </c>
      <c r="J36" s="62" t="e">
        <f t="shared" si="10"/>
        <v>#REF!</v>
      </c>
      <c r="K36" s="61" t="e">
        <f t="shared" si="10"/>
        <v>#REF!</v>
      </c>
      <c r="L36" s="61" t="e">
        <f t="shared" si="10"/>
        <v>#REF!</v>
      </c>
      <c r="M36" s="61" t="e">
        <f t="shared" si="10"/>
        <v>#REF!</v>
      </c>
      <c r="N36" s="21"/>
    </row>
    <row r="37" spans="1:17" ht="6" customHeight="1">
      <c r="A37" s="30"/>
      <c r="B37" s="31"/>
      <c r="C37" s="42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21"/>
    </row>
    <row r="38" spans="1:17" ht="16">
      <c r="A38" s="16"/>
      <c r="B38" s="17" t="s">
        <v>206</v>
      </c>
      <c r="C38" s="46" t="s">
        <v>31</v>
      </c>
      <c r="D38" s="64" t="str">
        <f>$D$22</f>
        <v>365</v>
      </c>
      <c r="E38" s="37">
        <v>365</v>
      </c>
      <c r="F38" s="37">
        <v>273</v>
      </c>
      <c r="G38" s="37">
        <v>181</v>
      </c>
      <c r="H38" s="37">
        <v>91</v>
      </c>
      <c r="I38" s="37">
        <v>365</v>
      </c>
      <c r="J38" s="37">
        <v>273</v>
      </c>
      <c r="K38" s="37">
        <v>181</v>
      </c>
      <c r="L38" s="37">
        <v>90</v>
      </c>
      <c r="M38" s="37">
        <v>365</v>
      </c>
      <c r="N38" s="21"/>
    </row>
    <row r="39" spans="1:17">
      <c r="A39" s="16"/>
      <c r="B39" s="17" t="s">
        <v>207</v>
      </c>
      <c r="C39" s="46"/>
      <c r="D39" s="22" t="s">
        <v>208</v>
      </c>
      <c r="E39" s="23" t="e">
        <f t="shared" ref="E39:M39" si="11">E36</f>
        <v>#REF!</v>
      </c>
      <c r="F39" s="23" t="e">
        <f t="shared" si="11"/>
        <v>#REF!</v>
      </c>
      <c r="G39" s="23" t="e">
        <f t="shared" si="11"/>
        <v>#REF!</v>
      </c>
      <c r="H39" s="23" t="e">
        <f t="shared" si="11"/>
        <v>#REF!</v>
      </c>
      <c r="I39" s="23" t="e">
        <f t="shared" si="11"/>
        <v>#REF!</v>
      </c>
      <c r="J39" s="23" t="e">
        <f t="shared" si="11"/>
        <v>#REF!</v>
      </c>
      <c r="K39" s="23" t="e">
        <f t="shared" si="11"/>
        <v>#REF!</v>
      </c>
      <c r="L39" s="23" t="e">
        <f t="shared" si="11"/>
        <v>#REF!</v>
      </c>
      <c r="M39" s="23" t="e">
        <f t="shared" si="11"/>
        <v>#REF!</v>
      </c>
      <c r="N39" s="21"/>
    </row>
    <row r="40" spans="1:17">
      <c r="A40" s="16"/>
      <c r="B40" s="65"/>
      <c r="C40" s="46"/>
      <c r="D40" s="66"/>
      <c r="E40" s="27" t="e">
        <f t="shared" ref="E40:M40" si="12">E38/E39</f>
        <v>#REF!</v>
      </c>
      <c r="F40" s="27" t="e">
        <f t="shared" si="12"/>
        <v>#REF!</v>
      </c>
      <c r="G40" s="27" t="e">
        <f t="shared" si="12"/>
        <v>#REF!</v>
      </c>
      <c r="H40" s="27" t="e">
        <f t="shared" si="12"/>
        <v>#REF!</v>
      </c>
      <c r="I40" s="27" t="e">
        <f t="shared" si="12"/>
        <v>#REF!</v>
      </c>
      <c r="J40" s="27" t="e">
        <f t="shared" si="12"/>
        <v>#REF!</v>
      </c>
      <c r="K40" s="27" t="e">
        <f t="shared" si="12"/>
        <v>#REF!</v>
      </c>
      <c r="L40" s="27" t="e">
        <f t="shared" si="12"/>
        <v>#REF!</v>
      </c>
      <c r="M40" s="27" t="e">
        <f t="shared" si="12"/>
        <v>#REF!</v>
      </c>
      <c r="N40" s="21"/>
    </row>
    <row r="41" spans="1:17" ht="6" customHeight="1" thickBot="1">
      <c r="A41" s="50"/>
      <c r="B41" s="67"/>
      <c r="C41" s="52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54"/>
    </row>
    <row r="42" spans="1:17" s="40" customFormat="1" ht="16">
      <c r="A42" s="55"/>
      <c r="B42" s="56" t="s">
        <v>129</v>
      </c>
      <c r="C42" s="57" t="s">
        <v>31</v>
      </c>
      <c r="D42" s="58" t="s">
        <v>48</v>
      </c>
      <c r="E42" s="59" t="e">
        <f>#REF!</f>
        <v>#REF!</v>
      </c>
      <c r="F42" s="59" t="e">
        <f>#REF!</f>
        <v>#REF!</v>
      </c>
      <c r="G42" s="59" t="e">
        <f>#REF!</f>
        <v>#REF!</v>
      </c>
      <c r="H42" s="59" t="e">
        <f>#REF!</f>
        <v>#REF!</v>
      </c>
      <c r="I42" s="59" t="e">
        <f>#REF!</f>
        <v>#REF!</v>
      </c>
      <c r="J42" s="59" t="e">
        <f>#REF!</f>
        <v>#REF!</v>
      </c>
      <c r="K42" s="59" t="e">
        <f>#REF!</f>
        <v>#REF!</v>
      </c>
      <c r="L42" s="59" t="e">
        <f>#REF!</f>
        <v>#REF!</v>
      </c>
      <c r="M42" s="59" t="e">
        <f>#REF!</f>
        <v>#REF!</v>
      </c>
      <c r="N42" s="69"/>
      <c r="O42" s="39"/>
      <c r="P42" s="39"/>
      <c r="Q42" s="39"/>
    </row>
    <row r="43" spans="1:17" s="4" customFormat="1">
      <c r="A43" s="16"/>
      <c r="B43" s="17"/>
      <c r="C43" s="18"/>
      <c r="D43" s="22" t="s">
        <v>205</v>
      </c>
      <c r="E43" s="60" t="e">
        <f>SUM(#REF!+#REF!)/2</f>
        <v>#REF!</v>
      </c>
      <c r="F43" s="60" t="e">
        <f>SUM(#REF!+#REF!)/2</f>
        <v>#REF!</v>
      </c>
      <c r="G43" s="60" t="e">
        <f>SUM(#REF!+#REF!)/2</f>
        <v>#REF!</v>
      </c>
      <c r="H43" s="60" t="e">
        <f>SUM(#REF!+#REF!)/2</f>
        <v>#REF!</v>
      </c>
      <c r="I43" s="60" t="e">
        <f>SUM(#REF!+#REF!)/2</f>
        <v>#REF!</v>
      </c>
      <c r="J43" s="60" t="e">
        <f>J27-J35</f>
        <v>#REF!</v>
      </c>
      <c r="K43" s="60" t="e">
        <f>K27-K35</f>
        <v>#REF!</v>
      </c>
      <c r="L43" s="60" t="e">
        <f>L27-L35</f>
        <v>#REF!</v>
      </c>
      <c r="M43" s="60" t="e">
        <f>M27-M35</f>
        <v>#REF!</v>
      </c>
      <c r="N43" s="21"/>
      <c r="O43" s="6"/>
      <c r="P43" s="6"/>
    </row>
    <row r="44" spans="1:17">
      <c r="A44" s="16"/>
      <c r="B44" s="17"/>
      <c r="C44" s="46"/>
      <c r="D44" s="26"/>
      <c r="E44" s="61" t="e">
        <f t="shared" ref="E44:M44" si="13">E42/E43</f>
        <v>#REF!</v>
      </c>
      <c r="F44" s="61" t="e">
        <f t="shared" si="13"/>
        <v>#REF!</v>
      </c>
      <c r="G44" s="61" t="e">
        <f t="shared" si="13"/>
        <v>#REF!</v>
      </c>
      <c r="H44" s="61" t="e">
        <f t="shared" si="13"/>
        <v>#REF!</v>
      </c>
      <c r="I44" s="61" t="e">
        <f t="shared" si="13"/>
        <v>#REF!</v>
      </c>
      <c r="J44" s="62" t="e">
        <f t="shared" si="13"/>
        <v>#REF!</v>
      </c>
      <c r="K44" s="61" t="e">
        <f t="shared" si="13"/>
        <v>#REF!</v>
      </c>
      <c r="L44" s="61" t="e">
        <f t="shared" si="13"/>
        <v>#REF!</v>
      </c>
      <c r="M44" s="61" t="e">
        <f t="shared" si="13"/>
        <v>#REF!</v>
      </c>
      <c r="N44" s="21"/>
    </row>
    <row r="45" spans="1:17" ht="6" customHeight="1">
      <c r="A45" s="30"/>
      <c r="B45" s="31"/>
      <c r="C45" s="42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21"/>
    </row>
    <row r="46" spans="1:17" ht="16">
      <c r="A46" s="16"/>
      <c r="B46" s="17" t="s">
        <v>206</v>
      </c>
      <c r="C46" s="46" t="s">
        <v>31</v>
      </c>
      <c r="D46" s="64" t="str">
        <f>$D$22</f>
        <v>365</v>
      </c>
      <c r="E46" s="37">
        <v>365</v>
      </c>
      <c r="F46" s="37">
        <v>273</v>
      </c>
      <c r="G46" s="37">
        <v>181</v>
      </c>
      <c r="H46" s="37">
        <v>91</v>
      </c>
      <c r="I46" s="37">
        <v>365</v>
      </c>
      <c r="J46" s="37">
        <v>273</v>
      </c>
      <c r="K46" s="37">
        <v>181</v>
      </c>
      <c r="L46" s="37">
        <v>90</v>
      </c>
      <c r="M46" s="37">
        <v>365</v>
      </c>
      <c r="N46" s="21"/>
    </row>
    <row r="47" spans="1:17">
      <c r="A47" s="16"/>
      <c r="B47" s="17" t="s">
        <v>207</v>
      </c>
      <c r="C47" s="46"/>
      <c r="D47" s="22" t="s">
        <v>208</v>
      </c>
      <c r="E47" s="23" t="e">
        <f t="shared" ref="E47:M47" si="14">E44</f>
        <v>#REF!</v>
      </c>
      <c r="F47" s="23" t="e">
        <f t="shared" si="14"/>
        <v>#REF!</v>
      </c>
      <c r="G47" s="23" t="e">
        <f t="shared" si="14"/>
        <v>#REF!</v>
      </c>
      <c r="H47" s="23" t="e">
        <f t="shared" si="14"/>
        <v>#REF!</v>
      </c>
      <c r="I47" s="23" t="e">
        <f t="shared" si="14"/>
        <v>#REF!</v>
      </c>
      <c r="J47" s="23" t="e">
        <f t="shared" si="14"/>
        <v>#REF!</v>
      </c>
      <c r="K47" s="23" t="e">
        <f t="shared" si="14"/>
        <v>#REF!</v>
      </c>
      <c r="L47" s="23" t="e">
        <f t="shared" si="14"/>
        <v>#REF!</v>
      </c>
      <c r="M47" s="23" t="e">
        <f t="shared" si="14"/>
        <v>#REF!</v>
      </c>
      <c r="N47" s="21"/>
    </row>
    <row r="48" spans="1:17">
      <c r="A48" s="16"/>
      <c r="B48" s="65"/>
      <c r="C48" s="46"/>
      <c r="D48" s="66"/>
      <c r="E48" s="27" t="e">
        <f t="shared" ref="E48:M48" si="15">E46/E47</f>
        <v>#REF!</v>
      </c>
      <c r="F48" s="27" t="e">
        <f t="shared" si="15"/>
        <v>#REF!</v>
      </c>
      <c r="G48" s="27" t="e">
        <f t="shared" si="15"/>
        <v>#REF!</v>
      </c>
      <c r="H48" s="27" t="e">
        <f t="shared" si="15"/>
        <v>#REF!</v>
      </c>
      <c r="I48" s="27" t="e">
        <f t="shared" si="15"/>
        <v>#REF!</v>
      </c>
      <c r="J48" s="27" t="e">
        <f t="shared" si="15"/>
        <v>#REF!</v>
      </c>
      <c r="K48" s="27" t="e">
        <f t="shared" si="15"/>
        <v>#REF!</v>
      </c>
      <c r="L48" s="27" t="e">
        <f t="shared" si="15"/>
        <v>#REF!</v>
      </c>
      <c r="M48" s="27" t="e">
        <f t="shared" si="15"/>
        <v>#REF!</v>
      </c>
      <c r="N48" s="21"/>
    </row>
    <row r="49" spans="1:14" ht="6" customHeight="1" thickBot="1">
      <c r="A49" s="50"/>
      <c r="B49" s="67"/>
      <c r="C49" s="52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54"/>
    </row>
    <row r="50" spans="1:14" ht="16">
      <c r="A50" s="70" t="s">
        <v>128</v>
      </c>
      <c r="B50" s="71" t="s">
        <v>210</v>
      </c>
      <c r="C50" s="72" t="s">
        <v>31</v>
      </c>
      <c r="D50" s="73" t="s">
        <v>36</v>
      </c>
      <c r="E50" s="74" t="e">
        <f t="shared" ref="E50:M50" si="16">E14</f>
        <v>#REF!</v>
      </c>
      <c r="F50" s="74" t="e">
        <f t="shared" si="16"/>
        <v>#REF!</v>
      </c>
      <c r="G50" s="74" t="e">
        <f t="shared" si="16"/>
        <v>#REF!</v>
      </c>
      <c r="H50" s="74" t="e">
        <f t="shared" si="16"/>
        <v>#REF!</v>
      </c>
      <c r="I50" s="74" t="e">
        <f t="shared" si="16"/>
        <v>#REF!</v>
      </c>
      <c r="J50" s="74" t="e">
        <f t="shared" si="16"/>
        <v>#REF!</v>
      </c>
      <c r="K50" s="74" t="e">
        <f t="shared" si="16"/>
        <v>#REF!</v>
      </c>
      <c r="L50" s="74" t="e">
        <f t="shared" si="16"/>
        <v>#REF!</v>
      </c>
      <c r="M50" s="74" t="e">
        <f t="shared" si="16"/>
        <v>#REF!</v>
      </c>
      <c r="N50" s="69"/>
    </row>
    <row r="51" spans="1:14">
      <c r="A51" s="16"/>
      <c r="B51" s="17"/>
      <c r="C51" s="46"/>
      <c r="D51" s="22" t="s">
        <v>211</v>
      </c>
      <c r="E51" s="75" t="e">
        <f>(#REF!+#REF!)/2</f>
        <v>#REF!</v>
      </c>
      <c r="F51" s="75" t="e">
        <f>(#REF!+#REF!)/2</f>
        <v>#REF!</v>
      </c>
      <c r="G51" s="75" t="e">
        <f>(#REF!+#REF!)/2</f>
        <v>#REF!</v>
      </c>
      <c r="H51" s="75" t="e">
        <f>(#REF!+#REF!)/2</f>
        <v>#REF!</v>
      </c>
      <c r="I51" s="75" t="e">
        <f>(#REF!+#REF!)/2</f>
        <v>#REF!</v>
      </c>
      <c r="J51" s="75" t="e">
        <f>(#REF!+#REF!)/2</f>
        <v>#REF!</v>
      </c>
      <c r="K51" s="75" t="e">
        <f>(#REF!+#REF!)/2</f>
        <v>#REF!</v>
      </c>
      <c r="L51" s="75" t="e">
        <f>(#REF!+#REF!)/2</f>
        <v>#REF!</v>
      </c>
      <c r="M51" s="75" t="e">
        <f>(#REF!+228095973.65)/2</f>
        <v>#REF!</v>
      </c>
      <c r="N51" s="21"/>
    </row>
    <row r="52" spans="1:14">
      <c r="A52" s="16"/>
      <c r="B52" s="17"/>
      <c r="C52" s="46"/>
      <c r="D52" s="66"/>
      <c r="E52" s="61" t="e">
        <f t="shared" ref="E52:M52" si="17">E50/E51</f>
        <v>#REF!</v>
      </c>
      <c r="F52" s="61" t="e">
        <f t="shared" si="17"/>
        <v>#REF!</v>
      </c>
      <c r="G52" s="61" t="e">
        <f t="shared" si="17"/>
        <v>#REF!</v>
      </c>
      <c r="H52" s="61" t="e">
        <f t="shared" si="17"/>
        <v>#REF!</v>
      </c>
      <c r="I52" s="61" t="e">
        <f t="shared" si="17"/>
        <v>#REF!</v>
      </c>
      <c r="J52" s="61" t="e">
        <f t="shared" si="17"/>
        <v>#REF!</v>
      </c>
      <c r="K52" s="61" t="e">
        <f t="shared" si="17"/>
        <v>#REF!</v>
      </c>
      <c r="L52" s="61" t="e">
        <f t="shared" si="17"/>
        <v>#REF!</v>
      </c>
      <c r="M52" s="61" t="e">
        <f t="shared" si="17"/>
        <v>#REF!</v>
      </c>
      <c r="N52" s="21"/>
    </row>
    <row r="53" spans="1:14">
      <c r="A53" s="30"/>
      <c r="B53" s="31"/>
      <c r="C53" s="42"/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44"/>
    </row>
    <row r="54" spans="1:14" ht="16">
      <c r="A54" s="16" t="s">
        <v>209</v>
      </c>
      <c r="B54" s="17" t="s">
        <v>213</v>
      </c>
      <c r="C54" s="46" t="s">
        <v>31</v>
      </c>
      <c r="D54" s="76" t="s">
        <v>214</v>
      </c>
      <c r="E54" s="37" t="e">
        <f>#REF!</f>
        <v>#REF!</v>
      </c>
      <c r="F54" s="37" t="e">
        <f>#REF!</f>
        <v>#REF!</v>
      </c>
      <c r="G54" s="37" t="e">
        <f>#REF!</f>
        <v>#REF!</v>
      </c>
      <c r="H54" s="37" t="e">
        <f>#REF!</f>
        <v>#REF!</v>
      </c>
      <c r="I54" s="37" t="e">
        <f>#REF!</f>
        <v>#REF!</v>
      </c>
      <c r="J54" s="37" t="e">
        <f>#REF!</f>
        <v>#REF!</v>
      </c>
      <c r="K54" s="37" t="e">
        <f>#REF!</f>
        <v>#REF!</v>
      </c>
      <c r="L54" s="37" t="e">
        <f>#REF!</f>
        <v>#REF!</v>
      </c>
      <c r="M54" s="37" t="e">
        <f>#REF!</f>
        <v>#REF!</v>
      </c>
      <c r="N54" s="21"/>
    </row>
    <row r="55" spans="1:14">
      <c r="A55" s="16"/>
      <c r="B55" s="17"/>
      <c r="C55" s="46"/>
      <c r="D55" s="22" t="s">
        <v>22</v>
      </c>
      <c r="E55" s="22" t="e">
        <f>SUM(#REF!+#REF!)/2</f>
        <v>#REF!</v>
      </c>
      <c r="F55" s="22" t="e">
        <f>SUM(#REF!+#REF!)/2</f>
        <v>#REF!</v>
      </c>
      <c r="G55" s="22" t="e">
        <f>SUM(#REF!+#REF!)/2</f>
        <v>#REF!</v>
      </c>
      <c r="H55" s="22" t="e">
        <f>SUM(#REF!+#REF!)/2</f>
        <v>#REF!</v>
      </c>
      <c r="I55" s="22" t="e">
        <f>SUM(#REF!+#REF!)/2</f>
        <v>#REF!</v>
      </c>
      <c r="J55" s="22" t="e">
        <f>-(#REF!+#REF!)/2</f>
        <v>#REF!</v>
      </c>
      <c r="K55" s="22" t="e">
        <f>-(#REF!+#REF!)/2</f>
        <v>#REF!</v>
      </c>
      <c r="L55" s="22" t="e">
        <f>-(#REF!+#REF!)/2</f>
        <v>#REF!</v>
      </c>
      <c r="M55" s="22" t="e">
        <f>-(#REF!+#REF!)/2</f>
        <v>#REF!</v>
      </c>
      <c r="N55" s="21"/>
    </row>
    <row r="56" spans="1:14">
      <c r="A56" s="16"/>
      <c r="B56" s="17"/>
      <c r="C56" s="46"/>
      <c r="D56" s="61"/>
      <c r="E56" s="61" t="e">
        <f t="shared" ref="E56:M56" si="18">E54/E55</f>
        <v>#REF!</v>
      </c>
      <c r="F56" s="61" t="e">
        <f t="shared" si="18"/>
        <v>#REF!</v>
      </c>
      <c r="G56" s="61" t="e">
        <f t="shared" si="18"/>
        <v>#REF!</v>
      </c>
      <c r="H56" s="61" t="e">
        <f t="shared" si="18"/>
        <v>#REF!</v>
      </c>
      <c r="I56" s="61" t="e">
        <f t="shared" si="18"/>
        <v>#REF!</v>
      </c>
      <c r="J56" s="61" t="e">
        <f t="shared" si="18"/>
        <v>#REF!</v>
      </c>
      <c r="K56" s="61" t="e">
        <f t="shared" si="18"/>
        <v>#REF!</v>
      </c>
      <c r="L56" s="61" t="e">
        <f t="shared" si="18"/>
        <v>#REF!</v>
      </c>
      <c r="M56" s="61" t="e">
        <f t="shared" si="18"/>
        <v>#REF!</v>
      </c>
      <c r="N56" s="21"/>
    </row>
    <row r="57" spans="1:14">
      <c r="A57" s="30"/>
      <c r="B57" s="31"/>
      <c r="C57" s="42"/>
      <c r="D57" s="26"/>
      <c r="E57" s="63"/>
      <c r="F57" s="63"/>
      <c r="G57" s="63"/>
      <c r="H57" s="63"/>
      <c r="I57" s="63"/>
      <c r="J57" s="63"/>
      <c r="K57" s="63"/>
      <c r="L57" s="63"/>
      <c r="M57" s="63"/>
      <c r="N57" s="21"/>
    </row>
    <row r="58" spans="1:14" ht="16">
      <c r="A58" s="16"/>
      <c r="B58" s="17" t="s">
        <v>215</v>
      </c>
      <c r="C58" s="46"/>
      <c r="D58" s="77" t="str">
        <f>$D$30</f>
        <v>365</v>
      </c>
      <c r="E58" s="37">
        <v>365</v>
      </c>
      <c r="F58" s="37">
        <v>273</v>
      </c>
      <c r="G58" s="37">
        <v>181</v>
      </c>
      <c r="H58" s="37">
        <v>91</v>
      </c>
      <c r="I58" s="37">
        <v>365</v>
      </c>
      <c r="J58" s="37">
        <v>273</v>
      </c>
      <c r="K58" s="37">
        <v>181</v>
      </c>
      <c r="L58" s="37">
        <v>90</v>
      </c>
      <c r="M58" s="37">
        <v>365</v>
      </c>
      <c r="N58" s="21"/>
    </row>
    <row r="59" spans="1:14">
      <c r="A59" s="16"/>
      <c r="B59" s="17" t="s">
        <v>245</v>
      </c>
      <c r="C59" s="46" t="s">
        <v>31</v>
      </c>
      <c r="D59" s="22" t="s">
        <v>216</v>
      </c>
      <c r="E59" s="22" t="e">
        <f t="shared" ref="E59:J59" si="19">E56</f>
        <v>#REF!</v>
      </c>
      <c r="F59" s="22" t="e">
        <f t="shared" si="19"/>
        <v>#REF!</v>
      </c>
      <c r="G59" s="22" t="e">
        <f t="shared" si="19"/>
        <v>#REF!</v>
      </c>
      <c r="H59" s="22" t="e">
        <f t="shared" si="19"/>
        <v>#REF!</v>
      </c>
      <c r="I59" s="22" t="e">
        <f t="shared" si="19"/>
        <v>#REF!</v>
      </c>
      <c r="J59" s="22" t="e">
        <f t="shared" si="19"/>
        <v>#REF!</v>
      </c>
      <c r="K59" s="22" t="e">
        <f>K56</f>
        <v>#REF!</v>
      </c>
      <c r="L59" s="22" t="e">
        <f>L56</f>
        <v>#REF!</v>
      </c>
      <c r="M59" s="22" t="e">
        <f>M56</f>
        <v>#REF!</v>
      </c>
      <c r="N59" s="78"/>
    </row>
    <row r="60" spans="1:14">
      <c r="A60" s="16"/>
      <c r="B60" s="24"/>
      <c r="C60" s="46"/>
      <c r="D60" s="26"/>
      <c r="E60" s="61" t="e">
        <f t="shared" ref="E60:M60" si="20">E58/E59</f>
        <v>#REF!</v>
      </c>
      <c r="F60" s="61" t="e">
        <f t="shared" si="20"/>
        <v>#REF!</v>
      </c>
      <c r="G60" s="61" t="e">
        <f t="shared" si="20"/>
        <v>#REF!</v>
      </c>
      <c r="H60" s="61" t="e">
        <f t="shared" si="20"/>
        <v>#REF!</v>
      </c>
      <c r="I60" s="61" t="e">
        <f t="shared" si="20"/>
        <v>#REF!</v>
      </c>
      <c r="J60" s="61" t="e">
        <f t="shared" si="20"/>
        <v>#REF!</v>
      </c>
      <c r="K60" s="61" t="e">
        <f t="shared" si="20"/>
        <v>#REF!</v>
      </c>
      <c r="L60" s="61" t="e">
        <f t="shared" si="20"/>
        <v>#REF!</v>
      </c>
      <c r="M60" s="61" t="e">
        <f t="shared" si="20"/>
        <v>#REF!</v>
      </c>
    </row>
    <row r="61" spans="1:14" ht="13.5" thickBot="1">
      <c r="A61" s="50"/>
      <c r="B61" s="51"/>
      <c r="C61" s="52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4"/>
    </row>
    <row r="62" spans="1:14" ht="16">
      <c r="A62" s="16" t="s">
        <v>209</v>
      </c>
      <c r="B62" s="17" t="s">
        <v>213</v>
      </c>
      <c r="C62" s="46" t="s">
        <v>31</v>
      </c>
      <c r="D62" s="76" t="s">
        <v>99</v>
      </c>
      <c r="E62" s="79" t="e">
        <f>E54-#REF!</f>
        <v>#REF!</v>
      </c>
      <c r="F62" s="79" t="e">
        <f>F54-#REF!</f>
        <v>#REF!</v>
      </c>
      <c r="G62" s="79" t="e">
        <f>SUM(G54-#REF!)</f>
        <v>#REF!</v>
      </c>
      <c r="H62" s="80" t="e">
        <f>SUM(H54-#REF!)</f>
        <v>#REF!</v>
      </c>
      <c r="I62" s="79" t="e">
        <f>SUM(I54-#REF!-#REF!-#REF!-#REF!)</f>
        <v>#REF!</v>
      </c>
      <c r="J62" s="37" t="e">
        <f>J54-#REF!-#REF!-#REF!</f>
        <v>#REF!</v>
      </c>
      <c r="K62" s="37" t="e">
        <f>K54-#REF!-#REF!</f>
        <v>#REF!</v>
      </c>
      <c r="L62" s="37" t="e">
        <f>L54-#REF!</f>
        <v>#REF!</v>
      </c>
      <c r="M62" s="37" t="e">
        <f>#REF!</f>
        <v>#REF!</v>
      </c>
      <c r="N62" s="21"/>
    </row>
    <row r="63" spans="1:14">
      <c r="A63" s="16"/>
      <c r="B63" s="17"/>
      <c r="C63" s="46"/>
      <c r="D63" s="22" t="s">
        <v>22</v>
      </c>
      <c r="E63" s="81" t="e">
        <f t="shared" ref="E63:L63" si="21">E55</f>
        <v>#REF!</v>
      </c>
      <c r="F63" s="81" t="e">
        <f t="shared" si="21"/>
        <v>#REF!</v>
      </c>
      <c r="G63" s="81" t="e">
        <f t="shared" si="21"/>
        <v>#REF!</v>
      </c>
      <c r="H63" s="81" t="e">
        <f t="shared" si="21"/>
        <v>#REF!</v>
      </c>
      <c r="I63" s="22" t="e">
        <f t="shared" si="21"/>
        <v>#REF!</v>
      </c>
      <c r="J63" s="22" t="e">
        <f t="shared" si="21"/>
        <v>#REF!</v>
      </c>
      <c r="K63" s="22" t="e">
        <f t="shared" si="21"/>
        <v>#REF!</v>
      </c>
      <c r="L63" s="22" t="e">
        <f t="shared" si="21"/>
        <v>#REF!</v>
      </c>
      <c r="M63" s="22" t="e">
        <f>-(#REF!+#REF!)/2</f>
        <v>#REF!</v>
      </c>
      <c r="N63" s="21"/>
    </row>
    <row r="64" spans="1:14">
      <c r="A64" s="16"/>
      <c r="B64" s="17"/>
      <c r="C64" s="46"/>
      <c r="D64" s="61"/>
      <c r="E64" s="61" t="e">
        <f t="shared" ref="E64:M64" si="22">E62/E63</f>
        <v>#REF!</v>
      </c>
      <c r="F64" s="61" t="e">
        <f>F62/F63</f>
        <v>#REF!</v>
      </c>
      <c r="G64" s="61" t="e">
        <f t="shared" si="22"/>
        <v>#REF!</v>
      </c>
      <c r="H64" s="61" t="e">
        <f>H62/H63</f>
        <v>#REF!</v>
      </c>
      <c r="I64" s="61" t="e">
        <f t="shared" si="22"/>
        <v>#REF!</v>
      </c>
      <c r="J64" s="61" t="e">
        <f t="shared" si="22"/>
        <v>#REF!</v>
      </c>
      <c r="K64" s="61" t="e">
        <f t="shared" si="22"/>
        <v>#REF!</v>
      </c>
      <c r="L64" s="61" t="e">
        <f t="shared" si="22"/>
        <v>#REF!</v>
      </c>
      <c r="M64" s="61" t="e">
        <f t="shared" si="22"/>
        <v>#REF!</v>
      </c>
      <c r="N64" s="21"/>
    </row>
    <row r="65" spans="1:14">
      <c r="A65" s="30"/>
      <c r="B65" s="31"/>
      <c r="C65" s="42"/>
      <c r="D65" s="26"/>
      <c r="E65" s="63"/>
      <c r="F65" s="63"/>
      <c r="G65" s="63"/>
      <c r="H65" s="63"/>
      <c r="I65" s="63"/>
      <c r="J65" s="63"/>
      <c r="K65" s="63"/>
      <c r="L65" s="63"/>
      <c r="M65" s="63"/>
      <c r="N65" s="82"/>
    </row>
    <row r="66" spans="1:14" ht="16">
      <c r="A66" s="16"/>
      <c r="B66" s="17" t="s">
        <v>215</v>
      </c>
      <c r="C66" s="46"/>
      <c r="D66" s="77" t="str">
        <f>$D$30</f>
        <v>365</v>
      </c>
      <c r="E66" s="37">
        <v>365</v>
      </c>
      <c r="F66" s="37">
        <v>273</v>
      </c>
      <c r="G66" s="37">
        <v>181</v>
      </c>
      <c r="H66" s="37">
        <v>91</v>
      </c>
      <c r="I66" s="37">
        <v>365</v>
      </c>
      <c r="J66" s="37">
        <v>273</v>
      </c>
      <c r="K66" s="37">
        <v>181</v>
      </c>
      <c r="L66" s="37">
        <v>90</v>
      </c>
      <c r="M66" s="37">
        <v>365</v>
      </c>
      <c r="N66" s="21"/>
    </row>
    <row r="67" spans="1:14">
      <c r="A67" s="16"/>
      <c r="B67" s="17" t="s">
        <v>245</v>
      </c>
      <c r="C67" s="46" t="s">
        <v>31</v>
      </c>
      <c r="D67" s="22" t="s">
        <v>216</v>
      </c>
      <c r="E67" s="22" t="e">
        <f t="shared" ref="E67:M67" si="23">E64</f>
        <v>#REF!</v>
      </c>
      <c r="F67" s="22" t="e">
        <f t="shared" si="23"/>
        <v>#REF!</v>
      </c>
      <c r="G67" s="22" t="e">
        <f>G64</f>
        <v>#REF!</v>
      </c>
      <c r="H67" s="22" t="e">
        <f t="shared" si="23"/>
        <v>#REF!</v>
      </c>
      <c r="I67" s="22" t="e">
        <f t="shared" si="23"/>
        <v>#REF!</v>
      </c>
      <c r="J67" s="22" t="e">
        <f t="shared" si="23"/>
        <v>#REF!</v>
      </c>
      <c r="K67" s="22" t="e">
        <f t="shared" si="23"/>
        <v>#REF!</v>
      </c>
      <c r="L67" s="22" t="e">
        <f t="shared" si="23"/>
        <v>#REF!</v>
      </c>
      <c r="M67" s="22" t="e">
        <f t="shared" si="23"/>
        <v>#REF!</v>
      </c>
      <c r="N67" s="21"/>
    </row>
    <row r="68" spans="1:14">
      <c r="A68" s="16"/>
      <c r="B68" s="24"/>
      <c r="C68" s="46"/>
      <c r="D68" s="26"/>
      <c r="E68" s="61" t="e">
        <f t="shared" ref="E68:M68" si="24">E66/E67</f>
        <v>#REF!</v>
      </c>
      <c r="F68" s="61" t="e">
        <f t="shared" si="24"/>
        <v>#REF!</v>
      </c>
      <c r="G68" s="61" t="e">
        <f>G66/G67</f>
        <v>#REF!</v>
      </c>
      <c r="H68" s="61" t="e">
        <f t="shared" si="24"/>
        <v>#REF!</v>
      </c>
      <c r="I68" s="61" t="e">
        <f t="shared" si="24"/>
        <v>#REF!</v>
      </c>
      <c r="J68" s="61" t="e">
        <f t="shared" si="24"/>
        <v>#REF!</v>
      </c>
      <c r="K68" s="61" t="e">
        <f t="shared" si="24"/>
        <v>#REF!</v>
      </c>
      <c r="L68" s="61" t="e">
        <f t="shared" si="24"/>
        <v>#REF!</v>
      </c>
      <c r="M68" s="61" t="e">
        <f t="shared" si="24"/>
        <v>#REF!</v>
      </c>
      <c r="N68" s="78"/>
    </row>
    <row r="69" spans="1:14" ht="11.25" customHeight="1" thickBot="1">
      <c r="A69" s="50"/>
      <c r="B69" s="51"/>
      <c r="C69" s="52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4"/>
    </row>
  </sheetData>
  <phoneticPr fontId="0" type="noConversion"/>
  <pageMargins left="0.27559055118110237" right="0.15748031496062992" top="0.85" bottom="1.46" header="0.11811023622047245" footer="0"/>
  <pageSetup paperSize="9" scale="85" fitToHeight="2" orientation="portrait" r:id="rId1"/>
  <headerFooter alignWithMargins="0">
    <oddHeader>&amp;L&amp;"Angsana New,ตัวเอียงหนา"&amp;18ANS Audit Co., Ltd&amp;C&amp;11&amp;P/&amp;N&amp;R&amp;"Times New Roman,ตัวหนา"&amp;18 &amp;A</oddHeader>
    <oddFooter>&amp;C&amp;"Times New Roman,ตัวเอียง"&amp;8&amp;A</oddFooter>
  </headerFooter>
  <rowBreaks count="3" manualBreakCount="3">
    <brk id="25" max="13" man="1"/>
    <brk id="41" max="13" man="1"/>
    <brk id="53" max="1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00B050"/>
  </sheetPr>
  <dimension ref="A1:N67"/>
  <sheetViews>
    <sheetView showGridLines="0" tabSelected="1" view="pageBreakPreview" zoomScale="96" zoomScaleNormal="85" zoomScaleSheetLayoutView="96" workbookViewId="0"/>
  </sheetViews>
  <sheetFormatPr defaultColWidth="9" defaultRowHeight="21" customHeight="1"/>
  <cols>
    <col min="1" max="3" width="1.296875" style="186" customWidth="1"/>
    <col min="4" max="4" width="9.69921875" style="186" customWidth="1"/>
    <col min="5" max="5" width="24.69921875" style="186" customWidth="1"/>
    <col min="6" max="6" width="10.69921875" style="316" customWidth="1"/>
    <col min="7" max="7" width="0.8984375" style="186" customWidth="1"/>
    <col min="8" max="8" width="15.69921875" style="201" customWidth="1"/>
    <col min="9" max="9" width="0.8984375" style="186" customWidth="1"/>
    <col min="10" max="10" width="15.69921875" style="186" customWidth="1"/>
    <col min="11" max="11" width="0.8984375" style="196" customWidth="1"/>
    <col min="12" max="12" width="15.69921875" style="201" customWidth="1"/>
    <col min="13" max="13" width="0.8984375" style="186" customWidth="1"/>
    <col min="14" max="14" width="15.69921875" style="186" customWidth="1"/>
    <col min="15" max="16384" width="9" style="186"/>
  </cols>
  <sheetData>
    <row r="1" spans="1:14" s="193" customFormat="1" ht="21" customHeight="1">
      <c r="A1" s="192" t="s">
        <v>274</v>
      </c>
      <c r="H1" s="288"/>
      <c r="K1" s="315"/>
      <c r="L1" s="288"/>
    </row>
    <row r="2" spans="1:14" s="193" customFormat="1" ht="21" customHeight="1">
      <c r="A2" s="193" t="s">
        <v>119</v>
      </c>
      <c r="H2" s="288"/>
      <c r="K2" s="315"/>
      <c r="L2" s="288"/>
    </row>
    <row r="3" spans="1:14" s="193" customFormat="1" ht="21" customHeight="1">
      <c r="A3" s="193" t="s">
        <v>336</v>
      </c>
      <c r="K3" s="315"/>
    </row>
    <row r="4" spans="1:14" s="193" customFormat="1" ht="21" customHeight="1">
      <c r="K4" s="315"/>
    </row>
    <row r="5" spans="1:14" s="193" customFormat="1" ht="21" customHeight="1">
      <c r="H5" s="344" t="s">
        <v>102</v>
      </c>
      <c r="I5" s="344"/>
      <c r="J5" s="344"/>
      <c r="K5" s="344"/>
      <c r="L5" s="344"/>
      <c r="M5" s="344"/>
      <c r="N5" s="344"/>
    </row>
    <row r="6" spans="1:14" s="193" customFormat="1" ht="21" customHeight="1">
      <c r="A6" s="253"/>
      <c r="B6" s="253"/>
      <c r="C6" s="253"/>
      <c r="D6" s="253"/>
      <c r="E6" s="316"/>
      <c r="F6" s="316"/>
      <c r="G6" s="316"/>
      <c r="H6" s="345" t="s">
        <v>263</v>
      </c>
      <c r="I6" s="345"/>
      <c r="J6" s="345"/>
      <c r="K6" s="195"/>
      <c r="L6" s="345" t="s">
        <v>262</v>
      </c>
      <c r="M6" s="345"/>
      <c r="N6" s="345"/>
    </row>
    <row r="7" spans="1:14" ht="21" customHeight="1">
      <c r="F7" s="317" t="s">
        <v>15</v>
      </c>
      <c r="G7" s="316"/>
      <c r="H7" s="299" t="s">
        <v>348</v>
      </c>
      <c r="I7" s="269"/>
      <c r="J7" s="299" t="s">
        <v>349</v>
      </c>
      <c r="K7" s="197"/>
      <c r="L7" s="299" t="s">
        <v>348</v>
      </c>
      <c r="M7" s="269"/>
      <c r="N7" s="299" t="s">
        <v>349</v>
      </c>
    </row>
    <row r="8" spans="1:14" ht="21" customHeight="1">
      <c r="A8" s="343" t="s">
        <v>53</v>
      </c>
      <c r="B8" s="343"/>
      <c r="C8" s="343"/>
      <c r="D8" s="343"/>
      <c r="E8" s="343"/>
      <c r="F8" s="315"/>
      <c r="G8" s="316"/>
      <c r="H8" s="199"/>
      <c r="I8" s="315"/>
      <c r="J8" s="200"/>
      <c r="K8" s="197"/>
      <c r="L8" s="199"/>
      <c r="M8" s="293"/>
    </row>
    <row r="9" spans="1:14" ht="21" customHeight="1">
      <c r="A9" s="193" t="s">
        <v>164</v>
      </c>
      <c r="J9" s="315"/>
      <c r="K9" s="315"/>
      <c r="N9" s="293"/>
    </row>
    <row r="10" spans="1:14" ht="21" customHeight="1">
      <c r="B10" s="186" t="s">
        <v>0</v>
      </c>
      <c r="F10" s="334">
        <v>6</v>
      </c>
      <c r="H10" s="203">
        <v>108434055.59999999</v>
      </c>
      <c r="I10" s="204"/>
      <c r="J10" s="203">
        <v>64971242.82</v>
      </c>
      <c r="K10" s="205"/>
      <c r="L10" s="203">
        <v>103311017.01000001</v>
      </c>
      <c r="M10" s="204"/>
      <c r="N10" s="203">
        <v>53895721.170000002</v>
      </c>
    </row>
    <row r="11" spans="1:14" ht="20">
      <c r="B11" s="186" t="s">
        <v>292</v>
      </c>
      <c r="E11" s="206"/>
      <c r="F11" s="334" t="s">
        <v>343</v>
      </c>
      <c r="G11" s="206"/>
      <c r="H11" s="203">
        <v>32349536.809999999</v>
      </c>
      <c r="I11" s="204"/>
      <c r="J11" s="203">
        <v>19005823.890000001</v>
      </c>
      <c r="K11" s="205"/>
      <c r="L11" s="203">
        <v>16886720.41</v>
      </c>
      <c r="M11" s="204"/>
      <c r="N11" s="203">
        <v>17294660.239999998</v>
      </c>
    </row>
    <row r="12" spans="1:14" ht="20">
      <c r="B12" s="186" t="s">
        <v>275</v>
      </c>
      <c r="E12" s="206"/>
      <c r="F12" s="334">
        <v>5</v>
      </c>
      <c r="G12" s="206"/>
      <c r="H12" s="203">
        <v>0</v>
      </c>
      <c r="I12" s="204"/>
      <c r="J12" s="203">
        <v>0</v>
      </c>
      <c r="K12" s="205"/>
      <c r="L12" s="203">
        <v>7000000</v>
      </c>
      <c r="M12" s="204"/>
      <c r="N12" s="203">
        <v>3000000</v>
      </c>
    </row>
    <row r="13" spans="1:14" ht="20">
      <c r="B13" s="186" t="s">
        <v>113</v>
      </c>
      <c r="F13" s="334">
        <v>8</v>
      </c>
      <c r="H13" s="203">
        <v>395535322.76999998</v>
      </c>
      <c r="I13" s="212"/>
      <c r="J13" s="203">
        <v>363946657.63999999</v>
      </c>
      <c r="K13" s="205"/>
      <c r="L13" s="203">
        <v>379254829.01999998</v>
      </c>
      <c r="M13" s="204"/>
      <c r="N13" s="203">
        <v>361452685.89999998</v>
      </c>
    </row>
    <row r="14" spans="1:14" ht="20.5">
      <c r="A14" s="193" t="s">
        <v>165</v>
      </c>
      <c r="B14" s="193"/>
      <c r="C14" s="193"/>
      <c r="F14" s="327"/>
      <c r="H14" s="207">
        <v>536318915.17999995</v>
      </c>
      <c r="I14" s="205"/>
      <c r="J14" s="207">
        <v>447923724.35000002</v>
      </c>
      <c r="K14" s="205"/>
      <c r="L14" s="207">
        <v>506452566.44</v>
      </c>
      <c r="M14" s="204"/>
      <c r="N14" s="207">
        <v>435643067.30999994</v>
      </c>
    </row>
    <row r="15" spans="1:14" ht="20.5">
      <c r="A15" s="193" t="s">
        <v>166</v>
      </c>
      <c r="B15" s="193"/>
      <c r="C15" s="193"/>
      <c r="F15" s="327"/>
      <c r="H15" s="210"/>
      <c r="I15" s="212"/>
      <c r="J15" s="210"/>
      <c r="K15" s="211"/>
      <c r="L15" s="210"/>
      <c r="M15" s="204"/>
      <c r="N15" s="210"/>
    </row>
    <row r="16" spans="1:14" ht="20">
      <c r="B16" s="186" t="s">
        <v>261</v>
      </c>
      <c r="F16" s="334">
        <v>9</v>
      </c>
      <c r="H16" s="203">
        <v>0</v>
      </c>
      <c r="I16" s="198"/>
      <c r="J16" s="203">
        <v>0</v>
      </c>
      <c r="K16" s="203"/>
      <c r="L16" s="203">
        <v>62000000</v>
      </c>
      <c r="M16" s="198"/>
      <c r="N16" s="203">
        <v>62000000</v>
      </c>
    </row>
    <row r="17" spans="1:14" ht="20.25" customHeight="1">
      <c r="B17" s="186" t="s">
        <v>253</v>
      </c>
      <c r="F17" s="334">
        <v>10</v>
      </c>
      <c r="H17" s="203">
        <v>779050364.40999997</v>
      </c>
      <c r="I17" s="198"/>
      <c r="J17" s="203">
        <v>725621241.88</v>
      </c>
      <c r="K17" s="203"/>
      <c r="L17" s="203">
        <v>720355733.5</v>
      </c>
      <c r="M17" s="198"/>
      <c r="N17" s="203">
        <v>666734095.71000004</v>
      </c>
    </row>
    <row r="18" spans="1:14" ht="20">
      <c r="B18" s="186" t="s">
        <v>300</v>
      </c>
      <c r="F18" s="334" t="s">
        <v>344</v>
      </c>
      <c r="H18" s="203">
        <v>81161329.709999993</v>
      </c>
      <c r="I18" s="198"/>
      <c r="J18" s="203">
        <v>65977054.780000001</v>
      </c>
      <c r="K18" s="203"/>
      <c r="L18" s="203">
        <v>108802560.05</v>
      </c>
      <c r="M18" s="198"/>
      <c r="N18" s="203">
        <v>95083764.150000006</v>
      </c>
    </row>
    <row r="19" spans="1:14" ht="20">
      <c r="B19" s="186" t="s">
        <v>194</v>
      </c>
      <c r="F19" s="334">
        <v>12</v>
      </c>
      <c r="H19" s="203">
        <v>2699548.79</v>
      </c>
      <c r="I19" s="198"/>
      <c r="J19" s="203">
        <v>3244472.18</v>
      </c>
      <c r="K19" s="203"/>
      <c r="L19" s="203">
        <v>2689726.85</v>
      </c>
      <c r="M19" s="198"/>
      <c r="N19" s="203">
        <v>3244472.18</v>
      </c>
    </row>
    <row r="20" spans="1:14" ht="20">
      <c r="B20" s="186" t="s">
        <v>303</v>
      </c>
      <c r="F20" s="334"/>
      <c r="H20" s="203">
        <v>0</v>
      </c>
      <c r="I20" s="198"/>
      <c r="J20" s="203">
        <v>233090</v>
      </c>
      <c r="K20" s="203"/>
      <c r="L20" s="203">
        <v>0</v>
      </c>
      <c r="M20" s="198"/>
      <c r="N20" s="203">
        <v>233090</v>
      </c>
    </row>
    <row r="21" spans="1:14" ht="21" customHeight="1">
      <c r="B21" s="186" t="s">
        <v>281</v>
      </c>
      <c r="F21" s="334">
        <v>13</v>
      </c>
      <c r="H21" s="203">
        <v>4806448.08</v>
      </c>
      <c r="I21" s="198"/>
      <c r="J21" s="203">
        <v>4321027.3</v>
      </c>
      <c r="K21" s="203"/>
      <c r="L21" s="203">
        <v>4800740.17</v>
      </c>
      <c r="M21" s="198"/>
      <c r="N21" s="203">
        <v>4321027.3</v>
      </c>
    </row>
    <row r="22" spans="1:14" ht="21" customHeight="1">
      <c r="B22" s="186" t="s">
        <v>182</v>
      </c>
      <c r="H22" s="203">
        <v>2608842.17</v>
      </c>
      <c r="I22" s="198"/>
      <c r="J22" s="203">
        <v>2194178.64</v>
      </c>
      <c r="K22" s="203"/>
      <c r="L22" s="203">
        <v>2638610</v>
      </c>
      <c r="M22" s="198"/>
      <c r="N22" s="203">
        <v>2279233</v>
      </c>
    </row>
    <row r="23" spans="1:14" ht="21" customHeight="1">
      <c r="A23" s="193" t="s">
        <v>167</v>
      </c>
      <c r="B23" s="193"/>
      <c r="C23" s="193"/>
      <c r="D23" s="193"/>
      <c r="E23" s="193"/>
      <c r="H23" s="207">
        <v>870326533.15999997</v>
      </c>
      <c r="I23" s="198"/>
      <c r="J23" s="207">
        <v>801591064.77999985</v>
      </c>
      <c r="K23" s="203"/>
      <c r="L23" s="207">
        <v>901287370.56999993</v>
      </c>
      <c r="M23" s="198"/>
      <c r="N23" s="207">
        <v>833895682.33999991</v>
      </c>
    </row>
    <row r="24" spans="1:14" ht="21" customHeight="1" thickBot="1">
      <c r="A24" s="193" t="s">
        <v>168</v>
      </c>
      <c r="H24" s="213">
        <v>1406645448.3399999</v>
      </c>
      <c r="I24" s="204"/>
      <c r="J24" s="213">
        <v>1249514789.1299999</v>
      </c>
      <c r="K24" s="205"/>
      <c r="L24" s="213">
        <v>1407739937.01</v>
      </c>
      <c r="M24" s="204"/>
      <c r="N24" s="213">
        <v>1269538749.6499999</v>
      </c>
    </row>
    <row r="25" spans="1:14" ht="21" customHeight="1" thickTop="1">
      <c r="H25" s="209"/>
      <c r="I25" s="204"/>
      <c r="J25" s="209"/>
      <c r="L25" s="209"/>
      <c r="M25" s="204"/>
      <c r="N25" s="209"/>
    </row>
    <row r="26" spans="1:14" ht="21" customHeight="1">
      <c r="H26" s="209"/>
      <c r="I26" s="204"/>
      <c r="J26" s="209"/>
      <c r="L26" s="209"/>
      <c r="M26" s="204"/>
      <c r="N26" s="209"/>
    </row>
    <row r="27" spans="1:14" ht="21" customHeight="1">
      <c r="H27" s="209"/>
      <c r="I27" s="204"/>
      <c r="J27" s="209"/>
      <c r="L27" s="209"/>
      <c r="M27" s="204"/>
      <c r="N27" s="209"/>
    </row>
    <row r="28" spans="1:14" ht="21" customHeight="1">
      <c r="H28" s="209"/>
      <c r="I28" s="204"/>
      <c r="J28" s="209"/>
      <c r="L28" s="209"/>
      <c r="M28" s="204"/>
      <c r="N28" s="209"/>
    </row>
    <row r="29" spans="1:14" ht="21" customHeight="1">
      <c r="A29" s="192" t="s">
        <v>274</v>
      </c>
      <c r="B29" s="193"/>
      <c r="C29" s="193"/>
      <c r="D29" s="193"/>
      <c r="E29" s="193"/>
      <c r="F29" s="193"/>
      <c r="G29" s="193"/>
      <c r="H29" s="192"/>
      <c r="I29" s="193"/>
      <c r="J29" s="288"/>
      <c r="K29" s="193"/>
      <c r="L29" s="288"/>
      <c r="M29" s="193"/>
      <c r="N29" s="288"/>
    </row>
    <row r="30" spans="1:14" ht="21" customHeight="1">
      <c r="A30" s="193" t="s">
        <v>119</v>
      </c>
      <c r="B30" s="193"/>
      <c r="C30" s="193"/>
      <c r="D30" s="193"/>
      <c r="E30" s="193"/>
      <c r="F30" s="193"/>
      <c r="G30" s="193"/>
      <c r="H30" s="193"/>
      <c r="I30" s="193"/>
      <c r="J30" s="193"/>
      <c r="K30" s="193"/>
      <c r="L30" s="193"/>
      <c r="M30" s="193"/>
      <c r="N30" s="193"/>
    </row>
    <row r="31" spans="1:14" ht="21" customHeight="1">
      <c r="A31" s="193" t="s">
        <v>336</v>
      </c>
      <c r="B31" s="193"/>
      <c r="C31" s="193"/>
      <c r="D31" s="193"/>
      <c r="E31" s="193"/>
      <c r="F31" s="193"/>
      <c r="G31" s="193"/>
      <c r="H31" s="193"/>
      <c r="I31" s="193"/>
      <c r="J31" s="193"/>
      <c r="K31" s="193"/>
      <c r="L31" s="193"/>
      <c r="M31" s="193"/>
      <c r="N31" s="193"/>
    </row>
    <row r="32" spans="1:14" ht="21" customHeight="1">
      <c r="A32" s="193"/>
      <c r="B32" s="193"/>
      <c r="C32" s="193"/>
      <c r="D32" s="193"/>
      <c r="E32" s="193"/>
      <c r="F32" s="193"/>
      <c r="G32" s="193"/>
      <c r="H32" s="193"/>
      <c r="I32" s="193"/>
      <c r="J32" s="193"/>
      <c r="K32" s="193"/>
      <c r="L32" s="193"/>
      <c r="M32" s="193"/>
      <c r="N32" s="193"/>
    </row>
    <row r="33" spans="1:14" ht="21" customHeight="1">
      <c r="A33" s="292"/>
      <c r="B33" s="292"/>
      <c r="C33" s="292"/>
      <c r="D33" s="292"/>
      <c r="E33" s="316"/>
      <c r="G33" s="316"/>
      <c r="H33" s="344" t="s">
        <v>102</v>
      </c>
      <c r="I33" s="344"/>
      <c r="J33" s="344"/>
      <c r="K33" s="344"/>
      <c r="L33" s="344"/>
      <c r="M33" s="344"/>
      <c r="N33" s="344"/>
    </row>
    <row r="34" spans="1:14" ht="21" customHeight="1">
      <c r="A34" s="292"/>
      <c r="B34" s="292"/>
      <c r="C34" s="292"/>
      <c r="D34" s="292"/>
      <c r="E34" s="316"/>
      <c r="G34" s="316"/>
      <c r="H34" s="345" t="s">
        <v>263</v>
      </c>
      <c r="I34" s="345"/>
      <c r="J34" s="345"/>
      <c r="K34" s="195"/>
      <c r="L34" s="345" t="s">
        <v>262</v>
      </c>
      <c r="M34" s="345"/>
      <c r="N34" s="345"/>
    </row>
    <row r="35" spans="1:14" ht="21" customHeight="1">
      <c r="F35" s="317" t="s">
        <v>15</v>
      </c>
      <c r="G35" s="316"/>
      <c r="H35" s="299" t="s">
        <v>348</v>
      </c>
      <c r="I35" s="269"/>
      <c r="J35" s="299" t="s">
        <v>349</v>
      </c>
      <c r="K35" s="197"/>
      <c r="L35" s="299" t="s">
        <v>348</v>
      </c>
      <c r="M35" s="269"/>
      <c r="N35" s="299" t="s">
        <v>349</v>
      </c>
    </row>
    <row r="36" spans="1:14" ht="21" customHeight="1">
      <c r="A36" s="343" t="s">
        <v>72</v>
      </c>
      <c r="B36" s="343"/>
      <c r="C36" s="343"/>
      <c r="D36" s="343"/>
      <c r="E36" s="343"/>
      <c r="F36" s="315"/>
      <c r="G36" s="316"/>
      <c r="H36" s="197"/>
      <c r="I36" s="315"/>
      <c r="J36" s="200"/>
      <c r="K36" s="197"/>
      <c r="L36" s="197"/>
      <c r="M36" s="293"/>
      <c r="N36" s="200"/>
    </row>
    <row r="37" spans="1:14" ht="20.5">
      <c r="A37" s="193" t="s">
        <v>169</v>
      </c>
      <c r="H37" s="209"/>
      <c r="I37" s="214"/>
      <c r="J37" s="215"/>
      <c r="K37" s="215"/>
      <c r="L37" s="209"/>
      <c r="M37" s="214"/>
      <c r="N37" s="215"/>
    </row>
    <row r="38" spans="1:14" ht="20">
      <c r="B38" s="186" t="s">
        <v>293</v>
      </c>
      <c r="E38" s="206"/>
      <c r="F38" s="334" t="s">
        <v>345</v>
      </c>
      <c r="G38" s="206"/>
      <c r="H38" s="203">
        <v>215518651.53999999</v>
      </c>
      <c r="I38" s="198"/>
      <c r="J38" s="203">
        <v>164593143.16</v>
      </c>
      <c r="K38" s="203"/>
      <c r="L38" s="203">
        <v>196107600.91999999</v>
      </c>
      <c r="M38" s="198"/>
      <c r="N38" s="203">
        <v>164593885.47</v>
      </c>
    </row>
    <row r="39" spans="1:14" ht="21" customHeight="1">
      <c r="B39" s="186" t="s">
        <v>301</v>
      </c>
      <c r="E39" s="206"/>
      <c r="F39" s="278"/>
      <c r="G39" s="206"/>
      <c r="H39" s="203"/>
      <c r="I39" s="198"/>
      <c r="J39" s="203"/>
      <c r="K39" s="203"/>
      <c r="L39" s="203"/>
      <c r="M39" s="198"/>
      <c r="N39" s="203"/>
    </row>
    <row r="40" spans="1:14" ht="21" customHeight="1">
      <c r="C40" s="186" t="s">
        <v>302</v>
      </c>
      <c r="E40" s="206"/>
      <c r="F40" s="278">
        <v>15</v>
      </c>
      <c r="G40" s="206"/>
      <c r="H40" s="203">
        <v>6433542.6900000004</v>
      </c>
      <c r="I40" s="198"/>
      <c r="J40" s="203">
        <v>4077217.79</v>
      </c>
      <c r="K40" s="203"/>
      <c r="L40" s="203">
        <v>7607556.9100000001</v>
      </c>
      <c r="M40" s="198"/>
      <c r="N40" s="203">
        <v>5179571.75</v>
      </c>
    </row>
    <row r="41" spans="1:14" ht="21" customHeight="1">
      <c r="B41" s="190" t="s">
        <v>249</v>
      </c>
      <c r="E41" s="206"/>
      <c r="F41" s="278"/>
      <c r="G41" s="206"/>
      <c r="H41" s="203">
        <v>17202674.289999999</v>
      </c>
      <c r="I41" s="198"/>
      <c r="J41" s="203">
        <v>16780044.059999999</v>
      </c>
      <c r="K41" s="203"/>
      <c r="L41" s="203">
        <v>16733648.09</v>
      </c>
      <c r="M41" s="198"/>
      <c r="N41" s="203">
        <v>16624871.07</v>
      </c>
    </row>
    <row r="42" spans="1:14" ht="21" customHeight="1">
      <c r="A42" s="193" t="s">
        <v>177</v>
      </c>
      <c r="B42" s="193"/>
      <c r="C42" s="193"/>
      <c r="D42" s="193"/>
      <c r="E42" s="193"/>
      <c r="F42" s="325"/>
      <c r="H42" s="207">
        <v>239154868.51999998</v>
      </c>
      <c r="I42" s="198"/>
      <c r="J42" s="207">
        <v>185450405.00999999</v>
      </c>
      <c r="K42" s="203"/>
      <c r="L42" s="207">
        <v>220448805.91999999</v>
      </c>
      <c r="M42" s="198"/>
      <c r="N42" s="207">
        <v>186398328.28999999</v>
      </c>
    </row>
    <row r="43" spans="1:14" ht="21" customHeight="1">
      <c r="A43" s="193" t="s">
        <v>132</v>
      </c>
      <c r="B43" s="193"/>
      <c r="C43" s="193"/>
      <c r="D43" s="193"/>
      <c r="E43" s="193"/>
      <c r="F43" s="327"/>
      <c r="H43" s="203"/>
      <c r="I43" s="198"/>
      <c r="J43" s="203"/>
      <c r="K43" s="216"/>
      <c r="L43" s="203"/>
      <c r="M43" s="198"/>
      <c r="N43" s="203"/>
    </row>
    <row r="44" spans="1:14" ht="21" customHeight="1">
      <c r="A44" s="193"/>
      <c r="B44" s="186" t="s">
        <v>305</v>
      </c>
      <c r="C44" s="193"/>
      <c r="D44" s="193"/>
      <c r="E44" s="193"/>
      <c r="F44" s="334" t="s">
        <v>346</v>
      </c>
      <c r="H44" s="203">
        <v>80264988.840000004</v>
      </c>
      <c r="I44" s="198"/>
      <c r="J44" s="203">
        <v>64876924.789999999</v>
      </c>
      <c r="K44" s="216"/>
      <c r="L44" s="203">
        <v>108251525.56999999</v>
      </c>
      <c r="M44" s="198"/>
      <c r="N44" s="203">
        <v>94037475.760000005</v>
      </c>
    </row>
    <row r="45" spans="1:14" ht="21" customHeight="1">
      <c r="A45" s="193"/>
      <c r="B45" s="186" t="s">
        <v>294</v>
      </c>
      <c r="C45" s="193"/>
      <c r="D45" s="193"/>
      <c r="E45" s="193"/>
      <c r="F45" s="327"/>
      <c r="H45" s="203"/>
      <c r="I45" s="198"/>
      <c r="J45" s="203"/>
      <c r="K45" s="216"/>
      <c r="L45" s="203"/>
      <c r="M45" s="198"/>
      <c r="N45" s="203"/>
    </row>
    <row r="46" spans="1:14" ht="21" customHeight="1">
      <c r="C46" s="186" t="s">
        <v>295</v>
      </c>
      <c r="F46" s="334">
        <v>16</v>
      </c>
      <c r="H46" s="203">
        <v>8378331.2199999997</v>
      </c>
      <c r="I46" s="216"/>
      <c r="J46" s="203">
        <v>8628011.5500000007</v>
      </c>
      <c r="K46" s="203"/>
      <c r="L46" s="203">
        <v>8349791.6600000001</v>
      </c>
      <c r="M46" s="216"/>
      <c r="N46" s="203">
        <v>8628011.5500000007</v>
      </c>
    </row>
    <row r="47" spans="1:14" ht="21" customHeight="1">
      <c r="A47" s="193" t="s">
        <v>250</v>
      </c>
      <c r="B47" s="193"/>
      <c r="C47" s="193"/>
      <c r="D47" s="193"/>
      <c r="E47" s="193"/>
      <c r="F47" s="325"/>
      <c r="H47" s="207">
        <v>88643320.060000002</v>
      </c>
      <c r="I47" s="218"/>
      <c r="J47" s="207">
        <v>73504936.340000004</v>
      </c>
      <c r="K47" s="203"/>
      <c r="L47" s="207">
        <v>116601317.22999999</v>
      </c>
      <c r="M47" s="218"/>
      <c r="N47" s="207">
        <v>102665487.31</v>
      </c>
    </row>
    <row r="48" spans="1:14" ht="21" customHeight="1">
      <c r="A48" s="193" t="s">
        <v>195</v>
      </c>
      <c r="B48" s="193"/>
      <c r="C48" s="193"/>
      <c r="D48" s="193"/>
      <c r="E48" s="193"/>
      <c r="F48" s="325"/>
      <c r="H48" s="207">
        <v>327798188.57999998</v>
      </c>
      <c r="I48" s="198"/>
      <c r="J48" s="207">
        <v>258955341.34999999</v>
      </c>
      <c r="K48" s="203"/>
      <c r="L48" s="207">
        <v>337050123.14999998</v>
      </c>
      <c r="M48" s="198"/>
      <c r="N48" s="207">
        <v>289063815.60000002</v>
      </c>
    </row>
    <row r="49" spans="1:14" ht="21" customHeight="1">
      <c r="A49" s="193" t="s">
        <v>178</v>
      </c>
      <c r="B49" s="193"/>
      <c r="C49" s="193"/>
      <c r="D49" s="193"/>
      <c r="E49" s="193"/>
      <c r="F49" s="325"/>
      <c r="H49" s="211"/>
      <c r="I49" s="204"/>
      <c r="J49" s="211"/>
      <c r="K49" s="209"/>
      <c r="L49" s="211"/>
      <c r="M49" s="204"/>
      <c r="N49" s="211"/>
    </row>
    <row r="50" spans="1:14" ht="21" customHeight="1">
      <c r="B50" s="186" t="s">
        <v>54</v>
      </c>
      <c r="H50" s="211"/>
      <c r="I50" s="204"/>
      <c r="J50" s="210"/>
      <c r="K50" s="209"/>
      <c r="L50" s="211"/>
      <c r="M50" s="204"/>
      <c r="N50" s="210"/>
    </row>
    <row r="51" spans="1:14" ht="21" customHeight="1">
      <c r="C51" s="254" t="s">
        <v>251</v>
      </c>
      <c r="D51" s="254"/>
      <c r="H51" s="211"/>
      <c r="I51" s="204"/>
      <c r="J51" s="210"/>
      <c r="K51" s="209"/>
      <c r="L51" s="211"/>
      <c r="M51" s="204"/>
      <c r="N51" s="210"/>
    </row>
    <row r="52" spans="1:14" ht="21" customHeight="1" thickBot="1">
      <c r="C52" s="254"/>
      <c r="D52" s="255" t="s">
        <v>272</v>
      </c>
      <c r="H52" s="220">
        <v>200000000</v>
      </c>
      <c r="I52" s="204"/>
      <c r="J52" s="249">
        <v>200000000</v>
      </c>
      <c r="L52" s="220">
        <v>200000000</v>
      </c>
      <c r="M52" s="204"/>
      <c r="N52" s="220">
        <v>200000000</v>
      </c>
    </row>
    <row r="53" spans="1:14" ht="21" customHeight="1" thickTop="1">
      <c r="C53" s="254" t="s">
        <v>252</v>
      </c>
      <c r="D53" s="254"/>
      <c r="H53" s="205"/>
      <c r="I53" s="204"/>
      <c r="J53" s="205"/>
      <c r="K53" s="205"/>
      <c r="L53" s="205"/>
      <c r="M53" s="204"/>
      <c r="N53" s="205"/>
    </row>
    <row r="54" spans="1:14" ht="21" customHeight="1">
      <c r="C54" s="254"/>
      <c r="D54" s="255" t="s">
        <v>272</v>
      </c>
      <c r="H54" s="205">
        <v>200000000</v>
      </c>
      <c r="I54" s="204"/>
      <c r="J54" s="205">
        <v>200000000</v>
      </c>
      <c r="K54" s="205"/>
      <c r="L54" s="205">
        <v>200000000</v>
      </c>
      <c r="M54" s="204"/>
      <c r="N54" s="205">
        <v>200000000</v>
      </c>
    </row>
    <row r="55" spans="1:14" ht="21" customHeight="1">
      <c r="B55" s="255" t="s">
        <v>276</v>
      </c>
      <c r="C55" s="254"/>
      <c r="H55" s="205">
        <v>297640733.80000001</v>
      </c>
      <c r="I55" s="204"/>
      <c r="J55" s="205">
        <v>297640733.80000001</v>
      </c>
      <c r="K55" s="205"/>
      <c r="L55" s="205">
        <v>297640733.80000001</v>
      </c>
      <c r="M55" s="204"/>
      <c r="N55" s="205">
        <v>297640733.80000001</v>
      </c>
    </row>
    <row r="56" spans="1:14" ht="21" customHeight="1">
      <c r="B56" s="186" t="s">
        <v>100</v>
      </c>
      <c r="H56" s="205"/>
      <c r="I56" s="204"/>
      <c r="J56" s="204"/>
      <c r="K56" s="221"/>
      <c r="L56" s="205"/>
      <c r="M56" s="204"/>
      <c r="N56" s="204"/>
    </row>
    <row r="57" spans="1:14" ht="21" customHeight="1">
      <c r="C57" s="186" t="s">
        <v>18</v>
      </c>
      <c r="H57" s="205"/>
      <c r="I57" s="204"/>
      <c r="J57" s="204"/>
      <c r="K57" s="221"/>
      <c r="L57" s="205"/>
      <c r="M57" s="204"/>
      <c r="N57" s="204"/>
    </row>
    <row r="58" spans="1:14" ht="21" customHeight="1">
      <c r="D58" s="186" t="s">
        <v>17</v>
      </c>
      <c r="F58" s="327">
        <v>17</v>
      </c>
      <c r="H58" s="205">
        <v>20000000</v>
      </c>
      <c r="I58" s="205"/>
      <c r="J58" s="205">
        <v>20000000</v>
      </c>
      <c r="K58" s="203"/>
      <c r="L58" s="205">
        <v>20000000</v>
      </c>
      <c r="M58" s="205"/>
      <c r="N58" s="205">
        <v>20000000</v>
      </c>
    </row>
    <row r="59" spans="1:14" ht="21" customHeight="1">
      <c r="C59" s="186" t="s">
        <v>50</v>
      </c>
      <c r="H59" s="205">
        <v>561206525.96000004</v>
      </c>
      <c r="I59" s="204"/>
      <c r="J59" s="205">
        <v>472918713.98000002</v>
      </c>
      <c r="K59" s="205"/>
      <c r="L59" s="205">
        <v>553049080.05999994</v>
      </c>
      <c r="M59" s="204"/>
      <c r="N59" s="205">
        <v>462834200.25</v>
      </c>
    </row>
    <row r="60" spans="1:14" ht="21" customHeight="1">
      <c r="A60" s="193" t="s">
        <v>264</v>
      </c>
      <c r="C60" s="193"/>
      <c r="D60" s="193"/>
      <c r="E60" s="193"/>
      <c r="H60" s="224">
        <v>1078847259.76</v>
      </c>
      <c r="I60" s="211"/>
      <c r="J60" s="224">
        <v>990559447.77999997</v>
      </c>
      <c r="K60" s="205"/>
      <c r="L60" s="224">
        <v>1070689813.8599999</v>
      </c>
      <c r="M60" s="211"/>
      <c r="N60" s="224">
        <v>980474934.04999995</v>
      </c>
    </row>
    <row r="61" spans="1:14" ht="21" customHeight="1">
      <c r="A61" s="186" t="s">
        <v>265</v>
      </c>
      <c r="C61" s="193"/>
      <c r="D61" s="193"/>
      <c r="E61" s="193"/>
      <c r="H61" s="223">
        <v>0</v>
      </c>
      <c r="I61" s="211"/>
      <c r="J61" s="223">
        <v>0</v>
      </c>
      <c r="K61" s="205"/>
      <c r="L61" s="223">
        <v>0</v>
      </c>
      <c r="M61" s="211"/>
      <c r="N61" s="223">
        <v>0</v>
      </c>
    </row>
    <row r="62" spans="1:14" ht="21" customHeight="1">
      <c r="A62" s="193" t="s">
        <v>179</v>
      </c>
      <c r="C62" s="193"/>
      <c r="D62" s="193"/>
      <c r="E62" s="193"/>
      <c r="H62" s="205">
        <v>1078847259.76</v>
      </c>
      <c r="I62" s="211"/>
      <c r="J62" s="205">
        <v>990559447.77999997</v>
      </c>
      <c r="K62" s="205"/>
      <c r="L62" s="205">
        <v>1070689813.8599999</v>
      </c>
      <c r="M62" s="211"/>
      <c r="N62" s="205">
        <v>980474934.04999995</v>
      </c>
    </row>
    <row r="63" spans="1:14" ht="21" customHeight="1" thickBot="1">
      <c r="A63" s="193" t="s">
        <v>180</v>
      </c>
      <c r="H63" s="213">
        <v>1406645448.3399999</v>
      </c>
      <c r="I63" s="210"/>
      <c r="J63" s="213">
        <v>1249514789.1299999</v>
      </c>
      <c r="K63" s="205"/>
      <c r="L63" s="213">
        <v>1407739937.0099998</v>
      </c>
      <c r="M63" s="210"/>
      <c r="N63" s="213">
        <v>1269538749.6500001</v>
      </c>
    </row>
    <row r="64" spans="1:14" ht="21" customHeight="1" thickTop="1">
      <c r="A64" s="193"/>
      <c r="H64" s="205"/>
      <c r="I64" s="210"/>
      <c r="J64" s="205"/>
      <c r="K64" s="205"/>
      <c r="L64" s="205"/>
      <c r="M64" s="210"/>
      <c r="N64" s="205"/>
    </row>
    <row r="65" spans="1:14" ht="21" customHeight="1">
      <c r="A65" s="193"/>
      <c r="H65" s="205"/>
      <c r="I65" s="210"/>
      <c r="J65" s="205"/>
      <c r="K65" s="205"/>
      <c r="L65" s="205"/>
      <c r="M65" s="210"/>
      <c r="N65" s="205"/>
    </row>
    <row r="66" spans="1:14" ht="21" customHeight="1">
      <c r="A66" s="193"/>
      <c r="H66" s="205"/>
      <c r="I66" s="210"/>
      <c r="J66" s="205"/>
      <c r="K66" s="205"/>
      <c r="L66" s="205"/>
      <c r="M66" s="210"/>
      <c r="N66" s="205"/>
    </row>
    <row r="67" spans="1:14" ht="21" customHeight="1">
      <c r="A67" s="193"/>
      <c r="H67" s="205"/>
      <c r="I67" s="210"/>
      <c r="J67" s="205"/>
      <c r="K67" s="205"/>
      <c r="L67" s="205"/>
      <c r="M67" s="210"/>
      <c r="N67" s="205"/>
    </row>
  </sheetData>
  <mergeCells count="8">
    <mergeCell ref="A36:E36"/>
    <mergeCell ref="H33:N33"/>
    <mergeCell ref="L34:N34"/>
    <mergeCell ref="H5:N5"/>
    <mergeCell ref="L6:N6"/>
    <mergeCell ref="H6:J6"/>
    <mergeCell ref="H34:J34"/>
    <mergeCell ref="A8:E8"/>
  </mergeCells>
  <phoneticPr fontId="0" type="noConversion"/>
  <pageMargins left="1.1811023622047201" right="0.39370078740157499" top="0.98425196850393704" bottom="0.98425196850393704" header="0" footer="0"/>
  <pageSetup paperSize="9" scale="80" firstPageNumber="5" fitToHeight="0" orientation="portrait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28" max="1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00B050"/>
  </sheetPr>
  <dimension ref="A1:L43"/>
  <sheetViews>
    <sheetView showGridLines="0" view="pageBreakPreview" zoomScaleNormal="55" zoomScaleSheetLayoutView="100" workbookViewId="0">
      <selection sqref="A1:L1"/>
    </sheetView>
  </sheetViews>
  <sheetFormatPr defaultColWidth="9.09765625" defaultRowHeight="20"/>
  <cols>
    <col min="1" max="2" width="1.296875" style="184" customWidth="1"/>
    <col min="3" max="3" width="32.69921875" style="184" customWidth="1"/>
    <col min="4" max="4" width="10.69921875" style="186" customWidth="1"/>
    <col min="5" max="5" width="0.8984375" style="186" customWidth="1"/>
    <col min="6" max="6" width="16.69921875" style="186" customWidth="1"/>
    <col min="7" max="7" width="0.8984375" style="184" customWidth="1"/>
    <col min="8" max="8" width="16.69921875" style="186" customWidth="1"/>
    <col min="9" max="9" width="0.8984375" style="184" customWidth="1"/>
    <col min="10" max="10" width="16.69921875" style="186" customWidth="1"/>
    <col min="11" max="11" width="0.8984375" style="184" customWidth="1"/>
    <col min="12" max="12" width="16.69921875" style="186" customWidth="1"/>
    <col min="13" max="16384" width="9.09765625" style="184"/>
  </cols>
  <sheetData>
    <row r="1" spans="1:12" ht="20.5">
      <c r="A1" s="346" t="s">
        <v>274</v>
      </c>
      <c r="B1" s="346"/>
      <c r="C1" s="346"/>
      <c r="D1" s="346"/>
      <c r="E1" s="346"/>
      <c r="F1" s="346"/>
      <c r="G1" s="346"/>
      <c r="H1" s="346"/>
      <c r="I1" s="346"/>
      <c r="J1" s="346"/>
      <c r="K1" s="346"/>
      <c r="L1" s="346"/>
    </row>
    <row r="2" spans="1:12" ht="20.5">
      <c r="A2" s="343" t="s">
        <v>316</v>
      </c>
      <c r="B2" s="343"/>
      <c r="C2" s="343"/>
      <c r="D2" s="343"/>
      <c r="E2" s="343"/>
      <c r="F2" s="343"/>
      <c r="G2" s="343"/>
      <c r="H2" s="343"/>
      <c r="I2" s="343"/>
      <c r="J2" s="343"/>
      <c r="K2" s="343"/>
      <c r="L2" s="343"/>
    </row>
    <row r="3" spans="1:12" ht="20.5">
      <c r="A3" s="347" t="s">
        <v>333</v>
      </c>
      <c r="B3" s="347"/>
      <c r="C3" s="347"/>
      <c r="D3" s="347"/>
      <c r="E3" s="347"/>
      <c r="F3" s="347"/>
      <c r="G3" s="347"/>
      <c r="H3" s="347"/>
      <c r="I3" s="347"/>
      <c r="J3" s="347"/>
      <c r="K3" s="347"/>
      <c r="L3" s="347"/>
    </row>
    <row r="4" spans="1:12">
      <c r="A4" s="308"/>
      <c r="B4" s="308"/>
      <c r="C4" s="308"/>
      <c r="D4" s="319"/>
      <c r="E4" s="319"/>
      <c r="F4" s="344" t="s">
        <v>102</v>
      </c>
      <c r="G4" s="344"/>
      <c r="H4" s="344"/>
      <c r="I4" s="344"/>
      <c r="J4" s="344"/>
      <c r="K4" s="344"/>
      <c r="L4" s="344"/>
    </row>
    <row r="5" spans="1:12">
      <c r="A5" s="308"/>
      <c r="B5" s="308"/>
      <c r="C5" s="308"/>
      <c r="D5" s="319"/>
      <c r="E5" s="319"/>
      <c r="F5" s="348" t="s">
        <v>263</v>
      </c>
      <c r="G5" s="348"/>
      <c r="H5" s="348"/>
      <c r="I5" s="186"/>
      <c r="J5" s="348" t="s">
        <v>262</v>
      </c>
      <c r="K5" s="348"/>
      <c r="L5" s="348"/>
    </row>
    <row r="6" spans="1:12">
      <c r="A6" s="186"/>
      <c r="B6" s="186"/>
      <c r="C6" s="186"/>
      <c r="D6" s="318" t="s">
        <v>15</v>
      </c>
      <c r="F6" s="225">
        <v>2566</v>
      </c>
      <c r="G6" s="196"/>
      <c r="H6" s="225">
        <v>2565</v>
      </c>
      <c r="I6" s="226"/>
      <c r="J6" s="225">
        <v>2566</v>
      </c>
      <c r="K6" s="196"/>
      <c r="L6" s="225">
        <v>2565</v>
      </c>
    </row>
    <row r="7" spans="1:12">
      <c r="A7" s="186"/>
      <c r="B7" s="186"/>
      <c r="C7" s="186"/>
      <c r="D7" s="334" t="s">
        <v>353</v>
      </c>
      <c r="F7" s="226"/>
      <c r="G7" s="226"/>
      <c r="H7" s="226"/>
      <c r="I7" s="186"/>
      <c r="J7" s="226"/>
      <c r="K7" s="226"/>
      <c r="L7" s="215"/>
    </row>
    <row r="8" spans="1:12" ht="20.5">
      <c r="A8" s="193" t="s">
        <v>309</v>
      </c>
      <c r="B8" s="193"/>
      <c r="C8" s="186"/>
      <c r="D8" s="319"/>
      <c r="F8" s="205">
        <v>2613397531.8499999</v>
      </c>
      <c r="G8" s="239"/>
      <c r="H8" s="205">
        <v>2433387260.6399999</v>
      </c>
      <c r="I8" s="222"/>
      <c r="J8" s="205">
        <v>2575581336.46</v>
      </c>
      <c r="K8" s="205"/>
      <c r="L8" s="205">
        <v>2414161195.1999998</v>
      </c>
    </row>
    <row r="9" spans="1:12">
      <c r="A9" s="186" t="s">
        <v>73</v>
      </c>
      <c r="B9" s="186"/>
      <c r="C9" s="186"/>
      <c r="D9" s="319"/>
      <c r="F9" s="205">
        <v>-2173439299.0300002</v>
      </c>
      <c r="G9" s="239"/>
      <c r="H9" s="205">
        <v>-2015955280.6500001</v>
      </c>
      <c r="I9" s="222"/>
      <c r="J9" s="205">
        <v>-2140612238.95</v>
      </c>
      <c r="K9" s="205"/>
      <c r="L9" s="205">
        <v>-2000238537.8099999</v>
      </c>
    </row>
    <row r="10" spans="1:12" ht="20.5">
      <c r="A10" s="193" t="s">
        <v>12</v>
      </c>
      <c r="B10" s="186"/>
      <c r="C10" s="186"/>
      <c r="D10" s="319"/>
      <c r="F10" s="224">
        <v>439958232.81999969</v>
      </c>
      <c r="G10" s="205"/>
      <c r="H10" s="224">
        <v>417431979.98999977</v>
      </c>
      <c r="I10" s="221"/>
      <c r="J10" s="224">
        <v>434969097.50999999</v>
      </c>
      <c r="K10" s="205"/>
      <c r="L10" s="224">
        <v>413922657.38999987</v>
      </c>
    </row>
    <row r="11" spans="1:12">
      <c r="A11" s="186" t="s">
        <v>299</v>
      </c>
      <c r="B11" s="186"/>
      <c r="C11" s="186"/>
      <c r="D11" s="319"/>
      <c r="F11" s="205">
        <v>0</v>
      </c>
      <c r="G11" s="239"/>
      <c r="H11" s="205">
        <v>0</v>
      </c>
      <c r="I11" s="222"/>
      <c r="J11" s="205">
        <v>5399983.7999999998</v>
      </c>
      <c r="K11" s="205"/>
      <c r="L11" s="205">
        <v>0</v>
      </c>
    </row>
    <row r="12" spans="1:12">
      <c r="A12" s="186" t="s">
        <v>181</v>
      </c>
      <c r="B12" s="186"/>
      <c r="C12" s="186"/>
      <c r="D12" s="319"/>
      <c r="F12" s="205">
        <v>19211826.620000001</v>
      </c>
      <c r="G12" s="239"/>
      <c r="H12" s="205">
        <v>15339147.9</v>
      </c>
      <c r="I12" s="222"/>
      <c r="J12" s="205">
        <v>19668855.989999998</v>
      </c>
      <c r="K12" s="205"/>
      <c r="L12" s="205">
        <v>15806801.73</v>
      </c>
    </row>
    <row r="13" spans="1:12" ht="20.5">
      <c r="A13" s="193" t="s">
        <v>217</v>
      </c>
      <c r="B13" s="193"/>
      <c r="C13" s="193"/>
      <c r="D13" s="319"/>
      <c r="F13" s="224">
        <v>459170059.4399997</v>
      </c>
      <c r="G13" s="205"/>
      <c r="H13" s="224">
        <v>432771127.88999975</v>
      </c>
      <c r="I13" s="222"/>
      <c r="J13" s="224">
        <v>460037937.30000001</v>
      </c>
      <c r="K13" s="205"/>
      <c r="L13" s="224">
        <v>429729459.11999989</v>
      </c>
    </row>
    <row r="14" spans="1:12" ht="20.5">
      <c r="A14" s="193" t="s">
        <v>196</v>
      </c>
      <c r="B14" s="193"/>
      <c r="C14" s="193"/>
      <c r="D14" s="319"/>
      <c r="E14" s="196"/>
      <c r="F14" s="239"/>
      <c r="G14" s="239"/>
      <c r="H14" s="239"/>
      <c r="I14" s="221"/>
      <c r="J14" s="239"/>
      <c r="K14" s="205"/>
      <c r="L14" s="239"/>
    </row>
    <row r="15" spans="1:12">
      <c r="A15" s="186"/>
      <c r="B15" s="186" t="s">
        <v>315</v>
      </c>
      <c r="C15" s="186"/>
      <c r="D15" s="319"/>
      <c r="E15" s="196"/>
      <c r="F15" s="205">
        <v>-169841577.56</v>
      </c>
      <c r="G15" s="239"/>
      <c r="H15" s="205">
        <v>-155070860.18000001</v>
      </c>
      <c r="I15" s="221"/>
      <c r="J15" s="205">
        <v>-169429375.69</v>
      </c>
      <c r="K15" s="205"/>
      <c r="L15" s="205">
        <v>-156275444.86000001</v>
      </c>
    </row>
    <row r="16" spans="1:12">
      <c r="A16" s="186"/>
      <c r="B16" s="186" t="s">
        <v>135</v>
      </c>
      <c r="C16" s="186"/>
      <c r="D16" s="319"/>
      <c r="E16" s="196"/>
      <c r="F16" s="205">
        <v>-94464753.469999999</v>
      </c>
      <c r="G16" s="239"/>
      <c r="H16" s="205">
        <v>-91246537.890000001</v>
      </c>
      <c r="I16" s="221"/>
      <c r="J16" s="205">
        <v>-93693116.099999994</v>
      </c>
      <c r="K16" s="205"/>
      <c r="L16" s="205">
        <v>-90429682.930000007</v>
      </c>
    </row>
    <row r="17" spans="1:12" ht="20.5">
      <c r="A17" s="193" t="s">
        <v>248</v>
      </c>
      <c r="B17" s="193"/>
      <c r="C17" s="193"/>
      <c r="D17" s="319"/>
      <c r="E17" s="196"/>
      <c r="F17" s="208">
        <v>-264306331.03</v>
      </c>
      <c r="G17" s="205"/>
      <c r="H17" s="208">
        <v>-246317398.06999999</v>
      </c>
      <c r="I17" s="221"/>
      <c r="J17" s="208">
        <v>-263122491.78999999</v>
      </c>
      <c r="K17" s="205"/>
      <c r="L17" s="208">
        <v>-246705127.79000002</v>
      </c>
    </row>
    <row r="18" spans="1:12" ht="20.5">
      <c r="A18" s="193" t="s">
        <v>314</v>
      </c>
      <c r="B18" s="193"/>
      <c r="C18" s="193"/>
      <c r="D18" s="279"/>
      <c r="F18" s="205">
        <v>194863728.4099997</v>
      </c>
      <c r="G18" s="205"/>
      <c r="H18" s="205">
        <v>186453729.81999975</v>
      </c>
      <c r="I18" s="222"/>
      <c r="J18" s="205">
        <v>196915445.51000002</v>
      </c>
      <c r="K18" s="205"/>
      <c r="L18" s="205">
        <v>183024331.32999986</v>
      </c>
    </row>
    <row r="19" spans="1:12">
      <c r="A19" s="186" t="s">
        <v>68</v>
      </c>
      <c r="B19" s="186"/>
      <c r="C19" s="186"/>
      <c r="D19" s="319"/>
      <c r="F19" s="223">
        <v>-2187219.2000000002</v>
      </c>
      <c r="G19" s="239"/>
      <c r="H19" s="223">
        <v>-2272855.7599999998</v>
      </c>
      <c r="I19" s="267"/>
      <c r="J19" s="223">
        <v>-3116765.22</v>
      </c>
      <c r="K19" s="205"/>
      <c r="L19" s="223">
        <v>-3237583.54</v>
      </c>
    </row>
    <row r="20" spans="1:12" ht="20.5">
      <c r="A20" s="193" t="s">
        <v>114</v>
      </c>
      <c r="B20" s="193"/>
      <c r="C20" s="193"/>
      <c r="D20" s="319"/>
      <c r="F20" s="205">
        <v>192676509.20999971</v>
      </c>
      <c r="G20" s="239"/>
      <c r="H20" s="205">
        <v>184180874.05999976</v>
      </c>
      <c r="I20" s="267"/>
      <c r="J20" s="205">
        <v>193798680.29000002</v>
      </c>
      <c r="K20" s="205"/>
      <c r="L20" s="205">
        <v>179786747.78999987</v>
      </c>
    </row>
    <row r="21" spans="1:12" s="186" customFormat="1">
      <c r="A21" s="186" t="s">
        <v>257</v>
      </c>
      <c r="D21" s="278" t="s">
        <v>347</v>
      </c>
      <c r="F21" s="205">
        <v>-37151318.649999999</v>
      </c>
      <c r="G21" s="203"/>
      <c r="H21" s="205">
        <v>-35166002.310000002</v>
      </c>
      <c r="I21" s="267"/>
      <c r="J21" s="205">
        <v>-36346421.899999999</v>
      </c>
      <c r="K21" s="268"/>
      <c r="L21" s="205">
        <v>-34619520.490000002</v>
      </c>
    </row>
    <row r="22" spans="1:12" ht="20.5">
      <c r="A22" s="193" t="s">
        <v>339</v>
      </c>
      <c r="B22" s="186"/>
      <c r="C22" s="186"/>
      <c r="D22" s="319"/>
      <c r="F22" s="224">
        <v>155525190.5599997</v>
      </c>
      <c r="G22" s="239"/>
      <c r="H22" s="224">
        <v>149014871.74999976</v>
      </c>
      <c r="I22" s="209"/>
      <c r="J22" s="224">
        <v>157452258.39000002</v>
      </c>
      <c r="K22" s="205"/>
      <c r="L22" s="224">
        <v>145167227.29999986</v>
      </c>
    </row>
    <row r="23" spans="1:12" ht="20.5">
      <c r="A23" s="193" t="s">
        <v>255</v>
      </c>
      <c r="B23" s="186"/>
      <c r="C23" s="186"/>
      <c r="D23" s="319"/>
      <c r="F23" s="209"/>
      <c r="G23" s="209"/>
      <c r="H23" s="209"/>
      <c r="I23" s="209"/>
      <c r="J23" s="209"/>
      <c r="K23" s="211"/>
      <c r="L23" s="209"/>
    </row>
    <row r="24" spans="1:12" ht="20.5">
      <c r="A24" s="309" t="s">
        <v>286</v>
      </c>
      <c r="B24" s="309"/>
      <c r="C24" s="280"/>
      <c r="D24" s="280"/>
      <c r="E24" s="280"/>
      <c r="F24" s="280"/>
      <c r="G24" s="280"/>
      <c r="H24" s="280"/>
      <c r="I24" s="280"/>
      <c r="J24" s="280"/>
      <c r="K24" s="280"/>
      <c r="L24" s="280"/>
    </row>
    <row r="25" spans="1:12" s="194" customFormat="1" ht="20.5" customHeight="1">
      <c r="A25" s="243" t="s">
        <v>273</v>
      </c>
      <c r="B25" s="243"/>
      <c r="D25" s="279"/>
      <c r="E25" s="193"/>
      <c r="F25" s="240"/>
      <c r="G25" s="241"/>
      <c r="H25" s="240"/>
      <c r="I25" s="241"/>
      <c r="J25" s="240"/>
      <c r="K25" s="242"/>
      <c r="L25" s="240"/>
    </row>
    <row r="26" spans="1:12">
      <c r="A26" s="252"/>
      <c r="B26" s="186" t="s">
        <v>351</v>
      </c>
      <c r="D26" s="319"/>
      <c r="G26" s="186"/>
      <c r="I26" s="186"/>
      <c r="L26" s="184"/>
    </row>
    <row r="27" spans="1:12" ht="20.5">
      <c r="A27" s="194"/>
      <c r="B27" s="186"/>
      <c r="C27" s="186" t="s">
        <v>297</v>
      </c>
      <c r="D27" s="319"/>
      <c r="F27" s="320">
        <v>762621.41999999981</v>
      </c>
      <c r="G27" s="239"/>
      <c r="H27" s="320">
        <v>0</v>
      </c>
      <c r="I27" s="244"/>
      <c r="J27" s="320">
        <v>762621.41999999981</v>
      </c>
      <c r="K27" s="211"/>
      <c r="L27" s="320">
        <v>0</v>
      </c>
    </row>
    <row r="28" spans="1:12" s="186" customFormat="1" ht="20.5">
      <c r="A28" s="193" t="s">
        <v>338</v>
      </c>
      <c r="D28" s="331"/>
      <c r="F28" s="211">
        <v>762621.41999999981</v>
      </c>
      <c r="G28" s="239"/>
      <c r="H28" s="211">
        <v>0</v>
      </c>
      <c r="I28" s="244"/>
      <c r="J28" s="211">
        <v>762621.41999999981</v>
      </c>
      <c r="K28" s="211"/>
      <c r="L28" s="211">
        <v>0</v>
      </c>
    </row>
    <row r="29" spans="1:12" s="186" customFormat="1" ht="21" thickBot="1">
      <c r="A29" s="193" t="s">
        <v>337</v>
      </c>
      <c r="D29" s="331"/>
      <c r="F29" s="234">
        <v>156287811.97999969</v>
      </c>
      <c r="G29" s="209"/>
      <c r="H29" s="234">
        <v>149014871.74999976</v>
      </c>
      <c r="I29" s="196"/>
      <c r="J29" s="234">
        <v>158214879.81</v>
      </c>
      <c r="K29" s="196"/>
      <c r="L29" s="234">
        <v>145167227.29999986</v>
      </c>
    </row>
    <row r="30" spans="1:12" ht="15" customHeight="1" thickTop="1">
      <c r="D30" s="319"/>
      <c r="I30" s="248"/>
      <c r="J30" s="204"/>
    </row>
    <row r="31" spans="1:12" ht="20.5">
      <c r="A31" s="194" t="s">
        <v>283</v>
      </c>
      <c r="E31" s="281"/>
      <c r="F31" s="227"/>
      <c r="G31" s="246"/>
      <c r="H31" s="227"/>
      <c r="J31" s="227"/>
      <c r="K31" s="246"/>
      <c r="L31" s="227"/>
    </row>
    <row r="32" spans="1:12">
      <c r="B32" s="184" t="s">
        <v>266</v>
      </c>
      <c r="C32" s="247"/>
      <c r="D32" s="281"/>
      <c r="E32" s="281"/>
      <c r="F32" s="205">
        <v>155525190.5599997</v>
      </c>
      <c r="G32" s="236"/>
      <c r="H32" s="205">
        <v>149014871.74999976</v>
      </c>
      <c r="I32" s="236"/>
      <c r="J32" s="205">
        <v>157452258.39000002</v>
      </c>
      <c r="K32" s="236"/>
      <c r="L32" s="205">
        <v>145167227.29999986</v>
      </c>
    </row>
    <row r="33" spans="1:12">
      <c r="B33" s="184" t="s">
        <v>267</v>
      </c>
      <c r="C33" s="247"/>
      <c r="D33" s="281"/>
      <c r="E33" s="281"/>
      <c r="F33" s="205">
        <v>0</v>
      </c>
      <c r="G33" s="236"/>
      <c r="H33" s="205">
        <v>0</v>
      </c>
      <c r="I33" s="236"/>
      <c r="J33" s="205">
        <v>0</v>
      </c>
      <c r="K33" s="236"/>
      <c r="L33" s="205">
        <v>0</v>
      </c>
    </row>
    <row r="34" spans="1:12" ht="20.5" thickBot="1">
      <c r="A34" s="247"/>
      <c r="B34" s="247"/>
      <c r="C34" s="247"/>
      <c r="D34" s="281"/>
      <c r="E34" s="281"/>
      <c r="F34" s="213">
        <v>155525190.5599997</v>
      </c>
      <c r="G34" s="236"/>
      <c r="H34" s="213">
        <v>149014871.74999976</v>
      </c>
      <c r="I34" s="236"/>
      <c r="J34" s="213">
        <v>157452258.39000002</v>
      </c>
      <c r="K34" s="236"/>
      <c r="L34" s="213">
        <v>145167227.29999986</v>
      </c>
    </row>
    <row r="35" spans="1:12" ht="21" thickTop="1">
      <c r="A35" s="194" t="s">
        <v>284</v>
      </c>
      <c r="B35" s="194"/>
      <c r="E35" s="281"/>
      <c r="F35" s="227"/>
      <c r="G35" s="246"/>
      <c r="H35" s="227"/>
      <c r="J35" s="227"/>
      <c r="K35" s="246"/>
      <c r="L35" s="227"/>
    </row>
    <row r="36" spans="1:12">
      <c r="B36" s="184" t="s">
        <v>266</v>
      </c>
      <c r="C36" s="247"/>
      <c r="D36" s="281"/>
      <c r="E36" s="281"/>
      <c r="F36" s="205">
        <v>156287811.97999969</v>
      </c>
      <c r="G36" s="236"/>
      <c r="H36" s="205">
        <v>149014871.74999976</v>
      </c>
      <c r="I36" s="236"/>
      <c r="J36" s="205">
        <v>158214879.81</v>
      </c>
      <c r="K36" s="236"/>
      <c r="L36" s="205">
        <v>145167227.29999986</v>
      </c>
    </row>
    <row r="37" spans="1:12">
      <c r="B37" s="184" t="s">
        <v>267</v>
      </c>
      <c r="C37" s="247"/>
      <c r="D37" s="281"/>
      <c r="E37" s="281"/>
      <c r="F37" s="205">
        <v>0</v>
      </c>
      <c r="G37" s="236"/>
      <c r="H37" s="205">
        <v>0</v>
      </c>
      <c r="I37" s="236"/>
      <c r="J37" s="205">
        <v>0</v>
      </c>
      <c r="K37" s="236"/>
      <c r="L37" s="205">
        <v>0</v>
      </c>
    </row>
    <row r="38" spans="1:12" ht="20.5" thickBot="1">
      <c r="C38" s="245"/>
      <c r="D38" s="319"/>
      <c r="F38" s="213">
        <v>156287811.97999969</v>
      </c>
      <c r="G38" s="236"/>
      <c r="H38" s="213">
        <v>149014871.74999976</v>
      </c>
      <c r="I38" s="236"/>
      <c r="J38" s="213">
        <v>158214879.81</v>
      </c>
      <c r="K38" s="236"/>
      <c r="L38" s="213">
        <v>145167227.29999986</v>
      </c>
    </row>
    <row r="39" spans="1:12" ht="15" customHeight="1" thickTop="1">
      <c r="D39" s="319"/>
      <c r="F39" s="205"/>
      <c r="H39" s="205"/>
      <c r="I39" s="248"/>
      <c r="J39" s="205"/>
      <c r="L39" s="205"/>
    </row>
    <row r="40" spans="1:12" ht="21" thickBot="1">
      <c r="A40" s="194" t="s">
        <v>256</v>
      </c>
      <c r="D40" s="319"/>
      <c r="F40" s="295">
        <v>0.19440648819999964</v>
      </c>
      <c r="H40" s="295">
        <v>0.18626858968749971</v>
      </c>
      <c r="I40" s="248"/>
      <c r="J40" s="295">
        <v>0.19681532298750001</v>
      </c>
      <c r="L40" s="295">
        <v>0.18145903412499984</v>
      </c>
    </row>
    <row r="41" spans="1:12" ht="15" customHeight="1" thickTop="1">
      <c r="D41" s="319"/>
      <c r="I41" s="248"/>
    </row>
    <row r="42" spans="1:12" s="217" customFormat="1" ht="20.5" thickBot="1">
      <c r="A42" s="186" t="s">
        <v>291</v>
      </c>
      <c r="B42" s="186"/>
      <c r="C42" s="186"/>
      <c r="D42" s="319"/>
      <c r="E42" s="186"/>
      <c r="F42" s="250">
        <v>800000000</v>
      </c>
      <c r="G42" s="186"/>
      <c r="H42" s="250">
        <v>800000000</v>
      </c>
      <c r="I42" s="251"/>
      <c r="J42" s="250">
        <v>800000000</v>
      </c>
      <c r="K42" s="186"/>
      <c r="L42" s="250">
        <v>800000000</v>
      </c>
    </row>
    <row r="43" spans="1:12" ht="20.5" thickTop="1">
      <c r="D43" s="319"/>
      <c r="I43" s="248"/>
    </row>
  </sheetData>
  <mergeCells count="6">
    <mergeCell ref="A1:L1"/>
    <mergeCell ref="A2:L2"/>
    <mergeCell ref="A3:L3"/>
    <mergeCell ref="F4:L4"/>
    <mergeCell ref="F5:H5"/>
    <mergeCell ref="J5:L5"/>
  </mergeCells>
  <phoneticPr fontId="0" type="noConversion"/>
  <pageMargins left="1.1811023622047201" right="0.39370078740157499" top="0.98425196850393704" bottom="0.98425196850393704" header="0.39370078740157499" footer="0.196850393700787"/>
  <pageSetup paperSize="9" scale="80" firstPageNumber="7" fitToHeight="2" orientation="portrait" useFirstPageNumber="1" r:id="rId1"/>
  <headerFooter alignWithMargins="0">
    <oddFooter>&amp;L&amp;"Angsana New,Regular"        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00B050"/>
  </sheetPr>
  <dimension ref="A1:S23"/>
  <sheetViews>
    <sheetView showGridLines="0" view="pageBreakPreview" zoomScale="108" zoomScaleNormal="55" zoomScaleSheetLayoutView="108" workbookViewId="0"/>
  </sheetViews>
  <sheetFormatPr defaultColWidth="9.09765625" defaultRowHeight="20"/>
  <cols>
    <col min="1" max="1" width="2.69921875" style="184" customWidth="1"/>
    <col min="2" max="2" width="30.09765625" style="184" customWidth="1"/>
    <col min="3" max="3" width="8" style="186" customWidth="1"/>
    <col min="4" max="4" width="0.8984375" style="184" customWidth="1"/>
    <col min="5" max="5" width="17.09765625" style="184" customWidth="1"/>
    <col min="6" max="6" width="0.8984375" style="184" customWidth="1"/>
    <col min="7" max="7" width="17.09765625" style="184" customWidth="1"/>
    <col min="8" max="8" width="0.8984375" style="184" customWidth="1"/>
    <col min="9" max="9" width="17.09765625" style="184" customWidth="1"/>
    <col min="10" max="10" width="0.8984375" style="184" customWidth="1"/>
    <col min="11" max="11" width="17.296875" style="184" customWidth="1"/>
    <col min="12" max="12" width="0.8984375" style="184" customWidth="1"/>
    <col min="13" max="13" width="18" style="184" customWidth="1"/>
    <col min="14" max="14" width="0.8984375" style="184" customWidth="1"/>
    <col min="15" max="15" width="17.09765625" style="184" customWidth="1"/>
    <col min="16" max="16" width="0.8984375" style="184" customWidth="1"/>
    <col min="17" max="17" width="17.09765625" style="262" customWidth="1"/>
    <col min="18" max="18" width="0.8984375" style="263" customWidth="1"/>
    <col min="19" max="19" width="17.09765625" style="184" customWidth="1"/>
    <col min="20" max="16384" width="9.09765625" style="184"/>
  </cols>
  <sheetData>
    <row r="1" spans="1:19" ht="20.5">
      <c r="A1" s="238" t="s">
        <v>274</v>
      </c>
      <c r="B1" s="238"/>
      <c r="C1" s="192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57"/>
      <c r="R1" s="264"/>
      <c r="S1" s="238"/>
    </row>
    <row r="2" spans="1:19" ht="20.5">
      <c r="A2" s="194" t="s">
        <v>282</v>
      </c>
      <c r="B2" s="194"/>
      <c r="C2" s="193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257"/>
      <c r="R2" s="264"/>
      <c r="S2" s="194"/>
    </row>
    <row r="3" spans="1:19" ht="20.5">
      <c r="A3" s="194" t="s">
        <v>333</v>
      </c>
      <c r="B3" s="194"/>
      <c r="C3" s="193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258"/>
      <c r="R3" s="265"/>
      <c r="S3" s="194"/>
    </row>
    <row r="4" spans="1:19">
      <c r="A4" s="270"/>
      <c r="B4" s="270"/>
      <c r="C4" s="277"/>
      <c r="D4" s="185"/>
      <c r="E4" s="350" t="s">
        <v>102</v>
      </c>
      <c r="F4" s="350"/>
      <c r="G4" s="350"/>
      <c r="H4" s="350"/>
      <c r="I4" s="350"/>
      <c r="J4" s="350"/>
      <c r="K4" s="350"/>
      <c r="L4" s="350"/>
      <c r="M4" s="350"/>
      <c r="N4" s="350"/>
      <c r="O4" s="350"/>
      <c r="P4" s="350"/>
      <c r="Q4" s="350"/>
      <c r="R4" s="350"/>
      <c r="S4" s="350"/>
    </row>
    <row r="5" spans="1:19">
      <c r="A5" s="270"/>
      <c r="B5" s="270"/>
      <c r="C5" s="277"/>
      <c r="D5" s="185"/>
      <c r="E5" s="351" t="s">
        <v>263</v>
      </c>
      <c r="F5" s="351"/>
      <c r="G5" s="351"/>
      <c r="H5" s="351"/>
      <c r="I5" s="351"/>
      <c r="J5" s="351"/>
      <c r="K5" s="351"/>
      <c r="L5" s="351"/>
      <c r="M5" s="351"/>
      <c r="N5" s="351"/>
      <c r="O5" s="351"/>
      <c r="P5" s="351"/>
      <c r="Q5" s="351"/>
      <c r="R5" s="351"/>
      <c r="S5" s="351"/>
    </row>
    <row r="6" spans="1:19" ht="19.5" customHeight="1">
      <c r="E6" s="270"/>
      <c r="F6" s="270"/>
      <c r="G6" s="270"/>
      <c r="H6" s="270"/>
      <c r="L6" s="349" t="s">
        <v>254</v>
      </c>
      <c r="M6" s="349"/>
      <c r="N6" s="272"/>
      <c r="O6" s="272"/>
      <c r="P6" s="272"/>
      <c r="Q6" s="259"/>
      <c r="R6" s="259"/>
      <c r="S6" s="283"/>
    </row>
    <row r="7" spans="1:19">
      <c r="F7" s="270"/>
      <c r="G7" s="270"/>
      <c r="H7" s="270"/>
      <c r="I7" s="350" t="s">
        <v>100</v>
      </c>
      <c r="J7" s="350"/>
      <c r="K7" s="350"/>
      <c r="L7" s="350" t="s">
        <v>178</v>
      </c>
      <c r="M7" s="350"/>
      <c r="N7" s="272"/>
      <c r="O7" s="272"/>
      <c r="P7" s="272"/>
      <c r="Q7" s="259"/>
      <c r="R7" s="259"/>
      <c r="S7" s="283"/>
    </row>
    <row r="8" spans="1:19" ht="21" customHeight="1">
      <c r="F8" s="300"/>
      <c r="G8" s="300"/>
      <c r="H8" s="300"/>
      <c r="I8" s="349"/>
      <c r="J8" s="349"/>
      <c r="K8" s="349"/>
      <c r="L8" s="302"/>
      <c r="M8" s="324" t="s">
        <v>352</v>
      </c>
      <c r="N8" s="302"/>
      <c r="O8" s="302"/>
      <c r="P8" s="302"/>
      <c r="Q8" s="259"/>
      <c r="R8" s="259"/>
      <c r="S8" s="302"/>
    </row>
    <row r="9" spans="1:19">
      <c r="C9" s="196"/>
      <c r="E9" s="270"/>
      <c r="F9" s="270"/>
      <c r="G9" s="270"/>
      <c r="H9" s="270"/>
      <c r="I9" s="272"/>
      <c r="J9" s="270"/>
      <c r="L9" s="301"/>
      <c r="M9" s="301" t="s">
        <v>311</v>
      </c>
      <c r="N9" s="272"/>
      <c r="O9" s="272"/>
      <c r="P9" s="272"/>
      <c r="Q9" s="260"/>
      <c r="R9" s="259"/>
      <c r="S9" s="185"/>
    </row>
    <row r="10" spans="1:19">
      <c r="C10" s="196"/>
      <c r="E10" s="303" t="s">
        <v>51</v>
      </c>
      <c r="F10" s="310"/>
      <c r="G10" s="303" t="s">
        <v>277</v>
      </c>
      <c r="H10" s="310"/>
      <c r="I10" s="306" t="s">
        <v>18</v>
      </c>
      <c r="J10" s="310"/>
      <c r="L10" s="311"/>
      <c r="M10" s="305" t="s">
        <v>312</v>
      </c>
      <c r="N10" s="312"/>
      <c r="O10" s="306" t="s">
        <v>268</v>
      </c>
      <c r="P10" s="312"/>
      <c r="Q10" s="260" t="s">
        <v>287</v>
      </c>
      <c r="R10" s="259"/>
      <c r="S10" s="185"/>
    </row>
    <row r="11" spans="1:19">
      <c r="C11" s="276" t="s">
        <v>15</v>
      </c>
      <c r="E11" s="271" t="s">
        <v>161</v>
      </c>
      <c r="F11" s="310"/>
      <c r="G11" s="271" t="s">
        <v>278</v>
      </c>
      <c r="H11" s="310"/>
      <c r="I11" s="271" t="s">
        <v>115</v>
      </c>
      <c r="J11" s="310"/>
      <c r="K11" s="271" t="s">
        <v>50</v>
      </c>
      <c r="L11" s="311"/>
      <c r="M11" s="307" t="s">
        <v>313</v>
      </c>
      <c r="N11" s="312"/>
      <c r="O11" s="271" t="s">
        <v>269</v>
      </c>
      <c r="P11" s="312"/>
      <c r="Q11" s="261" t="s">
        <v>288</v>
      </c>
      <c r="R11" s="259"/>
      <c r="S11" s="282" t="s">
        <v>101</v>
      </c>
    </row>
    <row r="12" spans="1:19" s="186" customFormat="1" ht="20.5">
      <c r="A12" s="294" t="s">
        <v>317</v>
      </c>
      <c r="C12" s="331"/>
      <c r="E12" s="187">
        <v>200000000</v>
      </c>
      <c r="F12" s="315"/>
      <c r="G12" s="187">
        <v>297640733.80000001</v>
      </c>
      <c r="H12" s="315"/>
      <c r="I12" s="187">
        <v>20000000</v>
      </c>
      <c r="J12" s="315"/>
      <c r="K12" s="187">
        <v>391903842.2300002</v>
      </c>
      <c r="L12" s="315"/>
      <c r="M12" s="187">
        <v>0</v>
      </c>
      <c r="N12" s="315"/>
      <c r="O12" s="187">
        <v>909544576.02999997</v>
      </c>
      <c r="P12" s="315"/>
      <c r="Q12" s="187">
        <v>0</v>
      </c>
      <c r="R12" s="313"/>
      <c r="S12" s="203">
        <v>909544576.03000021</v>
      </c>
    </row>
    <row r="13" spans="1:19" s="186" customFormat="1" ht="20.5">
      <c r="A13" s="186" t="s">
        <v>65</v>
      </c>
      <c r="B13" s="256"/>
      <c r="C13" s="334">
        <v>18</v>
      </c>
      <c r="E13" s="203">
        <v>0</v>
      </c>
      <c r="F13" s="315"/>
      <c r="G13" s="203">
        <v>0</v>
      </c>
      <c r="H13" s="315"/>
      <c r="I13" s="203">
        <v>0</v>
      </c>
      <c r="J13" s="315"/>
      <c r="K13" s="290">
        <v>-68000000</v>
      </c>
      <c r="L13" s="315"/>
      <c r="M13" s="203">
        <v>0</v>
      </c>
      <c r="N13" s="315"/>
      <c r="O13" s="187">
        <v>-68000000</v>
      </c>
      <c r="P13" s="315"/>
      <c r="Q13" s="266">
        <v>0</v>
      </c>
      <c r="R13" s="313"/>
      <c r="S13" s="187">
        <v>-68000000</v>
      </c>
    </row>
    <row r="14" spans="1:19" s="186" customFormat="1" ht="20.5">
      <c r="A14" s="186" t="s">
        <v>337</v>
      </c>
      <c r="B14" s="256"/>
      <c r="C14" s="331"/>
      <c r="E14" s="203">
        <v>0</v>
      </c>
      <c r="F14" s="331"/>
      <c r="G14" s="203">
        <v>0</v>
      </c>
      <c r="H14" s="331"/>
      <c r="I14" s="203">
        <v>0</v>
      </c>
      <c r="J14" s="331"/>
      <c r="K14" s="203">
        <v>149014871.74999976</v>
      </c>
      <c r="L14" s="315"/>
      <c r="M14" s="187">
        <v>0</v>
      </c>
      <c r="N14" s="315"/>
      <c r="O14" s="187">
        <v>149014871.74999976</v>
      </c>
      <c r="P14" s="315"/>
      <c r="Q14" s="203">
        <v>0</v>
      </c>
      <c r="R14" s="313"/>
      <c r="S14" s="203">
        <v>149014871.74999976</v>
      </c>
    </row>
    <row r="15" spans="1:19" s="186" customFormat="1" ht="20.5">
      <c r="A15" s="294" t="s">
        <v>335</v>
      </c>
      <c r="C15" s="331"/>
      <c r="E15" s="333">
        <v>200000000</v>
      </c>
      <c r="F15" s="315"/>
      <c r="G15" s="333">
        <v>297640733.80000001</v>
      </c>
      <c r="H15" s="315"/>
      <c r="I15" s="333">
        <v>20000000</v>
      </c>
      <c r="J15" s="315"/>
      <c r="K15" s="333">
        <v>472918713.97999996</v>
      </c>
      <c r="L15" s="315"/>
      <c r="M15" s="333">
        <v>0</v>
      </c>
      <c r="N15" s="315"/>
      <c r="O15" s="333">
        <v>990559447.77999973</v>
      </c>
      <c r="P15" s="315"/>
      <c r="Q15" s="333">
        <v>0</v>
      </c>
      <c r="R15" s="313"/>
      <c r="S15" s="333">
        <v>990559447.77999997</v>
      </c>
    </row>
    <row r="16" spans="1:19" s="186" customFormat="1" ht="20.5">
      <c r="A16" s="186" t="s">
        <v>65</v>
      </c>
      <c r="B16" s="256"/>
      <c r="C16" s="335">
        <v>18</v>
      </c>
      <c r="E16" s="203">
        <v>0</v>
      </c>
      <c r="F16" s="315"/>
      <c r="G16" s="203">
        <v>0</v>
      </c>
      <c r="H16" s="315"/>
      <c r="I16" s="203">
        <v>0</v>
      </c>
      <c r="J16" s="315"/>
      <c r="K16" s="290">
        <v>-68000000</v>
      </c>
      <c r="L16" s="315"/>
      <c r="M16" s="203">
        <v>0</v>
      </c>
      <c r="N16" s="315"/>
      <c r="O16" s="187">
        <v>-68000000</v>
      </c>
      <c r="P16" s="315"/>
      <c r="Q16" s="266">
        <v>0</v>
      </c>
      <c r="R16" s="313"/>
      <c r="S16" s="187">
        <v>-68000000</v>
      </c>
    </row>
    <row r="17" spans="1:19" s="186" customFormat="1" ht="20.5">
      <c r="A17" s="186" t="s">
        <v>337</v>
      </c>
      <c r="B17" s="256"/>
      <c r="C17" s="331"/>
      <c r="E17" s="203">
        <v>0</v>
      </c>
      <c r="F17" s="331"/>
      <c r="G17" s="203">
        <v>0</v>
      </c>
      <c r="H17" s="331"/>
      <c r="I17" s="203">
        <v>0</v>
      </c>
      <c r="J17" s="331"/>
      <c r="K17" s="203">
        <v>155525190.5599997</v>
      </c>
      <c r="L17" s="315"/>
      <c r="M17" s="187">
        <v>762621.42</v>
      </c>
      <c r="N17" s="315"/>
      <c r="O17" s="187">
        <v>156287811.97999969</v>
      </c>
      <c r="P17" s="315"/>
      <c r="Q17" s="266">
        <v>0</v>
      </c>
      <c r="R17" s="313"/>
      <c r="S17" s="203">
        <v>156287811.97999969</v>
      </c>
    </row>
    <row r="18" spans="1:19" s="186" customFormat="1" ht="20.5">
      <c r="A18" s="186" t="s">
        <v>310</v>
      </c>
      <c r="B18" s="256"/>
      <c r="C18" s="331"/>
      <c r="E18" s="203">
        <v>0</v>
      </c>
      <c r="F18" s="331"/>
      <c r="G18" s="203">
        <v>0</v>
      </c>
      <c r="H18" s="331"/>
      <c r="I18" s="203">
        <v>0</v>
      </c>
      <c r="J18" s="331"/>
      <c r="K18" s="187">
        <v>762621.42</v>
      </c>
      <c r="L18" s="315"/>
      <c r="M18" s="187">
        <v>-762621.42</v>
      </c>
      <c r="N18" s="315"/>
      <c r="O18" s="187">
        <v>0</v>
      </c>
      <c r="P18" s="315"/>
      <c r="Q18" s="332">
        <v>0</v>
      </c>
      <c r="R18" s="313"/>
      <c r="S18" s="203">
        <v>0</v>
      </c>
    </row>
    <row r="19" spans="1:19" s="186" customFormat="1" ht="21" thickBot="1">
      <c r="A19" s="294" t="s">
        <v>334</v>
      </c>
      <c r="C19" s="331"/>
      <c r="E19" s="188">
        <v>200000000</v>
      </c>
      <c r="F19" s="315"/>
      <c r="G19" s="188">
        <v>297640733.80000001</v>
      </c>
      <c r="H19" s="315"/>
      <c r="I19" s="188">
        <v>20000000</v>
      </c>
      <c r="J19" s="315"/>
      <c r="K19" s="188">
        <v>561206525.95999968</v>
      </c>
      <c r="L19" s="315"/>
      <c r="M19" s="188">
        <v>0</v>
      </c>
      <c r="N19" s="315"/>
      <c r="O19" s="188">
        <v>1078847259.7599995</v>
      </c>
      <c r="P19" s="315"/>
      <c r="Q19" s="188">
        <v>0</v>
      </c>
      <c r="R19" s="313"/>
      <c r="S19" s="188">
        <v>1078847259.7599998</v>
      </c>
    </row>
    <row r="20" spans="1:19" ht="21" thickTop="1">
      <c r="A20" s="189"/>
      <c r="C20" s="329"/>
      <c r="E20" s="187"/>
      <c r="F20" s="326"/>
      <c r="G20" s="187"/>
      <c r="H20" s="326"/>
      <c r="I20" s="187"/>
      <c r="J20" s="326"/>
      <c r="K20" s="187"/>
      <c r="L20" s="315"/>
      <c r="M20" s="187"/>
      <c r="N20" s="326"/>
      <c r="O20" s="187"/>
      <c r="P20" s="326"/>
      <c r="Q20" s="187"/>
      <c r="R20" s="259"/>
      <c r="S20" s="187"/>
    </row>
    <row r="21" spans="1:19" ht="20.5">
      <c r="A21" s="189"/>
      <c r="C21" s="322"/>
      <c r="E21" s="187"/>
      <c r="F21" s="321"/>
      <c r="G21" s="187"/>
      <c r="H21" s="321"/>
      <c r="I21" s="187"/>
      <c r="J21" s="321"/>
      <c r="K21" s="187"/>
      <c r="L21" s="315"/>
      <c r="M21" s="187"/>
      <c r="N21" s="323"/>
      <c r="O21" s="187"/>
      <c r="P21" s="323"/>
      <c r="Q21" s="187"/>
      <c r="R21" s="259"/>
      <c r="S21" s="187"/>
    </row>
    <row r="22" spans="1:19" ht="20.5">
      <c r="A22" s="189"/>
      <c r="C22" s="322"/>
      <c r="E22" s="187"/>
      <c r="F22" s="321"/>
      <c r="G22" s="187"/>
      <c r="H22" s="321"/>
      <c r="I22" s="187"/>
      <c r="J22" s="321"/>
      <c r="K22" s="187"/>
      <c r="L22" s="315"/>
      <c r="M22" s="187"/>
      <c r="N22" s="323"/>
      <c r="O22" s="187"/>
      <c r="P22" s="323"/>
      <c r="Q22" s="187"/>
      <c r="R22" s="259"/>
      <c r="S22" s="187"/>
    </row>
    <row r="23" spans="1:19" ht="20.5">
      <c r="A23" s="189"/>
      <c r="C23" s="298"/>
      <c r="E23" s="187"/>
      <c r="F23" s="310"/>
      <c r="G23" s="187"/>
      <c r="H23" s="310"/>
      <c r="I23" s="187"/>
      <c r="J23" s="310"/>
      <c r="K23" s="187"/>
      <c r="L23" s="311"/>
      <c r="M23" s="187"/>
      <c r="N23" s="312"/>
      <c r="O23" s="187"/>
      <c r="P23" s="312"/>
      <c r="Q23" s="187"/>
      <c r="R23" s="259"/>
      <c r="S23" s="187"/>
    </row>
  </sheetData>
  <mergeCells count="6">
    <mergeCell ref="I8:K8"/>
    <mergeCell ref="E4:S4"/>
    <mergeCell ref="E5:S5"/>
    <mergeCell ref="I7:K7"/>
    <mergeCell ref="L6:M6"/>
    <mergeCell ref="L7:M7"/>
  </mergeCells>
  <pageMargins left="0.59055118110236204" right="0.39370078740157499" top="1.1811023622047201" bottom="0.39370078740157499" header="0.196850393700787" footer="0.196850393700787"/>
  <pageSetup paperSize="9" scale="80" firstPageNumber="8" fitToWidth="0" fitToHeight="0" orientation="landscape" useFirstPageNumber="1" r:id="rId1"/>
  <headerFooter scaleWithDoc="0" alignWithMargins="0">
    <oddFooter>&amp;L&amp;"Angsana New,Regular"&amp;12หมายเหตุประกอบงบการเงินเป็นส่วนหนึ่งของงบการเงินนี้&amp;R&amp;"Angsana New,Regular"&amp;12&amp;P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00B050"/>
  </sheetPr>
  <dimension ref="A1:O24"/>
  <sheetViews>
    <sheetView showGridLines="0" view="pageBreakPreview" zoomScale="99" zoomScaleNormal="55" zoomScaleSheetLayoutView="99" workbookViewId="0">
      <selection sqref="A1:O1"/>
    </sheetView>
  </sheetViews>
  <sheetFormatPr defaultColWidth="9.09765625" defaultRowHeight="20"/>
  <cols>
    <col min="1" max="1" width="2.69921875" style="184" customWidth="1"/>
    <col min="2" max="2" width="31.8984375" style="184" customWidth="1"/>
    <col min="3" max="3" width="8.69921875" style="186" customWidth="1"/>
    <col min="4" max="4" width="0.69921875" style="184" customWidth="1"/>
    <col min="5" max="5" width="22.69921875" style="184" customWidth="1"/>
    <col min="6" max="6" width="0.8984375" style="184" customWidth="1"/>
    <col min="7" max="7" width="22.69921875" style="184" customWidth="1"/>
    <col min="8" max="8" width="0.8984375" style="184" customWidth="1"/>
    <col min="9" max="9" width="22.69921875" style="184" customWidth="1"/>
    <col min="10" max="10" width="0.8984375" style="184" customWidth="1"/>
    <col min="11" max="11" width="22.69921875" style="184" customWidth="1"/>
    <col min="12" max="12" width="0.8984375" style="184" customWidth="1"/>
    <col min="13" max="13" width="20.69921875" style="184" customWidth="1"/>
    <col min="14" max="14" width="0.8984375" style="184" customWidth="1"/>
    <col min="15" max="15" width="20.8984375" style="184" customWidth="1"/>
    <col min="16" max="16384" width="9.09765625" style="184"/>
  </cols>
  <sheetData>
    <row r="1" spans="1:15" ht="20.5">
      <c r="A1" s="352" t="s">
        <v>274</v>
      </c>
      <c r="B1" s="352"/>
      <c r="C1" s="352"/>
      <c r="D1" s="352"/>
      <c r="E1" s="352"/>
      <c r="F1" s="352"/>
      <c r="G1" s="352"/>
      <c r="H1" s="352"/>
      <c r="I1" s="352"/>
      <c r="J1" s="352"/>
      <c r="K1" s="352"/>
      <c r="L1" s="352"/>
      <c r="M1" s="352"/>
      <c r="N1" s="352"/>
      <c r="O1" s="352"/>
    </row>
    <row r="2" spans="1:15" ht="20.5">
      <c r="A2" s="353" t="s">
        <v>282</v>
      </c>
      <c r="B2" s="353"/>
      <c r="C2" s="353"/>
      <c r="D2" s="353"/>
      <c r="E2" s="353"/>
      <c r="F2" s="353"/>
      <c r="G2" s="353"/>
      <c r="H2" s="353"/>
      <c r="I2" s="353"/>
      <c r="J2" s="353"/>
      <c r="K2" s="353"/>
      <c r="L2" s="353"/>
      <c r="M2" s="353"/>
      <c r="N2" s="353"/>
      <c r="O2" s="353"/>
    </row>
    <row r="3" spans="1:15" ht="20.5">
      <c r="A3" s="353" t="s">
        <v>333</v>
      </c>
      <c r="B3" s="353"/>
      <c r="C3" s="353"/>
      <c r="D3" s="353"/>
      <c r="E3" s="353"/>
      <c r="F3" s="353"/>
      <c r="G3" s="353"/>
      <c r="H3" s="353"/>
      <c r="I3" s="353"/>
      <c r="J3" s="353"/>
      <c r="K3" s="353"/>
      <c r="L3" s="353"/>
      <c r="M3" s="353"/>
      <c r="N3" s="353"/>
      <c r="O3" s="353"/>
    </row>
    <row r="4" spans="1:15" ht="25.5" customHeight="1">
      <c r="A4" s="191"/>
      <c r="B4" s="191"/>
      <c r="C4" s="277"/>
      <c r="D4" s="185"/>
      <c r="E4" s="354" t="s">
        <v>102</v>
      </c>
      <c r="F4" s="354"/>
      <c r="G4" s="354"/>
      <c r="H4" s="354"/>
      <c r="I4" s="354"/>
      <c r="J4" s="354"/>
      <c r="K4" s="354"/>
      <c r="L4" s="354"/>
      <c r="M4" s="354"/>
      <c r="N4" s="354"/>
      <c r="O4" s="354"/>
    </row>
    <row r="5" spans="1:15">
      <c r="A5" s="191"/>
      <c r="B5" s="191"/>
      <c r="C5" s="277"/>
      <c r="D5" s="185"/>
      <c r="E5" s="351" t="s">
        <v>262</v>
      </c>
      <c r="F5" s="351"/>
      <c r="G5" s="351"/>
      <c r="H5" s="351"/>
      <c r="I5" s="351"/>
      <c r="J5" s="351"/>
      <c r="K5" s="351"/>
      <c r="L5" s="351"/>
      <c r="M5" s="351"/>
      <c r="N5" s="351"/>
      <c r="O5" s="351"/>
    </row>
    <row r="6" spans="1:15">
      <c r="E6" s="191"/>
      <c r="F6" s="191"/>
      <c r="G6" s="191"/>
      <c r="H6" s="191"/>
      <c r="I6" s="349"/>
      <c r="J6" s="349"/>
      <c r="K6" s="349"/>
      <c r="L6" s="191"/>
      <c r="M6" s="337" t="s">
        <v>254</v>
      </c>
      <c r="N6" s="297"/>
      <c r="O6" s="191"/>
    </row>
    <row r="7" spans="1:15">
      <c r="F7" s="191"/>
      <c r="G7" s="191"/>
      <c r="H7" s="191"/>
      <c r="I7" s="350" t="s">
        <v>100</v>
      </c>
      <c r="J7" s="350"/>
      <c r="K7" s="350"/>
      <c r="L7" s="191"/>
      <c r="M7" s="336" t="s">
        <v>178</v>
      </c>
      <c r="N7" s="185"/>
      <c r="O7" s="191"/>
    </row>
    <row r="8" spans="1:15">
      <c r="F8" s="300"/>
      <c r="G8" s="300"/>
      <c r="H8" s="300"/>
      <c r="I8" s="302"/>
      <c r="J8" s="302"/>
      <c r="K8" s="302"/>
      <c r="L8" s="300"/>
      <c r="M8" s="324" t="s">
        <v>352</v>
      </c>
      <c r="N8" s="185"/>
      <c r="O8" s="300"/>
    </row>
    <row r="9" spans="1:15">
      <c r="E9" s="286"/>
      <c r="F9" s="286"/>
      <c r="G9" s="286"/>
      <c r="H9" s="286"/>
      <c r="I9" s="287"/>
      <c r="J9" s="286"/>
      <c r="K9" s="186"/>
      <c r="L9" s="286"/>
      <c r="M9" s="301" t="s">
        <v>311</v>
      </c>
      <c r="N9" s="296"/>
      <c r="O9" s="186"/>
    </row>
    <row r="10" spans="1:15">
      <c r="E10" s="304" t="s">
        <v>51</v>
      </c>
      <c r="F10" s="304"/>
      <c r="G10" s="304" t="s">
        <v>277</v>
      </c>
      <c r="H10" s="304"/>
      <c r="I10" s="305" t="s">
        <v>18</v>
      </c>
      <c r="J10" s="304"/>
      <c r="K10" s="186"/>
      <c r="L10" s="304"/>
      <c r="M10" s="305" t="s">
        <v>312</v>
      </c>
      <c r="N10" s="305"/>
      <c r="O10" s="186"/>
    </row>
    <row r="11" spans="1:15">
      <c r="C11" s="276" t="s">
        <v>15</v>
      </c>
      <c r="E11" s="285" t="s">
        <v>161</v>
      </c>
      <c r="F11" s="286"/>
      <c r="G11" s="285" t="s">
        <v>278</v>
      </c>
      <c r="H11" s="286"/>
      <c r="I11" s="285" t="s">
        <v>115</v>
      </c>
      <c r="J11" s="286"/>
      <c r="K11" s="285" t="s">
        <v>50</v>
      </c>
      <c r="L11" s="286"/>
      <c r="M11" s="307" t="s">
        <v>313</v>
      </c>
      <c r="N11" s="296"/>
      <c r="O11" s="285" t="s">
        <v>101</v>
      </c>
    </row>
    <row r="12" spans="1:15" ht="20.5">
      <c r="A12" s="189" t="s">
        <v>317</v>
      </c>
      <c r="E12" s="290">
        <v>200000000</v>
      </c>
      <c r="F12" s="290"/>
      <c r="G12" s="290">
        <v>297640733.80000001</v>
      </c>
      <c r="H12" s="203"/>
      <c r="I12" s="290">
        <v>20000000</v>
      </c>
      <c r="J12" s="203"/>
      <c r="K12" s="290">
        <v>385666972.94999981</v>
      </c>
      <c r="L12" s="289"/>
      <c r="M12" s="290">
        <v>0</v>
      </c>
      <c r="N12" s="290"/>
      <c r="O12" s="203">
        <v>903307706.74999976</v>
      </c>
    </row>
    <row r="13" spans="1:15" s="186" customFormat="1" ht="20.5">
      <c r="A13" s="186" t="s">
        <v>65</v>
      </c>
      <c r="B13" s="256"/>
      <c r="C13" s="335">
        <v>18</v>
      </c>
      <c r="E13" s="290">
        <v>0</v>
      </c>
      <c r="F13" s="203"/>
      <c r="G13" s="203">
        <v>0</v>
      </c>
      <c r="H13" s="203"/>
      <c r="I13" s="203">
        <v>0</v>
      </c>
      <c r="J13" s="203"/>
      <c r="K13" s="212">
        <v>-68000000</v>
      </c>
      <c r="L13" s="289"/>
      <c r="M13" s="203">
        <v>0</v>
      </c>
      <c r="N13" s="203"/>
      <c r="O13" s="212">
        <v>-68000000</v>
      </c>
    </row>
    <row r="14" spans="1:15" s="186" customFormat="1" ht="20.5">
      <c r="A14" s="186" t="s">
        <v>337</v>
      </c>
      <c r="B14" s="256"/>
      <c r="C14" s="315"/>
      <c r="E14" s="203">
        <v>0</v>
      </c>
      <c r="F14" s="203"/>
      <c r="G14" s="290">
        <v>0</v>
      </c>
      <c r="H14" s="203"/>
      <c r="I14" s="203">
        <v>0</v>
      </c>
      <c r="J14" s="203"/>
      <c r="K14" s="203">
        <v>145167227.29999986</v>
      </c>
      <c r="L14" s="289"/>
      <c r="M14" s="204">
        <v>0</v>
      </c>
      <c r="N14" s="204"/>
      <c r="O14" s="203">
        <v>145167227.29999986</v>
      </c>
    </row>
    <row r="15" spans="1:15" s="186" customFormat="1" ht="20.5">
      <c r="A15" s="294" t="s">
        <v>335</v>
      </c>
      <c r="E15" s="330">
        <v>200000000</v>
      </c>
      <c r="F15" s="290"/>
      <c r="G15" s="330">
        <v>297640733.80000001</v>
      </c>
      <c r="H15" s="203"/>
      <c r="I15" s="330">
        <v>20000000</v>
      </c>
      <c r="J15" s="203"/>
      <c r="K15" s="330">
        <v>462834200.24999964</v>
      </c>
      <c r="L15" s="289"/>
      <c r="M15" s="330">
        <v>0</v>
      </c>
      <c r="N15" s="290"/>
      <c r="O15" s="330">
        <v>980474934.04999959</v>
      </c>
    </row>
    <row r="16" spans="1:15" s="186" customFormat="1" ht="20.5">
      <c r="A16" s="186" t="s">
        <v>65</v>
      </c>
      <c r="B16" s="256"/>
      <c r="C16" s="335">
        <v>18</v>
      </c>
      <c r="E16" s="290">
        <v>0</v>
      </c>
      <c r="F16" s="203"/>
      <c r="G16" s="203">
        <v>0</v>
      </c>
      <c r="H16" s="203"/>
      <c r="I16" s="203">
        <v>0</v>
      </c>
      <c r="J16" s="203"/>
      <c r="K16" s="204">
        <v>-68000000</v>
      </c>
      <c r="L16" s="289"/>
      <c r="M16" s="203">
        <v>0</v>
      </c>
      <c r="N16" s="203"/>
      <c r="O16" s="212">
        <v>-68000000</v>
      </c>
    </row>
    <row r="17" spans="1:15" s="186" customFormat="1" ht="20.5">
      <c r="A17" s="186" t="s">
        <v>337</v>
      </c>
      <c r="B17" s="256"/>
      <c r="C17" s="329"/>
      <c r="E17" s="203">
        <v>0</v>
      </c>
      <c r="F17" s="203"/>
      <c r="G17" s="203">
        <v>0</v>
      </c>
      <c r="H17" s="203"/>
      <c r="I17" s="203">
        <v>0</v>
      </c>
      <c r="J17" s="203"/>
      <c r="K17" s="203">
        <v>157452258.39000002</v>
      </c>
      <c r="L17" s="289"/>
      <c r="M17" s="204">
        <v>762621.42</v>
      </c>
      <c r="N17" s="204"/>
      <c r="O17" s="203">
        <v>158214879.81</v>
      </c>
    </row>
    <row r="18" spans="1:15" s="186" customFormat="1" ht="20.5">
      <c r="A18" s="186" t="s">
        <v>310</v>
      </c>
      <c r="B18" s="256"/>
      <c r="C18" s="329"/>
      <c r="E18" s="203">
        <v>0</v>
      </c>
      <c r="F18" s="203"/>
      <c r="G18" s="203">
        <v>0</v>
      </c>
      <c r="H18" s="203"/>
      <c r="I18" s="203">
        <v>0</v>
      </c>
      <c r="J18" s="203"/>
      <c r="K18" s="212">
        <v>762621.42</v>
      </c>
      <c r="L18" s="289"/>
      <c r="M18" s="204">
        <v>-762621.42</v>
      </c>
      <c r="N18" s="204"/>
      <c r="O18" s="203">
        <v>0</v>
      </c>
    </row>
    <row r="19" spans="1:15" s="186" customFormat="1" ht="21" thickBot="1">
      <c r="A19" s="294" t="s">
        <v>334</v>
      </c>
      <c r="E19" s="291">
        <v>200000000</v>
      </c>
      <c r="F19" s="290"/>
      <c r="G19" s="291">
        <v>297640733.80000001</v>
      </c>
      <c r="H19" s="203"/>
      <c r="I19" s="291">
        <v>20000000</v>
      </c>
      <c r="J19" s="203"/>
      <c r="K19" s="291">
        <v>553049080.05999994</v>
      </c>
      <c r="L19" s="289"/>
      <c r="M19" s="291">
        <v>0</v>
      </c>
      <c r="N19" s="290"/>
      <c r="O19" s="291">
        <v>1070689813.8599999</v>
      </c>
    </row>
    <row r="20" spans="1:15" s="186" customFormat="1" ht="21" thickTop="1">
      <c r="A20" s="294"/>
      <c r="E20" s="290"/>
      <c r="F20" s="290"/>
      <c r="G20" s="290"/>
      <c r="H20" s="203"/>
      <c r="I20" s="290"/>
      <c r="J20" s="203"/>
      <c r="K20" s="290"/>
      <c r="L20" s="289"/>
      <c r="M20" s="290"/>
      <c r="N20" s="290"/>
      <c r="O20" s="290"/>
    </row>
    <row r="21" spans="1:15" s="186" customFormat="1" ht="20.5">
      <c r="A21" s="294"/>
      <c r="E21" s="290"/>
      <c r="F21" s="290"/>
      <c r="G21" s="290"/>
      <c r="H21" s="290"/>
      <c r="I21" s="290"/>
      <c r="J21" s="290"/>
      <c r="K21" s="290"/>
      <c r="L21" s="290"/>
      <c r="M21" s="290"/>
      <c r="N21" s="290"/>
      <c r="O21" s="290"/>
    </row>
    <row r="22" spans="1:15" ht="20.5">
      <c r="A22" s="189"/>
      <c r="B22" s="237"/>
      <c r="E22" s="290"/>
      <c r="F22" s="290"/>
      <c r="G22" s="290"/>
      <c r="H22" s="290"/>
      <c r="I22" s="290"/>
      <c r="J22" s="290"/>
      <c r="K22" s="290"/>
      <c r="L22" s="290"/>
      <c r="M22" s="290"/>
      <c r="N22" s="290"/>
      <c r="O22" s="290"/>
    </row>
    <row r="23" spans="1:15" ht="20.5">
      <c r="A23" s="186"/>
      <c r="B23" s="237"/>
      <c r="C23" s="277"/>
      <c r="E23" s="290"/>
      <c r="F23" s="203"/>
      <c r="G23" s="203"/>
      <c r="H23" s="203"/>
      <c r="I23" s="203"/>
      <c r="J23" s="203"/>
      <c r="K23" s="203"/>
      <c r="L23" s="289"/>
      <c r="M23" s="203"/>
      <c r="N23" s="203"/>
      <c r="O23" s="203"/>
    </row>
    <row r="24" spans="1:15" s="185" customFormat="1" ht="20.5">
      <c r="A24" s="273"/>
      <c r="B24" s="274"/>
      <c r="C24" s="196"/>
      <c r="E24" s="219"/>
      <c r="F24" s="219"/>
      <c r="G24" s="219"/>
      <c r="H24" s="219"/>
      <c r="I24" s="219"/>
      <c r="K24" s="219"/>
      <c r="M24" s="219"/>
      <c r="N24" s="219"/>
      <c r="O24" s="219"/>
    </row>
  </sheetData>
  <mergeCells count="7">
    <mergeCell ref="I7:K7"/>
    <mergeCell ref="A1:O1"/>
    <mergeCell ref="A2:O2"/>
    <mergeCell ref="A3:O3"/>
    <mergeCell ref="E4:O4"/>
    <mergeCell ref="E5:O5"/>
    <mergeCell ref="I6:K6"/>
  </mergeCells>
  <phoneticPr fontId="0" type="noConversion"/>
  <pageMargins left="0.59055118110236204" right="0.39370078740157499" top="1.1811023622047201" bottom="0.39370078740157499" header="0.39370078740157499" footer="0.196850393700787"/>
  <pageSetup paperSize="9" scale="82" firstPageNumber="9" orientation="landscape" useFirstPageNumber="1" r:id="rId1"/>
  <headerFooter alignWithMargins="0">
    <oddFooter>&amp;L&amp;"Angsana New,Regular" หมายเหตุประกอบงบการเงินเป็นส่วนหนึ่งของงบการเงินนี้&amp;R&amp;"Angsana New,Regular"&amp;P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tabColor rgb="FF00B050"/>
  </sheetPr>
  <dimension ref="A1:M77"/>
  <sheetViews>
    <sheetView showGridLines="0" view="pageBreakPreview" zoomScaleNormal="55" zoomScaleSheetLayoutView="100" workbookViewId="0">
      <selection sqref="A1:M1"/>
    </sheetView>
  </sheetViews>
  <sheetFormatPr defaultColWidth="9" defaultRowHeight="20"/>
  <cols>
    <col min="1" max="3" width="1.296875" style="186" customWidth="1"/>
    <col min="4" max="4" width="9.69921875" style="186" customWidth="1"/>
    <col min="5" max="5" width="31.69921875" style="186" customWidth="1"/>
    <col min="6" max="6" width="0.8984375" style="186" customWidth="1"/>
    <col min="7" max="7" width="16.69921875" style="201" customWidth="1"/>
    <col min="8" max="8" width="0.8984375" style="186" customWidth="1"/>
    <col min="9" max="9" width="16.69921875" style="186" customWidth="1"/>
    <col min="10" max="10" width="0.8984375" style="196" customWidth="1"/>
    <col min="11" max="11" width="16.69921875" style="201" customWidth="1"/>
    <col min="12" max="12" width="0.8984375" style="186" customWidth="1"/>
    <col min="13" max="13" width="16.69921875" style="186" customWidth="1"/>
    <col min="14" max="16384" width="9" style="186"/>
  </cols>
  <sheetData>
    <row r="1" spans="1:13" ht="20.5">
      <c r="A1" s="346" t="s">
        <v>274</v>
      </c>
      <c r="B1" s="343"/>
      <c r="C1" s="343"/>
      <c r="D1" s="343"/>
      <c r="E1" s="343"/>
      <c r="F1" s="343"/>
      <c r="G1" s="343"/>
      <c r="H1" s="343"/>
      <c r="I1" s="343"/>
      <c r="J1" s="343"/>
      <c r="K1" s="343"/>
      <c r="L1" s="343"/>
      <c r="M1" s="343"/>
    </row>
    <row r="2" spans="1:13" ht="20.5">
      <c r="A2" s="343" t="s">
        <v>74</v>
      </c>
      <c r="B2" s="343"/>
      <c r="C2" s="343"/>
      <c r="D2" s="343"/>
      <c r="E2" s="343"/>
      <c r="F2" s="343"/>
      <c r="G2" s="343"/>
      <c r="H2" s="343"/>
      <c r="I2" s="343"/>
      <c r="J2" s="343"/>
      <c r="K2" s="343"/>
      <c r="L2" s="343"/>
      <c r="M2" s="343"/>
    </row>
    <row r="3" spans="1:13" ht="20.5">
      <c r="A3" s="343" t="s">
        <v>333</v>
      </c>
      <c r="B3" s="343"/>
      <c r="C3" s="343"/>
      <c r="D3" s="343"/>
      <c r="E3" s="343"/>
      <c r="F3" s="343"/>
      <c r="G3" s="343"/>
      <c r="H3" s="343"/>
      <c r="I3" s="343"/>
      <c r="J3" s="343"/>
      <c r="K3" s="343"/>
      <c r="L3" s="343"/>
      <c r="M3" s="343"/>
    </row>
    <row r="4" spans="1:13">
      <c r="A4" s="314"/>
      <c r="B4" s="314"/>
      <c r="C4" s="314"/>
      <c r="D4" s="314"/>
      <c r="E4" s="314"/>
      <c r="F4" s="314"/>
      <c r="G4" s="344" t="s">
        <v>102</v>
      </c>
      <c r="H4" s="344"/>
      <c r="I4" s="344"/>
      <c r="J4" s="344"/>
      <c r="K4" s="344"/>
      <c r="L4" s="344"/>
      <c r="M4" s="344"/>
    </row>
    <row r="5" spans="1:13">
      <c r="A5" s="314"/>
      <c r="B5" s="314"/>
      <c r="C5" s="314"/>
      <c r="D5" s="314"/>
      <c r="E5" s="314"/>
      <c r="F5" s="314"/>
      <c r="G5" s="355" t="s">
        <v>263</v>
      </c>
      <c r="H5" s="344"/>
      <c r="I5" s="344"/>
      <c r="J5" s="315"/>
      <c r="K5" s="355" t="s">
        <v>262</v>
      </c>
      <c r="L5" s="344"/>
      <c r="M5" s="344"/>
    </row>
    <row r="6" spans="1:13" ht="21" customHeight="1">
      <c r="G6" s="225">
        <v>2566</v>
      </c>
      <c r="H6" s="196"/>
      <c r="I6" s="225">
        <v>2565</v>
      </c>
      <c r="J6" s="226"/>
      <c r="K6" s="225">
        <v>2566</v>
      </c>
      <c r="L6" s="196"/>
      <c r="M6" s="225">
        <v>2565</v>
      </c>
    </row>
    <row r="7" spans="1:13" ht="21" customHeight="1">
      <c r="A7" s="193" t="s">
        <v>285</v>
      </c>
      <c r="G7" s="202"/>
      <c r="H7" s="202"/>
      <c r="I7" s="202"/>
      <c r="J7" s="227"/>
      <c r="K7" s="202"/>
      <c r="L7" s="202"/>
      <c r="M7" s="202"/>
    </row>
    <row r="8" spans="1:13" ht="21" customHeight="1">
      <c r="B8" s="186" t="s">
        <v>339</v>
      </c>
      <c r="G8" s="205">
        <v>155525190.5599997</v>
      </c>
      <c r="H8" s="205"/>
      <c r="I8" s="205">
        <v>149014871.74999976</v>
      </c>
      <c r="J8" s="228"/>
      <c r="K8" s="205">
        <v>157452258.39000002</v>
      </c>
      <c r="L8" s="205"/>
      <c r="M8" s="205">
        <v>145167227.29999986</v>
      </c>
    </row>
    <row r="9" spans="1:13" ht="21" customHeight="1">
      <c r="B9" s="186" t="s">
        <v>321</v>
      </c>
      <c r="G9" s="205"/>
      <c r="H9" s="205"/>
      <c r="I9" s="205"/>
      <c r="J9" s="228"/>
      <c r="K9" s="205"/>
      <c r="L9" s="205"/>
      <c r="M9" s="205"/>
    </row>
    <row r="10" spans="1:13" ht="21" customHeight="1">
      <c r="C10" s="186" t="s">
        <v>271</v>
      </c>
      <c r="G10" s="211"/>
      <c r="H10" s="211"/>
      <c r="I10" s="205"/>
      <c r="J10" s="228"/>
      <c r="K10" s="211"/>
      <c r="L10" s="211"/>
      <c r="M10" s="211"/>
    </row>
    <row r="11" spans="1:13">
      <c r="D11" s="186" t="s">
        <v>105</v>
      </c>
      <c r="G11" s="205">
        <v>52933902.979999997</v>
      </c>
      <c r="H11" s="205"/>
      <c r="I11" s="205">
        <v>50765166.550000012</v>
      </c>
      <c r="J11" s="228"/>
      <c r="K11" s="205">
        <v>54131188.68999999</v>
      </c>
      <c r="L11" s="205"/>
      <c r="M11" s="205">
        <v>51974916.340000011</v>
      </c>
    </row>
    <row r="12" spans="1:13">
      <c r="D12" s="186" t="s">
        <v>320</v>
      </c>
      <c r="G12" s="205">
        <v>0</v>
      </c>
      <c r="H12" s="205"/>
      <c r="I12" s="205">
        <v>22637.200000000001</v>
      </c>
      <c r="J12" s="228"/>
      <c r="K12" s="205">
        <v>0</v>
      </c>
      <c r="L12" s="205"/>
      <c r="M12" s="205">
        <v>0</v>
      </c>
    </row>
    <row r="13" spans="1:13">
      <c r="D13" s="186" t="s">
        <v>319</v>
      </c>
      <c r="G13" s="205">
        <v>600306.80000000005</v>
      </c>
      <c r="H13" s="205"/>
      <c r="I13" s="205">
        <v>1417926.64</v>
      </c>
      <c r="J13" s="228"/>
      <c r="K13" s="205">
        <v>600306.80000000005</v>
      </c>
      <c r="L13" s="205"/>
      <c r="M13" s="205">
        <v>1417926.64</v>
      </c>
    </row>
    <row r="14" spans="1:13">
      <c r="D14" s="186" t="s">
        <v>298</v>
      </c>
      <c r="G14" s="205">
        <v>0</v>
      </c>
      <c r="H14" s="205"/>
      <c r="I14" s="205">
        <v>0</v>
      </c>
      <c r="J14" s="228"/>
      <c r="K14" s="205">
        <v>-5399983.7999999998</v>
      </c>
      <c r="L14" s="205"/>
      <c r="M14" s="205">
        <v>0</v>
      </c>
    </row>
    <row r="15" spans="1:13">
      <c r="D15" s="186" t="s">
        <v>325</v>
      </c>
      <c r="G15" s="205">
        <v>-3539855.24</v>
      </c>
      <c r="H15" s="205"/>
      <c r="I15" s="205">
        <v>-86135.360000000001</v>
      </c>
      <c r="J15" s="228"/>
      <c r="K15" s="205">
        <v>-3539855.24</v>
      </c>
      <c r="L15" s="205"/>
      <c r="M15" s="205">
        <v>-86135.360000000001</v>
      </c>
    </row>
    <row r="16" spans="1:13">
      <c r="D16" s="186" t="s">
        <v>327</v>
      </c>
      <c r="G16" s="205">
        <v>132000</v>
      </c>
      <c r="H16" s="205"/>
      <c r="I16" s="205">
        <v>0</v>
      </c>
      <c r="J16" s="228"/>
      <c r="K16" s="205">
        <v>132000</v>
      </c>
      <c r="L16" s="205"/>
      <c r="M16" s="205">
        <v>0</v>
      </c>
    </row>
    <row r="17" spans="1:13" ht="21" customHeight="1">
      <c r="D17" s="186" t="s">
        <v>294</v>
      </c>
      <c r="G17" s="205"/>
      <c r="H17" s="205"/>
      <c r="I17" s="205"/>
      <c r="J17" s="228"/>
      <c r="K17" s="205"/>
      <c r="L17" s="205"/>
      <c r="M17" s="205"/>
    </row>
    <row r="18" spans="1:13" ht="21" customHeight="1">
      <c r="D18" s="284" t="s">
        <v>295</v>
      </c>
      <c r="G18" s="205">
        <v>703596.44000000006</v>
      </c>
      <c r="H18" s="205"/>
      <c r="I18" s="205">
        <v>656587.32000000007</v>
      </c>
      <c r="J18" s="228"/>
      <c r="K18" s="205">
        <v>675056.88</v>
      </c>
      <c r="L18" s="205"/>
      <c r="M18" s="205">
        <v>656587.32000000007</v>
      </c>
    </row>
    <row r="19" spans="1:13" ht="21" customHeight="1">
      <c r="D19" s="186" t="s">
        <v>19</v>
      </c>
      <c r="G19" s="205">
        <v>2187219.2000000002</v>
      </c>
      <c r="H19" s="205"/>
      <c r="I19" s="205">
        <v>2272855.7599999998</v>
      </c>
      <c r="J19" s="228"/>
      <c r="K19" s="205">
        <v>3116765.22</v>
      </c>
      <c r="L19" s="205"/>
      <c r="M19" s="205">
        <v>3237583.54</v>
      </c>
    </row>
    <row r="20" spans="1:13" ht="21" customHeight="1">
      <c r="D20" s="186" t="s">
        <v>257</v>
      </c>
      <c r="G20" s="223">
        <v>37151318.649999999</v>
      </c>
      <c r="H20" s="205"/>
      <c r="I20" s="223">
        <v>35166002.310000002</v>
      </c>
      <c r="J20" s="228"/>
      <c r="K20" s="223">
        <v>36346421.899999999</v>
      </c>
      <c r="L20" s="205"/>
      <c r="M20" s="223">
        <v>34619520.490000002</v>
      </c>
    </row>
    <row r="21" spans="1:13" ht="21" customHeight="1">
      <c r="B21" s="186" t="s">
        <v>116</v>
      </c>
      <c r="G21" s="205"/>
      <c r="H21" s="211"/>
      <c r="I21" s="205"/>
      <c r="J21" s="216"/>
      <c r="K21" s="205"/>
      <c r="L21" s="211"/>
      <c r="M21" s="205"/>
    </row>
    <row r="22" spans="1:13" ht="21" customHeight="1">
      <c r="D22" s="186" t="s">
        <v>117</v>
      </c>
      <c r="G22" s="205">
        <v>245693679.38999969</v>
      </c>
      <c r="H22" s="211"/>
      <c r="I22" s="205">
        <v>239229912.16999972</v>
      </c>
      <c r="J22" s="216"/>
      <c r="K22" s="205">
        <v>243514158.84</v>
      </c>
      <c r="L22" s="211"/>
      <c r="M22" s="205">
        <v>236987626.26999983</v>
      </c>
    </row>
    <row r="23" spans="1:13" ht="21" customHeight="1">
      <c r="B23" s="186" t="s">
        <v>324</v>
      </c>
      <c r="G23" s="205"/>
      <c r="H23" s="211"/>
      <c r="I23" s="205"/>
      <c r="J23" s="228"/>
      <c r="K23" s="205"/>
      <c r="L23" s="211"/>
      <c r="M23" s="205"/>
    </row>
    <row r="24" spans="1:13" ht="21" customHeight="1">
      <c r="D24" s="186" t="s">
        <v>292</v>
      </c>
      <c r="G24" s="205">
        <v>-13335544.509999998</v>
      </c>
      <c r="H24" s="205"/>
      <c r="I24" s="205">
        <v>572173.80999999796</v>
      </c>
      <c r="J24" s="228"/>
      <c r="K24" s="205">
        <v>407939.82999999821</v>
      </c>
      <c r="L24" s="205"/>
      <c r="M24" s="205">
        <v>7488523.5899999999</v>
      </c>
    </row>
    <row r="25" spans="1:13" ht="21" customHeight="1">
      <c r="D25" s="186" t="s">
        <v>158</v>
      </c>
      <c r="G25" s="205">
        <v>-32188971.929999996</v>
      </c>
      <c r="H25" s="205"/>
      <c r="I25" s="205">
        <v>-70222276.049999967</v>
      </c>
      <c r="J25" s="228"/>
      <c r="K25" s="205">
        <v>-18402449.920000006</v>
      </c>
      <c r="L25" s="205"/>
      <c r="M25" s="205">
        <v>-67728304.309999958</v>
      </c>
    </row>
    <row r="26" spans="1:13" ht="21" customHeight="1">
      <c r="B26" s="186" t="s">
        <v>340</v>
      </c>
      <c r="G26" s="205"/>
      <c r="H26" s="205"/>
      <c r="I26" s="205"/>
      <c r="J26" s="228"/>
      <c r="K26" s="205"/>
      <c r="L26" s="205"/>
      <c r="M26" s="205"/>
    </row>
    <row r="27" spans="1:13" ht="21" customHeight="1">
      <c r="D27" s="186" t="s">
        <v>293</v>
      </c>
      <c r="G27" s="223">
        <v>42889926.192499995</v>
      </c>
      <c r="H27" s="205"/>
      <c r="I27" s="223">
        <v>-16648052.622499991</v>
      </c>
      <c r="J27" s="228"/>
      <c r="K27" s="223">
        <v>23478133.262499988</v>
      </c>
      <c r="L27" s="205"/>
      <c r="M27" s="223">
        <v>-16913824.132500011</v>
      </c>
    </row>
    <row r="28" spans="1:13" ht="21" customHeight="1">
      <c r="B28" s="186" t="s">
        <v>258</v>
      </c>
      <c r="G28" s="205">
        <v>243059089.14249969</v>
      </c>
      <c r="H28" s="205"/>
      <c r="I28" s="205">
        <v>152931757.30749977</v>
      </c>
      <c r="J28" s="228"/>
      <c r="K28" s="205">
        <v>248997782.01249999</v>
      </c>
      <c r="L28" s="205"/>
      <c r="M28" s="205">
        <v>159834021.41749987</v>
      </c>
    </row>
    <row r="29" spans="1:13">
      <c r="D29" s="186" t="s">
        <v>280</v>
      </c>
      <c r="G29" s="205">
        <v>0</v>
      </c>
      <c r="H29" s="205"/>
      <c r="I29" s="205">
        <v>-186000</v>
      </c>
      <c r="J29" s="228"/>
      <c r="K29" s="205">
        <v>0</v>
      </c>
      <c r="L29" s="205"/>
      <c r="M29" s="205">
        <v>-186000</v>
      </c>
    </row>
    <row r="30" spans="1:13" ht="21" customHeight="1">
      <c r="D30" s="186" t="s">
        <v>107</v>
      </c>
      <c r="G30" s="205">
        <v>-2187219.2000000002</v>
      </c>
      <c r="H30" s="205"/>
      <c r="I30" s="205">
        <v>-2272855.7599999998</v>
      </c>
      <c r="J30" s="228"/>
      <c r="K30" s="205">
        <v>-3116765.22</v>
      </c>
      <c r="L30" s="205"/>
      <c r="M30" s="205">
        <v>-3237583.54</v>
      </c>
    </row>
    <row r="31" spans="1:13" ht="21" customHeight="1">
      <c r="D31" s="186" t="s">
        <v>57</v>
      </c>
      <c r="G31" s="205">
        <v>-37412932.959999993</v>
      </c>
      <c r="H31" s="205"/>
      <c r="I31" s="205">
        <v>-38198894.469999999</v>
      </c>
      <c r="J31" s="228"/>
      <c r="K31" s="205">
        <v>-36908013.099999994</v>
      </c>
      <c r="L31" s="205"/>
      <c r="M31" s="205">
        <v>-37421461.909999996</v>
      </c>
    </row>
    <row r="32" spans="1:13" ht="21" customHeight="1">
      <c r="A32" s="193" t="s">
        <v>259</v>
      </c>
      <c r="G32" s="208">
        <v>203458936.98249972</v>
      </c>
      <c r="H32" s="204"/>
      <c r="I32" s="208">
        <v>112274007.07749978</v>
      </c>
      <c r="J32" s="229"/>
      <c r="K32" s="208">
        <v>208973003.6925</v>
      </c>
      <c r="L32" s="204"/>
      <c r="M32" s="208">
        <v>118988975.96749988</v>
      </c>
    </row>
    <row r="33" spans="1:13" ht="21" customHeight="1">
      <c r="I33" s="205"/>
      <c r="J33" s="205"/>
      <c r="M33" s="205"/>
    </row>
    <row r="34" spans="1:13" ht="21" customHeight="1">
      <c r="A34" s="356"/>
      <c r="B34" s="356"/>
      <c r="C34" s="356"/>
      <c r="D34" s="356"/>
      <c r="E34" s="356"/>
      <c r="F34" s="356"/>
      <c r="G34" s="356"/>
      <c r="H34" s="356"/>
      <c r="I34" s="356"/>
      <c r="J34" s="356"/>
      <c r="K34" s="356"/>
      <c r="L34" s="356"/>
      <c r="M34" s="356"/>
    </row>
    <row r="35" spans="1:13" ht="21" customHeight="1">
      <c r="A35" s="356"/>
      <c r="B35" s="356"/>
      <c r="C35" s="356"/>
      <c r="D35" s="356"/>
      <c r="E35" s="356"/>
      <c r="F35" s="356"/>
      <c r="G35" s="356"/>
      <c r="H35" s="356"/>
      <c r="I35" s="356"/>
      <c r="J35" s="356"/>
      <c r="K35" s="356"/>
      <c r="L35" s="356"/>
      <c r="M35" s="356"/>
    </row>
    <row r="36" spans="1:13" ht="21" customHeight="1">
      <c r="A36" s="356"/>
      <c r="B36" s="356"/>
      <c r="C36" s="356"/>
      <c r="D36" s="356"/>
      <c r="E36" s="356"/>
      <c r="F36" s="356"/>
      <c r="G36" s="356"/>
      <c r="H36" s="356"/>
      <c r="I36" s="356"/>
      <c r="J36" s="356"/>
      <c r="K36" s="356"/>
      <c r="L36" s="356"/>
      <c r="M36" s="356"/>
    </row>
    <row r="37" spans="1:13" ht="21" customHeight="1">
      <c r="A37" s="325"/>
      <c r="B37" s="325"/>
      <c r="C37" s="325"/>
      <c r="D37" s="325"/>
      <c r="E37" s="325"/>
      <c r="F37" s="325"/>
      <c r="G37" s="325"/>
      <c r="H37" s="325"/>
      <c r="I37" s="325"/>
      <c r="J37" s="325"/>
      <c r="K37" s="328"/>
      <c r="L37" s="325"/>
      <c r="M37" s="325"/>
    </row>
    <row r="38" spans="1:13" ht="21" customHeight="1">
      <c r="A38" s="325"/>
      <c r="B38" s="325"/>
      <c r="C38" s="325"/>
      <c r="D38" s="325"/>
      <c r="E38" s="325"/>
      <c r="F38" s="325"/>
      <c r="G38" s="325"/>
      <c r="H38" s="325"/>
      <c r="I38" s="325"/>
      <c r="J38" s="325"/>
      <c r="K38" s="328"/>
      <c r="L38" s="325"/>
      <c r="M38" s="325"/>
    </row>
    <row r="39" spans="1:13" ht="21" customHeight="1">
      <c r="A39" s="357" t="s">
        <v>274</v>
      </c>
      <c r="B39" s="358"/>
      <c r="C39" s="358"/>
      <c r="D39" s="358"/>
      <c r="E39" s="358"/>
      <c r="F39" s="358"/>
      <c r="G39" s="358"/>
      <c r="H39" s="358"/>
      <c r="I39" s="358"/>
      <c r="J39" s="358"/>
      <c r="K39" s="358"/>
      <c r="L39" s="358"/>
      <c r="M39" s="358"/>
    </row>
    <row r="40" spans="1:13" ht="21" customHeight="1">
      <c r="A40" s="343" t="s">
        <v>74</v>
      </c>
      <c r="B40" s="343"/>
      <c r="C40" s="343"/>
      <c r="D40" s="343"/>
      <c r="E40" s="343"/>
      <c r="F40" s="343"/>
      <c r="G40" s="343"/>
      <c r="H40" s="343"/>
      <c r="I40" s="343"/>
      <c r="J40" s="343"/>
      <c r="K40" s="343"/>
      <c r="L40" s="343"/>
      <c r="M40" s="343"/>
    </row>
    <row r="41" spans="1:13" ht="21" customHeight="1">
      <c r="A41" s="343" t="s">
        <v>333</v>
      </c>
      <c r="B41" s="343"/>
      <c r="C41" s="343"/>
      <c r="D41" s="343"/>
      <c r="E41" s="343"/>
      <c r="F41" s="343"/>
      <c r="G41" s="343"/>
      <c r="H41" s="343"/>
      <c r="I41" s="343"/>
      <c r="J41" s="343"/>
      <c r="K41" s="343"/>
      <c r="L41" s="343"/>
      <c r="M41" s="343"/>
    </row>
    <row r="42" spans="1:13" ht="21" customHeight="1">
      <c r="A42" s="325"/>
      <c r="B42" s="325"/>
      <c r="C42" s="325"/>
      <c r="D42" s="325"/>
      <c r="E42" s="325"/>
      <c r="F42" s="325"/>
      <c r="G42" s="344" t="s">
        <v>102</v>
      </c>
      <c r="H42" s="344"/>
      <c r="I42" s="344"/>
      <c r="J42" s="344"/>
      <c r="K42" s="344"/>
      <c r="L42" s="344"/>
      <c r="M42" s="344"/>
    </row>
    <row r="43" spans="1:13" ht="21" customHeight="1">
      <c r="A43" s="325"/>
      <c r="B43" s="325"/>
      <c r="C43" s="325"/>
      <c r="D43" s="325"/>
      <c r="E43" s="325"/>
      <c r="F43" s="325"/>
      <c r="G43" s="344" t="s">
        <v>263</v>
      </c>
      <c r="H43" s="344"/>
      <c r="I43" s="344"/>
      <c r="J43" s="315"/>
      <c r="K43" s="344" t="s">
        <v>262</v>
      </c>
      <c r="L43" s="344"/>
      <c r="M43" s="344"/>
    </row>
    <row r="44" spans="1:13" ht="20.25" customHeight="1">
      <c r="G44" s="230">
        <v>2566</v>
      </c>
      <c r="I44" s="231">
        <v>2565</v>
      </c>
      <c r="J44" s="226"/>
      <c r="K44" s="230">
        <v>2566</v>
      </c>
      <c r="M44" s="231">
        <v>2565</v>
      </c>
    </row>
    <row r="45" spans="1:13" ht="21" customHeight="1">
      <c r="A45" s="193" t="s">
        <v>289</v>
      </c>
      <c r="G45" s="232"/>
      <c r="H45" s="232"/>
      <c r="I45" s="232"/>
      <c r="J45" s="228"/>
      <c r="K45" s="232"/>
      <c r="L45" s="232"/>
      <c r="M45" s="232"/>
    </row>
    <row r="46" spans="1:13">
      <c r="B46" s="186" t="s">
        <v>279</v>
      </c>
      <c r="G46" s="205">
        <v>0</v>
      </c>
      <c r="H46" s="205"/>
      <c r="I46" s="205">
        <v>0</v>
      </c>
      <c r="J46" s="205"/>
      <c r="K46" s="205">
        <v>-7850000</v>
      </c>
      <c r="L46" s="205"/>
      <c r="M46" s="205">
        <v>-3000000</v>
      </c>
    </row>
    <row r="47" spans="1:13">
      <c r="B47" s="186" t="s">
        <v>322</v>
      </c>
      <c r="G47" s="205">
        <v>0</v>
      </c>
      <c r="H47" s="205"/>
      <c r="I47" s="205">
        <v>0</v>
      </c>
      <c r="J47" s="205"/>
      <c r="K47" s="205">
        <v>3850000</v>
      </c>
      <c r="L47" s="205"/>
      <c r="M47" s="205">
        <v>0</v>
      </c>
    </row>
    <row r="48" spans="1:13">
      <c r="B48" s="186" t="s">
        <v>332</v>
      </c>
      <c r="G48" s="205">
        <v>0</v>
      </c>
      <c r="H48" s="205"/>
      <c r="I48" s="205">
        <v>-233090</v>
      </c>
      <c r="J48" s="205"/>
      <c r="K48" s="205">
        <v>0</v>
      </c>
      <c r="L48" s="205"/>
      <c r="M48" s="205">
        <v>-233090</v>
      </c>
    </row>
    <row r="49" spans="1:13" ht="21" customHeight="1">
      <c r="B49" s="186" t="s">
        <v>306</v>
      </c>
      <c r="G49" s="205">
        <v>4623108.6500000004</v>
      </c>
      <c r="H49" s="205"/>
      <c r="I49" s="205">
        <v>211789.25000000012</v>
      </c>
      <c r="J49" s="205"/>
      <c r="K49" s="205">
        <v>4623108.6500000004</v>
      </c>
      <c r="L49" s="205"/>
      <c r="M49" s="205">
        <v>211789.25000000012</v>
      </c>
    </row>
    <row r="50" spans="1:13" ht="20.25" customHeight="1">
      <c r="B50" s="186" t="s">
        <v>307</v>
      </c>
      <c r="G50" s="205">
        <v>-91633278.282499999</v>
      </c>
      <c r="H50" s="205"/>
      <c r="I50" s="205">
        <v>-115831800.69749998</v>
      </c>
      <c r="J50" s="205"/>
      <c r="K50" s="205">
        <v>-91557778.282499999</v>
      </c>
      <c r="L50" s="205"/>
      <c r="M50" s="205">
        <v>-115831800.69749998</v>
      </c>
    </row>
    <row r="51" spans="1:13" ht="20.25" customHeight="1">
      <c r="B51" s="186" t="s">
        <v>354</v>
      </c>
      <c r="G51" s="205">
        <v>-363270</v>
      </c>
      <c r="H51" s="205"/>
      <c r="I51" s="205">
        <v>0</v>
      </c>
      <c r="J51" s="205"/>
      <c r="K51" s="205">
        <v>-363270</v>
      </c>
      <c r="L51" s="205"/>
      <c r="M51" s="205">
        <v>0</v>
      </c>
    </row>
    <row r="52" spans="1:13" ht="21" customHeight="1">
      <c r="B52" s="186" t="s">
        <v>308</v>
      </c>
      <c r="G52" s="205">
        <v>-171450</v>
      </c>
      <c r="H52" s="205"/>
      <c r="I52" s="205">
        <v>-264095.79000000004</v>
      </c>
      <c r="J52" s="205"/>
      <c r="K52" s="205">
        <v>-161450</v>
      </c>
      <c r="L52" s="205"/>
      <c r="M52" s="205">
        <v>-264095.79000000004</v>
      </c>
    </row>
    <row r="53" spans="1:13" ht="21" customHeight="1">
      <c r="B53" s="186" t="s">
        <v>323</v>
      </c>
      <c r="G53" s="205">
        <v>-414663.5299999998</v>
      </c>
      <c r="H53" s="205"/>
      <c r="I53" s="205">
        <v>-98189</v>
      </c>
      <c r="J53" s="205"/>
      <c r="K53" s="205">
        <v>-359377</v>
      </c>
      <c r="L53" s="205"/>
      <c r="M53" s="205">
        <v>-98189</v>
      </c>
    </row>
    <row r="54" spans="1:13" ht="21" customHeight="1">
      <c r="B54" s="186" t="s">
        <v>326</v>
      </c>
      <c r="G54" s="205">
        <v>0</v>
      </c>
      <c r="H54" s="205"/>
      <c r="I54" s="205">
        <v>0</v>
      </c>
      <c r="J54" s="205"/>
      <c r="K54" s="205">
        <v>5399983.7999999998</v>
      </c>
      <c r="L54" s="205"/>
      <c r="M54" s="205">
        <v>0</v>
      </c>
    </row>
    <row r="55" spans="1:13" ht="21" customHeight="1">
      <c r="A55" s="193" t="s">
        <v>106</v>
      </c>
      <c r="B55" s="193"/>
      <c r="C55" s="193"/>
      <c r="D55" s="193"/>
      <c r="E55" s="193"/>
      <c r="G55" s="233">
        <v>-87959553.162499994</v>
      </c>
      <c r="H55" s="204"/>
      <c r="I55" s="233">
        <v>-116215386.23749998</v>
      </c>
      <c r="J55" s="229"/>
      <c r="K55" s="233">
        <v>-86418782.832499996</v>
      </c>
      <c r="L55" s="204"/>
      <c r="M55" s="233">
        <v>-119215386.23749998</v>
      </c>
    </row>
    <row r="56" spans="1:13" ht="20.5">
      <c r="A56" s="193" t="s">
        <v>290</v>
      </c>
      <c r="G56" s="204"/>
      <c r="H56" s="204"/>
      <c r="I56" s="204"/>
      <c r="J56" s="229"/>
      <c r="K56" s="204"/>
      <c r="L56" s="204"/>
      <c r="M56" s="204"/>
    </row>
    <row r="57" spans="1:13" ht="20.5">
      <c r="A57" s="193"/>
      <c r="B57" s="186" t="s">
        <v>304</v>
      </c>
      <c r="G57" s="205">
        <v>-4036571.0400000014</v>
      </c>
      <c r="H57" s="205"/>
      <c r="I57" s="205">
        <v>-3815023.2299999953</v>
      </c>
      <c r="J57" s="205"/>
      <c r="K57" s="205">
        <v>-5138925.0200000014</v>
      </c>
      <c r="L57" s="205"/>
      <c r="M57" s="205">
        <v>-4882368.4599999953</v>
      </c>
    </row>
    <row r="58" spans="1:13">
      <c r="B58" s="186" t="s">
        <v>270</v>
      </c>
      <c r="G58" s="205">
        <v>-68000000</v>
      </c>
      <c r="H58" s="205"/>
      <c r="I58" s="205">
        <v>-68000000</v>
      </c>
      <c r="J58" s="205"/>
      <c r="K58" s="205">
        <v>-68000000</v>
      </c>
      <c r="L58" s="205"/>
      <c r="M58" s="205">
        <v>-68000000</v>
      </c>
    </row>
    <row r="59" spans="1:13" ht="20.5">
      <c r="A59" s="193" t="s">
        <v>260</v>
      </c>
      <c r="C59" s="193"/>
      <c r="D59" s="193"/>
      <c r="G59" s="233">
        <v>-72036571.040000007</v>
      </c>
      <c r="H59" s="204"/>
      <c r="I59" s="233">
        <v>-71815023.229999989</v>
      </c>
      <c r="K59" s="233">
        <v>-73138925.019999996</v>
      </c>
      <c r="L59" s="204"/>
      <c r="M59" s="233">
        <v>-72882368.459999993</v>
      </c>
    </row>
    <row r="60" spans="1:13" ht="21" customHeight="1">
      <c r="A60" s="193" t="s">
        <v>318</v>
      </c>
      <c r="C60" s="193"/>
      <c r="D60" s="193"/>
      <c r="G60" s="204">
        <v>43462812.779999718</v>
      </c>
      <c r="H60" s="204"/>
      <c r="I60" s="204">
        <v>-75756402.390000194</v>
      </c>
      <c r="K60" s="204">
        <v>49415295.840000004</v>
      </c>
      <c r="L60" s="204"/>
      <c r="M60" s="204">
        <v>-73108778.730000094</v>
      </c>
    </row>
    <row r="61" spans="1:13" ht="21" customHeight="1">
      <c r="A61" s="193" t="s">
        <v>341</v>
      </c>
      <c r="C61" s="193"/>
      <c r="D61" s="193"/>
      <c r="G61" s="205">
        <v>64971242.82</v>
      </c>
      <c r="H61" s="205"/>
      <c r="I61" s="205">
        <v>140727645.21000001</v>
      </c>
      <c r="J61" s="205"/>
      <c r="K61" s="205">
        <v>53895721.170000002</v>
      </c>
      <c r="L61" s="205"/>
      <c r="M61" s="205">
        <v>127004499.90000001</v>
      </c>
    </row>
    <row r="62" spans="1:13" ht="21" customHeight="1" thickBot="1">
      <c r="A62" s="193" t="s">
        <v>342</v>
      </c>
      <c r="C62" s="193"/>
      <c r="D62" s="193"/>
      <c r="G62" s="234">
        <v>108434055.59999999</v>
      </c>
      <c r="H62" s="204"/>
      <c r="I62" s="234">
        <v>64971242.82</v>
      </c>
      <c r="K62" s="234">
        <v>103311017.01000001</v>
      </c>
      <c r="L62" s="204"/>
      <c r="M62" s="234">
        <v>53895721.170000002</v>
      </c>
    </row>
    <row r="63" spans="1:13" ht="21" customHeight="1" thickTop="1">
      <c r="A63" s="193"/>
      <c r="C63" s="193"/>
      <c r="D63" s="193"/>
      <c r="G63" s="212"/>
      <c r="H63" s="204"/>
      <c r="I63" s="212"/>
      <c r="K63" s="212"/>
      <c r="L63" s="212"/>
      <c r="M63" s="212"/>
    </row>
    <row r="64" spans="1:13" ht="21" customHeight="1"/>
    <row r="65" spans="1:13" ht="21" customHeight="1">
      <c r="A65" s="193" t="s">
        <v>296</v>
      </c>
      <c r="G65" s="235"/>
      <c r="K65" s="235"/>
    </row>
    <row r="66" spans="1:13" ht="20.5">
      <c r="A66" s="193" t="s">
        <v>118</v>
      </c>
      <c r="G66" s="186"/>
      <c r="K66" s="186"/>
    </row>
    <row r="67" spans="1:13" ht="20.5">
      <c r="A67" s="193"/>
      <c r="B67" s="275" t="s">
        <v>328</v>
      </c>
      <c r="G67" s="198"/>
      <c r="H67" s="198"/>
      <c r="I67" s="203"/>
      <c r="J67" s="203"/>
      <c r="K67" s="198"/>
      <c r="L67" s="198"/>
      <c r="M67" s="203"/>
    </row>
    <row r="68" spans="1:13" ht="20.5">
      <c r="A68" s="193"/>
      <c r="B68" s="275" t="s">
        <v>329</v>
      </c>
      <c r="C68" s="193"/>
      <c r="D68" s="193"/>
      <c r="G68" s="212">
        <v>233090</v>
      </c>
      <c r="H68" s="212"/>
      <c r="I68" s="212">
        <v>0</v>
      </c>
      <c r="J68" s="212"/>
      <c r="K68" s="212">
        <v>233090</v>
      </c>
      <c r="L68" s="212"/>
      <c r="M68" s="212">
        <v>0</v>
      </c>
    </row>
    <row r="69" spans="1:13" ht="20.5">
      <c r="A69" s="193"/>
      <c r="B69" s="275" t="s">
        <v>330</v>
      </c>
      <c r="C69" s="193"/>
      <c r="D69" s="193"/>
      <c r="G69" s="212">
        <v>246988.95000000019</v>
      </c>
      <c r="H69" s="212"/>
      <c r="I69" s="212">
        <v>0</v>
      </c>
      <c r="J69" s="212"/>
      <c r="K69" s="212">
        <v>246988.95000000019</v>
      </c>
      <c r="L69" s="212"/>
      <c r="M69" s="212">
        <v>0</v>
      </c>
    </row>
    <row r="70" spans="1:13" ht="20.5">
      <c r="A70" s="193"/>
      <c r="B70" s="186" t="s">
        <v>331</v>
      </c>
      <c r="C70" s="193"/>
      <c r="D70" s="193"/>
      <c r="G70" s="198">
        <v>21780959.989999998</v>
      </c>
      <c r="H70" s="212"/>
      <c r="I70" s="198">
        <v>0</v>
      </c>
      <c r="J70" s="212"/>
      <c r="K70" s="198">
        <v>21780959.989999998</v>
      </c>
      <c r="L70" s="198"/>
      <c r="M70" s="198">
        <v>0</v>
      </c>
    </row>
    <row r="71" spans="1:13" ht="20.5">
      <c r="A71" s="193"/>
      <c r="B71" s="186" t="s">
        <v>350</v>
      </c>
      <c r="C71" s="193"/>
      <c r="D71" s="193"/>
      <c r="G71" s="212">
        <v>8035582.1875</v>
      </c>
      <c r="H71" s="212"/>
      <c r="I71" s="212">
        <v>1519147.8624999998</v>
      </c>
      <c r="J71" s="212"/>
      <c r="K71" s="212">
        <v>8035582.1875</v>
      </c>
      <c r="L71" s="212"/>
      <c r="M71" s="212">
        <v>1519147.8624999998</v>
      </c>
    </row>
    <row r="72" spans="1:13" ht="20.5">
      <c r="A72" s="193"/>
      <c r="C72" s="193"/>
      <c r="D72" s="193"/>
      <c r="G72" s="212"/>
      <c r="H72" s="212"/>
      <c r="I72" s="212"/>
      <c r="J72" s="212"/>
      <c r="K72" s="212"/>
      <c r="L72" s="212"/>
      <c r="M72" s="212"/>
    </row>
    <row r="73" spans="1:13" ht="20.5">
      <c r="A73" s="193"/>
      <c r="C73" s="193"/>
      <c r="D73" s="193"/>
      <c r="G73" s="212"/>
      <c r="H73" s="212"/>
      <c r="I73" s="212"/>
      <c r="J73" s="212"/>
      <c r="K73" s="212"/>
      <c r="L73" s="212"/>
      <c r="M73" s="212"/>
    </row>
    <row r="74" spans="1:13" ht="21" customHeight="1">
      <c r="A74" s="193"/>
      <c r="C74" s="193"/>
      <c r="D74" s="193"/>
      <c r="G74" s="212"/>
      <c r="H74" s="212"/>
      <c r="I74" s="212"/>
      <c r="J74" s="212"/>
      <c r="K74" s="212"/>
      <c r="L74" s="212"/>
      <c r="M74" s="212"/>
    </row>
    <row r="75" spans="1:13" ht="21" customHeight="1">
      <c r="A75" s="193"/>
      <c r="C75" s="193"/>
      <c r="D75" s="193"/>
      <c r="G75" s="212"/>
      <c r="H75" s="212"/>
      <c r="I75" s="212"/>
      <c r="J75" s="212"/>
      <c r="K75" s="212"/>
      <c r="L75" s="212"/>
      <c r="M75" s="212"/>
    </row>
    <row r="76" spans="1:13" ht="21" customHeight="1">
      <c r="A76" s="193"/>
      <c r="C76" s="193"/>
      <c r="D76" s="193"/>
      <c r="G76" s="212"/>
      <c r="H76" s="212"/>
      <c r="I76" s="212"/>
      <c r="J76" s="212"/>
      <c r="K76" s="212"/>
      <c r="L76" s="212"/>
      <c r="M76" s="212"/>
    </row>
    <row r="77" spans="1:13" ht="21" customHeight="1">
      <c r="A77" s="193"/>
      <c r="C77" s="193"/>
      <c r="D77" s="193"/>
      <c r="G77" s="212"/>
      <c r="H77" s="212"/>
      <c r="J77" s="212"/>
      <c r="K77" s="212"/>
      <c r="L77" s="212"/>
      <c r="M77" s="212"/>
    </row>
  </sheetData>
  <mergeCells count="15">
    <mergeCell ref="G42:M42"/>
    <mergeCell ref="G43:I43"/>
    <mergeCell ref="K43:M43"/>
    <mergeCell ref="G4:M4"/>
    <mergeCell ref="A1:M1"/>
    <mergeCell ref="A41:M41"/>
    <mergeCell ref="A2:M2"/>
    <mergeCell ref="A3:M3"/>
    <mergeCell ref="G5:I5"/>
    <mergeCell ref="K5:M5"/>
    <mergeCell ref="A34:M34"/>
    <mergeCell ref="A35:M35"/>
    <mergeCell ref="A36:M36"/>
    <mergeCell ref="A39:M39"/>
    <mergeCell ref="A40:M40"/>
  </mergeCells>
  <pageMargins left="1.1811023622047201" right="0.39370078740157499" top="0.98425196850393704" bottom="0.98425196850393704" header="0.196850393700787" footer="0.196850393700787"/>
  <pageSetup paperSize="9" scale="80" firstPageNumber="10" fitToHeight="0" orientation="portrait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8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12</vt:i4>
      </vt:variant>
    </vt:vector>
  </HeadingPairs>
  <TitlesOfParts>
    <vt:vector size="22" baseType="lpstr">
      <vt:lpstr>Followup</vt:lpstr>
      <vt:lpstr>index</vt:lpstr>
      <vt:lpstr>Ratio-coverage</vt:lpstr>
      <vt:lpstr>Ratio-profit</vt:lpstr>
      <vt:lpstr>Ratio-activity</vt:lpstr>
      <vt:lpstr>FSt</vt:lpstr>
      <vt:lpstr>PLt</vt:lpstr>
      <vt:lpstr>SE.Tconso</vt:lpstr>
      <vt:lpstr>SE.Tonly</vt:lpstr>
      <vt:lpstr>CFt</vt:lpstr>
      <vt:lpstr>CFt!Print_Area</vt:lpstr>
      <vt:lpstr>FSt!Print_Area</vt:lpstr>
      <vt:lpstr>PLt!Print_Area</vt:lpstr>
      <vt:lpstr>'Ratio-activity'!Print_Area</vt:lpstr>
      <vt:lpstr>'Ratio-coverage'!Print_Area</vt:lpstr>
      <vt:lpstr>'Ratio-profit'!Print_Area</vt:lpstr>
      <vt:lpstr>SE.Tconso!Print_Area</vt:lpstr>
      <vt:lpstr>SE.Tonly!Print_Area</vt:lpstr>
      <vt:lpstr>Followup!Print_Titles</vt:lpstr>
      <vt:lpstr>'Ratio-activity'!Print_Titles</vt:lpstr>
      <vt:lpstr>'Ratio-coverage'!Print_Titles</vt:lpstr>
      <vt:lpstr>'Ratio-profit'!Print_Titles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prapassorn meesangpan</cp:lastModifiedBy>
  <cp:lastPrinted>2024-02-15T03:04:03Z</cp:lastPrinted>
  <dcterms:created xsi:type="dcterms:W3CDTF">2002-07-07T03:31:04Z</dcterms:created>
  <dcterms:modified xsi:type="dcterms:W3CDTF">2024-02-19T07:04:06Z</dcterms:modified>
</cp:coreProperties>
</file>