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TNP\2023\4. Q4'2023\8. For SEC\EN\"/>
    </mc:Choice>
  </mc:AlternateContent>
  <bookViews>
    <workbookView xWindow="-110" yWindow="-110" windowWidth="19430" windowHeight="10430" tabRatio="841" firstSheet="5" activeTab="5"/>
  </bookViews>
  <sheets>
    <sheet name="Followup" sheetId="191" state="hidden" r:id="rId1"/>
    <sheet name="index" sheetId="184" state="hidden" r:id="rId2"/>
    <sheet name="Ratio-coverage" sheetId="43" state="hidden" r:id="rId3"/>
    <sheet name="Ratio-profit" sheetId="42" state="hidden" r:id="rId4"/>
    <sheet name="Ratio-activity" sheetId="41" state="hidden" r:id="rId5"/>
    <sheet name="FSe" sheetId="241" r:id="rId6"/>
    <sheet name="PLe" sheetId="242" r:id="rId7"/>
    <sheet name="SE.Econso" sheetId="243" r:id="rId8"/>
    <sheet name="SE.Eonly" sheetId="244" r:id="rId9"/>
    <sheet name="CFe" sheetId="245" r:id="rId10"/>
  </sheets>
  <externalReferences>
    <externalReference r:id="rId11"/>
  </externalReferences>
  <definedNames>
    <definedName name="_xlnm._FilterDatabase" localSheetId="6" hidden="1">PLe!$A$4:$L$4</definedName>
    <definedName name="BSsheet" localSheetId="0">#REF!</definedName>
    <definedName name="Cover" localSheetId="0">#REF!</definedName>
    <definedName name="date">[1]ตั๋วเงินรับ!$F$1</definedName>
    <definedName name="Notes" localSheetId="0">#REF!</definedName>
    <definedName name="PLstment" localSheetId="0">#REF!</definedName>
    <definedName name="_xlnm.Print_Area" localSheetId="9">CFe!$A$1:$N$73</definedName>
    <definedName name="_xlnm.Print_Area" localSheetId="5">FSe!$A$1:$N$67</definedName>
    <definedName name="_xlnm.Print_Area" localSheetId="6">PLe!$A$1:$L$40</definedName>
    <definedName name="_xlnm.Print_Area" localSheetId="4">'Ratio-activity'!$A$1:$N$69</definedName>
    <definedName name="_xlnm.Print_Area" localSheetId="2">'Ratio-coverage'!$A$1:$N$16</definedName>
    <definedName name="_xlnm.Print_Area" localSheetId="3">'Ratio-profit'!$A$1:$O$16</definedName>
    <definedName name="_xlnm.Print_Area" localSheetId="7">SE.Econso!$A$1:$S$24</definedName>
    <definedName name="_xlnm.Print_Area" localSheetId="8">SE.Eonly!$A$1:$O$24</definedName>
    <definedName name="_xlnm.Print_Titles" localSheetId="0">Followup!$1:$5</definedName>
    <definedName name="_xlnm.Print_Titles" localSheetId="4">'Ratio-activity'!$1:$4</definedName>
    <definedName name="_xlnm.Print_Titles" localSheetId="2">'Ratio-coverage'!$1:$5</definedName>
    <definedName name="_xlnm.Print_Titles" localSheetId="3">'Ratio-profit'!$1:$3</definedName>
    <definedName name="Report" localSheetId="0">#REF!</definedName>
  </definedNames>
  <calcPr calcId="152511"/>
</workbook>
</file>

<file path=xl/calcChain.xml><?xml version="1.0" encoding="utf-8"?>
<calcChain xmlns="http://schemas.openxmlformats.org/spreadsheetml/2006/main">
  <c r="L4" i="41" l="1"/>
  <c r="M5" i="42" s="1"/>
  <c r="L5" i="43" s="1"/>
  <c r="J4" i="41"/>
  <c r="K5" i="42" s="1"/>
  <c r="J5" i="43" s="1"/>
  <c r="I4" i="41"/>
  <c r="J5" i="42" s="1"/>
  <c r="F4" i="41"/>
  <c r="G5" i="42" s="1"/>
  <c r="M63" i="41"/>
  <c r="M62" i="41"/>
  <c r="M55" i="41"/>
  <c r="L55" i="41"/>
  <c r="L63" i="41" s="1"/>
  <c r="K55" i="41"/>
  <c r="K63" i="41" s="1"/>
  <c r="J55" i="41"/>
  <c r="J63" i="41" s="1"/>
  <c r="M54" i="41"/>
  <c r="L54" i="41"/>
  <c r="L62" i="41" s="1"/>
  <c r="K54" i="41"/>
  <c r="K62" i="41" s="1"/>
  <c r="J54" i="41"/>
  <c r="J62" i="41" s="1"/>
  <c r="I54" i="41"/>
  <c r="I62" i="41" s="1"/>
  <c r="H54" i="41"/>
  <c r="H62" i="41" s="1"/>
  <c r="G54" i="41"/>
  <c r="G62" i="41" s="1"/>
  <c r="F54" i="41"/>
  <c r="F62" i="41" s="1"/>
  <c r="E54" i="41"/>
  <c r="E62" i="41" s="1"/>
  <c r="M51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M26" i="41"/>
  <c r="M34" i="41" s="1"/>
  <c r="M15" i="41"/>
  <c r="L15" i="41"/>
  <c r="K15" i="41"/>
  <c r="J15" i="41"/>
  <c r="I15" i="41"/>
  <c r="H15" i="41"/>
  <c r="G15" i="41"/>
  <c r="F15" i="41"/>
  <c r="E15" i="41"/>
  <c r="M14" i="41"/>
  <c r="M9" i="41"/>
  <c r="M6" i="41"/>
  <c r="M10" i="41" s="1"/>
  <c r="M5" i="41"/>
  <c r="M4" i="41"/>
  <c r="N5" i="42" s="1"/>
  <c r="M5" i="43" s="1"/>
  <c r="K4" i="41"/>
  <c r="L5" i="42" s="1"/>
  <c r="K5" i="43" s="1"/>
  <c r="B3" i="41"/>
  <c r="B3" i="42" s="1"/>
  <c r="B3" i="43" s="1"/>
  <c r="B1" i="41"/>
  <c r="B1" i="42" s="1"/>
  <c r="N12" i="42"/>
  <c r="N8" i="42"/>
  <c r="N13" i="42" s="1"/>
  <c r="N7" i="42"/>
  <c r="M12" i="43"/>
  <c r="M11" i="43"/>
  <c r="M7" i="43"/>
  <c r="M6" i="43"/>
  <c r="H4" i="41" l="1"/>
  <c r="I5" i="42" s="1"/>
  <c r="G4" i="41"/>
  <c r="H5" i="42" s="1"/>
  <c r="M7" i="41"/>
  <c r="F44" i="41"/>
  <c r="F47" i="41" s="1"/>
  <c r="F48" i="41" s="1"/>
  <c r="M43" i="41"/>
  <c r="M44" i="41" s="1"/>
  <c r="M47" i="41" s="1"/>
  <c r="M48" i="41" s="1"/>
  <c r="L56" i="41"/>
  <c r="L59" i="41" s="1"/>
  <c r="L60" i="41" s="1"/>
  <c r="E44" i="41"/>
  <c r="E47" i="41" s="1"/>
  <c r="E48" i="41" s="1"/>
  <c r="M9" i="43"/>
  <c r="I44" i="41"/>
  <c r="I47" i="41" s="1"/>
  <c r="I48" i="41" s="1"/>
  <c r="N14" i="42"/>
  <c r="K64" i="41"/>
  <c r="K67" i="41" s="1"/>
  <c r="K68" i="41" s="1"/>
  <c r="B1" i="43"/>
  <c r="M17" i="41"/>
  <c r="M23" i="41" s="1"/>
  <c r="M24" i="41" s="1"/>
  <c r="L64" i="41"/>
  <c r="L67" i="41" s="1"/>
  <c r="L68" i="41" s="1"/>
  <c r="M13" i="43"/>
  <c r="J64" i="41"/>
  <c r="J67" i="41" s="1"/>
  <c r="J68" i="41" s="1"/>
  <c r="M56" i="41"/>
  <c r="M59" i="41" s="1"/>
  <c r="M60" i="41" s="1"/>
  <c r="M64" i="41"/>
  <c r="M67" i="41" s="1"/>
  <c r="M68" i="41" s="1"/>
  <c r="M11" i="41"/>
  <c r="M36" i="41"/>
  <c r="M39" i="41" s="1"/>
  <c r="M40" i="41" s="1"/>
  <c r="H44" i="41"/>
  <c r="H47" i="41" s="1"/>
  <c r="H48" i="41" s="1"/>
  <c r="M50" i="41"/>
  <c r="M52" i="41" s="1"/>
  <c r="J56" i="41"/>
  <c r="J59" i="41" s="1"/>
  <c r="J60" i="41" s="1"/>
  <c r="M28" i="41"/>
  <c r="M31" i="41" s="1"/>
  <c r="M32" i="41" s="1"/>
  <c r="K56" i="41"/>
  <c r="K59" i="41" s="1"/>
  <c r="K60" i="41" s="1"/>
  <c r="D58" i="41"/>
  <c r="G44" i="41"/>
  <c r="G47" i="41" s="1"/>
  <c r="G48" i="41" s="1"/>
  <c r="N10" i="42"/>
  <c r="J26" i="41" l="1"/>
  <c r="J34" i="41" s="1"/>
  <c r="J36" i="41" s="1"/>
  <c r="J39" i="41" s="1"/>
  <c r="J40" i="41" s="1"/>
  <c r="K14" i="41"/>
  <c r="K17" i="41" s="1"/>
  <c r="K23" i="41" s="1"/>
  <c r="K24" i="41" s="1"/>
  <c r="L26" i="41"/>
  <c r="L34" i="41" s="1"/>
  <c r="L36" i="41" s="1"/>
  <c r="L39" i="41" s="1"/>
  <c r="L40" i="41" s="1"/>
  <c r="K27" i="41"/>
  <c r="K43" i="41" s="1"/>
  <c r="K44" i="41" s="1"/>
  <c r="K47" i="41" s="1"/>
  <c r="K48" i="41" s="1"/>
  <c r="K6" i="43"/>
  <c r="L27" i="41"/>
  <c r="L43" i="41" s="1"/>
  <c r="L44" i="41" s="1"/>
  <c r="L47" i="41" s="1"/>
  <c r="L48" i="41" s="1"/>
  <c r="I27" i="41"/>
  <c r="I14" i="41"/>
  <c r="J14" i="41"/>
  <c r="L14" i="41"/>
  <c r="J27" i="41"/>
  <c r="K50" i="41" l="1"/>
  <c r="L6" i="43"/>
  <c r="K11" i="43"/>
  <c r="K6" i="41"/>
  <c r="K10" i="41" s="1"/>
  <c r="J11" i="43"/>
  <c r="J6" i="43"/>
  <c r="J6" i="41"/>
  <c r="J10" i="41" s="1"/>
  <c r="L28" i="41"/>
  <c r="L31" i="41" s="1"/>
  <c r="L32" i="41" s="1"/>
  <c r="J5" i="41"/>
  <c r="E4" i="41"/>
  <c r="F5" i="42" s="1"/>
  <c r="I50" i="41"/>
  <c r="I17" i="41"/>
  <c r="I23" i="41" s="1"/>
  <c r="I24" i="41" s="1"/>
  <c r="J43" i="41"/>
  <c r="J44" i="41" s="1"/>
  <c r="J47" i="41" s="1"/>
  <c r="J48" i="41" s="1"/>
  <c r="J28" i="41"/>
  <c r="J31" i="41" s="1"/>
  <c r="J32" i="41" s="1"/>
  <c r="K26" i="41"/>
  <c r="I55" i="41"/>
  <c r="J50" i="41"/>
  <c r="J17" i="41"/>
  <c r="J23" i="41" s="1"/>
  <c r="J24" i="41" s="1"/>
  <c r="L17" i="41"/>
  <c r="L23" i="41" s="1"/>
  <c r="L24" i="41" s="1"/>
  <c r="L50" i="41"/>
  <c r="I26" i="41"/>
  <c r="L6" i="41" l="1"/>
  <c r="L10" i="41" s="1"/>
  <c r="L11" i="43"/>
  <c r="K5" i="41"/>
  <c r="K7" i="41" s="1"/>
  <c r="K9" i="41"/>
  <c r="K11" i="41" s="1"/>
  <c r="K7" i="43"/>
  <c r="K9" i="43" s="1"/>
  <c r="K51" i="41"/>
  <c r="K52" i="41" s="1"/>
  <c r="J7" i="41"/>
  <c r="J7" i="43"/>
  <c r="J9" i="43" s="1"/>
  <c r="J9" i="41"/>
  <c r="J11" i="41" s="1"/>
  <c r="J51" i="41"/>
  <c r="J52" i="41" s="1"/>
  <c r="I9" i="41"/>
  <c r="I5" i="41"/>
  <c r="I51" i="41"/>
  <c r="I52" i="41" s="1"/>
  <c r="M8" i="42"/>
  <c r="M13" i="42" s="1"/>
  <c r="M12" i="42"/>
  <c r="K34" i="41"/>
  <c r="K36" i="41" s="1"/>
  <c r="K39" i="41" s="1"/>
  <c r="K40" i="41" s="1"/>
  <c r="K28" i="41"/>
  <c r="K31" i="41" s="1"/>
  <c r="K32" i="41" s="1"/>
  <c r="I56" i="41"/>
  <c r="I59" i="41" s="1"/>
  <c r="I60" i="41" s="1"/>
  <c r="I63" i="41"/>
  <c r="I64" i="41" s="1"/>
  <c r="I67" i="41" s="1"/>
  <c r="I68" i="41" s="1"/>
  <c r="I28" i="41"/>
  <c r="I31" i="41" s="1"/>
  <c r="I32" i="41" s="1"/>
  <c r="I34" i="41"/>
  <c r="I36" i="41" s="1"/>
  <c r="I39" i="41" s="1"/>
  <c r="I40" i="41" s="1"/>
  <c r="L5" i="41"/>
  <c r="L51" i="41"/>
  <c r="L52" i="41" s="1"/>
  <c r="L9" i="41"/>
  <c r="K8" i="42"/>
  <c r="K13" i="42" s="1"/>
  <c r="K12" i="42"/>
  <c r="L11" i="41" l="1"/>
  <c r="L7" i="41"/>
  <c r="M14" i="42"/>
  <c r="L7" i="43"/>
  <c r="L9" i="43" s="1"/>
  <c r="K14" i="42"/>
  <c r="I6" i="43"/>
  <c r="I11" i="43"/>
  <c r="I6" i="41"/>
  <c r="I10" i="41" s="1"/>
  <c r="I11" i="41" s="1"/>
  <c r="L8" i="42"/>
  <c r="L13" i="42" s="1"/>
  <c r="L12" i="42"/>
  <c r="J8" i="42"/>
  <c r="J13" i="42" s="1"/>
  <c r="J12" i="42"/>
  <c r="I7" i="43"/>
  <c r="H14" i="41" l="1"/>
  <c r="L14" i="42"/>
  <c r="J14" i="42"/>
  <c r="I7" i="41"/>
  <c r="M7" i="42"/>
  <c r="M10" i="42" s="1"/>
  <c r="I9" i="43"/>
  <c r="H27" i="41" l="1"/>
  <c r="F27" i="41"/>
  <c r="G27" i="41"/>
  <c r="G14" i="41"/>
  <c r="G26" i="41"/>
  <c r="H26" i="41"/>
  <c r="H50" i="41"/>
  <c r="H17" i="41"/>
  <c r="H23" i="41" s="1"/>
  <c r="H24" i="41" s="1"/>
  <c r="F14" i="41"/>
  <c r="F26" i="41"/>
  <c r="E27" i="41"/>
  <c r="J7" i="42"/>
  <c r="J10" i="42" s="1"/>
  <c r="L12" i="43"/>
  <c r="L13" i="43" s="1"/>
  <c r="L7" i="42"/>
  <c r="L10" i="42" s="1"/>
  <c r="K7" i="42" l="1"/>
  <c r="K10" i="42" s="1"/>
  <c r="G55" i="41"/>
  <c r="G56" i="41" s="1"/>
  <c r="G59" i="41" s="1"/>
  <c r="G60" i="41" s="1"/>
  <c r="F5" i="41"/>
  <c r="G5" i="41"/>
  <c r="H51" i="41"/>
  <c r="H52" i="41" s="1"/>
  <c r="G6" i="43"/>
  <c r="G11" i="43"/>
  <c r="G6" i="41"/>
  <c r="G10" i="41" s="1"/>
  <c r="G50" i="41"/>
  <c r="G17" i="41"/>
  <c r="G23" i="41" s="1"/>
  <c r="G24" i="41" s="1"/>
  <c r="F28" i="41"/>
  <c r="F31" i="41" s="1"/>
  <c r="F32" i="41" s="1"/>
  <c r="F34" i="41"/>
  <c r="F36" i="41" s="1"/>
  <c r="F39" i="41" s="1"/>
  <c r="F40" i="41" s="1"/>
  <c r="F17" i="41"/>
  <c r="F23" i="41" s="1"/>
  <c r="F24" i="41" s="1"/>
  <c r="F50" i="41"/>
  <c r="F55" i="41"/>
  <c r="H55" i="41"/>
  <c r="H34" i="41"/>
  <c r="H36" i="41" s="1"/>
  <c r="H39" i="41" s="1"/>
  <c r="H40" i="41" s="1"/>
  <c r="H28" i="41"/>
  <c r="H31" i="41" s="1"/>
  <c r="H32" i="41" s="1"/>
  <c r="G28" i="41"/>
  <c r="G31" i="41" s="1"/>
  <c r="G32" i="41" s="1"/>
  <c r="G34" i="41"/>
  <c r="G36" i="41" s="1"/>
  <c r="G39" i="41" s="1"/>
  <c r="G40" i="41" s="1"/>
  <c r="E26" i="41"/>
  <c r="E34" i="41" s="1"/>
  <c r="E36" i="41" s="1"/>
  <c r="E39" i="41" s="1"/>
  <c r="E40" i="41" s="1"/>
  <c r="E55" i="41"/>
  <c r="E63" i="41" s="1"/>
  <c r="E64" i="41" s="1"/>
  <c r="E67" i="41" s="1"/>
  <c r="E68" i="41" s="1"/>
  <c r="E14" i="41"/>
  <c r="E17" i="41" s="1"/>
  <c r="E23" i="41" s="1"/>
  <c r="E24" i="41" s="1"/>
  <c r="K12" i="43"/>
  <c r="K13" i="43" s="1"/>
  <c r="J12" i="43" l="1"/>
  <c r="J13" i="43" s="1"/>
  <c r="G7" i="41"/>
  <c r="G63" i="41"/>
  <c r="G64" i="41" s="1"/>
  <c r="G67" i="41" s="1"/>
  <c r="G68" i="41" s="1"/>
  <c r="F7" i="43"/>
  <c r="F9" i="41"/>
  <c r="G9" i="41"/>
  <c r="G11" i="41" s="1"/>
  <c r="F51" i="41"/>
  <c r="F52" i="41" s="1"/>
  <c r="G51" i="41"/>
  <c r="G52" i="41" s="1"/>
  <c r="H9" i="41"/>
  <c r="H5" i="41"/>
  <c r="H56" i="41"/>
  <c r="H59" i="41" s="1"/>
  <c r="H60" i="41" s="1"/>
  <c r="H63" i="41"/>
  <c r="H64" i="41" s="1"/>
  <c r="H67" i="41" s="1"/>
  <c r="H68" i="41" s="1"/>
  <c r="H6" i="41"/>
  <c r="H10" i="41" s="1"/>
  <c r="H6" i="43"/>
  <c r="H11" i="43"/>
  <c r="H12" i="42"/>
  <c r="H8" i="42"/>
  <c r="H13" i="42" s="1"/>
  <c r="F63" i="41"/>
  <c r="F64" i="41" s="1"/>
  <c r="F67" i="41" s="1"/>
  <c r="F68" i="41" s="1"/>
  <c r="F56" i="41"/>
  <c r="F59" i="41" s="1"/>
  <c r="F60" i="41" s="1"/>
  <c r="F6" i="41"/>
  <c r="F10" i="41" s="1"/>
  <c r="F6" i="43"/>
  <c r="F11" i="43"/>
  <c r="I12" i="42"/>
  <c r="I8" i="42"/>
  <c r="I13" i="42" s="1"/>
  <c r="G12" i="42"/>
  <c r="G8" i="42"/>
  <c r="G13" i="42" s="1"/>
  <c r="E28" i="41"/>
  <c r="E31" i="41" s="1"/>
  <c r="E32" i="41" s="1"/>
  <c r="E56" i="41"/>
  <c r="E59" i="41" s="1"/>
  <c r="E60" i="41" s="1"/>
  <c r="E50" i="41"/>
  <c r="I12" i="43"/>
  <c r="I13" i="43" s="1"/>
  <c r="H7" i="43" l="1"/>
  <c r="H9" i="43" s="1"/>
  <c r="G7" i="43"/>
  <c r="G9" i="43" s="1"/>
  <c r="F9" i="43"/>
  <c r="F11" i="41"/>
  <c r="H11" i="41"/>
  <c r="H7" i="41"/>
  <c r="H14" i="42"/>
  <c r="G14" i="42"/>
  <c r="I14" i="42"/>
  <c r="F7" i="41"/>
  <c r="F12" i="42"/>
  <c r="F8" i="42"/>
  <c r="F13" i="42" s="1"/>
  <c r="E5" i="41"/>
  <c r="E51" i="41"/>
  <c r="E52" i="41" s="1"/>
  <c r="E9" i="41"/>
  <c r="E6" i="43"/>
  <c r="E11" i="43"/>
  <c r="E6" i="41"/>
  <c r="E10" i="41" s="1"/>
  <c r="G7" i="42" l="1"/>
  <c r="G10" i="42" s="1"/>
  <c r="H7" i="42"/>
  <c r="H10" i="42" s="1"/>
  <c r="I7" i="42"/>
  <c r="I10" i="42" s="1"/>
  <c r="F14" i="42"/>
  <c r="E11" i="41"/>
  <c r="E7" i="41"/>
  <c r="G12" i="43" l="1"/>
  <c r="G13" i="43" s="1"/>
  <c r="H12" i="43"/>
  <c r="H13" i="43" s="1"/>
  <c r="F12" i="43"/>
  <c r="F13" i="43" s="1"/>
  <c r="E7" i="43"/>
  <c r="E9" i="43" s="1"/>
  <c r="F7" i="42" l="1"/>
  <c r="F10" i="42" s="1"/>
  <c r="E12" i="43" l="1"/>
  <c r="E13" i="43" s="1"/>
</calcChain>
</file>

<file path=xl/sharedStrings.xml><?xml version="1.0" encoding="utf-8"?>
<sst xmlns="http://schemas.openxmlformats.org/spreadsheetml/2006/main" count="476" uniqueCount="350">
  <si>
    <t>WPL</t>
  </si>
  <si>
    <t>Other Non-Current liabilities</t>
  </si>
  <si>
    <t>หนี้สินไม่หมุนเวียนอื่น</t>
  </si>
  <si>
    <t>Revenue from sale and services</t>
  </si>
  <si>
    <t>รายได้จากการขายและหรือการให้บริการ</t>
  </si>
  <si>
    <t>Cost of sale and service</t>
  </si>
  <si>
    <t>ต้นทุนขายและหรือบริการ</t>
  </si>
  <si>
    <t>Selling and administrative expense</t>
  </si>
  <si>
    <t>ค่าใช้จ่ายในการขายและบริหาร</t>
  </si>
  <si>
    <t>OCS</t>
  </si>
  <si>
    <t>Obligation/contigent liabilities/Subsequent event</t>
  </si>
  <si>
    <t>ภาษีเงินได้</t>
  </si>
  <si>
    <t>Other income</t>
  </si>
  <si>
    <t>หมายเหตุ</t>
  </si>
  <si>
    <t>สินทรัพย์หมุนเวียนอื่น</t>
  </si>
  <si>
    <t>Gross Profit*100</t>
  </si>
  <si>
    <t>Shareholders</t>
  </si>
  <si>
    <t>Average Account payable-trade</t>
  </si>
  <si>
    <t>Taxation</t>
  </si>
  <si>
    <t>HH</t>
  </si>
  <si>
    <t>Long-term loan from and amout due to related parties</t>
  </si>
  <si>
    <t>No.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</si>
  <si>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</si>
  <si>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</si>
  <si>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</si>
  <si>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</si>
  <si>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</si>
  <si>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</si>
  <si>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</si>
  <si>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</si>
  <si>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</si>
  <si>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</si>
  <si>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</si>
  <si>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(Before net allowance)</t>
  </si>
  <si>
    <t>จำนวนวันที่ค้างในลูกหนี้</t>
  </si>
  <si>
    <t>หนังสือรับรองจากลูกค้า/รายงานการประชุมที่สำคัญ</t>
  </si>
  <si>
    <t>Short-term loan from and amout due to related parties</t>
  </si>
  <si>
    <t>เงินกู้ยืมระยะสั้นและเจ้าหนี้บริษัทที่เกี่ยวข้องกัน</t>
  </si>
  <si>
    <t>EE</t>
  </si>
  <si>
    <t>งบการเงินที่ลูกค้าเห็นชอบและรายงานของผู้สอบบัญชี</t>
  </si>
  <si>
    <t>Audit planning/Completion memo</t>
  </si>
  <si>
    <t>แผนการสอบบัญชี/รายงานสรุปการตรวจสอบ</t>
  </si>
  <si>
    <t>Respresentation letter/Minuite meeting</t>
  </si>
  <si>
    <t>COGS of Production</t>
  </si>
  <si>
    <t>Average Inventory only FG</t>
  </si>
  <si>
    <t>AA</t>
  </si>
  <si>
    <t>Bank overdraft and short term loan from financial institution</t>
  </si>
  <si>
    <t>งบทดลอง</t>
  </si>
  <si>
    <t>D</t>
  </si>
  <si>
    <t>H</t>
  </si>
  <si>
    <t>I</t>
  </si>
  <si>
    <t>YC</t>
  </si>
  <si>
    <t xml:space="preserve">Prepared by                      </t>
  </si>
  <si>
    <t>SE</t>
  </si>
  <si>
    <t>E</t>
  </si>
  <si>
    <t>เงินสดและเงินฝากสถาบันการเงิน</t>
  </si>
  <si>
    <t>ที่ดิน อาคารและอุปกรณ์</t>
  </si>
  <si>
    <t>VR</t>
  </si>
  <si>
    <t>RATIO</t>
  </si>
  <si>
    <t>Formula</t>
  </si>
  <si>
    <t>Interest Expense</t>
  </si>
  <si>
    <t>ดอกเบี้ยจ่าย</t>
  </si>
  <si>
    <t>Total</t>
  </si>
  <si>
    <t>Description</t>
  </si>
  <si>
    <t>Ref.</t>
  </si>
  <si>
    <t>Current assets</t>
  </si>
  <si>
    <t>Other current assets</t>
  </si>
  <si>
    <t>Total current assets</t>
  </si>
  <si>
    <t>Total Assets</t>
  </si>
  <si>
    <t>Inventories</t>
  </si>
  <si>
    <t>ลูกหนี้การค้า</t>
  </si>
  <si>
    <t>Net Profit *100</t>
  </si>
  <si>
    <t xml:space="preserve"> Gross Profit Margin</t>
  </si>
  <si>
    <t>เจ้าหนี้การค้า</t>
  </si>
  <si>
    <t>A</t>
  </si>
  <si>
    <t>C</t>
  </si>
  <si>
    <t>Date</t>
  </si>
  <si>
    <t>Subject : รายการที่ต้องติดตามเพิ่มเติม</t>
  </si>
  <si>
    <t>วันที่ได้รับ</t>
  </si>
  <si>
    <t>ภาระผูกพัน/หนี้สินที่อาจจะเกิดขึ้นในภายหน้า/เหตุการณ์</t>
  </si>
  <si>
    <t>ภายหลังวันที่ในงบการเงิน</t>
  </si>
  <si>
    <t>Other short-term loans</t>
  </si>
  <si>
    <t>เงินกู้ยืมระยะสั้นอื่น</t>
  </si>
  <si>
    <t>เงินกู้ยืมระยะยาวและเจ้าหนี้บริษัทที่เกี่ยวข้องกัน</t>
  </si>
  <si>
    <t>Long term loan</t>
  </si>
  <si>
    <t>JJ</t>
  </si>
  <si>
    <t>B</t>
  </si>
  <si>
    <t>Purchase Exclude แบตเก่า</t>
  </si>
  <si>
    <t>Finance costs</t>
  </si>
  <si>
    <t>เงินเบิกเกินบัญชีและเงินกู้ยืมระยะสั้นจากสถาบันการเงิน</t>
  </si>
  <si>
    <t>ANALYSIS RATIO - PROFIT</t>
  </si>
  <si>
    <t>Gross profit</t>
  </si>
  <si>
    <t>Period :  31/12/2010</t>
  </si>
  <si>
    <t>นางสาวกนิษฐา ศิริพัฒนสมชาย</t>
  </si>
  <si>
    <t>นางสาวลักษณี</t>
  </si>
  <si>
    <t>LS</t>
  </si>
  <si>
    <t>KS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</si>
  <si>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</si>
  <si>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</si>
  <si>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</si>
  <si>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</si>
  <si>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</si>
  <si>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</si>
  <si>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(Days Sales)</t>
  </si>
  <si>
    <t>A/R turnover</t>
  </si>
  <si>
    <t>4.</t>
  </si>
  <si>
    <t>Inventory Turnover</t>
  </si>
  <si>
    <t>COGS</t>
  </si>
  <si>
    <t>Average Inventory</t>
  </si>
  <si>
    <t>เงินกู้ยืมระยะยาว</t>
  </si>
  <si>
    <t>GG</t>
  </si>
  <si>
    <t>II</t>
  </si>
  <si>
    <t>365</t>
  </si>
  <si>
    <t xml:space="preserve">Quick Ratio </t>
  </si>
  <si>
    <t>F</t>
  </si>
  <si>
    <t>Prepared By</t>
  </si>
  <si>
    <t>รายได้อื่น</t>
  </si>
  <si>
    <t>ผู้ทำการตรวจสอบ</t>
  </si>
  <si>
    <t>รหัส</t>
  </si>
  <si>
    <t>ชื่อ</t>
  </si>
  <si>
    <t>ตำแหน่ง</t>
  </si>
  <si>
    <t>นายวิชัย  รุจิตานนท์</t>
  </si>
  <si>
    <t>Auditor</t>
  </si>
  <si>
    <t>นายยุทธพงษ์ เชื้อเมืองพาน</t>
  </si>
  <si>
    <t>Semi-Senior</t>
  </si>
  <si>
    <t>Senior</t>
  </si>
  <si>
    <t>Manager</t>
  </si>
  <si>
    <t>ANS Audit Co.,Ltd</t>
  </si>
  <si>
    <t>Working paper index</t>
  </si>
  <si>
    <t>Index</t>
  </si>
  <si>
    <t>WOTH</t>
  </si>
  <si>
    <t>Agreed and accepted financial statement by client and auditor report</t>
  </si>
  <si>
    <t>BB</t>
  </si>
  <si>
    <t>สินค้าคงเหลือ</t>
  </si>
  <si>
    <t>Current Assets - Inventory</t>
  </si>
  <si>
    <t>1.1</t>
  </si>
  <si>
    <t>Long-term loan to and amout due from related parties</t>
  </si>
  <si>
    <t>Cash and deposits at financial institutions</t>
  </si>
  <si>
    <t>สินทรัพย์ไม่มีตัวตน/สินทรัพย์ไม่หมุนเวียนอื่น</t>
  </si>
  <si>
    <t>Trade payable/Note payable</t>
  </si>
  <si>
    <t>CC</t>
  </si>
  <si>
    <t>Current portion</t>
  </si>
  <si>
    <t>หนี้ระยะยาวที่จะถึงกำหนดชำระภายใน 1 ปี</t>
  </si>
  <si>
    <t>DD</t>
  </si>
  <si>
    <t>หนี้สินหมุนเวียนอื่น</t>
  </si>
  <si>
    <t>ส่วนของผู้ถือหุ้น</t>
  </si>
  <si>
    <t>Current Liabilities</t>
  </si>
  <si>
    <t>Other current liabilities</t>
  </si>
  <si>
    <t>Total current liabilities</t>
  </si>
  <si>
    <t>Total expenses</t>
  </si>
  <si>
    <t>Shareholders' Equity</t>
  </si>
  <si>
    <t>เงินให้กู้ยืมระยะยาวและลูกหนี้บริษัทที่เกี่ยวข้องกัน</t>
  </si>
  <si>
    <t>J</t>
  </si>
  <si>
    <t>Other long-term loans</t>
  </si>
  <si>
    <t>เงินให้กู้ยืมระยะยาวอื่น</t>
  </si>
  <si>
    <t>Property, Plant and Equipment</t>
  </si>
  <si>
    <t>Intangible assets/Non-current assets</t>
  </si>
  <si>
    <t xml:space="preserve">Prepared by                     </t>
  </si>
  <si>
    <t xml:space="preserve">Client : </t>
  </si>
  <si>
    <t>Administrative expenses</t>
  </si>
  <si>
    <t>เงินลงทุนชั่วคราว</t>
  </si>
  <si>
    <t>Trade receivable and note receivable</t>
  </si>
  <si>
    <t>Short-term loan to and amout due from related parties</t>
  </si>
  <si>
    <t>เงินให้กู้ยืมระยะสั้นและลูกหนี้บริษัทที่เกี่ยวข้องกัน</t>
  </si>
  <si>
    <t>Other short-term debts</t>
  </si>
  <si>
    <t>เงินให้กู้ยืมระยะสั้นอื่น</t>
  </si>
  <si>
    <t>Investments</t>
  </si>
  <si>
    <t>เงินลงทุน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</si>
  <si>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</si>
  <si>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</si>
  <si>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</si>
  <si>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</si>
  <si>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</si>
  <si>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</si>
  <si>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</si>
  <si>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</si>
  <si>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</si>
  <si>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</si>
  <si>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</si>
  <si>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</si>
  <si>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Profit before expenses</t>
  </si>
  <si>
    <t>Net Profit Margin on Sale</t>
  </si>
  <si>
    <t>G</t>
  </si>
  <si>
    <t>K</t>
  </si>
  <si>
    <t>L</t>
  </si>
  <si>
    <t>FF</t>
  </si>
  <si>
    <t>Manament letter/Significant findings</t>
  </si>
  <si>
    <t>Management letter/สรุปประเด็นที่ตรวจพบ</t>
  </si>
  <si>
    <t>summary meeting with client, etc.</t>
  </si>
  <si>
    <t>สรุปรายงานการประชุมกับลูกค้า</t>
  </si>
  <si>
    <t>งบผู้สอบปีก่อน</t>
  </si>
  <si>
    <t>หนังสือตอบผู้สอบบัญชีปีอื่น</t>
  </si>
  <si>
    <t>Lawyer confrim</t>
  </si>
  <si>
    <t>หนังสือยืนยันทนายความ</t>
  </si>
  <si>
    <t>TB</t>
  </si>
  <si>
    <t>Trail balance</t>
  </si>
  <si>
    <t>Aje&amp;Rje</t>
  </si>
  <si>
    <t>Audit adjustment and audit reclassification</t>
  </si>
  <si>
    <t>รายการปรับปรุงและจัดประเภทจากการตรวจสอบ</t>
  </si>
  <si>
    <t>WBS</t>
  </si>
  <si>
    <t>Lead sheet of Balance sheets</t>
  </si>
  <si>
    <t>Lead sheet งบดุล</t>
  </si>
  <si>
    <t>Lead sheet of statement of income</t>
  </si>
  <si>
    <t>Lead sheet งบกำไรขาดทุน</t>
  </si>
  <si>
    <t>IV</t>
  </si>
  <si>
    <t>Going Concern</t>
  </si>
  <si>
    <t>การดำเนินงานต่อเนื่อง</t>
  </si>
  <si>
    <t>Current investment</t>
  </si>
  <si>
    <t>(Days Purchase)</t>
  </si>
  <si>
    <t>Reviewed by</t>
  </si>
  <si>
    <t>Approved by</t>
  </si>
  <si>
    <t>Short-term loan to related party</t>
  </si>
  <si>
    <t>STATEMENTS OF FINANCIAL POSITION</t>
  </si>
  <si>
    <t>Consolidated financial statements</t>
  </si>
  <si>
    <t>Separate financial statements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</si>
  <si>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</si>
  <si>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</si>
  <si>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</si>
  <si>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</si>
  <si>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</si>
  <si>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</si>
  <si>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</si>
  <si>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</si>
  <si>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</si>
  <si>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</si>
  <si>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</si>
  <si>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</si>
  <si>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</si>
  <si>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</si>
  <si>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</si>
  <si>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</si>
  <si>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</si>
  <si>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</si>
  <si>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</si>
  <si>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</si>
  <si>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</si>
  <si>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Expenses</t>
  </si>
  <si>
    <t xml:space="preserve">Other comprehensive income </t>
  </si>
  <si>
    <t>Equity holders of the Company</t>
  </si>
  <si>
    <t>Dividend paid</t>
  </si>
  <si>
    <t>STATEMENTS OF CASH FLOWS</t>
  </si>
  <si>
    <t>Cash Flows from Operating Activities:</t>
  </si>
  <si>
    <t>provided by (used in) operating activities</t>
  </si>
  <si>
    <t>Depreciation and amortization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</si>
  <si>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</si>
  <si>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</si>
  <si>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</si>
  <si>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</si>
  <si>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</si>
  <si>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</si>
  <si>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Premiums</t>
  </si>
  <si>
    <t>of shareholders' equity</t>
  </si>
  <si>
    <t>Non-current liabilities</t>
  </si>
  <si>
    <t>Current liabilities</t>
  </si>
  <si>
    <t xml:space="preserve"> Issued and paid-up </t>
  </si>
  <si>
    <t>Cash paid for short-term loans to related party</t>
  </si>
  <si>
    <t>Cash and cash equivalents</t>
  </si>
  <si>
    <t>Property, plant and equipment - net</t>
  </si>
  <si>
    <t>Premium on common shares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</si>
  <si>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</si>
  <si>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</si>
  <si>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</si>
  <si>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</si>
  <si>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</si>
  <si>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Accrued income tax</t>
  </si>
  <si>
    <t>Cash received from short-term loans to related party</t>
  </si>
  <si>
    <t>STATEMENTS OF CHANGES IN SHAREHOLDERS'  EQUITY</t>
  </si>
  <si>
    <t>Items that will not be reclassified subsequently to profit or loss</t>
  </si>
  <si>
    <t>800,000,000 ordinary shares, at Baht 0.25 each</t>
  </si>
  <si>
    <t>Income tax expenses</t>
  </si>
  <si>
    <t>Cash paid for acquisition of fixed assets</t>
  </si>
  <si>
    <t>Cash paid for acquisition of intangible assets</t>
  </si>
  <si>
    <t>Cash received from operating activities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</si>
  <si>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</si>
  <si>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</si>
  <si>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</si>
  <si>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</si>
  <si>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Supplemental Disclosures of Cash Flows Information</t>
  </si>
  <si>
    <t>Non-cash transaction</t>
  </si>
  <si>
    <t>Profit before income tax expenses</t>
  </si>
  <si>
    <t>Total shareholders' equity of the Company</t>
  </si>
  <si>
    <t>Unit: Baht</t>
  </si>
  <si>
    <t xml:space="preserve">Liabilities and shareholders' equity   </t>
  </si>
  <si>
    <t>Net cash used in financing activities</t>
  </si>
  <si>
    <t>Dividend income from subsidiary</t>
  </si>
  <si>
    <t>Dividend income</t>
  </si>
  <si>
    <t>THANAPIRIYA PUBLIC COMPANY  LIMITED AND ITS SUBSIDIARIES</t>
  </si>
  <si>
    <t>Revenues from sales</t>
  </si>
  <si>
    <t>Costs of sales</t>
  </si>
  <si>
    <t>Investments in subsidiaries</t>
  </si>
  <si>
    <t>Right-of-use assets - net</t>
  </si>
  <si>
    <t>Deposits for purchase of assets</t>
  </si>
  <si>
    <t>Transfer to retained earnings</t>
  </si>
  <si>
    <t>Lease liabilities - net</t>
  </si>
  <si>
    <t>Profit from operating activities</t>
  </si>
  <si>
    <t xml:space="preserve">Weighted average number of issued and </t>
  </si>
  <si>
    <t>fully paid - up common shares (shares)</t>
  </si>
  <si>
    <t xml:space="preserve">Cash paid for lease liabilities </t>
  </si>
  <si>
    <t>Distribution costs</t>
  </si>
  <si>
    <t xml:space="preserve">Appropriated </t>
  </si>
  <si>
    <t>- legal reserve</t>
  </si>
  <si>
    <t>STATEMENT OF COMPREHENSIVE INCOME</t>
  </si>
  <si>
    <t>Employee benefits obligations paid</t>
  </si>
  <si>
    <t>Right-of-use assets increase from lease liabilities</t>
  </si>
  <si>
    <t>Balance as at January 1, 2022</t>
  </si>
  <si>
    <t>Net increase (decrease) in cash and cash equivalents</t>
  </si>
  <si>
    <t>Allowance for losses on inventories</t>
  </si>
  <si>
    <t>Current portion of lease liabilities</t>
  </si>
  <si>
    <t>share capital</t>
  </si>
  <si>
    <t xml:space="preserve"> interest</t>
  </si>
  <si>
    <t>Written off withholding tax</t>
  </si>
  <si>
    <t>Gain on disposal of  fixed assets</t>
  </si>
  <si>
    <t xml:space="preserve">Adjustments to reconcile profit for the period to cash  </t>
  </si>
  <si>
    <t>Total shareholders' equity attributable to  owners of the Company</t>
  </si>
  <si>
    <t>Cash paid for acquisition of right-of-use assets</t>
  </si>
  <si>
    <t>Operating assets (increase) decrease</t>
  </si>
  <si>
    <t>Other non-current assets increase</t>
  </si>
  <si>
    <t>Dividends paid</t>
  </si>
  <si>
    <t>Dividends received from subsidiary</t>
  </si>
  <si>
    <t>Net cash provided by operating activities</t>
  </si>
  <si>
    <t>Loss from retirement of intangible assets</t>
  </si>
  <si>
    <t xml:space="preserve"> from deposit for purchase of assets</t>
  </si>
  <si>
    <t>Property plant and equipment increase</t>
  </si>
  <si>
    <t>Cash paid for deposits for purchase of fixed assets</t>
  </si>
  <si>
    <t>AS AT DECEMBER 31, 2023</t>
  </si>
  <si>
    <t>FOR THE YEAR ENDED DECEMBER 31, 2023</t>
  </si>
  <si>
    <t>Balance as at December 31, 2023</t>
  </si>
  <si>
    <t>Balance as at December 31, 2022</t>
  </si>
  <si>
    <t>Profit for the year</t>
  </si>
  <si>
    <t>Other comprehensive income for the year</t>
  </si>
  <si>
    <t>Total comprehensive income for the year</t>
  </si>
  <si>
    <t>5, 7</t>
  </si>
  <si>
    <t>5, 11</t>
  </si>
  <si>
    <t>5, 14</t>
  </si>
  <si>
    <t>5, 15</t>
  </si>
  <si>
    <t>13</t>
  </si>
  <si>
    <t>2023</t>
  </si>
  <si>
    <t>2022</t>
  </si>
  <si>
    <t>Operating liabilities increase (decrease)</t>
  </si>
  <si>
    <t>Cash and cash equivalents at the beginning of the year</t>
  </si>
  <si>
    <t>Cash and cash equivalents at the end of the year</t>
  </si>
  <si>
    <t>Property plant and equipment increase from right-of-use assets</t>
  </si>
  <si>
    <t>Increase in accounts payables for purchase of assets</t>
  </si>
  <si>
    <t>Actuarial gain - net from tax</t>
  </si>
  <si>
    <t>Actuarial gain
- net from tax</t>
  </si>
  <si>
    <t>Equity</t>
  </si>
  <si>
    <t>attributable to</t>
  </si>
  <si>
    <t>non-controlling</t>
  </si>
  <si>
    <t>4, 5, 20, 21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</si>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</sst>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_-* #,##0.000_-;\-* #,##0.000_-;_-* &quot;-&quot;??_-;_-@_-"/>
    <numFmt numFmtId="172" formatCode="[$-107041E]d\ mmm\ yy;@"/>
    <numFmt numFmtId="173" formatCode="[$-107041E]d\ mmmm\ yyyy;@"/>
    <numFmt numFmtId="174" formatCode="_-* #,##0_-;&quot;\&quot;&quot;\&quot;&quot;\&quot;\-* #,##0_-;_-* &quot;-&quot;_-;_-@_-"/>
    <numFmt numFmtId="175" formatCode="_-* #,##0.00_-;&quot;\&quot;&quot;\&quot;&quot;\&quot;\-* #,##0.00_-;_-* &quot;-&quot;??_-;_-@_-"/>
    <numFmt numFmtId="176" formatCode="_-&quot;\&quot;* #,##0_-;&quot;\&quot;&quot;\&quot;&quot;\&quot;\-&quot;\&quot;* #,##0_-;_-&quot;\&quot;* &quot;-&quot;_-;_-@_-"/>
    <numFmt numFmtId="177" formatCode="_-&quot;\&quot;* #,##0.00_-;&quot;\&quot;&quot;\&quot;&quot;\&quot;\-&quot;\&quot;* #,##0.00_-;_-&quot;\&quot;* &quot;-&quot;??_-;_-@_-"/>
    <numFmt numFmtId="178" formatCode="_(* #,##0_);_(* \(#,##0\);_(* &quot;-&quot;??_);_(@_)"/>
    <numFmt numFmtId="179" formatCode="#,##0.00\ &quot;F&quot;;\-#,##0.00\ &quot;F&quot;"/>
    <numFmt numFmtId="180" formatCode="dd\-mmm\-yy_)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[&lt;=99999999][$-D000000]0\-####\-####;[$-D000000]#\-####\-####"/>
    <numFmt numFmtId="188" formatCode="#,##0;\(#,##0\)"/>
    <numFmt numFmtId="189" formatCode="&quot;RM&quot;#,##0_);\(&quot;RM&quot;#,##0\)"/>
    <numFmt numFmtId="190" formatCode="&quot;RM&quot;#,##0.00_);[Red]\(&quot;RM&quot;#,##0.00\)"/>
    <numFmt numFmtId="191" formatCode=";;;"/>
    <numFmt numFmtId="192" formatCode="\$#,##0;\(\$#,##0\)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0.00_)"/>
    <numFmt numFmtId="200" formatCode="d\ \ด\ด\ด\ \b\b"/>
    <numFmt numFmtId="201" formatCode="_-[$€-2]* #,##0.00_-;\-[$€-2]* #,##0.00_-;_-[$€-2]* &quot;-&quot;??_-"/>
    <numFmt numFmtId="202" formatCode="\ว\ \ด\ด\ด\ \ป\ป"/>
    <numFmt numFmtId="203" formatCode="#,##0.00;[Red]\(#,##0.00\)"/>
    <numFmt numFmtId="204" formatCode="m/d/yy;@"/>
    <numFmt numFmtId="205" formatCode="dd\ ดดด\ bb"/>
    <numFmt numFmtId="206" formatCode="\t&quot;£&quot;#,##0_);[Red]\(\t&quot;£&quot;#,##0\)"/>
    <numFmt numFmtId="207" formatCode="_ * #,##0.00_ ;_ * \-#,##0.00_ ;_ * &quot;-&quot;??_ ;_ @_ "/>
    <numFmt numFmtId="208" formatCode="[$-1010409]d\ mmm\ yy;@"/>
    <numFmt numFmtId="209" formatCode="[$-1070000]d/m/yy;@"/>
    <numFmt numFmtId="210" formatCode="&quot;\&quot;#,##0;[Red]&quot;\&quot;\-#,##0"/>
    <numFmt numFmtId="211" formatCode="_ * #,##0_ ;_ * \-#,##0_ ;_ * &quot;-&quot;_ ;_ @_ "/>
    <numFmt numFmtId="212" formatCode="&quot;£&quot;\t#,##0_);\(&quot;£&quot;\t#,##0\)"/>
    <numFmt numFmtId="213" formatCode="\t0.00E+00"/>
    <numFmt numFmtId="214" formatCode="#,##0.0_);\(#,##0.0\)"/>
    <numFmt numFmtId="215" formatCode="\ว\ว\/\ด\ด\/\ป\ป"/>
    <numFmt numFmtId="216" formatCode="0.0&quot;  &quot;"/>
    <numFmt numFmtId="217" formatCode="\t&quot;$&quot;#,##0.00_);[Red]\(\t&quot;$&quot;#,##0.00\)"/>
    <numFmt numFmtId="218" formatCode="#,##0\ &quot;F&quot;;[Red]\-#,##0\ &quot;F&quot;"/>
    <numFmt numFmtId="219" formatCode="_ * #,##0_ ;[Red]_ * \(#,##0_)\ ;_ * &quot;-      &quot;??_ ;_ @_ "/>
    <numFmt numFmtId="220" formatCode="#,###,;[Red]\(#,###,\)"/>
    <numFmt numFmtId="221" formatCode="[$-409]mmmm\ d\,\ yyyy;@"/>
    <numFmt numFmtId="222" formatCode="_(* #,##0.000_);_(* \(#,##0.000\);_(* &quot;-&quot;??_);_(@_)"/>
  </numFmts>
  <fonts count="1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b/>
      <sz val="10"/>
      <name val="Arabic Transparent"/>
      <charset val="178"/>
    </font>
    <font>
      <b/>
      <i/>
      <u/>
      <sz val="10"/>
      <name val="Arabic Transparent"/>
      <charset val="178"/>
    </font>
    <font>
      <b/>
      <i/>
      <sz val="10"/>
      <name val="Arabic Transparent"/>
      <charset val="178"/>
    </font>
    <font>
      <b/>
      <i/>
      <sz val="10"/>
      <color indexed="8"/>
      <name val="Arabic Transparent"/>
      <charset val="178"/>
    </font>
    <font>
      <b/>
      <sz val="10"/>
      <color indexed="8"/>
      <name val="Arabic Transparent"/>
      <charset val="178"/>
    </font>
    <font>
      <b/>
      <u val="singleAccounting"/>
      <sz val="10"/>
      <name val="Arabic Transparent"/>
      <charset val="178"/>
    </font>
    <font>
      <sz val="10"/>
      <name val="Arabic Transparent"/>
      <charset val="178"/>
    </font>
    <font>
      <b/>
      <u/>
      <sz val="10"/>
      <name val="Arabic Transparent"/>
      <charset val="178"/>
    </font>
    <font>
      <i/>
      <u/>
      <sz val="10"/>
      <name val="Arabic Transparent"/>
      <charset val="178"/>
    </font>
    <font>
      <i/>
      <sz val="10"/>
      <name val="Arabic Transparent"/>
      <charset val="178"/>
    </font>
    <font>
      <u val="singleAccounting"/>
      <sz val="10"/>
      <name val="Arabic Transparent"/>
      <charset val="178"/>
    </font>
    <font>
      <u/>
      <sz val="10"/>
      <name val="Arabic Transparent"/>
      <charset val="178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22"/>
      </top>
      <bottom style="dotted">
        <color indexed="22"/>
      </bottom>
      <diagonal/>
    </border>
    <border>
      <left style="thin">
        <color indexed="64"/>
      </left>
      <right/>
      <top style="dotted">
        <color indexed="22"/>
      </top>
      <bottom style="dotted">
        <color indexed="22"/>
      </bottom>
      <diagonal/>
    </border>
    <border>
      <left/>
      <right/>
      <top style="dotted">
        <color indexed="22"/>
      </top>
      <bottom style="dotted">
        <color indexed="22"/>
      </bottom>
      <diagonal/>
    </border>
    <border>
      <left/>
      <right style="thin">
        <color indexed="64"/>
      </right>
      <top style="dotted">
        <color indexed="22"/>
      </top>
      <bottom style="dotted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5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166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27" fillId="0" borderId="0"/>
    <xf numFmtId="180" fontId="27" fillId="0" borderId="0"/>
    <xf numFmtId="167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55" fillId="0" borderId="0"/>
    <xf numFmtId="0" fontId="5" fillId="0" borderId="0"/>
    <xf numFmtId="0" fontId="8" fillId="0" borderId="0"/>
    <xf numFmtId="0" fontId="8" fillId="0" borderId="0"/>
    <xf numFmtId="0" fontId="5" fillId="0" borderId="0"/>
    <xf numFmtId="187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58" fillId="0" borderId="0"/>
    <xf numFmtId="0" fontId="54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2" fillId="0" borderId="0"/>
    <xf numFmtId="0" fontId="38" fillId="0" borderId="0"/>
    <xf numFmtId="0" fontId="59" fillId="0" borderId="0"/>
    <xf numFmtId="166" fontId="59" fillId="0" borderId="0" applyFont="0" applyFill="0" applyBorder="0" applyAlignment="0" applyProtection="0"/>
    <xf numFmtId="0" fontId="5" fillId="0" borderId="0"/>
    <xf numFmtId="193" fontId="61" fillId="0" borderId="0" applyFont="0" applyFill="0" applyBorder="0" applyAlignment="0" applyProtection="0"/>
    <xf numFmtId="0" fontId="63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194" fontId="39" fillId="0" borderId="0" applyFont="0" applyFill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63" fillId="8" borderId="0" applyNumberFormat="0" applyBorder="0" applyAlignment="0" applyProtection="0"/>
    <xf numFmtId="0" fontId="63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94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83" fillId="0" borderId="0" applyFill="0" applyBorder="0" applyAlignment="0" applyProtection="0"/>
    <xf numFmtId="40" fontId="83" fillId="0" borderId="0" applyFill="0" applyBorder="0" applyAlignment="0" applyProtection="0"/>
    <xf numFmtId="196" fontId="84" fillId="28" borderId="0" applyFill="0" applyBorder="0" applyAlignment="0">
      <alignment vertical="top"/>
    </xf>
    <xf numFmtId="197" fontId="84" fillId="0" borderId="0" applyFill="0" applyBorder="0" applyAlignment="0" applyProtection="0"/>
    <xf numFmtId="167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2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8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1" fillId="0" borderId="0"/>
    <xf numFmtId="179" fontId="27" fillId="0" borderId="0"/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200" fontId="84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1" fontId="61" fillId="0" borderId="0"/>
    <xf numFmtId="180" fontId="27" fillId="0" borderId="0"/>
    <xf numFmtId="0" fontId="88" fillId="0" borderId="0" applyProtection="0"/>
    <xf numFmtId="192" fontId="61" fillId="0" borderId="0"/>
    <xf numFmtId="167" fontId="27" fillId="0" borderId="0"/>
    <xf numFmtId="0" fontId="89" fillId="0" borderId="0" applyNumberFormat="0" applyFill="0" applyBorder="0" applyAlignment="0" applyProtection="0"/>
    <xf numFmtId="201" fontId="39" fillId="0" borderId="0" applyFont="0" applyFill="0" applyBorder="0" applyAlignment="0" applyProtection="0"/>
    <xf numFmtId="198" fontId="8" fillId="0" borderId="0" applyFill="0" applyBorder="0" applyAlignment="0" applyProtection="0"/>
    <xf numFmtId="2" fontId="88" fillId="0" borderId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166" fontId="59" fillId="0" borderId="0" applyFont="0" applyFill="0" applyBorder="0" applyAlignment="0" applyProtection="0"/>
    <xf numFmtId="0" fontId="59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5" fillId="0" borderId="18">
      <alignment horizontal="left" vertical="top"/>
    </xf>
    <xf numFmtId="0" fontId="96" fillId="0" borderId="0">
      <alignment horizontal="left"/>
    </xf>
    <xf numFmtId="0" fontId="97" fillId="0" borderId="18">
      <alignment horizontal="left" vertical="top"/>
    </xf>
    <xf numFmtId="0" fontId="98" fillId="0" borderId="0">
      <alignment horizontal="left"/>
    </xf>
    <xf numFmtId="0" fontId="99" fillId="0" borderId="0" applyProtection="0"/>
    <xf numFmtId="0" fontId="81" fillId="0" borderId="0" applyProtection="0"/>
    <xf numFmtId="191" fontId="83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5" fillId="0" borderId="0"/>
    <xf numFmtId="0" fontId="5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166" fontId="59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59" fillId="0" borderId="0"/>
    <xf numFmtId="0" fontId="111" fillId="0" borderId="0"/>
    <xf numFmtId="0" fontId="5" fillId="0" borderId="0"/>
    <xf numFmtId="0" fontId="59" fillId="0" borderId="0"/>
    <xf numFmtId="0" fontId="8" fillId="0" borderId="0"/>
    <xf numFmtId="0" fontId="59" fillId="0" borderId="0"/>
    <xf numFmtId="0" fontId="62" fillId="0" borderId="0"/>
    <xf numFmtId="0" fontId="100" fillId="0" borderId="0"/>
    <xf numFmtId="0" fontId="101" fillId="0" borderId="0">
      <alignment horizontal="left"/>
    </xf>
    <xf numFmtId="9" fontId="5" fillId="0" borderId="0" applyFont="0" applyFill="0" applyBorder="0" applyAlignment="0" applyProtection="0"/>
    <xf numFmtId="202" fontId="84" fillId="28" borderId="0" applyFill="0" applyBorder="0" applyAlignment="0" applyProtection="0">
      <protection locked="0"/>
    </xf>
    <xf numFmtId="5" fontId="84" fillId="28" borderId="0" applyFill="0" applyBorder="0" applyAlignment="0" applyProtection="0">
      <alignment vertical="top"/>
    </xf>
    <xf numFmtId="203" fontId="84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91" fillId="0" borderId="62">
      <alignment vertical="center"/>
    </xf>
    <xf numFmtId="0" fontId="102" fillId="0" borderId="0">
      <alignment horizontal="left"/>
    </xf>
    <xf numFmtId="0" fontId="92" fillId="0" borderId="0">
      <alignment horizontal="left"/>
    </xf>
    <xf numFmtId="0" fontId="96" fillId="0" borderId="0"/>
    <xf numFmtId="0" fontId="94" fillId="0" borderId="0"/>
    <xf numFmtId="0" fontId="92" fillId="0" borderId="0"/>
    <xf numFmtId="0" fontId="103" fillId="0" borderId="0" applyNumberForma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6" fillId="0" borderId="0" applyNumberFormat="0" applyFill="0" applyBorder="0" applyAlignment="0" applyProtection="0"/>
    <xf numFmtId="0" fontId="105" fillId="0" borderId="0"/>
    <xf numFmtId="0" fontId="104" fillId="0" borderId="0"/>
    <xf numFmtId="0" fontId="69" fillId="20" borderId="2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65" fillId="21" borderId="3" applyNumberFormat="0" applyAlignment="0" applyProtection="0"/>
    <xf numFmtId="0" fontId="66" fillId="0" borderId="10" applyNumberFormat="0" applyFill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73" fillId="4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74" fillId="7" borderId="2" applyNumberFormat="0" applyAlignment="0" applyProtection="0"/>
    <xf numFmtId="0" fontId="75" fillId="24" borderId="0" applyNumberFormat="0" applyBorder="0" applyAlignment="0" applyProtection="0"/>
    <xf numFmtId="0" fontId="76" fillId="0" borderId="14" applyNumberFormat="0" applyFill="0" applyAlignment="0" applyProtection="0"/>
    <xf numFmtId="0" fontId="67" fillId="3" borderId="0" applyNumberFormat="0" applyBorder="0" applyAlignment="0" applyProtection="0"/>
    <xf numFmtId="166" fontId="59" fillId="0" borderId="0" applyFont="0" applyFill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9" borderId="0" applyNumberFormat="0" applyBorder="0" applyAlignment="0" applyProtection="0"/>
    <xf numFmtId="0" fontId="68" fillId="20" borderId="12" applyNumberFormat="0" applyAlignment="0" applyProtection="0"/>
    <xf numFmtId="0" fontId="5" fillId="25" borderId="11" applyNumberFormat="0" applyFont="0" applyAlignment="0" applyProtection="0"/>
    <xf numFmtId="0" fontId="77" fillId="0" borderId="6" applyNumberFormat="0" applyFill="0" applyAlignment="0" applyProtection="0"/>
    <xf numFmtId="0" fontId="78" fillId="0" borderId="7" applyNumberFormat="0" applyFill="0" applyAlignment="0" applyProtection="0"/>
    <xf numFmtId="0" fontId="79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59" fillId="0" borderId="0"/>
    <xf numFmtId="0" fontId="8" fillId="0" borderId="0"/>
    <xf numFmtId="0" fontId="20" fillId="7" borderId="2" applyNumberFormat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187" fontId="5" fillId="0" borderId="0"/>
    <xf numFmtId="0" fontId="36" fillId="0" borderId="0"/>
    <xf numFmtId="39" fontId="7" fillId="0" borderId="0"/>
    <xf numFmtId="0" fontId="58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4" fillId="0" borderId="0"/>
    <xf numFmtId="0" fontId="114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9" fontId="27" fillId="0" borderId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17" fillId="20" borderId="2" applyNumberFormat="0" applyAlignment="0" applyProtection="0"/>
    <xf numFmtId="0" fontId="117" fillId="20" borderId="2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19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1" fillId="0" borderId="0"/>
    <xf numFmtId="191" fontId="61" fillId="0" borderId="0"/>
    <xf numFmtId="192" fontId="61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38" fontId="5" fillId="22" borderId="0" applyNumberFormat="0" applyBorder="0" applyAlignment="0" applyProtection="0"/>
    <xf numFmtId="0" fontId="81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81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11" fillId="0" borderId="0"/>
    <xf numFmtId="18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28" fillId="20" borderId="12" applyNumberFormat="0" applyAlignment="0" applyProtection="0"/>
    <xf numFmtId="0" fontId="128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7" fontId="132" fillId="0" borderId="0" applyFont="0" applyFill="0" applyBorder="0" applyAlignment="0" applyProtection="0"/>
    <xf numFmtId="39" fontId="62" fillId="0" borderId="0"/>
    <xf numFmtId="0" fontId="133" fillId="0" borderId="0"/>
    <xf numFmtId="0" fontId="134" fillId="0" borderId="0"/>
    <xf numFmtId="166" fontId="134" fillId="0" borderId="0" applyFont="0" applyFill="0" applyBorder="0" applyAlignment="0" applyProtection="0"/>
    <xf numFmtId="0" fontId="5" fillId="0" borderId="0"/>
    <xf numFmtId="0" fontId="135" fillId="0" borderId="0"/>
    <xf numFmtId="209" fontId="136" fillId="0" borderId="0"/>
    <xf numFmtId="0" fontId="137" fillId="0" borderId="0">
      <alignment vertical="center"/>
    </xf>
    <xf numFmtId="210" fontId="138" fillId="0" borderId="0" applyFont="0" applyFill="0" applyBorder="0" applyAlignment="0" applyProtection="0"/>
    <xf numFmtId="207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" fontId="139" fillId="0" borderId="0" applyFont="0" applyFill="0" applyBorder="0" applyAlignment="0" applyProtection="0"/>
    <xf numFmtId="212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0" fontId="141" fillId="0" borderId="0"/>
    <xf numFmtId="0" fontId="142" fillId="0" borderId="0"/>
    <xf numFmtId="9" fontId="5" fillId="29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5" fillId="0" borderId="0" applyFill="0" applyBorder="0" applyAlignment="0"/>
    <xf numFmtId="214" fontId="139" fillId="0" borderId="0" applyFill="0" applyBorder="0" applyAlignment="0"/>
    <xf numFmtId="0" fontId="114" fillId="0" borderId="0" applyFill="0" applyBorder="0" applyAlignment="0"/>
    <xf numFmtId="0" fontId="143" fillId="0" borderId="0" applyFill="0" applyBorder="0" applyAlignment="0"/>
    <xf numFmtId="0" fontId="143" fillId="0" borderId="0" applyFill="0" applyBorder="0" applyAlignment="0"/>
    <xf numFmtId="215" fontId="140" fillId="0" borderId="0" applyFill="0" applyBorder="0" applyAlignment="0"/>
    <xf numFmtId="216" fontId="140" fillId="0" borderId="0" applyFill="0" applyBorder="0" applyAlignment="0"/>
    <xf numFmtId="214" fontId="139" fillId="0" borderId="0" applyFill="0" applyBorder="0" applyAlignment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7" fillId="20" borderId="2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0" fontId="118" fillId="21" borderId="3" applyNumberFormat="0" applyAlignment="0" applyProtection="0"/>
    <xf numFmtId="215" fontId="1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3" fontId="36" fillId="0" borderId="0" applyFill="0" applyBorder="0" applyAlignment="0" applyProtection="0"/>
    <xf numFmtId="5" fontId="5" fillId="0" borderId="0" applyFont="0" applyFill="0" applyBorder="0" applyAlignment="0" applyProtection="0"/>
    <xf numFmtId="203" fontId="36" fillId="0" borderId="0" applyFill="0" applyBorder="0" applyAlignment="0" applyProtection="0"/>
    <xf numFmtId="203" fontId="36" fillId="0" borderId="0" applyFill="0" applyBorder="0" applyAlignment="0" applyProtection="0"/>
    <xf numFmtId="203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3" fontId="36" fillId="0" borderId="0" applyFill="0" applyBorder="0" applyAlignment="0" applyProtection="0"/>
    <xf numFmtId="16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4" fontId="139" fillId="0" borderId="0" applyFont="0" applyFill="0" applyBorder="0" applyAlignment="0" applyProtection="0"/>
    <xf numFmtId="14" fontId="144" fillId="0" borderId="0" applyFill="0" applyBorder="0" applyAlignment="0"/>
    <xf numFmtId="215" fontId="140" fillId="0" borderId="0" applyFill="0" applyBorder="0" applyAlignment="0"/>
    <xf numFmtId="214" fontId="139" fillId="0" borderId="0" applyFill="0" applyBorder="0" applyAlignment="0"/>
    <xf numFmtId="215" fontId="140" fillId="0" borderId="0" applyFill="0" applyBorder="0" applyAlignment="0"/>
    <xf numFmtId="216" fontId="140" fillId="0" borderId="0" applyFill="0" applyBorder="0" applyAlignment="0"/>
    <xf numFmtId="214" fontId="139" fillId="0" borderId="0" applyFill="0" applyBorder="0" applyAlignment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81" fillId="0" borderId="4" applyNumberFormat="0" applyAlignment="0" applyProtection="0">
      <alignment horizontal="left" vertical="center"/>
    </xf>
    <xf numFmtId="0" fontId="81" fillId="0" borderId="5">
      <alignment horizontal="left" vertical="center"/>
    </xf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0" fontId="145" fillId="7" borderId="2" applyNumberFormat="0" applyAlignment="0" applyProtection="0"/>
    <xf numFmtId="215" fontId="140" fillId="0" borderId="0" applyFill="0" applyBorder="0" applyAlignment="0"/>
    <xf numFmtId="214" fontId="139" fillId="0" borderId="0" applyFill="0" applyBorder="0" applyAlignment="0"/>
    <xf numFmtId="215" fontId="140" fillId="0" borderId="0" applyFill="0" applyBorder="0" applyAlignment="0"/>
    <xf numFmtId="216" fontId="140" fillId="0" borderId="0" applyFill="0" applyBorder="0" applyAlignment="0"/>
    <xf numFmtId="214" fontId="139" fillId="0" borderId="0" applyFill="0" applyBorder="0" applyAlignment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218" fontId="114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09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63" fillId="0" borderId="0"/>
    <xf numFmtId="209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09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28" fillId="20" borderId="12" applyNumberFormat="0" applyAlignment="0" applyProtection="0"/>
    <xf numFmtId="0" fontId="146" fillId="0" borderId="0" applyFont="0" applyFill="0" applyBorder="0" applyAlignment="0" applyProtection="0"/>
    <xf numFmtId="215" fontId="140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5" fontId="140" fillId="0" borderId="0" applyFill="0" applyBorder="0" applyAlignment="0"/>
    <xf numFmtId="214" fontId="139" fillId="0" borderId="0" applyFill="0" applyBorder="0" applyAlignment="0"/>
    <xf numFmtId="215" fontId="140" fillId="0" borderId="0" applyFill="0" applyBorder="0" applyAlignment="0"/>
    <xf numFmtId="216" fontId="140" fillId="0" borderId="0" applyFill="0" applyBorder="0" applyAlignment="0"/>
    <xf numFmtId="214" fontId="139" fillId="0" borderId="0" applyFill="0" applyBorder="0" applyAlignment="0"/>
    <xf numFmtId="0" fontId="5" fillId="0" borderId="0"/>
    <xf numFmtId="49" fontId="144" fillId="0" borderId="0" applyFill="0" applyBorder="0" applyAlignment="0"/>
    <xf numFmtId="0" fontId="143" fillId="0" borderId="0" applyFill="0" applyBorder="0" applyAlignment="0"/>
    <xf numFmtId="0" fontId="143" fillId="0" borderId="0" applyFill="0" applyBorder="0" applyAlignment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212" fontId="140" fillId="0" borderId="0" applyFont="0" applyFill="0" applyBorder="0" applyAlignment="0" applyProtection="0"/>
    <xf numFmtId="180" fontId="14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20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11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0" fontId="147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1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4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09" fontId="5" fillId="0" borderId="0"/>
    <xf numFmtId="0" fontId="36" fillId="0" borderId="0"/>
    <xf numFmtId="0" fontId="4" fillId="0" borderId="0"/>
    <xf numFmtId="209" fontId="5" fillId="0" borderId="0"/>
    <xf numFmtId="0" fontId="36" fillId="0" borderId="0"/>
    <xf numFmtId="209" fontId="5" fillId="0" borderId="0"/>
    <xf numFmtId="0" fontId="36" fillId="0" borderId="0"/>
    <xf numFmtId="209" fontId="113" fillId="0" borderId="0"/>
    <xf numFmtId="0" fontId="36" fillId="0" borderId="0"/>
    <xf numFmtId="209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44" fillId="0" borderId="0">
      <alignment vertical="top"/>
    </xf>
    <xf numFmtId="0" fontId="144" fillId="0" borderId="0">
      <alignment vertical="top"/>
    </xf>
    <xf numFmtId="165" fontId="149" fillId="0" borderId="0" applyFont="0" applyFill="0" applyBorder="0" applyAlignment="0" applyProtection="0"/>
    <xf numFmtId="0" fontId="149" fillId="0" borderId="0">
      <alignment vertical="center"/>
    </xf>
    <xf numFmtId="0" fontId="5" fillId="0" borderId="0"/>
    <xf numFmtId="209" fontId="136" fillId="0" borderId="0"/>
    <xf numFmtId="209" fontId="5" fillId="0" borderId="0"/>
    <xf numFmtId="209" fontId="136" fillId="0" borderId="0"/>
    <xf numFmtId="209" fontId="4" fillId="0" borderId="0"/>
    <xf numFmtId="209" fontId="4" fillId="0" borderId="0"/>
    <xf numFmtId="0" fontId="150" fillId="0" borderId="0"/>
    <xf numFmtId="0" fontId="151" fillId="0" borderId="0"/>
    <xf numFmtId="166" fontId="152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9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09" fontId="4" fillId="0" borderId="0"/>
    <xf numFmtId="209" fontId="4" fillId="0" borderId="0"/>
    <xf numFmtId="0" fontId="135" fillId="0" borderId="0"/>
    <xf numFmtId="0" fontId="5" fillId="0" borderId="0"/>
    <xf numFmtId="43" fontId="5" fillId="0" borderId="0" applyFont="0" applyFill="0" applyBorder="0" applyAlignment="0" applyProtection="0"/>
    <xf numFmtId="0" fontId="13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56" fillId="0" borderId="0"/>
    <xf numFmtId="0" fontId="156" fillId="0" borderId="0"/>
    <xf numFmtId="166" fontId="156" fillId="0" borderId="0" applyFont="0" applyFill="0" applyBorder="0" applyAlignment="0" applyProtection="0"/>
    <xf numFmtId="0" fontId="157" fillId="0" borderId="0"/>
    <xf numFmtId="166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</cellStyleXfs>
  <cellXfs count="349">
    <xf numFmtId="0" fontId="0" fillId="0" borderId="0" xfId="0"/>
    <xf numFmtId="49" fontId="41" fillId="26" borderId="0" xfId="0" applyNumberFormat="1" applyFont="1" applyFill="1" applyAlignment="1">
      <alignment horizontal="center" vertical="center"/>
    </xf>
    <xf numFmtId="3" fontId="41" fillId="26" borderId="0" xfId="90" applyNumberFormat="1" applyFont="1" applyFill="1" applyAlignment="1">
      <alignment horizontal="left"/>
    </xf>
    <xf numFmtId="0" fontId="41" fillId="26" borderId="0" xfId="0" applyFont="1" applyFill="1" applyAlignment="1">
      <alignment horizontal="center" vertical="center"/>
    </xf>
    <xf numFmtId="0" fontId="41" fillId="26" borderId="0" xfId="0" applyFont="1" applyFill="1" applyAlignment="1">
      <alignment vertical="center"/>
    </xf>
    <xf numFmtId="0" fontId="41" fillId="26" borderId="9" xfId="0" applyFont="1" applyFill="1" applyBorder="1" applyAlignment="1">
      <alignment vertical="center"/>
    </xf>
    <xf numFmtId="166" fontId="41" fillId="26" borderId="0" xfId="33" applyFont="1" applyFill="1" applyAlignment="1">
      <alignment vertical="center"/>
    </xf>
    <xf numFmtId="0" fontId="41" fillId="26" borderId="0" xfId="0" applyFont="1" applyFill="1" applyAlignment="1">
      <alignment horizontal="left" vertical="center"/>
    </xf>
    <xf numFmtId="14" fontId="41" fillId="26" borderId="0" xfId="0" quotePrefix="1" applyNumberFormat="1" applyFont="1" applyFill="1" applyAlignment="1">
      <alignment horizontal="left" vertical="center"/>
    </xf>
    <xf numFmtId="49" fontId="41" fillId="26" borderId="22" xfId="0" applyNumberFormat="1" applyFont="1" applyFill="1" applyBorder="1" applyAlignment="1">
      <alignment horizontal="center" vertical="center"/>
    </xf>
    <xf numFmtId="0" fontId="42" fillId="26" borderId="23" xfId="0" applyFont="1" applyFill="1" applyBorder="1" applyAlignment="1">
      <alignment horizontal="center" vertical="center"/>
    </xf>
    <xf numFmtId="0" fontId="43" fillId="26" borderId="15" xfId="0" applyFont="1" applyFill="1" applyBorder="1" applyAlignment="1">
      <alignment horizontal="center" vertical="center"/>
    </xf>
    <xf numFmtId="172" fontId="44" fillId="0" borderId="24" xfId="33" applyNumberFormat="1" applyFont="1" applyFill="1" applyBorder="1" applyAlignment="1">
      <alignment horizontal="center"/>
    </xf>
    <xf numFmtId="172" fontId="45" fillId="0" borderId="24" xfId="33" applyNumberFormat="1" applyFont="1" applyFill="1" applyBorder="1" applyAlignment="1">
      <alignment horizontal="center"/>
    </xf>
    <xf numFmtId="0" fontId="42" fillId="26" borderId="25" xfId="0" applyFont="1" applyFill="1" applyBorder="1" applyAlignment="1">
      <alignment horizontal="center" vertical="center"/>
    </xf>
    <xf numFmtId="166" fontId="41" fillId="26" borderId="0" xfId="33" applyFont="1" applyFill="1" applyAlignment="1">
      <alignment horizontal="center" vertical="center"/>
    </xf>
    <xf numFmtId="49" fontId="41" fillId="26" borderId="26" xfId="0" applyNumberFormat="1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left" vertical="center"/>
    </xf>
    <xf numFmtId="0" fontId="41" fillId="26" borderId="0" xfId="0" applyFont="1" applyFill="1" applyBorder="1" applyAlignment="1">
      <alignment horizontal="center" vertical="center"/>
    </xf>
    <xf numFmtId="166" fontId="46" fillId="26" borderId="19" xfId="33" applyFont="1" applyFill="1" applyBorder="1" applyAlignment="1">
      <alignment horizontal="center" vertical="center"/>
    </xf>
    <xf numFmtId="166" fontId="46" fillId="26" borderId="19" xfId="33" applyNumberFormat="1" applyFont="1" applyFill="1" applyBorder="1" applyAlignment="1">
      <alignment horizontal="center" vertical="center"/>
    </xf>
    <xf numFmtId="0" fontId="47" fillId="26" borderId="27" xfId="0" applyFont="1" applyFill="1" applyBorder="1" applyAlignment="1">
      <alignment vertical="center"/>
    </xf>
    <xf numFmtId="166" fontId="41" fillId="26" borderId="19" xfId="33" applyFont="1" applyFill="1" applyBorder="1" applyAlignment="1">
      <alignment horizontal="center" vertical="center"/>
    </xf>
    <xf numFmtId="166" fontId="41" fillId="26" borderId="19" xfId="33" applyNumberFormat="1" applyFont="1" applyFill="1" applyBorder="1" applyAlignment="1">
      <alignment horizontal="center" vertical="center"/>
    </xf>
    <xf numFmtId="14" fontId="41" fillId="26" borderId="19" xfId="0" applyNumberFormat="1" applyFont="1" applyFill="1" applyBorder="1" applyAlignment="1">
      <alignment horizontal="left" vertical="center"/>
    </xf>
    <xf numFmtId="0" fontId="47" fillId="26" borderId="0" xfId="0" applyFont="1" applyFill="1" applyBorder="1" applyAlignment="1">
      <alignment vertical="center"/>
    </xf>
    <xf numFmtId="0" fontId="47" fillId="26" borderId="19" xfId="0" applyFont="1" applyFill="1" applyBorder="1" applyAlignment="1">
      <alignment vertical="center"/>
    </xf>
    <xf numFmtId="166" fontId="41" fillId="26" borderId="19" xfId="0" applyNumberFormat="1" applyFont="1" applyFill="1" applyBorder="1" applyAlignment="1">
      <alignment vertical="center"/>
    </xf>
    <xf numFmtId="166" fontId="47" fillId="26" borderId="0" xfId="33" applyFont="1" applyFill="1" applyAlignment="1">
      <alignment vertical="center"/>
    </xf>
    <xf numFmtId="0" fontId="47" fillId="26" borderId="0" xfId="0" applyFont="1" applyFill="1" applyAlignment="1">
      <alignment vertical="center"/>
    </xf>
    <xf numFmtId="49" fontId="41" fillId="26" borderId="28" xfId="0" applyNumberFormat="1" applyFont="1" applyFill="1" applyBorder="1" applyAlignment="1">
      <alignment horizontal="center" vertical="center"/>
    </xf>
    <xf numFmtId="0" fontId="41" fillId="26" borderId="29" xfId="0" applyFont="1" applyFill="1" applyBorder="1" applyAlignment="1">
      <alignment horizontal="left" vertical="center"/>
    </xf>
    <xf numFmtId="0" fontId="47" fillId="26" borderId="30" xfId="0" applyFont="1" applyFill="1" applyBorder="1" applyAlignment="1">
      <alignment horizontal="center" vertical="center"/>
    </xf>
    <xf numFmtId="166" fontId="47" fillId="26" borderId="29" xfId="33" applyFont="1" applyFill="1" applyBorder="1" applyAlignment="1">
      <alignment horizontal="right" vertical="center"/>
    </xf>
    <xf numFmtId="49" fontId="41" fillId="26" borderId="26" xfId="0" applyNumberFormat="1" applyFont="1" applyFill="1" applyBorder="1" applyAlignment="1">
      <alignment horizontal="center"/>
    </xf>
    <xf numFmtId="0" fontId="41" fillId="26" borderId="19" xfId="0" applyFont="1" applyFill="1" applyBorder="1" applyAlignment="1">
      <alignment horizontal="left"/>
    </xf>
    <xf numFmtId="0" fontId="41" fillId="26" borderId="0" xfId="0" applyFont="1" applyFill="1" applyBorder="1" applyAlignment="1">
      <alignment horizontal="center"/>
    </xf>
    <xf numFmtId="166" fontId="46" fillId="26" borderId="19" xfId="33" applyFont="1" applyFill="1" applyBorder="1" applyAlignment="1">
      <alignment horizontal="center"/>
    </xf>
    <xf numFmtId="166" fontId="46" fillId="26" borderId="19" xfId="33" applyNumberFormat="1" applyFont="1" applyFill="1" applyBorder="1" applyAlignment="1">
      <alignment horizontal="center"/>
    </xf>
    <xf numFmtId="166" fontId="41" fillId="26" borderId="0" xfId="33" applyFont="1" applyFill="1" applyAlignment="1"/>
    <xf numFmtId="0" fontId="41" fillId="26" borderId="0" xfId="0" applyFont="1" applyFill="1" applyAlignment="1"/>
    <xf numFmtId="166" fontId="41" fillId="26" borderId="0" xfId="0" applyNumberFormat="1" applyFont="1" applyFill="1" applyBorder="1" applyAlignment="1">
      <alignment vertical="center"/>
    </xf>
    <xf numFmtId="0" fontId="47" fillId="26" borderId="31" xfId="0" applyFont="1" applyFill="1" applyBorder="1" applyAlignment="1">
      <alignment horizontal="center" vertical="center"/>
    </xf>
    <xf numFmtId="0" fontId="47" fillId="26" borderId="29" xfId="0" applyFont="1" applyFill="1" applyBorder="1" applyAlignment="1">
      <alignment vertical="center"/>
    </xf>
    <xf numFmtId="0" fontId="47" fillId="26" borderId="32" xfId="0" applyFont="1" applyFill="1" applyBorder="1" applyAlignment="1">
      <alignment vertical="center"/>
    </xf>
    <xf numFmtId="0" fontId="47" fillId="0" borderId="0" xfId="0" applyFont="1" applyFill="1"/>
    <xf numFmtId="0" fontId="47" fillId="26" borderId="0" xfId="0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center" vertical="center"/>
    </xf>
    <xf numFmtId="2" fontId="41" fillId="26" borderId="19" xfId="0" applyNumberFormat="1" applyFont="1" applyFill="1" applyBorder="1" applyAlignment="1">
      <alignment vertical="center"/>
    </xf>
    <xf numFmtId="49" fontId="48" fillId="26" borderId="19" xfId="33" applyNumberFormat="1" applyFont="1" applyFill="1" applyBorder="1" applyAlignment="1">
      <alignment horizontal="center" vertical="center"/>
    </xf>
    <xf numFmtId="49" fontId="41" fillId="26" borderId="33" xfId="0" applyNumberFormat="1" applyFont="1" applyFill="1" applyBorder="1" applyAlignment="1">
      <alignment horizontal="center" vertical="center"/>
    </xf>
    <xf numFmtId="14" fontId="41" fillId="26" borderId="34" xfId="0" quotePrefix="1" applyNumberFormat="1" applyFont="1" applyFill="1" applyBorder="1" applyAlignment="1">
      <alignment horizontal="left" vertical="center"/>
    </xf>
    <xf numFmtId="0" fontId="47" fillId="26" borderId="35" xfId="0" applyFont="1" applyFill="1" applyBorder="1" applyAlignment="1">
      <alignment horizontal="center" vertical="center"/>
    </xf>
    <xf numFmtId="0" fontId="47" fillId="26" borderId="34" xfId="0" applyFont="1" applyFill="1" applyBorder="1" applyAlignment="1">
      <alignment vertical="center"/>
    </xf>
    <xf numFmtId="0" fontId="47" fillId="26" borderId="36" xfId="0" applyFont="1" applyFill="1" applyBorder="1" applyAlignment="1">
      <alignment vertical="center"/>
    </xf>
    <xf numFmtId="49" fontId="41" fillId="26" borderId="37" xfId="0" applyNumberFormat="1" applyFont="1" applyFill="1" applyBorder="1" applyAlignment="1">
      <alignment horizontal="center"/>
    </xf>
    <xf numFmtId="0" fontId="41" fillId="26" borderId="38" xfId="0" applyFont="1" applyFill="1" applyBorder="1" applyAlignment="1">
      <alignment horizontal="left"/>
    </xf>
    <xf numFmtId="0" fontId="41" fillId="26" borderId="39" xfId="0" applyFont="1" applyFill="1" applyBorder="1" applyAlignment="1">
      <alignment horizontal="center"/>
    </xf>
    <xf numFmtId="166" fontId="46" fillId="26" borderId="38" xfId="33" applyFont="1" applyFill="1" applyBorder="1" applyAlignment="1">
      <alignment horizontal="center"/>
    </xf>
    <xf numFmtId="171" fontId="46" fillId="26" borderId="38" xfId="33" applyNumberFormat="1" applyFont="1" applyFill="1" applyBorder="1" applyAlignment="1">
      <alignment horizontal="center"/>
    </xf>
    <xf numFmtId="171" fontId="41" fillId="26" borderId="13" xfId="33" applyNumberFormat="1" applyFont="1" applyFill="1" applyBorder="1" applyAlignment="1">
      <alignment horizontal="center" vertical="center"/>
    </xf>
    <xf numFmtId="166" fontId="41" fillId="26" borderId="19" xfId="33" applyFont="1" applyFill="1" applyBorder="1" applyAlignment="1">
      <alignment vertical="center"/>
    </xf>
    <xf numFmtId="171" fontId="41" fillId="26" borderId="19" xfId="0" applyNumberFormat="1" applyFont="1" applyFill="1" applyBorder="1" applyAlignment="1">
      <alignment vertical="center"/>
    </xf>
    <xf numFmtId="0" fontId="41" fillId="26" borderId="29" xfId="0" applyFont="1" applyFill="1" applyBorder="1" applyAlignment="1">
      <alignment vertical="center"/>
    </xf>
    <xf numFmtId="49" fontId="41" fillId="26" borderId="21" xfId="33" quotePrefix="1" applyNumberFormat="1" applyFont="1" applyFill="1" applyBorder="1" applyAlignment="1">
      <alignment horizontal="center" vertical="center"/>
    </xf>
    <xf numFmtId="0" fontId="41" fillId="26" borderId="19" xfId="0" quotePrefix="1" applyFont="1" applyFill="1" applyBorder="1" applyAlignment="1">
      <alignment horizontal="left" vertical="center"/>
    </xf>
    <xf numFmtId="0" fontId="41" fillId="26" borderId="19" xfId="0" applyFont="1" applyFill="1" applyBorder="1" applyAlignment="1">
      <alignment vertical="center"/>
    </xf>
    <xf numFmtId="0" fontId="41" fillId="26" borderId="34" xfId="0" applyFont="1" applyFill="1" applyBorder="1" applyAlignment="1">
      <alignment horizontal="left" vertical="center"/>
    </xf>
    <xf numFmtId="0" fontId="41" fillId="26" borderId="34" xfId="0" applyFont="1" applyFill="1" applyBorder="1" applyAlignment="1">
      <alignment vertical="center"/>
    </xf>
    <xf numFmtId="0" fontId="47" fillId="26" borderId="40" xfId="0" applyFont="1" applyFill="1" applyBorder="1" applyAlignment="1">
      <alignment vertical="center"/>
    </xf>
    <xf numFmtId="49" fontId="41" fillId="26" borderId="37" xfId="0" applyNumberFormat="1" applyFont="1" applyFill="1" applyBorder="1" applyAlignment="1">
      <alignment horizontal="center" vertical="center"/>
    </xf>
    <xf numFmtId="0" fontId="41" fillId="26" borderId="38" xfId="0" applyFont="1" applyFill="1" applyBorder="1" applyAlignment="1">
      <alignment horizontal="left" vertical="center"/>
    </xf>
    <xf numFmtId="0" fontId="47" fillId="26" borderId="39" xfId="0" applyFont="1" applyFill="1" applyBorder="1" applyAlignment="1">
      <alignment horizontal="center" vertical="center"/>
    </xf>
    <xf numFmtId="166" fontId="41" fillId="26" borderId="41" xfId="33" applyFont="1" applyFill="1" applyBorder="1" applyAlignment="1">
      <alignment horizontal="center" vertical="center"/>
    </xf>
    <xf numFmtId="166" fontId="46" fillId="26" borderId="42" xfId="33" applyFont="1" applyFill="1" applyBorder="1" applyAlignment="1">
      <alignment horizontal="right" vertical="center"/>
    </xf>
    <xf numFmtId="166" fontId="41" fillId="26" borderId="13" xfId="33" applyFont="1" applyFill="1" applyBorder="1" applyAlignment="1">
      <alignment horizontal="center" vertical="center"/>
    </xf>
    <xf numFmtId="166" fontId="41" fillId="26" borderId="21" xfId="33" applyFont="1" applyFill="1" applyBorder="1" applyAlignment="1">
      <alignment horizontal="center" vertical="center"/>
    </xf>
    <xf numFmtId="49" fontId="48" fillId="26" borderId="43" xfId="33" applyNumberFormat="1" applyFont="1" applyFill="1" applyBorder="1" applyAlignment="1">
      <alignment horizontal="center" vertical="center"/>
    </xf>
    <xf numFmtId="0" fontId="49" fillId="26" borderId="27" xfId="0" applyFont="1" applyFill="1" applyBorder="1" applyAlignment="1">
      <alignment vertical="center"/>
    </xf>
    <xf numFmtId="166" fontId="46" fillId="26" borderId="19" xfId="33" quotePrefix="1" applyFont="1" applyFill="1" applyBorder="1" applyAlignment="1">
      <alignment horizontal="center"/>
    </xf>
    <xf numFmtId="166" fontId="46" fillId="0" borderId="19" xfId="33" quotePrefix="1" applyFont="1" applyFill="1" applyBorder="1" applyAlignment="1">
      <alignment horizontal="center"/>
    </xf>
    <xf numFmtId="166" fontId="41" fillId="0" borderId="19" xfId="33" applyFont="1" applyFill="1" applyBorder="1" applyAlignment="1">
      <alignment horizontal="center" vertical="center"/>
    </xf>
    <xf numFmtId="0" fontId="50" fillId="26" borderId="32" xfId="0" applyFont="1" applyFill="1" applyBorder="1" applyAlignment="1">
      <alignment vertical="center"/>
    </xf>
    <xf numFmtId="0" fontId="47" fillId="26" borderId="0" xfId="0" applyFont="1" applyFill="1" applyAlignment="1">
      <alignment horizontal="center" vertical="center"/>
    </xf>
    <xf numFmtId="14" fontId="41" fillId="26" borderId="0" xfId="0" applyNumberFormat="1" applyFont="1" applyFill="1" applyAlignment="1">
      <alignment horizontal="left" vertical="center"/>
    </xf>
    <xf numFmtId="49" fontId="43" fillId="26" borderId="22" xfId="0" applyNumberFormat="1" applyFont="1" applyFill="1" applyBorder="1" applyAlignment="1">
      <alignment horizontal="center" vertical="center"/>
    </xf>
    <xf numFmtId="0" fontId="42" fillId="26" borderId="44" xfId="0" applyFont="1" applyFill="1" applyBorder="1" applyAlignment="1">
      <alignment horizontal="center" vertical="center"/>
    </xf>
    <xf numFmtId="0" fontId="43" fillId="26" borderId="45" xfId="0" applyFont="1" applyFill="1" applyBorder="1" applyAlignment="1">
      <alignment horizontal="center" vertical="center"/>
    </xf>
    <xf numFmtId="0" fontId="50" fillId="26" borderId="46" xfId="0" applyFont="1" applyFill="1" applyBorder="1" applyAlignment="1">
      <alignment vertical="center"/>
    </xf>
    <xf numFmtId="0" fontId="42" fillId="26" borderId="47" xfId="0" applyFont="1" applyFill="1" applyBorder="1" applyAlignment="1">
      <alignment horizontal="center" vertical="center"/>
    </xf>
    <xf numFmtId="172" fontId="44" fillId="0" borderId="46" xfId="33" applyNumberFormat="1" applyFont="1" applyFill="1" applyBorder="1" applyAlignment="1">
      <alignment horizontal="center"/>
    </xf>
    <xf numFmtId="0" fontId="42" fillId="26" borderId="48" xfId="0" applyFont="1" applyFill="1" applyBorder="1" applyAlignment="1">
      <alignment horizontal="center" vertical="center"/>
    </xf>
    <xf numFmtId="0" fontId="50" fillId="26" borderId="0" xfId="0" applyFont="1" applyFill="1" applyAlignment="1">
      <alignment vertical="center"/>
    </xf>
    <xf numFmtId="0" fontId="41" fillId="26" borderId="26" xfId="0" applyFont="1" applyFill="1" applyBorder="1" applyAlignment="1">
      <alignment horizontal="left" vertical="center"/>
    </xf>
    <xf numFmtId="0" fontId="47" fillId="26" borderId="13" xfId="0" applyFont="1" applyFill="1" applyBorder="1" applyAlignment="1">
      <alignment horizontal="center" vertical="center"/>
    </xf>
    <xf numFmtId="0" fontId="41" fillId="26" borderId="27" xfId="0" quotePrefix="1" applyFont="1" applyFill="1" applyBorder="1" applyAlignment="1">
      <alignment horizontal="center" vertical="center"/>
    </xf>
    <xf numFmtId="0" fontId="41" fillId="26" borderId="26" xfId="0" applyFont="1" applyFill="1" applyBorder="1" applyAlignment="1">
      <alignment horizontal="left"/>
    </xf>
    <xf numFmtId="166" fontId="46" fillId="26" borderId="13" xfId="33" applyFont="1" applyFill="1" applyBorder="1" applyAlignment="1">
      <alignment horizontal="center"/>
    </xf>
    <xf numFmtId="166" fontId="46" fillId="26" borderId="18" xfId="33" quotePrefix="1" applyFont="1" applyFill="1" applyBorder="1" applyAlignment="1">
      <alignment horizontal="right"/>
    </xf>
    <xf numFmtId="166" fontId="47" fillId="26" borderId="27" xfId="33" applyFont="1" applyFill="1" applyBorder="1" applyAlignment="1">
      <alignment horizontal="left" vertical="center"/>
    </xf>
    <xf numFmtId="166" fontId="41" fillId="26" borderId="13" xfId="33" applyFont="1" applyFill="1" applyBorder="1" applyAlignment="1">
      <alignment horizontal="center"/>
    </xf>
    <xf numFmtId="166" fontId="41" fillId="26" borderId="18" xfId="33" applyFont="1" applyFill="1" applyBorder="1" applyAlignment="1">
      <alignment horizontal="center" vertical="center"/>
    </xf>
    <xf numFmtId="0" fontId="47" fillId="26" borderId="19" xfId="0" applyFont="1" applyFill="1" applyBorder="1" applyAlignment="1">
      <alignment horizontal="center" vertical="center"/>
    </xf>
    <xf numFmtId="166" fontId="47" fillId="26" borderId="13" xfId="33" applyFont="1" applyFill="1" applyBorder="1" applyAlignment="1">
      <alignment vertical="center"/>
    </xf>
    <xf numFmtId="14" fontId="41" fillId="26" borderId="26" xfId="0" applyNumberFormat="1" applyFont="1" applyFill="1" applyBorder="1" applyAlignment="1">
      <alignment horizontal="left" vertical="center"/>
    </xf>
    <xf numFmtId="0" fontId="47" fillId="26" borderId="13" xfId="0" applyFont="1" applyFill="1" applyBorder="1" applyAlignment="1">
      <alignment vertical="center"/>
    </xf>
    <xf numFmtId="14" fontId="41" fillId="26" borderId="49" xfId="0" applyNumberFormat="1" applyFont="1" applyFill="1" applyBorder="1" applyAlignment="1">
      <alignment horizontal="left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7" fillId="26" borderId="20" xfId="0" applyFont="1" applyFill="1" applyBorder="1" applyAlignment="1">
      <alignment vertical="center"/>
    </xf>
    <xf numFmtId="0" fontId="47" fillId="26" borderId="50" xfId="0" applyFont="1" applyFill="1" applyBorder="1" applyAlignment="1">
      <alignment vertical="center"/>
    </xf>
    <xf numFmtId="0" fontId="47" fillId="26" borderId="50" xfId="0" applyFont="1" applyFill="1" applyBorder="1" applyAlignment="1">
      <alignment horizontal="center" vertical="center"/>
    </xf>
    <xf numFmtId="166" fontId="47" fillId="26" borderId="51" xfId="33" applyFont="1" applyFill="1" applyBorder="1" applyAlignment="1">
      <alignment horizontal="left" vertical="center"/>
    </xf>
    <xf numFmtId="0" fontId="41" fillId="26" borderId="26" xfId="0" applyFont="1" applyFill="1" applyBorder="1" applyAlignment="1"/>
    <xf numFmtId="0" fontId="47" fillId="26" borderId="19" xfId="0" applyFont="1" applyFill="1" applyBorder="1" applyAlignment="1">
      <alignment horizontal="center"/>
    </xf>
    <xf numFmtId="166" fontId="47" fillId="26" borderId="0" xfId="33" applyFont="1" applyFill="1" applyAlignment="1">
      <alignment horizontal="center"/>
    </xf>
    <xf numFmtId="0" fontId="47" fillId="26" borderId="0" xfId="0" applyFont="1" applyFill="1" applyAlignment="1">
      <alignment horizontal="center"/>
    </xf>
    <xf numFmtId="0" fontId="41" fillId="26" borderId="26" xfId="0" applyFont="1" applyFill="1" applyBorder="1" applyAlignment="1">
      <alignment horizontal="center" vertical="center"/>
    </xf>
    <xf numFmtId="166" fontId="41" fillId="26" borderId="18" xfId="33" applyFont="1" applyFill="1" applyBorder="1" applyAlignment="1">
      <alignment horizontal="center"/>
    </xf>
    <xf numFmtId="0" fontId="41" fillId="26" borderId="33" xfId="0" applyFont="1" applyFill="1" applyBorder="1" applyAlignment="1">
      <alignment horizontal="left" vertical="center"/>
    </xf>
    <xf numFmtId="0" fontId="47" fillId="26" borderId="52" xfId="0" applyFont="1" applyFill="1" applyBorder="1" applyAlignment="1">
      <alignment horizontal="center" vertical="center"/>
    </xf>
    <xf numFmtId="0" fontId="47" fillId="26" borderId="52" xfId="0" applyFont="1" applyFill="1" applyBorder="1" applyAlignment="1">
      <alignment vertical="center"/>
    </xf>
    <xf numFmtId="166" fontId="47" fillId="26" borderId="36" xfId="33" applyFont="1" applyFill="1" applyBorder="1" applyAlignment="1">
      <alignment horizontal="left" vertical="center"/>
    </xf>
    <xf numFmtId="166" fontId="50" fillId="26" borderId="0" xfId="33" applyFont="1" applyFill="1" applyAlignment="1">
      <alignment vertical="center"/>
    </xf>
    <xf numFmtId="166" fontId="51" fillId="26" borderId="0" xfId="33" applyFont="1" applyFill="1" applyBorder="1" applyAlignment="1">
      <alignment horizontal="center"/>
    </xf>
    <xf numFmtId="0" fontId="47" fillId="26" borderId="27" xfId="0" applyFont="1" applyFill="1" applyBorder="1" applyAlignment="1">
      <alignment horizontal="left" vertical="center"/>
    </xf>
    <xf numFmtId="166" fontId="47" fillId="26" borderId="0" xfId="33" applyFont="1" applyFill="1" applyBorder="1" applyAlignment="1">
      <alignment horizontal="center"/>
    </xf>
    <xf numFmtId="166" fontId="47" fillId="26" borderId="0" xfId="33" applyFont="1" applyFill="1" applyBorder="1" applyAlignment="1">
      <alignment horizontal="center" vertical="center"/>
    </xf>
    <xf numFmtId="0" fontId="47" fillId="26" borderId="53" xfId="0" applyFont="1" applyFill="1" applyBorder="1" applyAlignment="1">
      <alignment horizontal="center" vertical="center"/>
    </xf>
    <xf numFmtId="0" fontId="47" fillId="26" borderId="0" xfId="0" applyFont="1" applyFill="1" applyBorder="1" applyAlignment="1">
      <alignment horizontal="center"/>
    </xf>
    <xf numFmtId="166" fontId="46" fillId="26" borderId="54" xfId="33" applyFont="1" applyFill="1" applyBorder="1" applyAlignment="1">
      <alignment horizontal="center"/>
    </xf>
    <xf numFmtId="166" fontId="47" fillId="26" borderId="0" xfId="33" applyFont="1" applyFill="1" applyAlignment="1"/>
    <xf numFmtId="0" fontId="47" fillId="26" borderId="0" xfId="0" applyFont="1" applyFill="1" applyAlignment="1"/>
    <xf numFmtId="166" fontId="41" fillId="26" borderId="13" xfId="33" applyFont="1" applyFill="1" applyBorder="1" applyAlignment="1">
      <alignment vertical="center"/>
    </xf>
    <xf numFmtId="0" fontId="47" fillId="26" borderId="31" xfId="0" applyFont="1" applyFill="1" applyBorder="1" applyAlignment="1">
      <alignment vertical="center"/>
    </xf>
    <xf numFmtId="0" fontId="47" fillId="26" borderId="53" xfId="0" applyFont="1" applyFill="1" applyBorder="1" applyAlignment="1">
      <alignment vertical="center"/>
    </xf>
    <xf numFmtId="0" fontId="47" fillId="26" borderId="35" xfId="0" applyFont="1" applyFill="1" applyBorder="1" applyAlignment="1">
      <alignment vertical="center"/>
    </xf>
    <xf numFmtId="0" fontId="41" fillId="0" borderId="0" xfId="0" applyFont="1" applyBorder="1" applyAlignment="1">
      <alignment horizontal="left"/>
    </xf>
    <xf numFmtId="0" fontId="47" fillId="0" borderId="0" xfId="0" applyFont="1" applyBorder="1"/>
    <xf numFmtId="0" fontId="41" fillId="0" borderId="9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13" xfId="0" applyFont="1" applyBorder="1" applyAlignment="1">
      <alignment horizontal="center"/>
    </xf>
    <xf numFmtId="0" fontId="47" fillId="0" borderId="55" xfId="0" applyFont="1" applyBorder="1"/>
    <xf numFmtId="0" fontId="47" fillId="0" borderId="13" xfId="0" applyFont="1" applyBorder="1"/>
    <xf numFmtId="0" fontId="47" fillId="0" borderId="50" xfId="0" applyFont="1" applyBorder="1" applyAlignment="1">
      <alignment horizontal="center"/>
    </xf>
    <xf numFmtId="0" fontId="47" fillId="0" borderId="50" xfId="0" applyFont="1" applyBorder="1"/>
    <xf numFmtId="0" fontId="47" fillId="0" borderId="0" xfId="0" applyFont="1" applyBorder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41" fillId="0" borderId="9" xfId="0" applyFont="1" applyBorder="1" applyAlignment="1"/>
    <xf numFmtId="166" fontId="41" fillId="0" borderId="0" xfId="33" applyFont="1"/>
    <xf numFmtId="0" fontId="41" fillId="0" borderId="9" xfId="0" applyFont="1" applyBorder="1"/>
    <xf numFmtId="14" fontId="41" fillId="0" borderId="9" xfId="0" applyNumberFormat="1" applyFont="1" applyBorder="1" applyAlignment="1">
      <alignment horizont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7" fillId="0" borderId="0" xfId="0" applyFont="1" applyBorder="1" applyAlignment="1">
      <alignment horizontal="left"/>
    </xf>
    <xf numFmtId="0" fontId="47" fillId="0" borderId="0" xfId="0" applyFont="1" applyAlignment="1">
      <alignment horizontal="center"/>
    </xf>
    <xf numFmtId="166" fontId="47" fillId="0" borderId="0" xfId="33" applyFont="1"/>
    <xf numFmtId="0" fontId="47" fillId="0" borderId="9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166" fontId="47" fillId="0" borderId="0" xfId="33" applyFont="1" applyAlignment="1">
      <alignment horizontal="center"/>
    </xf>
    <xf numFmtId="0" fontId="47" fillId="0" borderId="13" xfId="0" applyFont="1" applyBorder="1" applyAlignment="1">
      <alignment horizontal="center" vertical="top"/>
    </xf>
    <xf numFmtId="0" fontId="47" fillId="0" borderId="18" xfId="0" applyFont="1" applyBorder="1" applyAlignment="1">
      <alignment horizontal="left"/>
    </xf>
    <xf numFmtId="0" fontId="47" fillId="0" borderId="19" xfId="0" applyFont="1" applyBorder="1" applyAlignment="1">
      <alignment horizontal="left"/>
    </xf>
    <xf numFmtId="0" fontId="47" fillId="0" borderId="13" xfId="0" applyFont="1" applyBorder="1" applyAlignment="1">
      <alignment horizontal="center"/>
    </xf>
    <xf numFmtId="0" fontId="47" fillId="0" borderId="56" xfId="0" applyFont="1" applyBorder="1" applyAlignment="1">
      <alignment horizontal="center" vertical="top"/>
    </xf>
    <xf numFmtId="0" fontId="47" fillId="0" borderId="57" xfId="0" applyFont="1" applyBorder="1" applyAlignment="1">
      <alignment horizontal="left"/>
    </xf>
    <xf numFmtId="0" fontId="52" fillId="0" borderId="58" xfId="0" applyFont="1" applyBorder="1" applyAlignment="1">
      <alignment horizontal="center"/>
    </xf>
    <xf numFmtId="0" fontId="52" fillId="0" borderId="59" xfId="0" applyFont="1" applyBorder="1" applyAlignment="1">
      <alignment horizontal="center"/>
    </xf>
    <xf numFmtId="0" fontId="47" fillId="0" borderId="56" xfId="0" applyFont="1" applyBorder="1" applyAlignment="1">
      <alignment horizontal="center"/>
    </xf>
    <xf numFmtId="0" fontId="47" fillId="0" borderId="56" xfId="0" applyFont="1" applyBorder="1" applyAlignment="1">
      <alignment vertical="top"/>
    </xf>
    <xf numFmtId="166" fontId="47" fillId="0" borderId="58" xfId="33" applyFont="1" applyBorder="1" applyAlignment="1">
      <alignment horizontal="left" indent="1"/>
    </xf>
    <xf numFmtId="166" fontId="47" fillId="0" borderId="59" xfId="33" applyFont="1" applyBorder="1" applyAlignment="1">
      <alignment horizontal="left" indent="1"/>
    </xf>
    <xf numFmtId="0" fontId="47" fillId="0" borderId="57" xfId="0" applyFont="1" applyBorder="1" applyAlignment="1">
      <alignment horizontal="left" indent="1"/>
    </xf>
    <xf numFmtId="0" fontId="47" fillId="0" borderId="57" xfId="0" applyFont="1" applyBorder="1" applyAlignment="1"/>
    <xf numFmtId="0" fontId="47" fillId="0" borderId="57" xfId="0" applyFont="1" applyBorder="1" applyAlignment="1">
      <alignment horizontal="left" indent="2"/>
    </xf>
    <xf numFmtId="0" fontId="47" fillId="0" borderId="50" xfId="0" applyFont="1" applyBorder="1" applyAlignment="1">
      <alignment horizontal="center" vertical="top"/>
    </xf>
    <xf numFmtId="0" fontId="47" fillId="0" borderId="50" xfId="0" applyFont="1" applyBorder="1" applyAlignment="1">
      <alignment vertical="top"/>
    </xf>
    <xf numFmtId="0" fontId="47" fillId="0" borderId="20" xfId="0" applyFont="1" applyBorder="1" applyAlignment="1">
      <alignment horizontal="left"/>
    </xf>
    <xf numFmtId="0" fontId="47" fillId="0" borderId="1" xfId="0" applyFont="1" applyBorder="1" applyAlignment="1">
      <alignment horizontal="left"/>
    </xf>
    <xf numFmtId="0" fontId="47" fillId="0" borderId="21" xfId="0" applyFont="1" applyBorder="1" applyAlignment="1">
      <alignment horizontal="left"/>
    </xf>
    <xf numFmtId="0" fontId="47" fillId="0" borderId="5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left"/>
    </xf>
    <xf numFmtId="0" fontId="47" fillId="0" borderId="0" xfId="0" applyFont="1" applyFill="1" applyBorder="1" applyAlignment="1">
      <alignment vertical="top"/>
    </xf>
    <xf numFmtId="0" fontId="53" fillId="0" borderId="0" xfId="0" applyFont="1" applyFill="1"/>
    <xf numFmtId="166" fontId="53" fillId="27" borderId="0" xfId="33" applyFont="1" applyFill="1" applyBorder="1"/>
    <xf numFmtId="0" fontId="53" fillId="27" borderId="0" xfId="0" applyFont="1" applyFill="1" applyBorder="1"/>
    <xf numFmtId="0" fontId="53" fillId="27" borderId="0" xfId="0" applyFont="1" applyFill="1" applyAlignment="1">
      <alignment vertical="center"/>
    </xf>
    <xf numFmtId="0" fontId="53" fillId="27" borderId="0" xfId="0" applyFont="1" applyFill="1"/>
    <xf numFmtId="43" fontId="53" fillId="27" borderId="0" xfId="0" applyNumberFormat="1" applyFont="1" applyFill="1" applyBorder="1"/>
    <xf numFmtId="166" fontId="53" fillId="0" borderId="0" xfId="33" applyFont="1" applyFill="1"/>
    <xf numFmtId="166" fontId="53" fillId="0" borderId="0" xfId="33" applyFont="1" applyFill="1" applyBorder="1"/>
    <xf numFmtId="0" fontId="53" fillId="27" borderId="0" xfId="0" applyFont="1" applyFill="1" applyAlignment="1">
      <alignment horizontal="center"/>
    </xf>
    <xf numFmtId="168" fontId="53" fillId="27" borderId="0" xfId="33" applyNumberFormat="1" applyFont="1" applyFill="1" applyBorder="1"/>
    <xf numFmtId="43" fontId="53" fillId="27" borderId="0" xfId="33" applyNumberFormat="1" applyFont="1" applyFill="1" applyBorder="1"/>
    <xf numFmtId="0" fontId="4" fillId="27" borderId="0" xfId="0" applyFont="1" applyFill="1"/>
    <xf numFmtId="4" fontId="56" fillId="0" borderId="0" xfId="0" applyNumberFormat="1" applyFont="1" applyFill="1" applyAlignment="1"/>
    <xf numFmtId="0" fontId="56" fillId="0" borderId="0" xfId="0" applyFont="1" applyFill="1" applyAlignment="1"/>
    <xf numFmtId="0" fontId="56" fillId="0" borderId="0" xfId="0" applyFont="1" applyFill="1"/>
    <xf numFmtId="0" fontId="56" fillId="0" borderId="0" xfId="0" applyFont="1" applyFill="1" applyBorder="1"/>
    <xf numFmtId="173" fontId="53" fillId="0" borderId="0" xfId="0" quotePrefix="1" applyNumberFormat="1" applyFont="1" applyFill="1" applyBorder="1" applyAlignment="1">
      <alignment horizontal="center"/>
    </xf>
    <xf numFmtId="173" fontId="53" fillId="0" borderId="0" xfId="494" quotePrefix="1" applyNumberFormat="1" applyFont="1" applyFill="1" applyBorder="1" applyAlignment="1">
      <alignment horizontal="center"/>
    </xf>
    <xf numFmtId="173" fontId="53" fillId="26" borderId="0" xfId="494" applyNumberFormat="1" applyFont="1" applyFill="1" applyBorder="1" applyAlignment="1">
      <alignment horizontal="center"/>
    </xf>
    <xf numFmtId="4" fontId="53" fillId="0" borderId="0" xfId="33" applyNumberFormat="1" applyFont="1" applyFill="1" applyAlignment="1">
      <alignment horizontal="right"/>
    </xf>
    <xf numFmtId="3" fontId="53" fillId="0" borderId="0" xfId="33" applyNumberFormat="1" applyFont="1" applyFill="1" applyAlignment="1">
      <alignment horizontal="right"/>
    </xf>
    <xf numFmtId="43" fontId="53" fillId="0" borderId="0" xfId="90" applyNumberFormat="1" applyFont="1" applyFill="1" applyBorder="1"/>
    <xf numFmtId="43" fontId="53" fillId="0" borderId="0" xfId="0" applyNumberFormat="1" applyFont="1" applyFill="1"/>
    <xf numFmtId="0" fontId="53" fillId="0" borderId="0" xfId="0" quotePrefix="1" applyFont="1" applyFill="1"/>
    <xf numFmtId="43" fontId="53" fillId="0" borderId="5" xfId="90" applyNumberFormat="1" applyFont="1" applyFill="1" applyBorder="1"/>
    <xf numFmtId="4" fontId="53" fillId="0" borderId="0" xfId="33" applyNumberFormat="1" applyFont="1" applyFill="1" applyBorder="1" applyAlignment="1">
      <alignment horizontal="right"/>
    </xf>
    <xf numFmtId="43" fontId="53" fillId="0" borderId="0" xfId="33" applyNumberFormat="1" applyFont="1" applyFill="1" applyAlignment="1">
      <alignment horizontal="right"/>
    </xf>
    <xf numFmtId="43" fontId="53" fillId="0" borderId="0" xfId="33" applyNumberFormat="1" applyFont="1" applyFill="1" applyBorder="1" applyAlignment="1">
      <alignment horizontal="right"/>
    </xf>
    <xf numFmtId="0" fontId="53" fillId="0" borderId="0" xfId="0" applyFont="1" applyFill="1" applyBorder="1"/>
    <xf numFmtId="43" fontId="53" fillId="0" borderId="15" xfId="90" applyNumberFormat="1" applyFont="1" applyFill="1" applyBorder="1"/>
    <xf numFmtId="0" fontId="53" fillId="0" borderId="0" xfId="0" applyFont="1" applyFill="1" applyAlignment="1">
      <alignment vertical="center"/>
    </xf>
    <xf numFmtId="0" fontId="53" fillId="0" borderId="0" xfId="0" applyFont="1" applyFill="1" applyAlignment="1"/>
    <xf numFmtId="169" fontId="53" fillId="0" borderId="0" xfId="0" applyNumberFormat="1" applyFont="1" applyFill="1" applyBorder="1"/>
    <xf numFmtId="43" fontId="53" fillId="0" borderId="0" xfId="33" applyNumberFormat="1" applyFont="1" applyFill="1" applyBorder="1" applyAlignment="1">
      <alignment horizontal="center"/>
    </xf>
    <xf numFmtId="43" fontId="53" fillId="0" borderId="1" xfId="90" applyNumberFormat="1" applyFont="1" applyFill="1" applyBorder="1"/>
    <xf numFmtId="43" fontId="53" fillId="0" borderId="16" xfId="90" applyNumberFormat="1" applyFont="1" applyFill="1" applyBorder="1"/>
    <xf numFmtId="4" fontId="53" fillId="0" borderId="0" xfId="0" applyNumberFormat="1" applyFont="1" applyFill="1" applyBorder="1"/>
    <xf numFmtId="166" fontId="53" fillId="0" borderId="0" xfId="33" applyFont="1" applyFill="1" applyBorder="1" applyAlignment="1">
      <alignment horizontal="right"/>
    </xf>
    <xf numFmtId="1" fontId="53" fillId="0" borderId="1" xfId="33" quotePrefix="1" applyNumberFormat="1" applyFont="1" applyFill="1" applyBorder="1" applyAlignment="1">
      <alignment horizontal="center"/>
    </xf>
    <xf numFmtId="0" fontId="53" fillId="0" borderId="0" xfId="33" applyNumberFormat="1" applyFont="1" applyFill="1" applyBorder="1" applyAlignment="1">
      <alignment horizontal="center"/>
    </xf>
    <xf numFmtId="3" fontId="53" fillId="0" borderId="0" xfId="33" applyNumberFormat="1" applyFont="1" applyFill="1" applyBorder="1" applyAlignment="1">
      <alignment horizontal="right"/>
    </xf>
    <xf numFmtId="169" fontId="53" fillId="0" borderId="0" xfId="33" applyNumberFormat="1" applyFont="1" applyFill="1" applyBorder="1" applyAlignment="1">
      <alignment horizontal="right"/>
    </xf>
    <xf numFmtId="168" fontId="53" fillId="27" borderId="0" xfId="90" applyNumberFormat="1" applyFont="1" applyFill="1" applyBorder="1"/>
    <xf numFmtId="43" fontId="53" fillId="27" borderId="0" xfId="90" applyNumberFormat="1" applyFont="1" applyFill="1" applyBorder="1"/>
    <xf numFmtId="169" fontId="53" fillId="0" borderId="0" xfId="0" quotePrefix="1" applyNumberFormat="1" applyFont="1" applyFill="1" applyBorder="1" applyAlignment="1">
      <alignment horizontal="right"/>
    </xf>
    <xf numFmtId="1" fontId="53" fillId="0" borderId="1" xfId="33" applyNumberFormat="1" applyFont="1" applyFill="1" applyBorder="1" applyAlignment="1">
      <alignment horizontal="center"/>
    </xf>
    <xf numFmtId="0" fontId="53" fillId="0" borderId="1" xfId="33" applyNumberFormat="1" applyFont="1" applyFill="1" applyBorder="1" applyAlignment="1">
      <alignment horizontal="center"/>
    </xf>
    <xf numFmtId="169" fontId="53" fillId="0" borderId="0" xfId="33" applyNumberFormat="1" applyFont="1" applyFill="1" applyAlignment="1">
      <alignment horizontal="right"/>
    </xf>
    <xf numFmtId="166" fontId="53" fillId="0" borderId="0" xfId="33" applyFont="1" applyFill="1" applyAlignment="1">
      <alignment horizontal="right"/>
    </xf>
    <xf numFmtId="43" fontId="53" fillId="0" borderId="0" xfId="0" applyNumberFormat="1" applyFont="1" applyFill="1" applyBorder="1"/>
    <xf numFmtId="43" fontId="53" fillId="0" borderId="5" xfId="0" applyNumberFormat="1" applyFont="1" applyFill="1" applyBorder="1"/>
    <xf numFmtId="166" fontId="53" fillId="0" borderId="0" xfId="33" applyFont="1" applyFill="1" applyAlignment="1">
      <alignment horizontal="center"/>
    </xf>
    <xf numFmtId="43" fontId="53" fillId="0" borderId="15" xfId="0" applyNumberFormat="1" applyFont="1" applyFill="1" applyBorder="1"/>
    <xf numFmtId="169" fontId="53" fillId="27" borderId="0" xfId="0" applyNumberFormat="1" applyFont="1" applyFill="1"/>
    <xf numFmtId="0" fontId="53" fillId="0" borderId="0" xfId="0" applyFont="1" applyFill="1" applyBorder="1" applyAlignment="1">
      <alignment horizontal="center"/>
    </xf>
    <xf numFmtId="39" fontId="56" fillId="27" borderId="0" xfId="613" applyFont="1" applyFill="1" applyAlignment="1" applyProtection="1">
      <alignment horizontal="left"/>
    </xf>
    <xf numFmtId="43" fontId="53" fillId="27" borderId="0" xfId="0" applyNumberFormat="1" applyFont="1" applyFill="1" applyAlignment="1">
      <alignment vertical="center"/>
    </xf>
    <xf numFmtId="0" fontId="53" fillId="27" borderId="0" xfId="33" applyNumberFormat="1" applyFont="1" applyFill="1" applyBorder="1" applyAlignment="1">
      <alignment horizontal="center"/>
    </xf>
    <xf numFmtId="4" fontId="53" fillId="27" borderId="0" xfId="0" applyNumberFormat="1" applyFont="1" applyFill="1"/>
    <xf numFmtId="4" fontId="53" fillId="27" borderId="0" xfId="0" applyNumberFormat="1" applyFont="1" applyFill="1" applyBorder="1"/>
    <xf numFmtId="0" fontId="56" fillId="27" borderId="0" xfId="0" applyFont="1" applyFill="1" applyAlignment="1">
      <alignment horizontal="center"/>
    </xf>
    <xf numFmtId="170" fontId="53" fillId="27" borderId="0" xfId="33" applyNumberFormat="1" applyFont="1" applyFill="1" applyBorder="1" applyAlignment="1">
      <alignment horizontal="right"/>
    </xf>
    <xf numFmtId="4" fontId="53" fillId="27" borderId="0" xfId="33" applyNumberFormat="1" applyFont="1" applyFill="1" applyBorder="1" applyAlignment="1">
      <alignment horizontal="right"/>
    </xf>
    <xf numFmtId="43" fontId="53" fillId="27" borderId="0" xfId="33" applyNumberFormat="1" applyFont="1" applyFill="1" applyBorder="1" applyAlignment="1">
      <alignment horizontal="right"/>
    </xf>
    <xf numFmtId="3" fontId="53" fillId="27" borderId="0" xfId="33" applyNumberFormat="1" applyFont="1" applyFill="1" applyBorder="1" applyAlignment="1">
      <alignment horizontal="right"/>
    </xf>
    <xf numFmtId="0" fontId="53" fillId="27" borderId="0" xfId="1080" applyFont="1" applyFill="1" applyAlignment="1"/>
    <xf numFmtId="4" fontId="56" fillId="27" borderId="0" xfId="0" applyNumberFormat="1" applyFont="1" applyFill="1" applyAlignment="1"/>
    <xf numFmtId="0" fontId="56" fillId="27" borderId="0" xfId="0" applyFont="1" applyFill="1" applyAlignment="1"/>
    <xf numFmtId="166" fontId="53" fillId="27" borderId="0" xfId="33" applyFont="1" applyFill="1" applyAlignment="1">
      <alignment vertical="center"/>
    </xf>
    <xf numFmtId="166" fontId="4" fillId="27" borderId="0" xfId="33" applyFont="1" applyFill="1"/>
    <xf numFmtId="166" fontId="53" fillId="0" borderId="5" xfId="33" applyFont="1" applyFill="1" applyBorder="1"/>
    <xf numFmtId="173" fontId="53" fillId="0" borderId="0" xfId="494" applyNumberFormat="1" applyFont="1" applyFill="1" applyBorder="1" applyAlignment="1">
      <alignment horizontal="center"/>
    </xf>
    <xf numFmtId="168" fontId="53" fillId="0" borderId="0" xfId="90" applyNumberFormat="1" applyFont="1" applyFill="1" applyBorder="1"/>
    <xf numFmtId="43" fontId="53" fillId="0" borderId="0" xfId="33" quotePrefix="1" applyNumberFormat="1" applyFont="1" applyFill="1" applyBorder="1" applyAlignment="1">
      <alignment horizontal="center"/>
    </xf>
    <xf numFmtId="39" fontId="53" fillId="27" borderId="0" xfId="613" applyFont="1" applyFill="1" applyAlignment="1" applyProtection="1">
      <alignment horizontal="left"/>
    </xf>
    <xf numFmtId="178" fontId="53" fillId="0" borderId="16" xfId="33" applyNumberFormat="1" applyFont="1" applyFill="1" applyBorder="1" applyAlignment="1">
      <alignment horizontal="right"/>
    </xf>
    <xf numFmtId="169" fontId="53" fillId="0" borderId="0" xfId="0" applyNumberFormat="1" applyFont="1" applyFill="1"/>
    <xf numFmtId="0" fontId="53" fillId="27" borderId="0" xfId="0" applyFont="1" applyFill="1" applyAlignment="1">
      <alignment horizontal="center" vertical="center"/>
    </xf>
    <xf numFmtId="0" fontId="53" fillId="0" borderId="1" xfId="0" applyFont="1" applyFill="1" applyBorder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187" fontId="53" fillId="0" borderId="0" xfId="114" applyNumberFormat="1" applyFont="1" applyFill="1" applyAlignment="1">
      <alignment vertical="center"/>
    </xf>
    <xf numFmtId="208" fontId="53" fillId="0" borderId="0" xfId="0" applyNumberFormat="1" applyFont="1" applyFill="1"/>
    <xf numFmtId="0" fontId="53" fillId="0" borderId="0" xfId="0" applyNumberFormat="1" applyFont="1" applyFill="1"/>
    <xf numFmtId="0" fontId="53" fillId="0" borderId="0" xfId="0" applyFont="1" applyFill="1" applyAlignment="1">
      <alignment horizontal="left"/>
    </xf>
    <xf numFmtId="0" fontId="53" fillId="0" borderId="0" xfId="1080" applyFont="1" applyFill="1" applyAlignment="1"/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209" fontId="53" fillId="0" borderId="0" xfId="0" applyNumberFormat="1" applyFont="1" applyFill="1" applyBorder="1" applyAlignment="1">
      <alignment vertical="center"/>
    </xf>
    <xf numFmtId="0" fontId="53" fillId="0" borderId="0" xfId="0" applyFont="1" applyFill="1" applyAlignment="1">
      <alignment horizontal="center"/>
    </xf>
    <xf numFmtId="0" fontId="53" fillId="27" borderId="1" xfId="0" applyFont="1" applyFill="1" applyBorder="1" applyAlignment="1">
      <alignment horizontal="center"/>
    </xf>
    <xf numFmtId="0" fontId="53" fillId="27" borderId="0" xfId="0" applyFont="1" applyFill="1" applyBorder="1" applyAlignment="1">
      <alignment horizontal="center"/>
    </xf>
    <xf numFmtId="166" fontId="53" fillId="0" borderId="0" xfId="33" applyFont="1" applyFill="1" applyAlignment="1">
      <alignment vertical="center"/>
    </xf>
    <xf numFmtId="166" fontId="53" fillId="0" borderId="0" xfId="33" applyFont="1" applyFill="1" applyBorder="1" applyAlignment="1">
      <alignment vertical="center"/>
    </xf>
    <xf numFmtId="43" fontId="53" fillId="0" borderId="0" xfId="90" applyNumberFormat="1" applyFont="1" applyFill="1" applyBorder="1" applyAlignment="1">
      <alignment vertical="center"/>
    </xf>
    <xf numFmtId="43" fontId="53" fillId="0" borderId="5" xfId="90" applyNumberFormat="1" applyFont="1" applyFill="1" applyBorder="1" applyAlignment="1">
      <alignment vertical="center"/>
    </xf>
    <xf numFmtId="43" fontId="53" fillId="0" borderId="0" xfId="0" applyNumberFormat="1" applyFont="1" applyFill="1" applyBorder="1" applyAlignment="1">
      <alignment vertical="center"/>
    </xf>
    <xf numFmtId="166" fontId="53" fillId="27" borderId="0" xfId="33" applyFont="1" applyFill="1" applyBorder="1" applyAlignment="1">
      <alignment horizontal="center" vertical="center"/>
    </xf>
    <xf numFmtId="43" fontId="53" fillId="0" borderId="1" xfId="90" applyNumberFormat="1" applyFont="1" applyFill="1" applyBorder="1" applyAlignment="1">
      <alignment vertical="center"/>
    </xf>
    <xf numFmtId="43" fontId="53" fillId="0" borderId="17" xfId="90" applyNumberFormat="1" applyFont="1" applyFill="1" applyBorder="1" applyAlignment="1">
      <alignment vertical="center"/>
    </xf>
    <xf numFmtId="43" fontId="53" fillId="0" borderId="15" xfId="0" applyNumberFormat="1" applyFont="1" applyFill="1" applyBorder="1" applyAlignment="1">
      <alignment vertical="center"/>
    </xf>
    <xf numFmtId="39" fontId="56" fillId="27" borderId="0" xfId="613" applyFont="1" applyFill="1" applyAlignment="1" applyProtection="1">
      <alignment horizontal="left" vertical="center"/>
    </xf>
    <xf numFmtId="168" fontId="53" fillId="0" borderId="0" xfId="90" applyNumberFormat="1" applyFont="1" applyFill="1" applyBorder="1" applyAlignment="1">
      <alignment vertical="center"/>
    </xf>
    <xf numFmtId="0" fontId="53" fillId="27" borderId="1" xfId="0" applyFont="1" applyFill="1" applyBorder="1" applyAlignment="1">
      <alignment horizontal="center"/>
    </xf>
    <xf numFmtId="0" fontId="57" fillId="0" borderId="0" xfId="0" applyFont="1" applyFill="1"/>
    <xf numFmtId="0" fontId="53" fillId="27" borderId="0" xfId="0" applyFont="1" applyFill="1" applyBorder="1" applyAlignment="1">
      <alignment horizontal="center"/>
    </xf>
    <xf numFmtId="0" fontId="53" fillId="27" borderId="0" xfId="0" applyFont="1" applyFill="1" applyBorder="1" applyAlignment="1">
      <alignment horizontal="center"/>
    </xf>
    <xf numFmtId="39" fontId="56" fillId="0" borderId="0" xfId="613" applyFont="1" applyFill="1" applyAlignment="1" applyProtection="1">
      <alignment horizontal="left" vertical="center"/>
    </xf>
    <xf numFmtId="166" fontId="53" fillId="26" borderId="1" xfId="474" applyFont="1" applyFill="1" applyBorder="1" applyAlignment="1">
      <alignment horizontal="center"/>
    </xf>
    <xf numFmtId="203" fontId="154" fillId="27" borderId="0" xfId="0" applyNumberFormat="1" applyFont="1" applyFill="1" applyAlignment="1">
      <alignment horizontal="center"/>
    </xf>
    <xf numFmtId="0" fontId="155" fillId="27" borderId="0" xfId="0" applyFont="1" applyFill="1" applyAlignment="1">
      <alignment horizontal="center"/>
    </xf>
    <xf numFmtId="39" fontId="56" fillId="27" borderId="0" xfId="613" applyFont="1" applyFill="1" applyBorder="1" applyAlignment="1" applyProtection="1">
      <alignment horizontal="left"/>
    </xf>
    <xf numFmtId="0" fontId="53" fillId="27" borderId="0" xfId="0" applyFont="1" applyFill="1" applyBorder="1" applyAlignment="1">
      <alignment horizontal="center" vertical="center"/>
    </xf>
    <xf numFmtId="209" fontId="53" fillId="0" borderId="0" xfId="0" applyNumberFormat="1" applyFont="1" applyFill="1"/>
    <xf numFmtId="0" fontId="53" fillId="27" borderId="0" xfId="0" applyFont="1" applyFill="1" applyBorder="1" applyAlignment="1">
      <alignment horizontal="center" vertical="center"/>
    </xf>
    <xf numFmtId="0" fontId="53" fillId="27" borderId="0" xfId="0" applyFont="1" applyFill="1" applyBorder="1" applyAlignment="1">
      <alignment horizontal="center" vertical="center"/>
    </xf>
    <xf numFmtId="43" fontId="53" fillId="0" borderId="0" xfId="33" quotePrefix="1" applyNumberFormat="1" applyFont="1" applyFill="1" applyBorder="1" applyAlignment="1">
      <alignment horizontal="right" vertical="center"/>
    </xf>
    <xf numFmtId="43" fontId="53" fillId="0" borderId="15" xfId="33" quotePrefix="1" applyNumberFormat="1" applyFont="1" applyFill="1" applyBorder="1" applyAlignment="1">
      <alignment horizontal="right" vertical="center"/>
    </xf>
    <xf numFmtId="0" fontId="53" fillId="27" borderId="0" xfId="0" applyFont="1" applyFill="1" applyBorder="1" applyAlignment="1">
      <alignment horizontal="center" vertical="center"/>
    </xf>
    <xf numFmtId="39" fontId="56" fillId="0" borderId="0" xfId="613" applyFont="1" applyFill="1" applyAlignment="1" applyProtection="1">
      <alignment horizontal="left"/>
    </xf>
    <xf numFmtId="222" fontId="53" fillId="0" borderId="16" xfId="33" applyNumberFormat="1" applyFont="1" applyFill="1" applyBorder="1" applyAlignment="1">
      <alignment horizontal="right"/>
    </xf>
    <xf numFmtId="222" fontId="53" fillId="27" borderId="0" xfId="0" applyNumberFormat="1" applyFont="1" applyFill="1"/>
    <xf numFmtId="0" fontId="53" fillId="27" borderId="0" xfId="0" applyFont="1" applyFill="1" applyBorder="1" applyAlignment="1">
      <alignment horizontal="center"/>
    </xf>
    <xf numFmtId="221" fontId="53" fillId="0" borderId="1" xfId="494" quotePrefix="1" applyNumberFormat="1" applyFont="1" applyFill="1" applyBorder="1" applyAlignment="1">
      <alignment horizontal="center"/>
    </xf>
    <xf numFmtId="221" fontId="53" fillId="0" borderId="0" xfId="0" quotePrefix="1" applyNumberFormat="1" applyFont="1" applyFill="1" applyBorder="1" applyAlignment="1">
      <alignment horizontal="center"/>
    </xf>
    <xf numFmtId="221" fontId="53" fillId="0" borderId="0" xfId="0" applyNumberFormat="1" applyFont="1" applyFill="1" applyBorder="1" applyAlignment="1">
      <alignment horizontal="center"/>
    </xf>
    <xf numFmtId="0" fontId="53" fillId="27" borderId="0" xfId="0" applyFont="1" applyFill="1" applyBorder="1" applyAlignment="1">
      <alignment horizontal="center" vertical="center"/>
    </xf>
    <xf numFmtId="0" fontId="53" fillId="27" borderId="1" xfId="0" quotePrefix="1" applyFont="1" applyFill="1" applyBorder="1" applyAlignment="1">
      <alignment horizontal="center"/>
    </xf>
    <xf numFmtId="43" fontId="53" fillId="0" borderId="1" xfId="33" applyNumberFormat="1" applyFont="1" applyFill="1" applyBorder="1" applyAlignment="1">
      <alignment horizontal="right"/>
    </xf>
    <xf numFmtId="39" fontId="53" fillId="0" borderId="0" xfId="613" applyFont="1" applyFill="1" applyAlignment="1" applyProtection="1">
      <alignment horizontal="left"/>
    </xf>
    <xf numFmtId="43" fontId="53" fillId="0" borderId="17" xfId="33" quotePrefix="1" applyNumberFormat="1" applyFont="1" applyFill="1" applyBorder="1" applyAlignment="1">
      <alignment horizontal="right" vertical="center"/>
    </xf>
    <xf numFmtId="43" fontId="53" fillId="0" borderId="17" xfId="0" applyNumberFormat="1" applyFont="1" applyFill="1" applyBorder="1" applyAlignment="1">
      <alignment vertical="center"/>
    </xf>
    <xf numFmtId="0" fontId="53" fillId="27" borderId="0" xfId="0" applyFont="1" applyFill="1" applyBorder="1" applyAlignment="1">
      <alignment horizontal="center"/>
    </xf>
    <xf numFmtId="0" fontId="53" fillId="0" borderId="0" xfId="0" quotePrefix="1" applyFont="1" applyFill="1" applyAlignment="1">
      <alignment horizontal="center"/>
    </xf>
    <xf numFmtId="0" fontId="53" fillId="27" borderId="1" xfId="0" applyFont="1" applyFill="1" applyBorder="1" applyAlignment="1"/>
    <xf numFmtId="0" fontId="53" fillId="27" borderId="0" xfId="0" applyFont="1" applyFill="1" applyBorder="1" applyAlignment="1"/>
    <xf numFmtId="0" fontId="155" fillId="0" borderId="0" xfId="0" applyFont="1" applyFill="1" applyAlignment="1">
      <alignment horizontal="center"/>
    </xf>
    <xf numFmtId="0" fontId="53" fillId="27" borderId="0" xfId="0" applyFont="1" applyFill="1" applyBorder="1" applyAlignment="1">
      <alignment horizontal="center"/>
    </xf>
    <xf numFmtId="0" fontId="53" fillId="27" borderId="1" xfId="0" applyFont="1" applyFill="1" applyBorder="1" applyAlignment="1">
      <alignment horizontal="center"/>
    </xf>
    <xf numFmtId="0" fontId="53" fillId="27" borderId="0" xfId="0" applyFont="1" applyFill="1" applyBorder="1" applyAlignment="1">
      <alignment horizontal="center"/>
    </xf>
    <xf numFmtId="0" fontId="47" fillId="0" borderId="61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0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1" fillId="0" borderId="60" xfId="0" applyFont="1" applyBorder="1" applyAlignment="1">
      <alignment horizontal="center"/>
    </xf>
    <xf numFmtId="0" fontId="56" fillId="0" borderId="0" xfId="0" applyFont="1" applyFill="1" applyAlignment="1">
      <alignment horizontal="left"/>
    </xf>
    <xf numFmtId="37" fontId="53" fillId="26" borderId="0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/>
    </xf>
    <xf numFmtId="43" fontId="53" fillId="0" borderId="5" xfId="33" applyNumberFormat="1" applyFont="1" applyFill="1" applyBorder="1" applyAlignment="1">
      <alignment horizontal="center"/>
    </xf>
    <xf numFmtId="43" fontId="53" fillId="0" borderId="1" xfId="33" applyNumberFormat="1" applyFont="1" applyFill="1" applyBorder="1" applyAlignment="1">
      <alignment horizontal="center"/>
    </xf>
    <xf numFmtId="4" fontId="56" fillId="0" borderId="0" xfId="0" applyNumberFormat="1" applyFont="1" applyFill="1" applyAlignment="1">
      <alignment horizontal="left"/>
    </xf>
    <xf numFmtId="0" fontId="53" fillId="0" borderId="5" xfId="0" applyFont="1" applyFill="1" applyBorder="1" applyAlignment="1">
      <alignment horizontal="center"/>
    </xf>
    <xf numFmtId="0" fontId="53" fillId="27" borderId="1" xfId="0" applyFont="1" applyFill="1" applyBorder="1" applyAlignment="1">
      <alignment horizontal="center"/>
    </xf>
    <xf numFmtId="0" fontId="53" fillId="27" borderId="5" xfId="0" applyFont="1" applyFill="1" applyBorder="1" applyAlignment="1">
      <alignment horizontal="center"/>
    </xf>
    <xf numFmtId="0" fontId="53" fillId="27" borderId="0" xfId="0" applyFont="1" applyFill="1" applyAlignment="1">
      <alignment horizontal="center" vertical="center"/>
    </xf>
    <xf numFmtId="0" fontId="53" fillId="27" borderId="0" xfId="0" quotePrefix="1" applyFont="1" applyFill="1" applyBorder="1" applyAlignment="1">
      <alignment horizontal="center" wrapText="1"/>
    </xf>
    <xf numFmtId="0" fontId="53" fillId="27" borderId="1" xfId="0" quotePrefix="1" applyFont="1" applyFill="1" applyBorder="1" applyAlignment="1">
      <alignment horizontal="center" wrapText="1"/>
    </xf>
    <xf numFmtId="0" fontId="53" fillId="27" borderId="17" xfId="0" applyFont="1" applyFill="1" applyBorder="1" applyAlignment="1">
      <alignment horizontal="center"/>
    </xf>
    <xf numFmtId="0" fontId="53" fillId="27" borderId="0" xfId="0" applyFont="1" applyFill="1" applyBorder="1" applyAlignment="1">
      <alignment horizontal="center" wrapText="1"/>
    </xf>
    <xf numFmtId="0" fontId="53" fillId="27" borderId="1" xfId="0" applyFont="1" applyFill="1" applyBorder="1" applyAlignment="1">
      <alignment horizontal="center" wrapText="1"/>
    </xf>
    <xf numFmtId="4" fontId="56" fillId="27" borderId="0" xfId="0" applyNumberFormat="1" applyFont="1" applyFill="1" applyAlignment="1">
      <alignment horizontal="left"/>
    </xf>
    <xf numFmtId="0" fontId="56" fillId="27" borderId="0" xfId="0" applyFont="1" applyFill="1" applyAlignment="1">
      <alignment horizontal="left"/>
    </xf>
    <xf numFmtId="0" fontId="53" fillId="27" borderId="0" xfId="0" applyFont="1" applyFill="1" applyBorder="1" applyAlignment="1">
      <alignment horizontal="center"/>
    </xf>
    <xf numFmtId="4" fontId="56" fillId="0" borderId="0" xfId="0" applyNumberFormat="1" applyFont="1" applyFill="1" applyBorder="1" applyAlignment="1">
      <alignment horizontal="left"/>
    </xf>
    <xf numFmtId="0" fontId="56" fillId="0" borderId="0" xfId="0" applyFont="1" applyFill="1" applyBorder="1" applyAlignment="1">
      <alignment horizontal="left"/>
    </xf>
  </cellXfs>
  <cellStyles count="1165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จุลภาค 6" xfId="1164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CCCC"/>
      <color rgb="FFCCFF99"/>
      <color rgb="FFCCFF66"/>
      <color rgb="FFFF9999"/>
      <color rgb="FF66FFCC"/>
      <color rgb="FFFF6600"/>
      <color rgb="FF0000FF"/>
      <color rgb="FFCC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71581" name="Line 1">
          <a:extLst>
            <a:ext uri="{FF2B5EF4-FFF2-40B4-BE49-F238E27FC236}">
              <a16:creationId xmlns:a16="http://schemas.microsoft.com/office/drawing/2014/main" xmlns="" id="{00000000-0008-0000-0400-00009D170100}"/>
            </a:ext>
          </a:extLst>
        </xdr:cNvPr>
        <xdr:cNvSpPr>
          <a:spLocks noChangeShapeType="1"/>
        </xdr:cNvSpPr>
      </xdr:nvSpPr>
      <xdr:spPr bwMode="auto">
        <a:xfrm>
          <a:off x="9191625" y="0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34"/>
  </sheetPr>
  <dimension ref="A1:M65"/>
  <sheetViews>
    <sheetView view="pageBreakPreview" zoomScale="85" zoomScaleSheetLayoutView="85" workbookViewId="0">
      <selection activeCell="B25" sqref="B25"/>
    </sheetView>
  </sheetViews>
  <sheetFormatPr defaultColWidth="9.09765625" defaultRowHeight="12.5"/>
  <cols>
    <col min="1" max="1" width="4.3984375" style="153" customWidth="1"/>
    <col min="2" max="2" width="22" style="153" customWidth="1"/>
    <col min="3" max="3" width="30" style="154" customWidth="1"/>
    <col min="4" max="4" width="14" style="154" customWidth="1"/>
    <col min="5" max="5" width="3" style="154" customWidth="1"/>
    <col min="6" max="6" width="18.3984375" style="155" customWidth="1"/>
    <col min="7" max="7" width="14.59765625" style="153" customWidth="1"/>
    <col min="8" max="8" width="16.3984375" style="156" customWidth="1"/>
    <col min="9" max="9" width="14.296875" style="153" customWidth="1"/>
    <col min="10" max="12" width="9.09765625" style="153"/>
    <col min="13" max="13" width="12.3984375" style="153" bestFit="1" customWidth="1"/>
    <col min="14" max="16384" width="9.09765625" style="153"/>
  </cols>
  <sheetData>
    <row r="1" spans="1:13" s="146" customFormat="1" ht="13">
      <c r="A1" s="146" t="s">
        <v>158</v>
      </c>
      <c r="C1" s="147"/>
      <c r="D1" s="147"/>
      <c r="E1" s="147"/>
      <c r="F1" s="136"/>
      <c r="H1" s="148"/>
    </row>
    <row r="2" spans="1:13" s="146" customFormat="1" ht="13">
      <c r="A2" s="146" t="s">
        <v>77</v>
      </c>
      <c r="C2" s="147"/>
      <c r="D2" s="147"/>
      <c r="E2" s="147"/>
      <c r="F2" s="136"/>
      <c r="G2" s="149" t="s">
        <v>115</v>
      </c>
      <c r="H2" s="138"/>
      <c r="M2" s="150"/>
    </row>
    <row r="3" spans="1:13" s="146" customFormat="1" ht="13">
      <c r="A3" s="146" t="s">
        <v>92</v>
      </c>
      <c r="C3" s="147"/>
      <c r="D3" s="147"/>
      <c r="E3" s="147"/>
      <c r="F3" s="136"/>
      <c r="G3" s="151" t="s">
        <v>76</v>
      </c>
      <c r="H3" s="152"/>
      <c r="M3" s="150"/>
    </row>
    <row r="4" spans="1:13">
      <c r="M4" s="157"/>
    </row>
    <row r="5" spans="1:13" s="156" customFormat="1">
      <c r="A5" s="158" t="s">
        <v>21</v>
      </c>
      <c r="B5" s="158" t="s">
        <v>64</v>
      </c>
      <c r="C5" s="324"/>
      <c r="D5" s="325"/>
      <c r="E5" s="325"/>
      <c r="F5" s="326"/>
      <c r="G5" s="158" t="s">
        <v>78</v>
      </c>
      <c r="H5" s="158" t="s">
        <v>13</v>
      </c>
      <c r="M5" s="160"/>
    </row>
    <row r="6" spans="1:13">
      <c r="A6" s="161"/>
      <c r="B6" s="161"/>
      <c r="C6" s="162"/>
      <c r="D6" s="155"/>
      <c r="E6" s="155"/>
      <c r="F6" s="163"/>
      <c r="G6" s="164"/>
      <c r="H6" s="164"/>
      <c r="M6" s="157"/>
    </row>
    <row r="7" spans="1:13">
      <c r="A7" s="165"/>
      <c r="B7" s="165"/>
      <c r="C7" s="166"/>
      <c r="D7" s="167"/>
      <c r="E7" s="167"/>
      <c r="F7" s="168"/>
      <c r="G7" s="169"/>
      <c r="H7" s="169"/>
      <c r="M7" s="157"/>
    </row>
    <row r="8" spans="1:13">
      <c r="A8" s="165"/>
      <c r="B8" s="170"/>
      <c r="C8" s="166"/>
      <c r="D8" s="171"/>
      <c r="E8" s="171"/>
      <c r="F8" s="172"/>
      <c r="G8" s="169"/>
      <c r="H8" s="169"/>
      <c r="M8" s="157"/>
    </row>
    <row r="9" spans="1:13">
      <c r="A9" s="165"/>
      <c r="B9" s="165"/>
      <c r="C9" s="166"/>
      <c r="D9" s="171"/>
      <c r="E9" s="171"/>
      <c r="F9" s="172"/>
      <c r="G9" s="169"/>
      <c r="H9" s="169"/>
      <c r="M9" s="157"/>
    </row>
    <row r="10" spans="1:13">
      <c r="A10" s="165"/>
      <c r="B10" s="170"/>
      <c r="C10" s="173"/>
      <c r="D10" s="171"/>
      <c r="E10" s="171"/>
      <c r="F10" s="172"/>
      <c r="G10" s="169"/>
      <c r="H10" s="169"/>
      <c r="M10" s="157"/>
    </row>
    <row r="11" spans="1:13">
      <c r="A11" s="165"/>
      <c r="B11" s="165"/>
      <c r="C11" s="166"/>
      <c r="D11" s="171"/>
      <c r="E11" s="171"/>
      <c r="F11" s="172"/>
      <c r="G11" s="169"/>
      <c r="H11" s="169"/>
      <c r="M11" s="157"/>
    </row>
    <row r="12" spans="1:13">
      <c r="A12" s="165"/>
      <c r="B12" s="170"/>
      <c r="C12" s="174"/>
      <c r="D12" s="171"/>
      <c r="E12" s="171"/>
      <c r="F12" s="172"/>
      <c r="G12" s="169"/>
      <c r="H12" s="169"/>
      <c r="M12" s="157"/>
    </row>
    <row r="13" spans="1:13">
      <c r="A13" s="165"/>
      <c r="B13" s="165"/>
      <c r="C13" s="166"/>
      <c r="D13" s="171"/>
      <c r="E13" s="171"/>
      <c r="F13" s="172"/>
      <c r="G13" s="169"/>
      <c r="H13" s="169"/>
      <c r="M13" s="157"/>
    </row>
    <row r="14" spans="1:13">
      <c r="A14" s="165"/>
      <c r="B14" s="170"/>
      <c r="C14" s="173"/>
      <c r="D14" s="171"/>
      <c r="E14" s="171"/>
      <c r="F14" s="172"/>
      <c r="G14" s="169"/>
      <c r="H14" s="169"/>
    </row>
    <row r="15" spans="1:13">
      <c r="A15" s="165"/>
      <c r="B15" s="165"/>
      <c r="C15" s="166"/>
      <c r="D15" s="171"/>
      <c r="E15" s="171"/>
      <c r="F15" s="172"/>
      <c r="G15" s="169"/>
      <c r="H15" s="169"/>
    </row>
    <row r="16" spans="1:13">
      <c r="A16" s="165"/>
      <c r="B16" s="170"/>
      <c r="C16" s="166"/>
      <c r="D16" s="171"/>
      <c r="E16" s="171"/>
      <c r="F16" s="172"/>
      <c r="G16" s="169"/>
      <c r="H16" s="169"/>
    </row>
    <row r="17" spans="1:8">
      <c r="A17" s="165"/>
      <c r="B17" s="165"/>
      <c r="C17" s="166"/>
      <c r="D17" s="171"/>
      <c r="E17" s="171"/>
      <c r="F17" s="172"/>
      <c r="G17" s="169"/>
      <c r="H17" s="169"/>
    </row>
    <row r="18" spans="1:8">
      <c r="A18" s="165"/>
      <c r="B18" s="170"/>
      <c r="C18" s="166"/>
      <c r="D18" s="171"/>
      <c r="E18" s="171"/>
      <c r="F18" s="172"/>
      <c r="G18" s="169"/>
      <c r="H18" s="169"/>
    </row>
    <row r="19" spans="1:8">
      <c r="A19" s="165"/>
      <c r="B19" s="165"/>
      <c r="C19" s="166"/>
      <c r="D19" s="171"/>
      <c r="E19" s="171"/>
      <c r="F19" s="172"/>
      <c r="G19" s="169"/>
      <c r="H19" s="169"/>
    </row>
    <row r="20" spans="1:8">
      <c r="A20" s="165"/>
      <c r="B20" s="170"/>
      <c r="C20" s="166"/>
      <c r="D20" s="171"/>
      <c r="E20" s="171"/>
      <c r="F20" s="172"/>
      <c r="G20" s="169"/>
      <c r="H20" s="169"/>
    </row>
    <row r="21" spans="1:8">
      <c r="A21" s="165"/>
      <c r="B21" s="165"/>
      <c r="C21" s="166"/>
      <c r="D21" s="171"/>
      <c r="E21" s="171"/>
      <c r="F21" s="172"/>
      <c r="G21" s="169"/>
      <c r="H21" s="169"/>
    </row>
    <row r="22" spans="1:8">
      <c r="A22" s="165"/>
      <c r="B22" s="170"/>
      <c r="C22" s="166"/>
      <c r="D22" s="171"/>
      <c r="E22" s="171"/>
      <c r="F22" s="172"/>
      <c r="G22" s="169"/>
      <c r="H22" s="169"/>
    </row>
    <row r="23" spans="1:8">
      <c r="A23" s="165"/>
      <c r="B23" s="165"/>
      <c r="C23" s="166"/>
      <c r="D23" s="171"/>
      <c r="E23" s="171"/>
      <c r="F23" s="172"/>
      <c r="G23" s="169"/>
      <c r="H23" s="169"/>
    </row>
    <row r="24" spans="1:8">
      <c r="A24" s="165"/>
      <c r="B24" s="170"/>
      <c r="C24" s="166"/>
      <c r="D24" s="171"/>
      <c r="E24" s="171"/>
      <c r="F24" s="172"/>
      <c r="G24" s="169"/>
      <c r="H24" s="169"/>
    </row>
    <row r="25" spans="1:8">
      <c r="A25" s="165"/>
      <c r="B25" s="165"/>
      <c r="C25" s="166"/>
      <c r="D25" s="171"/>
      <c r="E25" s="171"/>
      <c r="F25" s="172"/>
      <c r="G25" s="169"/>
      <c r="H25" s="169"/>
    </row>
    <row r="26" spans="1:8">
      <c r="A26" s="165"/>
      <c r="B26" s="170"/>
      <c r="C26" s="166"/>
      <c r="D26" s="171"/>
      <c r="E26" s="171"/>
      <c r="F26" s="172"/>
      <c r="G26" s="169"/>
      <c r="H26" s="169"/>
    </row>
    <row r="27" spans="1:8">
      <c r="A27" s="165"/>
      <c r="B27" s="165"/>
      <c r="C27" s="166"/>
      <c r="D27" s="171"/>
      <c r="E27" s="171"/>
      <c r="F27" s="172"/>
      <c r="G27" s="169"/>
      <c r="H27" s="169"/>
    </row>
    <row r="28" spans="1:8">
      <c r="A28" s="165"/>
      <c r="B28" s="170"/>
      <c r="C28" s="166"/>
      <c r="D28" s="171"/>
      <c r="E28" s="171"/>
      <c r="F28" s="172"/>
      <c r="G28" s="169"/>
      <c r="H28" s="169"/>
    </row>
    <row r="29" spans="1:8">
      <c r="A29" s="165"/>
      <c r="B29" s="165"/>
      <c r="C29" s="166"/>
      <c r="D29" s="171"/>
      <c r="E29" s="171"/>
      <c r="F29" s="172"/>
      <c r="G29" s="169"/>
      <c r="H29" s="169"/>
    </row>
    <row r="30" spans="1:8">
      <c r="A30" s="165"/>
      <c r="B30" s="170"/>
      <c r="C30" s="166"/>
      <c r="D30" s="171"/>
      <c r="E30" s="171"/>
      <c r="F30" s="172"/>
      <c r="G30" s="169"/>
      <c r="H30" s="169"/>
    </row>
    <row r="31" spans="1:8">
      <c r="A31" s="165"/>
      <c r="B31" s="165"/>
      <c r="C31" s="166"/>
      <c r="D31" s="171"/>
      <c r="E31" s="171"/>
      <c r="F31" s="172"/>
      <c r="G31" s="169"/>
      <c r="H31" s="169"/>
    </row>
    <row r="32" spans="1:8">
      <c r="A32" s="165"/>
      <c r="B32" s="170"/>
      <c r="C32" s="166"/>
      <c r="D32" s="171"/>
      <c r="E32" s="171"/>
      <c r="F32" s="172"/>
      <c r="G32" s="169"/>
      <c r="H32" s="169"/>
    </row>
    <row r="33" spans="1:8">
      <c r="A33" s="165"/>
      <c r="B33" s="165"/>
      <c r="C33" s="166"/>
      <c r="D33" s="171"/>
      <c r="E33" s="171"/>
      <c r="F33" s="172"/>
      <c r="G33" s="169"/>
      <c r="H33" s="169"/>
    </row>
    <row r="34" spans="1:8">
      <c r="A34" s="165"/>
      <c r="B34" s="170"/>
      <c r="C34" s="166"/>
      <c r="D34" s="171"/>
      <c r="E34" s="171"/>
      <c r="F34" s="172"/>
      <c r="G34" s="169"/>
      <c r="H34" s="169"/>
    </row>
    <row r="35" spans="1:8">
      <c r="A35" s="165"/>
      <c r="B35" s="165"/>
      <c r="C35" s="166"/>
      <c r="D35" s="171"/>
      <c r="E35" s="171"/>
      <c r="F35" s="172"/>
      <c r="G35" s="169"/>
      <c r="H35" s="169"/>
    </row>
    <row r="36" spans="1:8">
      <c r="A36" s="165"/>
      <c r="B36" s="170"/>
      <c r="C36" s="166"/>
      <c r="D36" s="171"/>
      <c r="E36" s="171"/>
      <c r="F36" s="172"/>
      <c r="G36" s="169"/>
      <c r="H36" s="169"/>
    </row>
    <row r="37" spans="1:8">
      <c r="A37" s="165"/>
      <c r="B37" s="165"/>
      <c r="C37" s="166"/>
      <c r="D37" s="171"/>
      <c r="E37" s="171"/>
      <c r="F37" s="172"/>
      <c r="G37" s="169"/>
      <c r="H37" s="169"/>
    </row>
    <row r="38" spans="1:8">
      <c r="A38" s="165"/>
      <c r="B38" s="170"/>
      <c r="C38" s="166"/>
      <c r="D38" s="171"/>
      <c r="E38" s="171"/>
      <c r="F38" s="172"/>
      <c r="G38" s="169"/>
      <c r="H38" s="169"/>
    </row>
    <row r="39" spans="1:8">
      <c r="A39" s="165"/>
      <c r="B39" s="165"/>
      <c r="C39" s="166"/>
      <c r="D39" s="171"/>
      <c r="E39" s="171"/>
      <c r="F39" s="172"/>
      <c r="G39" s="169"/>
      <c r="H39" s="169"/>
    </row>
    <row r="40" spans="1:8">
      <c r="A40" s="165"/>
      <c r="B40" s="170"/>
      <c r="C40" s="166"/>
      <c r="D40" s="171"/>
      <c r="E40" s="171"/>
      <c r="F40" s="172"/>
      <c r="G40" s="169"/>
      <c r="H40" s="169"/>
    </row>
    <row r="41" spans="1:8">
      <c r="A41" s="165"/>
      <c r="B41" s="165"/>
      <c r="C41" s="166"/>
      <c r="D41" s="171"/>
      <c r="E41" s="171"/>
      <c r="F41" s="172"/>
      <c r="G41" s="169"/>
      <c r="H41" s="169"/>
    </row>
    <row r="42" spans="1:8">
      <c r="A42" s="165"/>
      <c r="B42" s="170"/>
      <c r="C42" s="166"/>
      <c r="D42" s="171"/>
      <c r="E42" s="171"/>
      <c r="F42" s="172"/>
      <c r="G42" s="169"/>
      <c r="H42" s="169"/>
    </row>
    <row r="43" spans="1:8">
      <c r="A43" s="165"/>
      <c r="B43" s="165"/>
      <c r="C43" s="166"/>
      <c r="D43" s="171"/>
      <c r="E43" s="171"/>
      <c r="F43" s="172"/>
      <c r="G43" s="169"/>
      <c r="H43" s="169"/>
    </row>
    <row r="44" spans="1:8">
      <c r="A44" s="165"/>
      <c r="B44" s="170"/>
      <c r="C44" s="175"/>
      <c r="D44" s="171"/>
      <c r="E44" s="171"/>
      <c r="F44" s="172"/>
      <c r="G44" s="169"/>
      <c r="H44" s="169"/>
    </row>
    <row r="45" spans="1:8">
      <c r="A45" s="165"/>
      <c r="B45" s="170"/>
      <c r="C45" s="175"/>
      <c r="D45" s="171"/>
      <c r="E45" s="171"/>
      <c r="F45" s="172"/>
      <c r="G45" s="169"/>
      <c r="H45" s="169"/>
    </row>
    <row r="46" spans="1:8">
      <c r="A46" s="165"/>
      <c r="B46" s="170"/>
      <c r="C46" s="175"/>
      <c r="D46" s="171"/>
      <c r="E46" s="171"/>
      <c r="F46" s="172"/>
      <c r="G46" s="169"/>
      <c r="H46" s="169"/>
    </row>
    <row r="47" spans="1:8">
      <c r="A47" s="165"/>
      <c r="B47" s="170"/>
      <c r="C47" s="175"/>
      <c r="D47" s="171"/>
      <c r="E47" s="171"/>
      <c r="F47" s="172"/>
      <c r="G47" s="169"/>
      <c r="H47" s="169"/>
    </row>
    <row r="48" spans="1:8">
      <c r="A48" s="165"/>
      <c r="B48" s="170"/>
      <c r="C48" s="175"/>
      <c r="D48" s="171"/>
      <c r="E48" s="171"/>
      <c r="F48" s="172"/>
      <c r="G48" s="169"/>
      <c r="H48" s="169"/>
    </row>
    <row r="49" spans="1:8">
      <c r="A49" s="165"/>
      <c r="B49" s="170"/>
      <c r="C49" s="175"/>
      <c r="D49" s="171"/>
      <c r="E49" s="171"/>
      <c r="F49" s="172"/>
      <c r="G49" s="169"/>
      <c r="H49" s="169"/>
    </row>
    <row r="50" spans="1:8">
      <c r="A50" s="165"/>
      <c r="B50" s="170"/>
      <c r="C50" s="166"/>
      <c r="D50" s="171"/>
      <c r="E50" s="171"/>
      <c r="F50" s="172"/>
      <c r="G50" s="169"/>
      <c r="H50" s="169"/>
    </row>
    <row r="51" spans="1:8">
      <c r="A51" s="165"/>
      <c r="B51" s="165"/>
      <c r="C51" s="166"/>
      <c r="D51" s="171"/>
      <c r="E51" s="171"/>
      <c r="F51" s="172"/>
      <c r="G51" s="169"/>
      <c r="H51" s="169"/>
    </row>
    <row r="52" spans="1:8">
      <c r="A52" s="165"/>
      <c r="B52" s="170"/>
      <c r="C52" s="175"/>
      <c r="D52" s="171"/>
      <c r="E52" s="171"/>
      <c r="F52" s="172"/>
      <c r="G52" s="169"/>
      <c r="H52" s="169"/>
    </row>
    <row r="53" spans="1:8">
      <c r="A53" s="165"/>
      <c r="B53" s="170"/>
      <c r="C53" s="175"/>
      <c r="D53" s="171"/>
      <c r="E53" s="171"/>
      <c r="F53" s="172"/>
      <c r="G53" s="169"/>
      <c r="H53" s="169"/>
    </row>
    <row r="54" spans="1:8">
      <c r="A54" s="165"/>
      <c r="B54" s="170"/>
      <c r="C54" s="175"/>
      <c r="D54" s="171"/>
      <c r="E54" s="171"/>
      <c r="F54" s="172"/>
      <c r="G54" s="169"/>
      <c r="H54" s="169"/>
    </row>
    <row r="55" spans="1:8">
      <c r="A55" s="165"/>
      <c r="B55" s="170"/>
      <c r="C55" s="175"/>
      <c r="D55" s="171"/>
      <c r="E55" s="171"/>
      <c r="F55" s="172"/>
      <c r="G55" s="169"/>
      <c r="H55" s="169"/>
    </row>
    <row r="56" spans="1:8">
      <c r="A56" s="165"/>
      <c r="B56" s="170"/>
      <c r="C56" s="175"/>
      <c r="D56" s="171"/>
      <c r="E56" s="171"/>
      <c r="F56" s="172"/>
      <c r="G56" s="169"/>
      <c r="H56" s="169"/>
    </row>
    <row r="57" spans="1:8">
      <c r="A57" s="165"/>
      <c r="B57" s="170"/>
      <c r="C57" s="175"/>
      <c r="D57" s="171"/>
      <c r="E57" s="171"/>
      <c r="F57" s="172"/>
      <c r="G57" s="169"/>
      <c r="H57" s="169"/>
    </row>
    <row r="58" spans="1:8">
      <c r="A58" s="165"/>
      <c r="B58" s="170"/>
      <c r="C58" s="166"/>
      <c r="D58" s="171"/>
      <c r="E58" s="171"/>
      <c r="F58" s="172"/>
      <c r="G58" s="169"/>
      <c r="H58" s="169"/>
    </row>
    <row r="59" spans="1:8">
      <c r="A59" s="176"/>
      <c r="B59" s="177"/>
      <c r="C59" s="178"/>
      <c r="D59" s="179"/>
      <c r="E59" s="179"/>
      <c r="F59" s="180"/>
      <c r="G59" s="143"/>
      <c r="H59" s="143"/>
    </row>
    <row r="60" spans="1:8">
      <c r="A60" s="153" t="s">
        <v>117</v>
      </c>
    </row>
    <row r="61" spans="1:8">
      <c r="A61" s="159" t="s">
        <v>118</v>
      </c>
      <c r="B61" s="181" t="s">
        <v>119</v>
      </c>
      <c r="C61" s="182" t="s">
        <v>120</v>
      </c>
      <c r="D61" s="155"/>
      <c r="E61" s="155"/>
    </row>
    <row r="62" spans="1:8">
      <c r="A62" s="156" t="s">
        <v>57</v>
      </c>
      <c r="B62" s="183" t="s">
        <v>121</v>
      </c>
      <c r="C62" s="154" t="s">
        <v>122</v>
      </c>
    </row>
    <row r="63" spans="1:8">
      <c r="A63" s="156" t="s">
        <v>51</v>
      </c>
      <c r="B63" s="183" t="s">
        <v>123</v>
      </c>
      <c r="C63" s="154" t="s">
        <v>126</v>
      </c>
    </row>
    <row r="64" spans="1:8">
      <c r="A64" s="156" t="s">
        <v>96</v>
      </c>
      <c r="B64" s="183" t="s">
        <v>93</v>
      </c>
      <c r="C64" s="154" t="s">
        <v>125</v>
      </c>
    </row>
    <row r="65" spans="1:3">
      <c r="A65" s="156" t="s">
        <v>95</v>
      </c>
      <c r="B65" s="183" t="s">
        <v>94</v>
      </c>
      <c r="C65" s="154" t="s">
        <v>124</v>
      </c>
    </row>
  </sheetData>
  <mergeCells count="1">
    <mergeCell ref="C5:F5"/>
  </mergeCells>
  <phoneticPr fontId="0" type="noConversion"/>
  <pageMargins left="0.47244094488188981" right="0.19685039370078741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46"/>
  <sheetViews>
    <sheetView view="pageBreakPreview" topLeftCell="A7" zoomScale="120" zoomScaleNormal="120" zoomScaleSheetLayoutView="120" workbookViewId="0">
      <selection activeCell="B25" sqref="B25"/>
    </sheetView>
  </sheetViews>
  <sheetFormatPr defaultColWidth="9.09765625" defaultRowHeight="21.75" customHeight="1"/>
  <cols>
    <col min="1" max="1" width="11.69921875" style="145" customWidth="1"/>
    <col min="2" max="2" width="54.69921875" style="137" customWidth="1"/>
    <col min="3" max="3" width="67.296875" style="137" customWidth="1"/>
    <col min="4" max="7" width="9.09765625" style="137"/>
    <col min="8" max="8" width="16.3984375" style="137" customWidth="1"/>
    <col min="9" max="9" width="14.296875" style="137" customWidth="1"/>
    <col min="10" max="16384" width="9.09765625" style="137"/>
  </cols>
  <sheetData>
    <row r="1" spans="1:3" ht="21.75" customHeight="1">
      <c r="A1" s="136" t="s">
        <v>127</v>
      </c>
    </row>
    <row r="2" spans="1:3" ht="21.75" customHeight="1">
      <c r="A2" s="136" t="s">
        <v>128</v>
      </c>
    </row>
    <row r="3" spans="1:3" s="139" customFormat="1" ht="21.75" customHeight="1">
      <c r="A3" s="138" t="s">
        <v>129</v>
      </c>
      <c r="B3" s="327" t="s">
        <v>63</v>
      </c>
      <c r="C3" s="328"/>
    </row>
    <row r="4" spans="1:3" ht="21.75" customHeight="1">
      <c r="A4" s="140" t="s">
        <v>130</v>
      </c>
      <c r="B4" s="141" t="s">
        <v>131</v>
      </c>
      <c r="C4" s="141" t="s">
        <v>39</v>
      </c>
    </row>
    <row r="5" spans="1:3" ht="21.75" customHeight="1">
      <c r="A5" s="140"/>
      <c r="B5" s="142" t="s">
        <v>40</v>
      </c>
      <c r="C5" s="142" t="s">
        <v>41</v>
      </c>
    </row>
    <row r="6" spans="1:3" ht="21.75" customHeight="1">
      <c r="A6" s="140"/>
      <c r="B6" s="142" t="s">
        <v>42</v>
      </c>
      <c r="C6" s="142" t="s">
        <v>35</v>
      </c>
    </row>
    <row r="7" spans="1:3" ht="21.75" customHeight="1">
      <c r="A7" s="140"/>
      <c r="B7" s="142" t="s">
        <v>186</v>
      </c>
      <c r="C7" s="142" t="s">
        <v>187</v>
      </c>
    </row>
    <row r="8" spans="1:3" ht="21.75" customHeight="1">
      <c r="A8" s="140"/>
      <c r="B8" s="142" t="s">
        <v>188</v>
      </c>
      <c r="C8" s="142" t="s">
        <v>189</v>
      </c>
    </row>
    <row r="9" spans="1:3" ht="21.75" customHeight="1">
      <c r="A9" s="140"/>
      <c r="B9" s="142"/>
      <c r="C9" s="142" t="s">
        <v>190</v>
      </c>
    </row>
    <row r="10" spans="1:3" ht="21.75" customHeight="1">
      <c r="A10" s="140"/>
      <c r="B10" s="142"/>
      <c r="C10" s="142" t="s">
        <v>191</v>
      </c>
    </row>
    <row r="11" spans="1:3" ht="21.75" customHeight="1">
      <c r="A11" s="140"/>
      <c r="B11" s="142" t="s">
        <v>192</v>
      </c>
      <c r="C11" s="142" t="s">
        <v>193</v>
      </c>
    </row>
    <row r="12" spans="1:3" ht="21.75" customHeight="1">
      <c r="A12" s="140" t="s">
        <v>194</v>
      </c>
      <c r="B12" s="142" t="s">
        <v>195</v>
      </c>
      <c r="C12" s="142" t="s">
        <v>47</v>
      </c>
    </row>
    <row r="13" spans="1:3" ht="21.75" customHeight="1">
      <c r="A13" s="140" t="s">
        <v>196</v>
      </c>
      <c r="B13" s="142" t="s">
        <v>197</v>
      </c>
      <c r="C13" s="142" t="s">
        <v>198</v>
      </c>
    </row>
    <row r="14" spans="1:3" ht="21.75" customHeight="1">
      <c r="A14" s="140" t="s">
        <v>199</v>
      </c>
      <c r="B14" s="142" t="s">
        <v>200</v>
      </c>
      <c r="C14" s="142" t="s">
        <v>201</v>
      </c>
    </row>
    <row r="15" spans="1:3" ht="21.75" customHeight="1">
      <c r="A15" s="140" t="s">
        <v>0</v>
      </c>
      <c r="B15" s="142" t="s">
        <v>202</v>
      </c>
      <c r="C15" s="142" t="s">
        <v>203</v>
      </c>
    </row>
    <row r="16" spans="1:3" ht="21.75" customHeight="1">
      <c r="A16" s="140" t="s">
        <v>204</v>
      </c>
      <c r="B16" s="142" t="s">
        <v>205</v>
      </c>
      <c r="C16" s="142" t="s">
        <v>206</v>
      </c>
    </row>
    <row r="17" spans="1:3" ht="21.75" customHeight="1">
      <c r="A17" s="140" t="s">
        <v>74</v>
      </c>
      <c r="B17" s="142" t="s">
        <v>137</v>
      </c>
      <c r="C17" s="142" t="s">
        <v>55</v>
      </c>
    </row>
    <row r="18" spans="1:3" ht="21.75" customHeight="1">
      <c r="A18" s="140" t="s">
        <v>86</v>
      </c>
      <c r="B18" s="142" t="s">
        <v>207</v>
      </c>
      <c r="C18" s="142" t="s">
        <v>160</v>
      </c>
    </row>
    <row r="19" spans="1:3" ht="21.75" customHeight="1">
      <c r="A19" s="140" t="s">
        <v>75</v>
      </c>
      <c r="B19" s="142" t="s">
        <v>161</v>
      </c>
      <c r="C19" s="142" t="s">
        <v>70</v>
      </c>
    </row>
    <row r="20" spans="1:3" ht="21.75" customHeight="1">
      <c r="A20" s="140" t="s">
        <v>48</v>
      </c>
      <c r="B20" s="142" t="s">
        <v>162</v>
      </c>
      <c r="C20" s="142" t="s">
        <v>163</v>
      </c>
    </row>
    <row r="21" spans="1:3" ht="21.75" customHeight="1">
      <c r="A21" s="140" t="s">
        <v>54</v>
      </c>
      <c r="B21" s="142" t="s">
        <v>164</v>
      </c>
      <c r="C21" s="142" t="s">
        <v>165</v>
      </c>
    </row>
    <row r="22" spans="1:3" ht="21.75" customHeight="1">
      <c r="A22" s="140" t="s">
        <v>114</v>
      </c>
      <c r="B22" s="142" t="s">
        <v>69</v>
      </c>
      <c r="C22" s="142" t="s">
        <v>133</v>
      </c>
    </row>
    <row r="23" spans="1:3" ht="21.75" customHeight="1">
      <c r="A23" s="140" t="s">
        <v>182</v>
      </c>
      <c r="B23" s="142" t="s">
        <v>66</v>
      </c>
      <c r="C23" s="142" t="s">
        <v>14</v>
      </c>
    </row>
    <row r="24" spans="1:3" ht="21.75" customHeight="1">
      <c r="A24" s="140" t="s">
        <v>49</v>
      </c>
      <c r="B24" s="142" t="s">
        <v>166</v>
      </c>
      <c r="C24" s="142" t="s">
        <v>167</v>
      </c>
    </row>
    <row r="25" spans="1:3" ht="21.75" customHeight="1">
      <c r="A25" s="140" t="s">
        <v>50</v>
      </c>
      <c r="B25" s="142" t="s">
        <v>136</v>
      </c>
      <c r="C25" s="142" t="s">
        <v>151</v>
      </c>
    </row>
    <row r="26" spans="1:3" ht="21.75" customHeight="1">
      <c r="A26" s="140" t="s">
        <v>152</v>
      </c>
      <c r="B26" s="142" t="s">
        <v>153</v>
      </c>
      <c r="C26" s="142" t="s">
        <v>154</v>
      </c>
    </row>
    <row r="27" spans="1:3" ht="21.75" customHeight="1">
      <c r="A27" s="140" t="s">
        <v>183</v>
      </c>
      <c r="B27" s="142" t="s">
        <v>155</v>
      </c>
      <c r="C27" s="142" t="s">
        <v>56</v>
      </c>
    </row>
    <row r="28" spans="1:3" ht="21.75" customHeight="1">
      <c r="A28" s="140" t="s">
        <v>184</v>
      </c>
      <c r="B28" s="142" t="s">
        <v>156</v>
      </c>
      <c r="C28" s="142" t="s">
        <v>138</v>
      </c>
    </row>
    <row r="29" spans="1:3" ht="21.75" customHeight="1">
      <c r="A29" s="140" t="s">
        <v>45</v>
      </c>
      <c r="B29" s="142" t="s">
        <v>46</v>
      </c>
      <c r="C29" s="142" t="s">
        <v>89</v>
      </c>
    </row>
    <row r="30" spans="1:3" ht="21.75" customHeight="1">
      <c r="A30" s="140" t="s">
        <v>132</v>
      </c>
      <c r="B30" s="142" t="s">
        <v>139</v>
      </c>
      <c r="C30" s="142" t="s">
        <v>73</v>
      </c>
    </row>
    <row r="31" spans="1:3" ht="21.75" customHeight="1">
      <c r="A31" s="140" t="s">
        <v>140</v>
      </c>
      <c r="B31" s="142" t="s">
        <v>141</v>
      </c>
      <c r="C31" s="142" t="s">
        <v>142</v>
      </c>
    </row>
    <row r="32" spans="1:3" ht="21.75" customHeight="1">
      <c r="A32" s="140" t="s">
        <v>143</v>
      </c>
      <c r="B32" s="142" t="s">
        <v>36</v>
      </c>
      <c r="C32" s="142" t="s">
        <v>37</v>
      </c>
    </row>
    <row r="33" spans="1:3" ht="21.75" customHeight="1">
      <c r="A33" s="140" t="s">
        <v>38</v>
      </c>
      <c r="B33" s="142" t="s">
        <v>81</v>
      </c>
      <c r="C33" s="142" t="s">
        <v>82</v>
      </c>
    </row>
    <row r="34" spans="1:3" ht="21.75" customHeight="1">
      <c r="A34" s="140" t="s">
        <v>185</v>
      </c>
      <c r="B34" s="142" t="s">
        <v>18</v>
      </c>
      <c r="C34" s="142" t="s">
        <v>11</v>
      </c>
    </row>
    <row r="35" spans="1:3" ht="21.75" customHeight="1">
      <c r="A35" s="140" t="s">
        <v>110</v>
      </c>
      <c r="B35" s="142" t="s">
        <v>147</v>
      </c>
      <c r="C35" s="142" t="s">
        <v>144</v>
      </c>
    </row>
    <row r="36" spans="1:3" ht="21.75" customHeight="1">
      <c r="A36" s="140" t="s">
        <v>19</v>
      </c>
      <c r="B36" s="142" t="s">
        <v>20</v>
      </c>
      <c r="C36" s="142" t="s">
        <v>83</v>
      </c>
    </row>
    <row r="37" spans="1:3" ht="21.75" customHeight="1">
      <c r="A37" s="140" t="s">
        <v>111</v>
      </c>
      <c r="B37" s="142" t="s">
        <v>84</v>
      </c>
      <c r="C37" s="142" t="s">
        <v>109</v>
      </c>
    </row>
    <row r="38" spans="1:3" ht="21.75" customHeight="1">
      <c r="A38" s="140" t="s">
        <v>85</v>
      </c>
      <c r="B38" s="142" t="s">
        <v>1</v>
      </c>
      <c r="C38" s="142" t="s">
        <v>2</v>
      </c>
    </row>
    <row r="39" spans="1:3" ht="21.75" customHeight="1">
      <c r="A39" s="140" t="s">
        <v>53</v>
      </c>
      <c r="B39" s="142" t="s">
        <v>150</v>
      </c>
      <c r="C39" s="142" t="s">
        <v>145</v>
      </c>
    </row>
    <row r="40" spans="1:3" ht="21.75" customHeight="1">
      <c r="A40" s="140">
        <v>100</v>
      </c>
      <c r="B40" s="142" t="s">
        <v>3</v>
      </c>
      <c r="C40" s="142" t="s">
        <v>4</v>
      </c>
    </row>
    <row r="41" spans="1:3" ht="21.75" customHeight="1">
      <c r="A41" s="140">
        <v>200</v>
      </c>
      <c r="B41" s="142" t="s">
        <v>12</v>
      </c>
      <c r="C41" s="142" t="s">
        <v>116</v>
      </c>
    </row>
    <row r="42" spans="1:3" ht="21.75" customHeight="1">
      <c r="A42" s="140">
        <v>300</v>
      </c>
      <c r="B42" s="142" t="s">
        <v>5</v>
      </c>
      <c r="C42" s="142" t="s">
        <v>6</v>
      </c>
    </row>
    <row r="43" spans="1:3" ht="21.75" customHeight="1">
      <c r="A43" s="140">
        <v>400</v>
      </c>
      <c r="B43" s="142" t="s">
        <v>7</v>
      </c>
      <c r="C43" s="142" t="s">
        <v>8</v>
      </c>
    </row>
    <row r="44" spans="1:3" ht="21.75" customHeight="1">
      <c r="A44" s="140">
        <v>500</v>
      </c>
      <c r="B44" s="142" t="s">
        <v>60</v>
      </c>
      <c r="C44" s="142" t="s">
        <v>61</v>
      </c>
    </row>
    <row r="45" spans="1:3" ht="21.75" customHeight="1">
      <c r="A45" s="140" t="s">
        <v>9</v>
      </c>
      <c r="B45" s="142" t="s">
        <v>10</v>
      </c>
      <c r="C45" s="142" t="s">
        <v>79</v>
      </c>
    </row>
    <row r="46" spans="1:3" ht="21.75" customHeight="1">
      <c r="A46" s="143"/>
      <c r="B46" s="144"/>
      <c r="C46" s="144" t="s">
        <v>80</v>
      </c>
    </row>
  </sheetData>
  <mergeCells count="1">
    <mergeCell ref="B3:C3"/>
  </mergeCells>
  <phoneticPr fontId="0" type="noConversion"/>
  <printOptions gridLines="1"/>
  <pageMargins left="0.52" right="0.2" top="0.54" bottom="0.17" header="0.22" footer="0.16"/>
  <pageSetup paperSize="9" scale="74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3"/>
    <pageSetUpPr fitToPage="1"/>
  </sheetPr>
  <dimension ref="A1:P16"/>
  <sheetViews>
    <sheetView workbookViewId="0">
      <selection activeCell="B25" sqref="B25"/>
    </sheetView>
  </sheetViews>
  <sheetFormatPr defaultColWidth="9.09765625" defaultRowHeight="13"/>
  <cols>
    <col min="1" max="1" width="4.09765625" style="1" customWidth="1"/>
    <col min="2" max="2" width="15" style="7" customWidth="1"/>
    <col min="3" max="3" width="2.3984375" style="83" customWidth="1"/>
    <col min="4" max="4" width="13.3984375" style="29" customWidth="1"/>
    <col min="5" max="5" width="15.8984375" style="29" bestFit="1" customWidth="1"/>
    <col min="6" max="6" width="15" style="29" bestFit="1" customWidth="1"/>
    <col min="7" max="7" width="17.3984375" style="29" customWidth="1"/>
    <col min="8" max="8" width="16.3984375" style="29" customWidth="1"/>
    <col min="9" max="9" width="15.8984375" style="29" bestFit="1" customWidth="1"/>
    <col min="10" max="12" width="14.09765625" style="29" hidden="1" customWidth="1"/>
    <col min="13" max="13" width="13.69921875" style="29" hidden="1" customWidth="1"/>
    <col min="14" max="14" width="41.3984375" style="29" customWidth="1"/>
    <col min="15" max="15" width="15.296875" style="28" customWidth="1"/>
    <col min="16" max="16" width="15.09765625" style="29" customWidth="1"/>
    <col min="17" max="16384" width="9.09765625" style="29"/>
  </cols>
  <sheetData>
    <row r="1" spans="1:16" s="4" customFormat="1">
      <c r="A1" s="1"/>
      <c r="B1" s="2" t="e">
        <f>'Ratio-activity'!B1</f>
        <v>#REF!</v>
      </c>
      <c r="C1" s="3"/>
      <c r="N1" s="5" t="s">
        <v>52</v>
      </c>
      <c r="O1" s="6"/>
    </row>
    <row r="2" spans="1:16" s="4" customFormat="1">
      <c r="A2" s="1"/>
      <c r="B2" s="7" t="s">
        <v>97</v>
      </c>
      <c r="C2" s="3"/>
      <c r="N2" s="5" t="s">
        <v>209</v>
      </c>
      <c r="O2" s="6"/>
    </row>
    <row r="3" spans="1:16" s="4" customFormat="1">
      <c r="A3" s="1"/>
      <c r="B3" s="8" t="e">
        <f>'Ratio-profit'!$B$3</f>
        <v>#REF!</v>
      </c>
      <c r="C3" s="3"/>
      <c r="N3" s="5" t="s">
        <v>210</v>
      </c>
      <c r="O3" s="6"/>
    </row>
    <row r="5" spans="1:16" s="92" customFormat="1" ht="13.5" thickBot="1">
      <c r="A5" s="85"/>
      <c r="B5" s="10" t="s">
        <v>58</v>
      </c>
      <c r="C5" s="11"/>
      <c r="D5" s="10" t="s">
        <v>59</v>
      </c>
      <c r="E5" s="12">
        <v>40178</v>
      </c>
      <c r="F5" s="12">
        <v>40086</v>
      </c>
      <c r="G5" s="12">
        <v>39994</v>
      </c>
      <c r="H5" s="12">
        <v>39903</v>
      </c>
      <c r="I5" s="12">
        <v>39813</v>
      </c>
      <c r="J5" s="12" t="e">
        <f>'Ratio-profit'!K5</f>
        <v>#REF!</v>
      </c>
      <c r="K5" s="12" t="e">
        <f>'Ratio-profit'!L5</f>
        <v>#REF!</v>
      </c>
      <c r="L5" s="12" t="e">
        <f>'Ratio-profit'!M5</f>
        <v>#REF!</v>
      </c>
      <c r="M5" s="12" t="e">
        <f>'Ratio-profit'!N5</f>
        <v>#REF!</v>
      </c>
      <c r="N5" s="14" t="s">
        <v>23</v>
      </c>
      <c r="O5" s="122"/>
    </row>
    <row r="6" spans="1:16" s="4" customFormat="1" ht="16.5" thickTop="1">
      <c r="A6" s="34" t="s">
        <v>98</v>
      </c>
      <c r="B6" s="35" t="s">
        <v>99</v>
      </c>
      <c r="C6" s="18" t="s">
        <v>26</v>
      </c>
      <c r="D6" s="123" t="s">
        <v>100</v>
      </c>
      <c r="E6" s="97" t="e">
        <f>#REF!</f>
        <v>#REF!</v>
      </c>
      <c r="F6" s="97" t="e">
        <f>#REF!</f>
        <v>#REF!</v>
      </c>
      <c r="G6" s="97" t="e">
        <f>#REF!</f>
        <v>#REF!</v>
      </c>
      <c r="H6" s="97" t="e">
        <f>#REF!</f>
        <v>#REF!</v>
      </c>
      <c r="I6" s="97" t="e">
        <f>#REF!</f>
        <v>#REF!</v>
      </c>
      <c r="J6" s="97" t="e">
        <f>#REF!</f>
        <v>#REF!</v>
      </c>
      <c r="K6" s="97" t="e">
        <f>#REF!</f>
        <v>#REF!</v>
      </c>
      <c r="L6" s="97" t="e">
        <f>#REF!</f>
        <v>#REF!</v>
      </c>
      <c r="M6" s="97" t="e">
        <f>#REF!</f>
        <v>#REF!</v>
      </c>
      <c r="N6" s="124"/>
      <c r="O6" s="6"/>
      <c r="P6" s="6"/>
    </row>
    <row r="7" spans="1:16" s="4" customFormat="1">
      <c r="A7" s="16"/>
      <c r="B7" s="17"/>
      <c r="C7" s="18"/>
      <c r="D7" s="125" t="s">
        <v>68</v>
      </c>
      <c r="E7" s="100" t="e">
        <f>#REF!</f>
        <v>#REF!</v>
      </c>
      <c r="F7" s="100" t="e">
        <f>#REF!</f>
        <v>#REF!</v>
      </c>
      <c r="G7" s="100" t="e">
        <f>#REF!</f>
        <v>#REF!</v>
      </c>
      <c r="H7" s="100" t="e">
        <f>#REF!</f>
        <v>#REF!</v>
      </c>
      <c r="I7" s="100" t="e">
        <f>#REF!</f>
        <v>#REF!</v>
      </c>
      <c r="J7" s="100" t="e">
        <f>#REF!</f>
        <v>#REF!</v>
      </c>
      <c r="K7" s="100" t="e">
        <f>#REF!</f>
        <v>#REF!</v>
      </c>
      <c r="L7" s="100" t="e">
        <f>#REF!</f>
        <v>#REF!</v>
      </c>
      <c r="M7" s="100" t="e">
        <f>#REF!</f>
        <v>#REF!</v>
      </c>
      <c r="N7" s="21"/>
      <c r="O7" s="6"/>
      <c r="P7" s="6"/>
    </row>
    <row r="8" spans="1:16">
      <c r="A8" s="16"/>
      <c r="B8" s="17"/>
      <c r="C8" s="46"/>
      <c r="D8" s="126"/>
      <c r="E8" s="75"/>
      <c r="F8" s="75"/>
      <c r="G8" s="75"/>
      <c r="H8" s="75"/>
      <c r="I8" s="75"/>
      <c r="J8" s="75"/>
      <c r="K8" s="75"/>
      <c r="L8" s="75"/>
      <c r="M8" s="75"/>
      <c r="N8" s="21"/>
    </row>
    <row r="9" spans="1:16">
      <c r="A9" s="16"/>
      <c r="B9" s="24"/>
      <c r="C9" s="25"/>
      <c r="D9" s="46"/>
      <c r="E9" s="75" t="e">
        <f>E6/E7</f>
        <v>#REF!</v>
      </c>
      <c r="F9" s="75" t="e">
        <f>F6/F7</f>
        <v>#REF!</v>
      </c>
      <c r="G9" s="75" t="e">
        <f t="shared" ref="G9:M9" si="0">G6/G7</f>
        <v>#REF!</v>
      </c>
      <c r="H9" s="75" t="e">
        <f t="shared" si="0"/>
        <v>#REF!</v>
      </c>
      <c r="I9" s="75" t="e">
        <f t="shared" si="0"/>
        <v>#REF!</v>
      </c>
      <c r="J9" s="75" t="e">
        <f t="shared" si="0"/>
        <v>#REF!</v>
      </c>
      <c r="K9" s="75" t="e">
        <f t="shared" si="0"/>
        <v>#REF!</v>
      </c>
      <c r="L9" s="75" t="e">
        <f t="shared" si="0"/>
        <v>#REF!</v>
      </c>
      <c r="M9" s="75" t="e">
        <f t="shared" si="0"/>
        <v>#REF!</v>
      </c>
      <c r="N9" s="21"/>
    </row>
    <row r="10" spans="1:16">
      <c r="A10" s="30"/>
      <c r="B10" s="31"/>
      <c r="C10" s="42"/>
      <c r="D10" s="42"/>
      <c r="E10" s="127"/>
      <c r="F10" s="127"/>
      <c r="G10" s="127"/>
      <c r="H10" s="127"/>
      <c r="I10" s="127"/>
      <c r="J10" s="127"/>
      <c r="K10" s="127"/>
      <c r="L10" s="127"/>
      <c r="M10" s="127"/>
      <c r="N10" s="44"/>
    </row>
    <row r="11" spans="1:16" s="131" customFormat="1" ht="16">
      <c r="A11" s="34" t="s">
        <v>101</v>
      </c>
      <c r="B11" s="35" t="s">
        <v>102</v>
      </c>
      <c r="C11" s="128" t="s">
        <v>26</v>
      </c>
      <c r="D11" s="123" t="s">
        <v>100</v>
      </c>
      <c r="E11" s="97" t="e">
        <f>#REF!</f>
        <v>#REF!</v>
      </c>
      <c r="F11" s="97" t="e">
        <f>#REF!</f>
        <v>#REF!</v>
      </c>
      <c r="G11" s="97" t="e">
        <f>#REF!</f>
        <v>#REF!</v>
      </c>
      <c r="H11" s="97" t="e">
        <f>#REF!</f>
        <v>#REF!</v>
      </c>
      <c r="I11" s="97" t="e">
        <f>#REF!</f>
        <v>#REF!</v>
      </c>
      <c r="J11" s="129" t="e">
        <f>#REF!</f>
        <v>#REF!</v>
      </c>
      <c r="K11" s="129" t="e">
        <f>#REF!</f>
        <v>#REF!</v>
      </c>
      <c r="L11" s="97" t="e">
        <f>#REF!</f>
        <v>#REF!</v>
      </c>
      <c r="M11" s="97" t="e">
        <f>#REF!</f>
        <v>#REF!</v>
      </c>
      <c r="N11" s="124"/>
      <c r="O11" s="130"/>
      <c r="P11" s="130"/>
    </row>
    <row r="12" spans="1:16">
      <c r="A12" s="16"/>
      <c r="B12" s="17"/>
      <c r="C12" s="46"/>
      <c r="D12" s="125" t="s">
        <v>16</v>
      </c>
      <c r="E12" s="100" t="e">
        <f>#REF!</f>
        <v>#REF!</v>
      </c>
      <c r="F12" s="100" t="e">
        <f>#REF!</f>
        <v>#REF!</v>
      </c>
      <c r="G12" s="100" t="e">
        <f>#REF!</f>
        <v>#REF!</v>
      </c>
      <c r="H12" s="100" t="e">
        <f>#REF!</f>
        <v>#REF!</v>
      </c>
      <c r="I12" s="100" t="e">
        <f>#REF!</f>
        <v>#REF!</v>
      </c>
      <c r="J12" s="100" t="e">
        <f>#REF!</f>
        <v>#REF!</v>
      </c>
      <c r="K12" s="100" t="e">
        <f>#REF!</f>
        <v>#REF!</v>
      </c>
      <c r="L12" s="100" t="e">
        <f>#REF!</f>
        <v>#REF!</v>
      </c>
      <c r="M12" s="100" t="e">
        <f>#REF!</f>
        <v>#REF!</v>
      </c>
      <c r="N12" s="21"/>
      <c r="P12" s="28"/>
    </row>
    <row r="13" spans="1:16">
      <c r="A13" s="16"/>
      <c r="B13" s="17"/>
      <c r="C13" s="46"/>
      <c r="D13" s="25"/>
      <c r="E13" s="132" t="e">
        <f t="shared" ref="E13:M13" si="1">E11/E12</f>
        <v>#REF!</v>
      </c>
      <c r="F13" s="132" t="e">
        <f t="shared" si="1"/>
        <v>#REF!</v>
      </c>
      <c r="G13" s="132" t="e">
        <f t="shared" si="1"/>
        <v>#REF!</v>
      </c>
      <c r="H13" s="132" t="e">
        <f t="shared" si="1"/>
        <v>#REF!</v>
      </c>
      <c r="I13" s="132" t="e">
        <f t="shared" si="1"/>
        <v>#REF!</v>
      </c>
      <c r="J13" s="132" t="e">
        <f t="shared" si="1"/>
        <v>#REF!</v>
      </c>
      <c r="K13" s="132" t="e">
        <f t="shared" si="1"/>
        <v>#REF!</v>
      </c>
      <c r="L13" s="132" t="e">
        <f t="shared" si="1"/>
        <v>#REF!</v>
      </c>
      <c r="M13" s="132" t="e">
        <f t="shared" si="1"/>
        <v>#REF!</v>
      </c>
      <c r="N13" s="21"/>
    </row>
    <row r="14" spans="1:16">
      <c r="A14" s="16"/>
      <c r="B14" s="17"/>
      <c r="C14" s="46"/>
      <c r="D14" s="25"/>
      <c r="E14" s="132"/>
      <c r="F14" s="132"/>
      <c r="G14" s="132"/>
      <c r="H14" s="132"/>
      <c r="I14" s="132"/>
      <c r="J14" s="132"/>
      <c r="K14" s="132"/>
      <c r="L14" s="132"/>
      <c r="M14" s="61"/>
      <c r="N14" s="21"/>
    </row>
    <row r="15" spans="1:16">
      <c r="A15" s="30"/>
      <c r="B15" s="31"/>
      <c r="C15" s="42"/>
      <c r="D15" s="133"/>
      <c r="E15" s="134"/>
      <c r="F15" s="134"/>
      <c r="G15" s="134"/>
      <c r="H15" s="134"/>
      <c r="I15" s="134"/>
      <c r="J15" s="134"/>
      <c r="K15" s="134"/>
      <c r="L15" s="134"/>
      <c r="M15" s="43"/>
      <c r="N15" s="44"/>
    </row>
    <row r="16" spans="1:16" ht="13.5" thickBot="1">
      <c r="A16" s="50"/>
      <c r="B16" s="51"/>
      <c r="C16" s="52"/>
      <c r="D16" s="135"/>
      <c r="E16" s="120"/>
      <c r="F16" s="120"/>
      <c r="G16" s="120"/>
      <c r="H16" s="120"/>
      <c r="I16" s="120"/>
      <c r="J16" s="120"/>
      <c r="K16" s="120"/>
      <c r="L16" s="120"/>
      <c r="M16" s="53"/>
      <c r="N16" s="54"/>
    </row>
  </sheetData>
  <phoneticPr fontId="0" type="noConversion"/>
  <pageMargins left="0.27559055118110237" right="0.15748031496062992" top="0.59055118110236227" bottom="0.39370078740157483" header="0.16" footer="0"/>
  <pageSetup paperSize="9" scale="9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3"/>
  </sheetPr>
  <dimension ref="A1:P16"/>
  <sheetViews>
    <sheetView zoomScaleSheetLayoutView="100" workbookViewId="0">
      <selection activeCell="B25" sqref="B25"/>
    </sheetView>
  </sheetViews>
  <sheetFormatPr defaultColWidth="9.09765625" defaultRowHeight="13"/>
  <cols>
    <col min="1" max="1" width="3.59765625" style="1" bestFit="1" customWidth="1"/>
    <col min="2" max="2" width="20.8984375" style="7" customWidth="1"/>
    <col min="3" max="3" width="1" style="7" customWidth="1"/>
    <col min="4" max="4" width="2" style="83" bestFit="1" customWidth="1"/>
    <col min="5" max="5" width="17.296875" style="29" bestFit="1" customWidth="1"/>
    <col min="6" max="6" width="14.296875" style="29" hidden="1" customWidth="1"/>
    <col min="7" max="7" width="12.8984375" style="29" hidden="1" customWidth="1"/>
    <col min="8" max="8" width="16.3984375" style="29" customWidth="1"/>
    <col min="9" max="9" width="15.8984375" style="29" bestFit="1" customWidth="1"/>
    <col min="10" max="10" width="15.8984375" style="83" bestFit="1" customWidth="1"/>
    <col min="11" max="11" width="14.296875" style="83" hidden="1" customWidth="1"/>
    <col min="12" max="12" width="13.69921875" style="83" hidden="1" customWidth="1"/>
    <col min="13" max="13" width="14.8984375" style="83" bestFit="1" customWidth="1"/>
    <col min="14" max="14" width="13.3984375" style="83" hidden="1" customWidth="1"/>
    <col min="15" max="15" width="52" style="28" customWidth="1"/>
    <col min="16" max="16" width="13.09765625" style="29" customWidth="1"/>
    <col min="17" max="16384" width="9.09765625" style="29"/>
  </cols>
  <sheetData>
    <row r="1" spans="1:16" s="4" customFormat="1">
      <c r="A1" s="1"/>
      <c r="B1" s="2" t="e">
        <f>'Ratio-activity'!B1</f>
        <v>#REF!</v>
      </c>
      <c r="C1" s="2"/>
      <c r="D1" s="3"/>
      <c r="J1" s="3"/>
      <c r="K1" s="3"/>
      <c r="L1" s="3"/>
      <c r="M1" s="3"/>
      <c r="N1" s="3"/>
      <c r="O1" s="5" t="s">
        <v>157</v>
      </c>
    </row>
    <row r="2" spans="1:16" s="4" customFormat="1">
      <c r="A2" s="1"/>
      <c r="B2" s="7" t="s">
        <v>90</v>
      </c>
      <c r="C2" s="7"/>
      <c r="D2" s="3"/>
      <c r="J2" s="3"/>
      <c r="K2" s="3"/>
      <c r="L2" s="3"/>
      <c r="M2" s="3"/>
      <c r="N2" s="3"/>
      <c r="O2" s="5" t="s">
        <v>209</v>
      </c>
    </row>
    <row r="3" spans="1:16" s="4" customFormat="1">
      <c r="A3" s="1"/>
      <c r="B3" s="8" t="e">
        <f>'Ratio-activity'!$B$3</f>
        <v>#REF!</v>
      </c>
      <c r="C3" s="84"/>
      <c r="D3" s="3"/>
      <c r="J3" s="3"/>
      <c r="K3" s="3"/>
      <c r="L3" s="3"/>
      <c r="M3" s="3"/>
      <c r="N3" s="3"/>
      <c r="O3" s="5" t="s">
        <v>210</v>
      </c>
    </row>
    <row r="4" spans="1:16" ht="13.5" thickBot="1"/>
    <row r="5" spans="1:16" s="92" customFormat="1" ht="13.5" thickBot="1">
      <c r="A5" s="85"/>
      <c r="B5" s="86" t="s">
        <v>58</v>
      </c>
      <c r="C5" s="87"/>
      <c r="D5" s="88"/>
      <c r="E5" s="89" t="s">
        <v>59</v>
      </c>
      <c r="F5" s="90" t="e">
        <f>'Ratio-activity'!E4</f>
        <v>#REF!</v>
      </c>
      <c r="G5" s="90" t="e">
        <f>'Ratio-activity'!F4</f>
        <v>#REF!</v>
      </c>
      <c r="H5" s="90" t="e">
        <f>'Ratio-activity'!G4</f>
        <v>#REF!</v>
      </c>
      <c r="I5" s="90" t="e">
        <f>'Ratio-activity'!H4</f>
        <v>#REF!</v>
      </c>
      <c r="J5" s="90" t="e">
        <f>'Ratio-activity'!I4</f>
        <v>#REF!</v>
      </c>
      <c r="K5" s="90" t="e">
        <f>'Ratio-activity'!J4</f>
        <v>#REF!</v>
      </c>
      <c r="L5" s="90" t="e">
        <f>'Ratio-activity'!K4</f>
        <v>#REF!</v>
      </c>
      <c r="M5" s="90" t="e">
        <f>'Ratio-activity'!L4</f>
        <v>#REF!</v>
      </c>
      <c r="N5" s="90" t="e">
        <f>'Ratio-activity'!M4</f>
        <v>#REF!</v>
      </c>
      <c r="O5" s="91"/>
    </row>
    <row r="6" spans="1:16" ht="13.5" thickTop="1">
      <c r="A6" s="16"/>
      <c r="B6" s="93"/>
      <c r="C6" s="17"/>
      <c r="D6" s="94"/>
      <c r="E6" s="26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1:16" s="4" customFormat="1" ht="16">
      <c r="A7" s="34" t="s">
        <v>175</v>
      </c>
      <c r="B7" s="96" t="s">
        <v>181</v>
      </c>
      <c r="C7" s="35"/>
      <c r="D7" s="47" t="s">
        <v>26</v>
      </c>
      <c r="E7" s="97" t="s">
        <v>71</v>
      </c>
      <c r="F7" s="98" t="e">
        <f>#REF!</f>
        <v>#REF!</v>
      </c>
      <c r="G7" s="98" t="e">
        <f>#REF!</f>
        <v>#REF!</v>
      </c>
      <c r="H7" s="98" t="e">
        <f>#REF!</f>
        <v>#REF!</v>
      </c>
      <c r="I7" s="98" t="e">
        <f>#REF!</f>
        <v>#REF!</v>
      </c>
      <c r="J7" s="98" t="e">
        <f>#REF!</f>
        <v>#REF!</v>
      </c>
      <c r="K7" s="98" t="e">
        <f>#REF!</f>
        <v>#REF!</v>
      </c>
      <c r="L7" s="98" t="e">
        <f>#REF!</f>
        <v>#REF!</v>
      </c>
      <c r="M7" s="98" t="e">
        <f>#REF!</f>
        <v>#REF!</v>
      </c>
      <c r="N7" s="98" t="e">
        <f>#REF!</f>
        <v>#REF!</v>
      </c>
      <c r="O7" s="99"/>
      <c r="P7" s="6"/>
    </row>
    <row r="8" spans="1:16" s="4" customFormat="1">
      <c r="A8" s="16"/>
      <c r="B8" s="93"/>
      <c r="C8" s="17"/>
      <c r="D8" s="47"/>
      <c r="E8" s="100" t="s">
        <v>31</v>
      </c>
      <c r="F8" s="101" t="e">
        <f>#REF!</f>
        <v>#REF!</v>
      </c>
      <c r="G8" s="101" t="e">
        <f>#REF!</f>
        <v>#REF!</v>
      </c>
      <c r="H8" s="101" t="e">
        <f>#REF!</f>
        <v>#REF!</v>
      </c>
      <c r="I8" s="101" t="e">
        <f>#REF!</f>
        <v>#REF!</v>
      </c>
      <c r="J8" s="101" t="e">
        <f>#REF!</f>
        <v>#REF!</v>
      </c>
      <c r="K8" s="101" t="e">
        <f>#REF!</f>
        <v>#REF!</v>
      </c>
      <c r="L8" s="101" t="e">
        <f>#REF!</f>
        <v>#REF!</v>
      </c>
      <c r="M8" s="101" t="e">
        <f>#REF!</f>
        <v>#REF!</v>
      </c>
      <c r="N8" s="101" t="e">
        <f>#REF!</f>
        <v>#REF!</v>
      </c>
      <c r="O8" s="99"/>
      <c r="P8" s="6"/>
    </row>
    <row r="9" spans="1:16">
      <c r="A9" s="16"/>
      <c r="B9" s="93"/>
      <c r="C9" s="17"/>
      <c r="D9" s="102"/>
      <c r="E9" s="103"/>
      <c r="F9" s="75"/>
      <c r="G9" s="75"/>
      <c r="H9" s="75"/>
      <c r="I9" s="75"/>
      <c r="J9" s="75"/>
      <c r="K9" s="75"/>
      <c r="L9" s="75"/>
      <c r="M9" s="75"/>
      <c r="N9" s="75"/>
      <c r="O9" s="99"/>
    </row>
    <row r="10" spans="1:16">
      <c r="A10" s="16"/>
      <c r="B10" s="104"/>
      <c r="C10" s="24"/>
      <c r="D10" s="26"/>
      <c r="E10" s="105"/>
      <c r="F10" s="75" t="e">
        <f t="shared" ref="F10:N10" si="0">F7/F8%</f>
        <v>#REF!</v>
      </c>
      <c r="G10" s="75" t="e">
        <f t="shared" si="0"/>
        <v>#REF!</v>
      </c>
      <c r="H10" s="75" t="e">
        <f t="shared" si="0"/>
        <v>#REF!</v>
      </c>
      <c r="I10" s="75" t="e">
        <f t="shared" si="0"/>
        <v>#REF!</v>
      </c>
      <c r="J10" s="75" t="e">
        <f t="shared" si="0"/>
        <v>#REF!</v>
      </c>
      <c r="K10" s="75" t="e">
        <f t="shared" si="0"/>
        <v>#REF!</v>
      </c>
      <c r="L10" s="75" t="e">
        <f t="shared" si="0"/>
        <v>#REF!</v>
      </c>
      <c r="M10" s="75" t="e">
        <f t="shared" si="0"/>
        <v>#REF!</v>
      </c>
      <c r="N10" s="75" t="e">
        <f t="shared" si="0"/>
        <v>#REF!</v>
      </c>
      <c r="O10" s="99"/>
    </row>
    <row r="11" spans="1:16">
      <c r="A11" s="16"/>
      <c r="B11" s="106"/>
      <c r="C11" s="107"/>
      <c r="D11" s="108"/>
      <c r="E11" s="109"/>
      <c r="F11" s="110"/>
      <c r="G11" s="110"/>
      <c r="H11" s="110"/>
      <c r="I11" s="110"/>
      <c r="J11" s="110"/>
      <c r="K11" s="110"/>
      <c r="L11" s="110"/>
      <c r="M11" s="110"/>
      <c r="N11" s="110"/>
      <c r="O11" s="111"/>
    </row>
    <row r="12" spans="1:16" s="115" customFormat="1" ht="16">
      <c r="A12" s="112">
        <v>6.1</v>
      </c>
      <c r="B12" s="96" t="s">
        <v>72</v>
      </c>
      <c r="C12" s="35"/>
      <c r="D12" s="113" t="s">
        <v>26</v>
      </c>
      <c r="E12" s="97" t="s">
        <v>15</v>
      </c>
      <c r="F12" s="98" t="e">
        <f>#REF!-#REF!</f>
        <v>#REF!</v>
      </c>
      <c r="G12" s="98" t="e">
        <f>#REF!-#REF!</f>
        <v>#REF!</v>
      </c>
      <c r="H12" s="98" t="e">
        <f>#REF!-#REF!</f>
        <v>#REF!</v>
      </c>
      <c r="I12" s="98" t="e">
        <f>#REF!-#REF!</f>
        <v>#REF!</v>
      </c>
      <c r="J12" s="98" t="e">
        <f>#REF!-#REF!</f>
        <v>#REF!</v>
      </c>
      <c r="K12" s="98" t="e">
        <f>#REF!-#REF!</f>
        <v>#REF!</v>
      </c>
      <c r="L12" s="98" t="e">
        <f>#REF!-#REF!</f>
        <v>#REF!</v>
      </c>
      <c r="M12" s="98" t="e">
        <f>#REF!-#REF!</f>
        <v>#REF!</v>
      </c>
      <c r="N12" s="98" t="e">
        <f>#REF!-#REF!</f>
        <v>#REF!</v>
      </c>
      <c r="O12" s="99"/>
      <c r="P12" s="114"/>
    </row>
    <row r="13" spans="1:16" s="83" customFormat="1">
      <c r="A13" s="16"/>
      <c r="B13" s="116"/>
      <c r="C13" s="47"/>
      <c r="D13" s="94"/>
      <c r="E13" s="100" t="s">
        <v>31</v>
      </c>
      <c r="F13" s="117" t="e">
        <f t="shared" ref="F13:N13" si="1">F8</f>
        <v>#REF!</v>
      </c>
      <c r="G13" s="117" t="e">
        <f t="shared" si="1"/>
        <v>#REF!</v>
      </c>
      <c r="H13" s="117" t="e">
        <f t="shared" si="1"/>
        <v>#REF!</v>
      </c>
      <c r="I13" s="117" t="e">
        <f t="shared" si="1"/>
        <v>#REF!</v>
      </c>
      <c r="J13" s="117" t="e">
        <f t="shared" si="1"/>
        <v>#REF!</v>
      </c>
      <c r="K13" s="117" t="e">
        <f t="shared" si="1"/>
        <v>#REF!</v>
      </c>
      <c r="L13" s="117" t="e">
        <f t="shared" si="1"/>
        <v>#REF!</v>
      </c>
      <c r="M13" s="117" t="e">
        <f t="shared" si="1"/>
        <v>#REF!</v>
      </c>
      <c r="N13" s="117" t="e">
        <f t="shared" si="1"/>
        <v>#REF!</v>
      </c>
      <c r="O13" s="99"/>
    </row>
    <row r="14" spans="1:16">
      <c r="A14" s="16"/>
      <c r="B14" s="93"/>
      <c r="C14" s="17"/>
      <c r="D14" s="94"/>
      <c r="E14" s="105"/>
      <c r="F14" s="101" t="e">
        <f t="shared" ref="F14:N14" si="2">F12/F13%</f>
        <v>#REF!</v>
      </c>
      <c r="G14" s="101" t="e">
        <f t="shared" si="2"/>
        <v>#REF!</v>
      </c>
      <c r="H14" s="101" t="e">
        <f t="shared" si="2"/>
        <v>#REF!</v>
      </c>
      <c r="I14" s="101" t="e">
        <f t="shared" si="2"/>
        <v>#REF!</v>
      </c>
      <c r="J14" s="101" t="e">
        <f t="shared" si="2"/>
        <v>#REF!</v>
      </c>
      <c r="K14" s="101" t="e">
        <f t="shared" si="2"/>
        <v>#REF!</v>
      </c>
      <c r="L14" s="101" t="e">
        <f t="shared" si="2"/>
        <v>#REF!</v>
      </c>
      <c r="M14" s="101" t="e">
        <f t="shared" si="2"/>
        <v>#REF!</v>
      </c>
      <c r="N14" s="101" t="e">
        <f t="shared" si="2"/>
        <v>#REF!</v>
      </c>
      <c r="O14" s="99"/>
    </row>
    <row r="15" spans="1:16">
      <c r="A15" s="16"/>
      <c r="B15" s="93"/>
      <c r="C15" s="17"/>
      <c r="D15" s="94"/>
      <c r="E15" s="105"/>
      <c r="F15" s="101"/>
      <c r="G15" s="101"/>
      <c r="H15" s="101"/>
      <c r="I15" s="101"/>
      <c r="J15" s="101"/>
      <c r="K15" s="101"/>
      <c r="L15" s="101"/>
      <c r="M15" s="101"/>
      <c r="N15" s="101"/>
      <c r="O15" s="99"/>
    </row>
    <row r="16" spans="1:16" ht="13.5" thickBot="1">
      <c r="A16" s="50"/>
      <c r="B16" s="118"/>
      <c r="C16" s="67"/>
      <c r="D16" s="119"/>
      <c r="E16" s="120"/>
      <c r="F16" s="119"/>
      <c r="G16" s="119"/>
      <c r="H16" s="119"/>
      <c r="I16" s="119"/>
      <c r="J16" s="119"/>
      <c r="K16" s="119"/>
      <c r="L16" s="119"/>
      <c r="M16" s="119"/>
      <c r="N16" s="119"/>
      <c r="O16" s="121"/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3"/>
  </sheetPr>
  <dimension ref="A1:Q69"/>
  <sheetViews>
    <sheetView zoomScaleSheetLayoutView="100" workbookViewId="0">
      <pane ySplit="4" topLeftCell="A11" activePane="bottomLeft" state="frozen"/>
      <selection activeCell="B25" sqref="B25"/>
      <selection pane="bottomLeft" activeCell="B25" sqref="B25"/>
    </sheetView>
  </sheetViews>
  <sheetFormatPr defaultColWidth="9.09765625" defaultRowHeight="13"/>
  <cols>
    <col min="1" max="1" width="3.09765625" style="1" bestFit="1" customWidth="1"/>
    <col min="2" max="2" width="24.09765625" style="7" customWidth="1"/>
    <col min="3" max="3" width="3.69921875" style="83" customWidth="1"/>
    <col min="4" max="4" width="32.3984375" style="29" bestFit="1" customWidth="1"/>
    <col min="5" max="5" width="16.8984375" style="29" bestFit="1" customWidth="1"/>
    <col min="6" max="6" width="13.8984375" style="29" hidden="1" customWidth="1"/>
    <col min="7" max="7" width="16.8984375" style="29" bestFit="1" customWidth="1"/>
    <col min="8" max="8" width="16.3984375" style="29" customWidth="1"/>
    <col min="9" max="9" width="16.8984375" style="29" bestFit="1" customWidth="1"/>
    <col min="10" max="13" width="13.8984375" style="29" hidden="1" customWidth="1"/>
    <col min="14" max="14" width="42.09765625" style="29" customWidth="1"/>
    <col min="15" max="15" width="17.3984375" style="28" customWidth="1"/>
    <col min="16" max="16" width="13.09765625" style="29" customWidth="1"/>
    <col min="17" max="16384" width="9.09765625" style="29"/>
  </cols>
  <sheetData>
    <row r="1" spans="1:16" s="4" customFormat="1">
      <c r="A1" s="1"/>
      <c r="B1" s="2" t="e">
        <f>#REF!</f>
        <v>#REF!</v>
      </c>
      <c r="C1" s="3"/>
      <c r="N1" s="5" t="s">
        <v>52</v>
      </c>
      <c r="O1" s="6"/>
    </row>
    <row r="2" spans="1:16" s="4" customFormat="1">
      <c r="A2" s="1"/>
      <c r="B2" s="7" t="s">
        <v>22</v>
      </c>
      <c r="C2" s="3"/>
      <c r="N2" s="5" t="s">
        <v>209</v>
      </c>
      <c r="O2" s="6"/>
    </row>
    <row r="3" spans="1:16" s="4" customFormat="1">
      <c r="A3" s="1"/>
      <c r="B3" s="8" t="e">
        <f>#REF!</f>
        <v>#REF!</v>
      </c>
      <c r="C3" s="3"/>
      <c r="N3" s="5" t="s">
        <v>210</v>
      </c>
      <c r="O3" s="6"/>
    </row>
    <row r="4" spans="1:16" s="3" customFormat="1" ht="13.5" thickBot="1">
      <c r="A4" s="9"/>
      <c r="B4" s="10" t="s">
        <v>58</v>
      </c>
      <c r="C4" s="11"/>
      <c r="D4" s="10" t="s">
        <v>59</v>
      </c>
      <c r="E4" s="12" t="e">
        <f>#REF!</f>
        <v>#REF!</v>
      </c>
      <c r="F4" s="12" t="e">
        <f>#REF!</f>
        <v>#REF!</v>
      </c>
      <c r="G4" s="12" t="e">
        <f>#REF!</f>
        <v>#REF!</v>
      </c>
      <c r="H4" s="12" t="e">
        <f>#REF!</f>
        <v>#REF!</v>
      </c>
      <c r="I4" s="12" t="e">
        <f>#REF!</f>
        <v>#REF!</v>
      </c>
      <c r="J4" s="13" t="e">
        <f>#REF!</f>
        <v>#REF!</v>
      </c>
      <c r="K4" s="13" t="e">
        <f>#REF!</f>
        <v>#REF!</v>
      </c>
      <c r="L4" s="13" t="e">
        <f>#REF!</f>
        <v>#REF!</v>
      </c>
      <c r="M4" s="13" t="e">
        <f>#REF!</f>
        <v>#REF!</v>
      </c>
      <c r="N4" s="14" t="s">
        <v>23</v>
      </c>
      <c r="O4" s="15"/>
    </row>
    <row r="5" spans="1:16" s="4" customFormat="1" ht="16.5" thickTop="1">
      <c r="A5" s="16" t="s">
        <v>24</v>
      </c>
      <c r="B5" s="17" t="s">
        <v>25</v>
      </c>
      <c r="C5" s="18" t="s">
        <v>26</v>
      </c>
      <c r="D5" s="19" t="s">
        <v>27</v>
      </c>
      <c r="E5" s="20" t="e">
        <f>#REF!</f>
        <v>#REF!</v>
      </c>
      <c r="F5" s="20" t="e">
        <f>#REF!</f>
        <v>#REF!</v>
      </c>
      <c r="G5" s="20" t="e">
        <f>#REF!</f>
        <v>#REF!</v>
      </c>
      <c r="H5" s="20" t="e">
        <f>#REF!</f>
        <v>#REF!</v>
      </c>
      <c r="I5" s="20" t="e">
        <f>#REF!</f>
        <v>#REF!</v>
      </c>
      <c r="J5" s="20" t="e">
        <f>#REF!</f>
        <v>#REF!</v>
      </c>
      <c r="K5" s="20" t="e">
        <f>#REF!</f>
        <v>#REF!</v>
      </c>
      <c r="L5" s="20" t="e">
        <f>#REF!</f>
        <v>#REF!</v>
      </c>
      <c r="M5" s="20" t="e">
        <f>#REF!</f>
        <v>#REF!</v>
      </c>
      <c r="N5" s="21"/>
      <c r="O5" s="6"/>
    </row>
    <row r="6" spans="1:16" s="4" customFormat="1">
      <c r="A6" s="16"/>
      <c r="B6" s="17"/>
      <c r="C6" s="18"/>
      <c r="D6" s="22" t="s">
        <v>146</v>
      </c>
      <c r="E6" s="23" t="e">
        <f>#REF!</f>
        <v>#REF!</v>
      </c>
      <c r="F6" s="23" t="e">
        <f>#REF!</f>
        <v>#REF!</v>
      </c>
      <c r="G6" s="23" t="e">
        <f>#REF!</f>
        <v>#REF!</v>
      </c>
      <c r="H6" s="23" t="e">
        <f>#REF!</f>
        <v>#REF!</v>
      </c>
      <c r="I6" s="23" t="e">
        <f>#REF!</f>
        <v>#REF!</v>
      </c>
      <c r="J6" s="23" t="e">
        <f>#REF!</f>
        <v>#REF!</v>
      </c>
      <c r="K6" s="23" t="e">
        <f>#REF!</f>
        <v>#REF!</v>
      </c>
      <c r="L6" s="23" t="e">
        <f>#REF!</f>
        <v>#REF!</v>
      </c>
      <c r="M6" s="23" t="e">
        <f>#REF!</f>
        <v>#REF!</v>
      </c>
      <c r="N6" s="21"/>
      <c r="O6" s="6"/>
    </row>
    <row r="7" spans="1:16">
      <c r="A7" s="16"/>
      <c r="B7" s="24"/>
      <c r="C7" s="25"/>
      <c r="D7" s="26"/>
      <c r="E7" s="27" t="e">
        <f t="shared" ref="E7:M7" si="0">E5/E6</f>
        <v>#REF!</v>
      </c>
      <c r="F7" s="27" t="e">
        <f t="shared" si="0"/>
        <v>#REF!</v>
      </c>
      <c r="G7" s="27" t="e">
        <f>G5/G6</f>
        <v>#REF!</v>
      </c>
      <c r="H7" s="27" t="e">
        <f t="shared" si="0"/>
        <v>#REF!</v>
      </c>
      <c r="I7" s="27" t="e">
        <f t="shared" si="0"/>
        <v>#REF!</v>
      </c>
      <c r="J7" s="27" t="e">
        <f t="shared" si="0"/>
        <v>#REF!</v>
      </c>
      <c r="K7" s="27" t="e">
        <f t="shared" si="0"/>
        <v>#REF!</v>
      </c>
      <c r="L7" s="27" t="e">
        <f t="shared" si="0"/>
        <v>#REF!</v>
      </c>
      <c r="M7" s="27" t="e">
        <f t="shared" si="0"/>
        <v>#REF!</v>
      </c>
      <c r="N7" s="21"/>
    </row>
    <row r="8" spans="1:16">
      <c r="A8" s="30"/>
      <c r="B8" s="31"/>
      <c r="C8" s="32"/>
      <c r="D8" s="33"/>
      <c r="E8" s="33"/>
      <c r="F8" s="33"/>
      <c r="G8" s="33"/>
      <c r="H8" s="33"/>
      <c r="I8" s="33"/>
      <c r="J8" s="33"/>
      <c r="K8" s="33"/>
      <c r="L8" s="33"/>
      <c r="M8" s="33"/>
      <c r="N8" s="21"/>
    </row>
    <row r="9" spans="1:16" s="40" customFormat="1" ht="16">
      <c r="A9" s="34" t="s">
        <v>135</v>
      </c>
      <c r="B9" s="35" t="s">
        <v>113</v>
      </c>
      <c r="C9" s="36" t="s">
        <v>26</v>
      </c>
      <c r="D9" s="37" t="s">
        <v>134</v>
      </c>
      <c r="E9" s="38" t="e">
        <f>#REF!-#REF!</f>
        <v>#REF!</v>
      </c>
      <c r="F9" s="38" t="e">
        <f>#REF!-#REF!</f>
        <v>#REF!</v>
      </c>
      <c r="G9" s="38" t="e">
        <f>#REF!-#REF!</f>
        <v>#REF!</v>
      </c>
      <c r="H9" s="38" t="e">
        <f>#REF!-#REF!</f>
        <v>#REF!</v>
      </c>
      <c r="I9" s="38" t="e">
        <f>#REF!-#REF!</f>
        <v>#REF!</v>
      </c>
      <c r="J9" s="38" t="e">
        <f>#REF!-#REF!</f>
        <v>#REF!</v>
      </c>
      <c r="K9" s="38" t="e">
        <f>#REF!-#REF!</f>
        <v>#REF!</v>
      </c>
      <c r="L9" s="38" t="e">
        <f>#REF!-#REF!</f>
        <v>#REF!</v>
      </c>
      <c r="M9" s="38" t="e">
        <f>#REF!-#REF!</f>
        <v>#REF!</v>
      </c>
      <c r="N9" s="21"/>
      <c r="O9" s="39"/>
    </row>
    <row r="10" spans="1:16" s="4" customFormat="1">
      <c r="A10" s="16"/>
      <c r="B10" s="17"/>
      <c r="C10" s="18"/>
      <c r="D10" s="22" t="s">
        <v>146</v>
      </c>
      <c r="E10" s="23" t="e">
        <f t="shared" ref="E10:M10" si="1">E6</f>
        <v>#REF!</v>
      </c>
      <c r="F10" s="23" t="e">
        <f t="shared" si="1"/>
        <v>#REF!</v>
      </c>
      <c r="G10" s="23" t="e">
        <f t="shared" si="1"/>
        <v>#REF!</v>
      </c>
      <c r="H10" s="23" t="e">
        <f t="shared" si="1"/>
        <v>#REF!</v>
      </c>
      <c r="I10" s="23" t="e">
        <f t="shared" si="1"/>
        <v>#REF!</v>
      </c>
      <c r="J10" s="23" t="e">
        <f t="shared" si="1"/>
        <v>#REF!</v>
      </c>
      <c r="K10" s="23" t="e">
        <f t="shared" si="1"/>
        <v>#REF!</v>
      </c>
      <c r="L10" s="23" t="e">
        <f t="shared" si="1"/>
        <v>#REF!</v>
      </c>
      <c r="M10" s="23" t="e">
        <f t="shared" si="1"/>
        <v>#REF!</v>
      </c>
      <c r="N10" s="21"/>
      <c r="O10" s="6"/>
      <c r="P10" s="6"/>
    </row>
    <row r="11" spans="1:16">
      <c r="A11" s="16"/>
      <c r="B11" s="24"/>
      <c r="C11" s="25"/>
      <c r="D11" s="26"/>
      <c r="E11" s="27" t="e">
        <f t="shared" ref="E11:M11" si="2">E9/E10</f>
        <v>#REF!</v>
      </c>
      <c r="F11" s="27" t="e">
        <f t="shared" si="2"/>
        <v>#REF!</v>
      </c>
      <c r="G11" s="27" t="e">
        <f t="shared" si="2"/>
        <v>#REF!</v>
      </c>
      <c r="H11" s="27" t="e">
        <f t="shared" si="2"/>
        <v>#REF!</v>
      </c>
      <c r="I11" s="27" t="e">
        <f t="shared" si="2"/>
        <v>#REF!</v>
      </c>
      <c r="J11" s="27" t="e">
        <f t="shared" si="2"/>
        <v>#REF!</v>
      </c>
      <c r="K11" s="27" t="e">
        <f t="shared" si="2"/>
        <v>#REF!</v>
      </c>
      <c r="L11" s="27" t="e">
        <f t="shared" si="2"/>
        <v>#REF!</v>
      </c>
      <c r="M11" s="27" t="e">
        <f t="shared" si="2"/>
        <v>#REF!</v>
      </c>
      <c r="N11" s="21"/>
    </row>
    <row r="12" spans="1:16">
      <c r="A12" s="16"/>
      <c r="B12" s="24"/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41"/>
      <c r="N12" s="21"/>
    </row>
    <row r="13" spans="1:16">
      <c r="A13" s="30"/>
      <c r="B13" s="31"/>
      <c r="C13" s="42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4"/>
    </row>
    <row r="14" spans="1:16" s="40" customFormat="1" ht="16">
      <c r="A14" s="34" t="s">
        <v>28</v>
      </c>
      <c r="B14" s="35" t="s">
        <v>30</v>
      </c>
      <c r="C14" s="36" t="s">
        <v>26</v>
      </c>
      <c r="D14" s="37" t="s">
        <v>31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7" t="e">
        <f>#REF!</f>
        <v>#REF!</v>
      </c>
      <c r="L14" s="37" t="e">
        <f>#REF!</f>
        <v>#REF!</v>
      </c>
      <c r="M14" s="37" t="e">
        <f>#REF!</f>
        <v>#REF!</v>
      </c>
      <c r="N14" s="21"/>
      <c r="P14" s="45"/>
    </row>
    <row r="15" spans="1:16" s="4" customFormat="1">
      <c r="A15" s="16"/>
      <c r="B15" s="17"/>
      <c r="C15" s="18"/>
      <c r="D15" s="22" t="s">
        <v>32</v>
      </c>
      <c r="E15" s="22" t="e">
        <f>SUM(#REF!+#REF!)/2</f>
        <v>#REF!</v>
      </c>
      <c r="F15" s="22" t="e">
        <f>SUM(#REF!+#REF!)/2</f>
        <v>#REF!</v>
      </c>
      <c r="G15" s="22" t="e">
        <f>SUM(#REF!+#REF!)/2</f>
        <v>#REF!</v>
      </c>
      <c r="H15" s="22" t="e">
        <f>SUM(#REF!+#REF!)/2</f>
        <v>#REF!</v>
      </c>
      <c r="I15" s="22" t="e">
        <f>(#REF!+#REF!)/2</f>
        <v>#REF!</v>
      </c>
      <c r="J15" s="22" t="e">
        <f>(#REF!+#REF!)/2</f>
        <v>#REF!</v>
      </c>
      <c r="K15" s="22" t="e">
        <f>(#REF!+#REF!)/2</f>
        <v>#REF!</v>
      </c>
      <c r="L15" s="22" t="e">
        <f>(#REF!+#REF!)/2</f>
        <v>#REF!</v>
      </c>
      <c r="M15" s="22" t="e">
        <f>(#REF!+#REF!)/2</f>
        <v>#REF!</v>
      </c>
      <c r="N15" s="21"/>
      <c r="O15" s="45"/>
      <c r="P15" s="45"/>
    </row>
    <row r="16" spans="1:16">
      <c r="A16" s="16"/>
      <c r="B16" s="17"/>
      <c r="C16" s="46"/>
      <c r="D16" s="47" t="s">
        <v>33</v>
      </c>
      <c r="E16" s="47"/>
      <c r="F16" s="47"/>
      <c r="G16" s="47"/>
      <c r="H16" s="47"/>
      <c r="I16" s="47"/>
      <c r="J16" s="47"/>
      <c r="K16" s="47"/>
      <c r="L16" s="47"/>
      <c r="M16" s="47"/>
      <c r="N16" s="21"/>
      <c r="O16" s="45"/>
      <c r="P16" s="45"/>
    </row>
    <row r="17" spans="1:17">
      <c r="A17" s="16"/>
      <c r="B17" s="17"/>
      <c r="C17" s="46"/>
      <c r="D17" s="26"/>
      <c r="E17" s="48" t="e">
        <f t="shared" ref="E17:M17" si="3">E14/E15</f>
        <v>#REF!</v>
      </c>
      <c r="F17" s="48" t="e">
        <f>F14/F15</f>
        <v>#REF!</v>
      </c>
      <c r="G17" s="48" t="e">
        <f t="shared" si="3"/>
        <v>#REF!</v>
      </c>
      <c r="H17" s="48" t="e">
        <f t="shared" si="3"/>
        <v>#REF!</v>
      </c>
      <c r="I17" s="48" t="e">
        <f t="shared" si="3"/>
        <v>#REF!</v>
      </c>
      <c r="J17" s="48" t="e">
        <f t="shared" si="3"/>
        <v>#REF!</v>
      </c>
      <c r="K17" s="48" t="e">
        <f t="shared" si="3"/>
        <v>#REF!</v>
      </c>
      <c r="L17" s="48" t="e">
        <f t="shared" si="3"/>
        <v>#REF!</v>
      </c>
      <c r="M17" s="48" t="e">
        <f t="shared" si="3"/>
        <v>#REF!</v>
      </c>
      <c r="N17" s="21"/>
      <c r="O17" s="45"/>
      <c r="P17" s="45"/>
    </row>
    <row r="18" spans="1:17">
      <c r="A18" s="16"/>
      <c r="B18" s="17"/>
      <c r="C18" s="46"/>
      <c r="D18" s="26"/>
      <c r="E18" s="48"/>
      <c r="F18" s="48"/>
      <c r="G18" s="48"/>
      <c r="H18" s="48"/>
      <c r="I18" s="48"/>
      <c r="J18" s="48"/>
      <c r="K18" s="48"/>
      <c r="L18" s="48"/>
      <c r="M18" s="48"/>
      <c r="N18" s="21"/>
      <c r="O18" s="45"/>
      <c r="P18" s="45"/>
    </row>
    <row r="19" spans="1:17">
      <c r="A19" s="16"/>
      <c r="B19" s="17"/>
      <c r="C19" s="46"/>
      <c r="D19" s="26"/>
      <c r="E19" s="48"/>
      <c r="F19" s="48"/>
      <c r="G19" s="48"/>
      <c r="H19" s="48"/>
      <c r="I19" s="48"/>
      <c r="J19" s="48"/>
      <c r="K19" s="48"/>
      <c r="L19" s="48"/>
      <c r="M19" s="48"/>
      <c r="N19" s="21"/>
      <c r="O19" s="45"/>
      <c r="P19" s="45"/>
    </row>
    <row r="20" spans="1:17">
      <c r="A20" s="16"/>
      <c r="B20" s="17"/>
      <c r="C20" s="46"/>
      <c r="D20" s="26"/>
      <c r="E20" s="48"/>
      <c r="F20" s="48"/>
      <c r="G20" s="48"/>
      <c r="H20" s="48"/>
      <c r="I20" s="48"/>
      <c r="J20" s="48"/>
      <c r="K20" s="48"/>
      <c r="L20" s="48"/>
      <c r="M20" s="48"/>
      <c r="N20" s="21"/>
      <c r="O20" s="45"/>
      <c r="P20" s="45"/>
    </row>
    <row r="21" spans="1:17">
      <c r="A21" s="16"/>
      <c r="B21" s="17"/>
      <c r="C21" s="46"/>
      <c r="D21" s="26"/>
      <c r="E21" s="48"/>
      <c r="F21" s="48"/>
      <c r="G21" s="48"/>
      <c r="H21" s="48"/>
      <c r="I21" s="48"/>
      <c r="J21" s="48"/>
      <c r="K21" s="48"/>
      <c r="L21" s="48"/>
      <c r="M21" s="48"/>
      <c r="N21" s="44"/>
      <c r="O21" s="45"/>
      <c r="P21" s="45"/>
    </row>
    <row r="22" spans="1:17" ht="16">
      <c r="A22" s="16"/>
      <c r="B22" s="17" t="s">
        <v>34</v>
      </c>
      <c r="C22" s="46" t="s">
        <v>26</v>
      </c>
      <c r="D22" s="49" t="s">
        <v>112</v>
      </c>
      <c r="E22" s="37">
        <v>365</v>
      </c>
      <c r="F22" s="37">
        <v>273</v>
      </c>
      <c r="G22" s="37">
        <v>181</v>
      </c>
      <c r="H22" s="37">
        <v>91</v>
      </c>
      <c r="I22" s="37">
        <v>365</v>
      </c>
      <c r="J22" s="37">
        <v>273</v>
      </c>
      <c r="K22" s="37">
        <v>181</v>
      </c>
      <c r="L22" s="37">
        <v>90</v>
      </c>
      <c r="M22" s="37">
        <v>365</v>
      </c>
      <c r="N22" s="21"/>
    </row>
    <row r="23" spans="1:17">
      <c r="A23" s="16"/>
      <c r="B23" s="17" t="s">
        <v>103</v>
      </c>
      <c r="C23" s="46"/>
      <c r="D23" s="22" t="s">
        <v>104</v>
      </c>
      <c r="E23" s="23" t="e">
        <f t="shared" ref="E23:M23" si="4">E17</f>
        <v>#REF!</v>
      </c>
      <c r="F23" s="23" t="e">
        <f t="shared" si="4"/>
        <v>#REF!</v>
      </c>
      <c r="G23" s="23" t="e">
        <f t="shared" si="4"/>
        <v>#REF!</v>
      </c>
      <c r="H23" s="23" t="e">
        <f t="shared" si="4"/>
        <v>#REF!</v>
      </c>
      <c r="I23" s="23" t="e">
        <f t="shared" si="4"/>
        <v>#REF!</v>
      </c>
      <c r="J23" s="23" t="e">
        <f t="shared" si="4"/>
        <v>#REF!</v>
      </c>
      <c r="K23" s="23" t="e">
        <f t="shared" si="4"/>
        <v>#REF!</v>
      </c>
      <c r="L23" s="23" t="e">
        <f t="shared" si="4"/>
        <v>#REF!</v>
      </c>
      <c r="M23" s="23" t="e">
        <f t="shared" si="4"/>
        <v>#REF!</v>
      </c>
      <c r="N23" s="21"/>
    </row>
    <row r="24" spans="1:17">
      <c r="A24" s="16"/>
      <c r="B24" s="17"/>
      <c r="C24" s="46"/>
      <c r="D24" s="26"/>
      <c r="E24" s="27" t="e">
        <f t="shared" ref="E24:M24" si="5">E22/E23</f>
        <v>#REF!</v>
      </c>
      <c r="F24" s="27" t="e">
        <f t="shared" si="5"/>
        <v>#REF!</v>
      </c>
      <c r="G24" s="27" t="e">
        <f t="shared" si="5"/>
        <v>#REF!</v>
      </c>
      <c r="H24" s="27" t="e">
        <f t="shared" si="5"/>
        <v>#REF!</v>
      </c>
      <c r="I24" s="27" t="e">
        <f t="shared" si="5"/>
        <v>#REF!</v>
      </c>
      <c r="J24" s="27" t="e">
        <f t="shared" si="5"/>
        <v>#REF!</v>
      </c>
      <c r="K24" s="27" t="e">
        <f t="shared" si="5"/>
        <v>#REF!</v>
      </c>
      <c r="L24" s="27" t="e">
        <f t="shared" si="5"/>
        <v>#REF!</v>
      </c>
      <c r="M24" s="27" t="e">
        <f t="shared" si="5"/>
        <v>#REF!</v>
      </c>
      <c r="N24" s="21"/>
    </row>
    <row r="25" spans="1:17" ht="13.5" thickBot="1">
      <c r="A25" s="50"/>
      <c r="B25" s="51"/>
      <c r="C25" s="52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</row>
    <row r="26" spans="1:17" s="40" customFormat="1" ht="16">
      <c r="A26" s="55" t="s">
        <v>29</v>
      </c>
      <c r="B26" s="56" t="s">
        <v>106</v>
      </c>
      <c r="C26" s="57" t="s">
        <v>26</v>
      </c>
      <c r="D26" s="58" t="s">
        <v>107</v>
      </c>
      <c r="E26" s="59" t="e">
        <f>#REF!</f>
        <v>#REF!</v>
      </c>
      <c r="F26" s="59" t="e">
        <f>#REF!</f>
        <v>#REF!</v>
      </c>
      <c r="G26" s="59" t="e">
        <f>#REF!</f>
        <v>#REF!</v>
      </c>
      <c r="H26" s="59" t="e">
        <f>#REF!</f>
        <v>#REF!</v>
      </c>
      <c r="I26" s="59" t="e">
        <f>#REF!</f>
        <v>#REF!</v>
      </c>
      <c r="J26" s="59" t="e">
        <f>#REF!</f>
        <v>#REF!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21"/>
      <c r="O26" s="39"/>
      <c r="P26" s="39"/>
      <c r="Q26" s="39"/>
    </row>
    <row r="27" spans="1:17" s="4" customFormat="1">
      <c r="A27" s="16"/>
      <c r="B27" s="17"/>
      <c r="C27" s="18"/>
      <c r="D27" s="22" t="s">
        <v>108</v>
      </c>
      <c r="E27" s="60" t="e">
        <f>(#REF!+#REF!)/2</f>
        <v>#REF!</v>
      </c>
      <c r="F27" s="60" t="e">
        <f>(#REF!+#REF!)/2</f>
        <v>#REF!</v>
      </c>
      <c r="G27" s="60" t="e">
        <f>(#REF!+#REF!)/2</f>
        <v>#REF!</v>
      </c>
      <c r="H27" s="60" t="e">
        <f>(#REF!+#REF!)/2</f>
        <v>#REF!</v>
      </c>
      <c r="I27" s="60" t="e">
        <f>(#REF!+#REF!)/2</f>
        <v>#REF!</v>
      </c>
      <c r="J27" s="60" t="e">
        <f>(#REF!+#REF!)/2</f>
        <v>#REF!</v>
      </c>
      <c r="K27" s="60" t="e">
        <f>(#REF!+#REF!)/2</f>
        <v>#REF!</v>
      </c>
      <c r="L27" s="60" t="e">
        <f>(#REF!+#REF!)/2</f>
        <v>#REF!</v>
      </c>
      <c r="M27" s="60" t="e">
        <f>(#REF!+179109909.96)/2</f>
        <v>#REF!</v>
      </c>
      <c r="N27" s="21"/>
      <c r="O27" s="6"/>
      <c r="P27" s="6"/>
    </row>
    <row r="28" spans="1:17">
      <c r="A28" s="16"/>
      <c r="B28" s="17"/>
      <c r="C28" s="46"/>
      <c r="D28" s="26"/>
      <c r="E28" s="61" t="e">
        <f t="shared" ref="E28:M28" si="6">E26/E27</f>
        <v>#REF!</v>
      </c>
      <c r="F28" s="61" t="e">
        <f t="shared" si="6"/>
        <v>#REF!</v>
      </c>
      <c r="G28" s="61" t="e">
        <f t="shared" si="6"/>
        <v>#REF!</v>
      </c>
      <c r="H28" s="61" t="e">
        <f t="shared" si="6"/>
        <v>#REF!</v>
      </c>
      <c r="I28" s="61" t="e">
        <f t="shared" si="6"/>
        <v>#REF!</v>
      </c>
      <c r="J28" s="62" t="e">
        <f t="shared" si="6"/>
        <v>#REF!</v>
      </c>
      <c r="K28" s="61" t="e">
        <f t="shared" si="6"/>
        <v>#REF!</v>
      </c>
      <c r="L28" s="61" t="e">
        <f t="shared" si="6"/>
        <v>#REF!</v>
      </c>
      <c r="M28" s="61" t="e">
        <f t="shared" si="6"/>
        <v>#REF!</v>
      </c>
      <c r="N28" s="21"/>
    </row>
    <row r="29" spans="1:17" ht="6" customHeight="1">
      <c r="A29" s="30"/>
      <c r="B29" s="31"/>
      <c r="C29" s="4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21"/>
    </row>
    <row r="30" spans="1:17" ht="16">
      <c r="A30" s="16"/>
      <c r="B30" s="17" t="s">
        <v>169</v>
      </c>
      <c r="C30" s="46" t="s">
        <v>26</v>
      </c>
      <c r="D30" s="64" t="str">
        <f>$D$22</f>
        <v>365</v>
      </c>
      <c r="E30" s="37">
        <v>365</v>
      </c>
      <c r="F30" s="37">
        <v>273</v>
      </c>
      <c r="G30" s="37">
        <v>181</v>
      </c>
      <c r="H30" s="37">
        <v>91</v>
      </c>
      <c r="I30" s="37">
        <v>365</v>
      </c>
      <c r="J30" s="37">
        <v>273</v>
      </c>
      <c r="K30" s="37">
        <v>181</v>
      </c>
      <c r="L30" s="37">
        <v>90</v>
      </c>
      <c r="M30" s="37">
        <v>365</v>
      </c>
      <c r="N30" s="21"/>
    </row>
    <row r="31" spans="1:17">
      <c r="A31" s="16"/>
      <c r="B31" s="17" t="s">
        <v>170</v>
      </c>
      <c r="C31" s="46"/>
      <c r="D31" s="22" t="s">
        <v>171</v>
      </c>
      <c r="E31" s="23" t="e">
        <f t="shared" ref="E31:M31" si="7">E28</f>
        <v>#REF!</v>
      </c>
      <c r="F31" s="23" t="e">
        <f t="shared" si="7"/>
        <v>#REF!</v>
      </c>
      <c r="G31" s="23" t="e">
        <f t="shared" si="7"/>
        <v>#REF!</v>
      </c>
      <c r="H31" s="23" t="e">
        <f t="shared" si="7"/>
        <v>#REF!</v>
      </c>
      <c r="I31" s="23" t="e">
        <f t="shared" si="7"/>
        <v>#REF!</v>
      </c>
      <c r="J31" s="23" t="e">
        <f t="shared" si="7"/>
        <v>#REF!</v>
      </c>
      <c r="K31" s="23" t="e">
        <f t="shared" si="7"/>
        <v>#REF!</v>
      </c>
      <c r="L31" s="23" t="e">
        <f t="shared" si="7"/>
        <v>#REF!</v>
      </c>
      <c r="M31" s="23" t="e">
        <f t="shared" si="7"/>
        <v>#REF!</v>
      </c>
      <c r="N31" s="21"/>
    </row>
    <row r="32" spans="1:17">
      <c r="A32" s="16"/>
      <c r="B32" s="65"/>
      <c r="C32" s="46"/>
      <c r="D32" s="66"/>
      <c r="E32" s="27" t="e">
        <f>E30/E31</f>
        <v>#REF!</v>
      </c>
      <c r="F32" s="27" t="e">
        <f t="shared" ref="F32:M32" si="8">F30/F31</f>
        <v>#REF!</v>
      </c>
      <c r="G32" s="27" t="e">
        <f t="shared" si="8"/>
        <v>#REF!</v>
      </c>
      <c r="H32" s="27" t="e">
        <f t="shared" si="8"/>
        <v>#REF!</v>
      </c>
      <c r="I32" s="27" t="e">
        <f t="shared" si="8"/>
        <v>#REF!</v>
      </c>
      <c r="J32" s="27" t="e">
        <f t="shared" si="8"/>
        <v>#REF!</v>
      </c>
      <c r="K32" s="27" t="e">
        <f t="shared" si="8"/>
        <v>#REF!</v>
      </c>
      <c r="L32" s="27" t="e">
        <f t="shared" si="8"/>
        <v>#REF!</v>
      </c>
      <c r="M32" s="27" t="e">
        <f t="shared" si="8"/>
        <v>#REF!</v>
      </c>
      <c r="N32" s="21"/>
    </row>
    <row r="33" spans="1:17" ht="6" customHeight="1" thickBot="1">
      <c r="A33" s="50"/>
      <c r="B33" s="67"/>
      <c r="C33" s="5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54"/>
    </row>
    <row r="34" spans="1:17" s="40" customFormat="1" ht="16">
      <c r="A34" s="55"/>
      <c r="B34" s="56" t="s">
        <v>106</v>
      </c>
      <c r="C34" s="57" t="s">
        <v>26</v>
      </c>
      <c r="D34" s="58" t="s">
        <v>107</v>
      </c>
      <c r="E34" s="59" t="e">
        <f>E26</f>
        <v>#REF!</v>
      </c>
      <c r="F34" s="59" t="e">
        <f t="shared" ref="F34:M34" si="9">F26</f>
        <v>#REF!</v>
      </c>
      <c r="G34" s="59" t="e">
        <f t="shared" si="9"/>
        <v>#REF!</v>
      </c>
      <c r="H34" s="59" t="e">
        <f t="shared" si="9"/>
        <v>#REF!</v>
      </c>
      <c r="I34" s="59" t="e">
        <f t="shared" si="9"/>
        <v>#REF!</v>
      </c>
      <c r="J34" s="59" t="e">
        <f t="shared" si="9"/>
        <v>#REF!</v>
      </c>
      <c r="K34" s="59" t="e">
        <f t="shared" si="9"/>
        <v>#REF!</v>
      </c>
      <c r="L34" s="59" t="e">
        <f t="shared" si="9"/>
        <v>#REF!</v>
      </c>
      <c r="M34" s="59" t="e">
        <f t="shared" si="9"/>
        <v>#REF!</v>
      </c>
      <c r="N34" s="69"/>
      <c r="O34" s="39"/>
      <c r="P34" s="39"/>
      <c r="Q34" s="39"/>
    </row>
    <row r="35" spans="1:17" s="4" customFormat="1">
      <c r="A35" s="16"/>
      <c r="B35" s="17"/>
      <c r="C35" s="18"/>
      <c r="D35" s="22" t="s">
        <v>44</v>
      </c>
      <c r="E35" s="60" t="e">
        <f>SUM(#REF!+#REF!)/2</f>
        <v>#REF!</v>
      </c>
      <c r="F35" s="60" t="e">
        <f>SUM(#REF!+#REF!)/2</f>
        <v>#REF!</v>
      </c>
      <c r="G35" s="60" t="e">
        <f>SUM(#REF!+#REF!)/2</f>
        <v>#REF!</v>
      </c>
      <c r="H35" s="60" t="e">
        <f>SUM(#REF!+#REF!)/2</f>
        <v>#REF!</v>
      </c>
      <c r="I35" s="60" t="e">
        <f>SUM(#REF!+#REF!)/2</f>
        <v>#REF!</v>
      </c>
      <c r="J35" s="60" t="e">
        <f>(#REF!+#REF!)/2</f>
        <v>#REF!</v>
      </c>
      <c r="K35" s="60" t="e">
        <f>(#REF!+#REF!)/2</f>
        <v>#REF!</v>
      </c>
      <c r="L35" s="60" t="e">
        <f>(#REF!+#REF!)/2</f>
        <v>#REF!</v>
      </c>
      <c r="M35" s="60" t="e">
        <f>(#REF!+179109909.96)/2</f>
        <v>#REF!</v>
      </c>
      <c r="N35" s="21"/>
      <c r="O35" s="6"/>
      <c r="P35" s="6"/>
    </row>
    <row r="36" spans="1:17">
      <c r="A36" s="16"/>
      <c r="B36" s="17"/>
      <c r="C36" s="46"/>
      <c r="D36" s="26"/>
      <c r="E36" s="61" t="e">
        <f t="shared" ref="E36:M36" si="10">E34/E35</f>
        <v>#REF!</v>
      </c>
      <c r="F36" s="61" t="e">
        <f t="shared" si="10"/>
        <v>#REF!</v>
      </c>
      <c r="G36" s="61" t="e">
        <f t="shared" si="10"/>
        <v>#REF!</v>
      </c>
      <c r="H36" s="61" t="e">
        <f t="shared" si="10"/>
        <v>#REF!</v>
      </c>
      <c r="I36" s="61" t="e">
        <f t="shared" si="10"/>
        <v>#REF!</v>
      </c>
      <c r="J36" s="62" t="e">
        <f t="shared" si="10"/>
        <v>#REF!</v>
      </c>
      <c r="K36" s="61" t="e">
        <f t="shared" si="10"/>
        <v>#REF!</v>
      </c>
      <c r="L36" s="61" t="e">
        <f t="shared" si="10"/>
        <v>#REF!</v>
      </c>
      <c r="M36" s="61" t="e">
        <f t="shared" si="10"/>
        <v>#REF!</v>
      </c>
      <c r="N36" s="21"/>
    </row>
    <row r="37" spans="1:17" ht="6" customHeight="1">
      <c r="A37" s="30"/>
      <c r="B37" s="31"/>
      <c r="C37" s="42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21"/>
    </row>
    <row r="38" spans="1:17" ht="16">
      <c r="A38" s="16"/>
      <c r="B38" s="17" t="s">
        <v>169</v>
      </c>
      <c r="C38" s="46" t="s">
        <v>26</v>
      </c>
      <c r="D38" s="64" t="str">
        <f>$D$22</f>
        <v>365</v>
      </c>
      <c r="E38" s="37">
        <v>365</v>
      </c>
      <c r="F38" s="37">
        <v>273</v>
      </c>
      <c r="G38" s="37">
        <v>181</v>
      </c>
      <c r="H38" s="37">
        <v>91</v>
      </c>
      <c r="I38" s="37">
        <v>365</v>
      </c>
      <c r="J38" s="37">
        <v>273</v>
      </c>
      <c r="K38" s="37">
        <v>181</v>
      </c>
      <c r="L38" s="37">
        <v>90</v>
      </c>
      <c r="M38" s="37">
        <v>365</v>
      </c>
      <c r="N38" s="21"/>
    </row>
    <row r="39" spans="1:17">
      <c r="A39" s="16"/>
      <c r="B39" s="17" t="s">
        <v>170</v>
      </c>
      <c r="C39" s="46"/>
      <c r="D39" s="22" t="s">
        <v>171</v>
      </c>
      <c r="E39" s="23" t="e">
        <f t="shared" ref="E39:M39" si="11">E36</f>
        <v>#REF!</v>
      </c>
      <c r="F39" s="23" t="e">
        <f t="shared" si="11"/>
        <v>#REF!</v>
      </c>
      <c r="G39" s="23" t="e">
        <f t="shared" si="11"/>
        <v>#REF!</v>
      </c>
      <c r="H39" s="23" t="e">
        <f t="shared" si="11"/>
        <v>#REF!</v>
      </c>
      <c r="I39" s="23" t="e">
        <f t="shared" si="11"/>
        <v>#REF!</v>
      </c>
      <c r="J39" s="23" t="e">
        <f t="shared" si="11"/>
        <v>#REF!</v>
      </c>
      <c r="K39" s="23" t="e">
        <f t="shared" si="11"/>
        <v>#REF!</v>
      </c>
      <c r="L39" s="23" t="e">
        <f t="shared" si="11"/>
        <v>#REF!</v>
      </c>
      <c r="M39" s="23" t="e">
        <f t="shared" si="11"/>
        <v>#REF!</v>
      </c>
      <c r="N39" s="21"/>
    </row>
    <row r="40" spans="1:17">
      <c r="A40" s="16"/>
      <c r="B40" s="65"/>
      <c r="C40" s="46"/>
      <c r="D40" s="66"/>
      <c r="E40" s="27" t="e">
        <f t="shared" ref="E40:M40" si="12">E38/E39</f>
        <v>#REF!</v>
      </c>
      <c r="F40" s="27" t="e">
        <f t="shared" si="12"/>
        <v>#REF!</v>
      </c>
      <c r="G40" s="27" t="e">
        <f t="shared" si="12"/>
        <v>#REF!</v>
      </c>
      <c r="H40" s="27" t="e">
        <f t="shared" si="12"/>
        <v>#REF!</v>
      </c>
      <c r="I40" s="27" t="e">
        <f t="shared" si="12"/>
        <v>#REF!</v>
      </c>
      <c r="J40" s="27" t="e">
        <f t="shared" si="12"/>
        <v>#REF!</v>
      </c>
      <c r="K40" s="27" t="e">
        <f t="shared" si="12"/>
        <v>#REF!</v>
      </c>
      <c r="L40" s="27" t="e">
        <f t="shared" si="12"/>
        <v>#REF!</v>
      </c>
      <c r="M40" s="27" t="e">
        <f t="shared" si="12"/>
        <v>#REF!</v>
      </c>
      <c r="N40" s="21"/>
    </row>
    <row r="41" spans="1:17" ht="6" customHeight="1" thickBot="1">
      <c r="A41" s="50"/>
      <c r="B41" s="67"/>
      <c r="C41" s="52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54"/>
    </row>
    <row r="42" spans="1:17" s="40" customFormat="1" ht="16">
      <c r="A42" s="55"/>
      <c r="B42" s="56" t="s">
        <v>106</v>
      </c>
      <c r="C42" s="57" t="s">
        <v>26</v>
      </c>
      <c r="D42" s="58" t="s">
        <v>43</v>
      </c>
      <c r="E42" s="59" t="e">
        <f>#REF!</f>
        <v>#REF!</v>
      </c>
      <c r="F42" s="59" t="e">
        <f>#REF!</f>
        <v>#REF!</v>
      </c>
      <c r="G42" s="59" t="e">
        <f>#REF!</f>
        <v>#REF!</v>
      </c>
      <c r="H42" s="59" t="e">
        <f>#REF!</f>
        <v>#REF!</v>
      </c>
      <c r="I42" s="59" t="e">
        <f>#REF!</f>
        <v>#REF!</v>
      </c>
      <c r="J42" s="59" t="e">
        <f>#REF!</f>
        <v>#REF!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69"/>
      <c r="O42" s="39"/>
      <c r="P42" s="39"/>
      <c r="Q42" s="39"/>
    </row>
    <row r="43" spans="1:17" s="4" customFormat="1">
      <c r="A43" s="16"/>
      <c r="B43" s="17"/>
      <c r="C43" s="18"/>
      <c r="D43" s="22" t="s">
        <v>168</v>
      </c>
      <c r="E43" s="60" t="e">
        <f>SUM(#REF!+#REF!)/2</f>
        <v>#REF!</v>
      </c>
      <c r="F43" s="60" t="e">
        <f>SUM(#REF!+#REF!)/2</f>
        <v>#REF!</v>
      </c>
      <c r="G43" s="60" t="e">
        <f>SUM(#REF!+#REF!)/2</f>
        <v>#REF!</v>
      </c>
      <c r="H43" s="60" t="e">
        <f>SUM(#REF!+#REF!)/2</f>
        <v>#REF!</v>
      </c>
      <c r="I43" s="60" t="e">
        <f>SUM(#REF!+#REF!)/2</f>
        <v>#REF!</v>
      </c>
      <c r="J43" s="60" t="e">
        <f>J27-J35</f>
        <v>#REF!</v>
      </c>
      <c r="K43" s="60" t="e">
        <f>K27-K35</f>
        <v>#REF!</v>
      </c>
      <c r="L43" s="60" t="e">
        <f>L27-L35</f>
        <v>#REF!</v>
      </c>
      <c r="M43" s="60" t="e">
        <f>M27-M35</f>
        <v>#REF!</v>
      </c>
      <c r="N43" s="21"/>
      <c r="O43" s="6"/>
      <c r="P43" s="6"/>
    </row>
    <row r="44" spans="1:17">
      <c r="A44" s="16"/>
      <c r="B44" s="17"/>
      <c r="C44" s="46"/>
      <c r="D44" s="26"/>
      <c r="E44" s="61" t="e">
        <f t="shared" ref="E44:M44" si="13">E42/E43</f>
        <v>#REF!</v>
      </c>
      <c r="F44" s="61" t="e">
        <f t="shared" si="13"/>
        <v>#REF!</v>
      </c>
      <c r="G44" s="61" t="e">
        <f t="shared" si="13"/>
        <v>#REF!</v>
      </c>
      <c r="H44" s="61" t="e">
        <f t="shared" si="13"/>
        <v>#REF!</v>
      </c>
      <c r="I44" s="61" t="e">
        <f t="shared" si="13"/>
        <v>#REF!</v>
      </c>
      <c r="J44" s="62" t="e">
        <f t="shared" si="13"/>
        <v>#REF!</v>
      </c>
      <c r="K44" s="61" t="e">
        <f t="shared" si="13"/>
        <v>#REF!</v>
      </c>
      <c r="L44" s="61" t="e">
        <f t="shared" si="13"/>
        <v>#REF!</v>
      </c>
      <c r="M44" s="61" t="e">
        <f t="shared" si="13"/>
        <v>#REF!</v>
      </c>
      <c r="N44" s="21"/>
    </row>
    <row r="45" spans="1:17" ht="6" customHeight="1">
      <c r="A45" s="30"/>
      <c r="B45" s="31"/>
      <c r="C45" s="42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21"/>
    </row>
    <row r="46" spans="1:17" ht="16">
      <c r="A46" s="16"/>
      <c r="B46" s="17" t="s">
        <v>169</v>
      </c>
      <c r="C46" s="46" t="s">
        <v>26</v>
      </c>
      <c r="D46" s="64" t="str">
        <f>$D$22</f>
        <v>365</v>
      </c>
      <c r="E46" s="37">
        <v>365</v>
      </c>
      <c r="F46" s="37">
        <v>273</v>
      </c>
      <c r="G46" s="37">
        <v>181</v>
      </c>
      <c r="H46" s="37">
        <v>91</v>
      </c>
      <c r="I46" s="37">
        <v>365</v>
      </c>
      <c r="J46" s="37">
        <v>273</v>
      </c>
      <c r="K46" s="37">
        <v>181</v>
      </c>
      <c r="L46" s="37">
        <v>90</v>
      </c>
      <c r="M46" s="37">
        <v>365</v>
      </c>
      <c r="N46" s="21"/>
    </row>
    <row r="47" spans="1:17">
      <c r="A47" s="16"/>
      <c r="B47" s="17" t="s">
        <v>170</v>
      </c>
      <c r="C47" s="46"/>
      <c r="D47" s="22" t="s">
        <v>171</v>
      </c>
      <c r="E47" s="23" t="e">
        <f t="shared" ref="E47:M47" si="14">E44</f>
        <v>#REF!</v>
      </c>
      <c r="F47" s="23" t="e">
        <f t="shared" si="14"/>
        <v>#REF!</v>
      </c>
      <c r="G47" s="23" t="e">
        <f t="shared" si="14"/>
        <v>#REF!</v>
      </c>
      <c r="H47" s="23" t="e">
        <f t="shared" si="14"/>
        <v>#REF!</v>
      </c>
      <c r="I47" s="23" t="e">
        <f t="shared" si="14"/>
        <v>#REF!</v>
      </c>
      <c r="J47" s="23" t="e">
        <f t="shared" si="14"/>
        <v>#REF!</v>
      </c>
      <c r="K47" s="23" t="e">
        <f t="shared" si="14"/>
        <v>#REF!</v>
      </c>
      <c r="L47" s="23" t="e">
        <f t="shared" si="14"/>
        <v>#REF!</v>
      </c>
      <c r="M47" s="23" t="e">
        <f t="shared" si="14"/>
        <v>#REF!</v>
      </c>
      <c r="N47" s="21"/>
    </row>
    <row r="48" spans="1:17">
      <c r="A48" s="16"/>
      <c r="B48" s="65"/>
      <c r="C48" s="46"/>
      <c r="D48" s="66"/>
      <c r="E48" s="27" t="e">
        <f t="shared" ref="E48:M48" si="15">E46/E47</f>
        <v>#REF!</v>
      </c>
      <c r="F48" s="27" t="e">
        <f t="shared" si="15"/>
        <v>#REF!</v>
      </c>
      <c r="G48" s="27" t="e">
        <f t="shared" si="15"/>
        <v>#REF!</v>
      </c>
      <c r="H48" s="27" t="e">
        <f t="shared" si="15"/>
        <v>#REF!</v>
      </c>
      <c r="I48" s="27" t="e">
        <f t="shared" si="15"/>
        <v>#REF!</v>
      </c>
      <c r="J48" s="27" t="e">
        <f t="shared" si="15"/>
        <v>#REF!</v>
      </c>
      <c r="K48" s="27" t="e">
        <f t="shared" si="15"/>
        <v>#REF!</v>
      </c>
      <c r="L48" s="27" t="e">
        <f t="shared" si="15"/>
        <v>#REF!</v>
      </c>
      <c r="M48" s="27" t="e">
        <f t="shared" si="15"/>
        <v>#REF!</v>
      </c>
      <c r="N48" s="21"/>
    </row>
    <row r="49" spans="1:14" ht="6" customHeight="1" thickBot="1">
      <c r="A49" s="50"/>
      <c r="B49" s="67"/>
      <c r="C49" s="52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54"/>
    </row>
    <row r="50" spans="1:14" ht="16">
      <c r="A50" s="70" t="s">
        <v>105</v>
      </c>
      <c r="B50" s="71" t="s">
        <v>173</v>
      </c>
      <c r="C50" s="72" t="s">
        <v>26</v>
      </c>
      <c r="D50" s="73" t="s">
        <v>31</v>
      </c>
      <c r="E50" s="74" t="e">
        <f t="shared" ref="E50:M50" si="16">E14</f>
        <v>#REF!</v>
      </c>
      <c r="F50" s="74" t="e">
        <f t="shared" si="16"/>
        <v>#REF!</v>
      </c>
      <c r="G50" s="74" t="e">
        <f t="shared" si="16"/>
        <v>#REF!</v>
      </c>
      <c r="H50" s="74" t="e">
        <f t="shared" si="16"/>
        <v>#REF!</v>
      </c>
      <c r="I50" s="74" t="e">
        <f t="shared" si="16"/>
        <v>#REF!</v>
      </c>
      <c r="J50" s="74" t="e">
        <f t="shared" si="16"/>
        <v>#REF!</v>
      </c>
      <c r="K50" s="74" t="e">
        <f t="shared" si="16"/>
        <v>#REF!</v>
      </c>
      <c r="L50" s="74" t="e">
        <f t="shared" si="16"/>
        <v>#REF!</v>
      </c>
      <c r="M50" s="74" t="e">
        <f t="shared" si="16"/>
        <v>#REF!</v>
      </c>
      <c r="N50" s="69"/>
    </row>
    <row r="51" spans="1:14">
      <c r="A51" s="16"/>
      <c r="B51" s="17"/>
      <c r="C51" s="46"/>
      <c r="D51" s="22" t="s">
        <v>174</v>
      </c>
      <c r="E51" s="75" t="e">
        <f>(#REF!+#REF!)/2</f>
        <v>#REF!</v>
      </c>
      <c r="F51" s="75" t="e">
        <f>(#REF!+#REF!)/2</f>
        <v>#REF!</v>
      </c>
      <c r="G51" s="75" t="e">
        <f>(#REF!+#REF!)/2</f>
        <v>#REF!</v>
      </c>
      <c r="H51" s="75" t="e">
        <f>(#REF!+#REF!)/2</f>
        <v>#REF!</v>
      </c>
      <c r="I51" s="75" t="e">
        <f>(#REF!+#REF!)/2</f>
        <v>#REF!</v>
      </c>
      <c r="J51" s="75" t="e">
        <f>(#REF!+#REF!)/2</f>
        <v>#REF!</v>
      </c>
      <c r="K51" s="75" t="e">
        <f>(#REF!+#REF!)/2</f>
        <v>#REF!</v>
      </c>
      <c r="L51" s="75" t="e">
        <f>(#REF!+#REF!)/2</f>
        <v>#REF!</v>
      </c>
      <c r="M51" s="75" t="e">
        <f>(#REF!+228095973.65)/2</f>
        <v>#REF!</v>
      </c>
      <c r="N51" s="21"/>
    </row>
    <row r="52" spans="1:14">
      <c r="A52" s="16"/>
      <c r="B52" s="17"/>
      <c r="C52" s="46"/>
      <c r="D52" s="66"/>
      <c r="E52" s="61" t="e">
        <f t="shared" ref="E52:M52" si="17">E50/E51</f>
        <v>#REF!</v>
      </c>
      <c r="F52" s="61" t="e">
        <f t="shared" si="17"/>
        <v>#REF!</v>
      </c>
      <c r="G52" s="61" t="e">
        <f t="shared" si="17"/>
        <v>#REF!</v>
      </c>
      <c r="H52" s="61" t="e">
        <f t="shared" si="17"/>
        <v>#REF!</v>
      </c>
      <c r="I52" s="61" t="e">
        <f t="shared" si="17"/>
        <v>#REF!</v>
      </c>
      <c r="J52" s="61" t="e">
        <f t="shared" si="17"/>
        <v>#REF!</v>
      </c>
      <c r="K52" s="61" t="e">
        <f t="shared" si="17"/>
        <v>#REF!</v>
      </c>
      <c r="L52" s="61" t="e">
        <f t="shared" si="17"/>
        <v>#REF!</v>
      </c>
      <c r="M52" s="61" t="e">
        <f t="shared" si="17"/>
        <v>#REF!</v>
      </c>
      <c r="N52" s="21"/>
    </row>
    <row r="53" spans="1:14">
      <c r="A53" s="30"/>
      <c r="B53" s="31"/>
      <c r="C53" s="42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44"/>
    </row>
    <row r="54" spans="1:14" ht="16">
      <c r="A54" s="16" t="s">
        <v>172</v>
      </c>
      <c r="B54" s="17" t="s">
        <v>176</v>
      </c>
      <c r="C54" s="46" t="s">
        <v>26</v>
      </c>
      <c r="D54" s="76" t="s">
        <v>177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7" t="e">
        <f>#REF!</f>
        <v>#REF!</v>
      </c>
      <c r="L54" s="37" t="e">
        <f>#REF!</f>
        <v>#REF!</v>
      </c>
      <c r="M54" s="37" t="e">
        <f>#REF!</f>
        <v>#REF!</v>
      </c>
      <c r="N54" s="21"/>
    </row>
    <row r="55" spans="1:14">
      <c r="A55" s="16"/>
      <c r="B55" s="17"/>
      <c r="C55" s="46"/>
      <c r="D55" s="22" t="s">
        <v>17</v>
      </c>
      <c r="E55" s="22" t="e">
        <f>SUM(#REF!+#REF!)/2</f>
        <v>#REF!</v>
      </c>
      <c r="F55" s="22" t="e">
        <f>SUM(#REF!+#REF!)/2</f>
        <v>#REF!</v>
      </c>
      <c r="G55" s="22" t="e">
        <f>SUM(#REF!+#REF!)/2</f>
        <v>#REF!</v>
      </c>
      <c r="H55" s="22" t="e">
        <f>SUM(#REF!+#REF!)/2</f>
        <v>#REF!</v>
      </c>
      <c r="I55" s="22" t="e">
        <f>SUM(#REF!+#REF!)/2</f>
        <v>#REF!</v>
      </c>
      <c r="J55" s="22" t="e">
        <f>-(#REF!+#REF!)/2</f>
        <v>#REF!</v>
      </c>
      <c r="K55" s="22" t="e">
        <f>-(#REF!+#REF!)/2</f>
        <v>#REF!</v>
      </c>
      <c r="L55" s="22" t="e">
        <f>-(#REF!+#REF!)/2</f>
        <v>#REF!</v>
      </c>
      <c r="M55" s="22" t="e">
        <f>-(#REF!+#REF!)/2</f>
        <v>#REF!</v>
      </c>
      <c r="N55" s="21"/>
    </row>
    <row r="56" spans="1:14">
      <c r="A56" s="16"/>
      <c r="B56" s="17"/>
      <c r="C56" s="46"/>
      <c r="D56" s="61"/>
      <c r="E56" s="61" t="e">
        <f t="shared" ref="E56:M56" si="18">E54/E55</f>
        <v>#REF!</v>
      </c>
      <c r="F56" s="61" t="e">
        <f t="shared" si="18"/>
        <v>#REF!</v>
      </c>
      <c r="G56" s="61" t="e">
        <f t="shared" si="18"/>
        <v>#REF!</v>
      </c>
      <c r="H56" s="61" t="e">
        <f t="shared" si="18"/>
        <v>#REF!</v>
      </c>
      <c r="I56" s="61" t="e">
        <f t="shared" si="18"/>
        <v>#REF!</v>
      </c>
      <c r="J56" s="61" t="e">
        <f t="shared" si="18"/>
        <v>#REF!</v>
      </c>
      <c r="K56" s="61" t="e">
        <f t="shared" si="18"/>
        <v>#REF!</v>
      </c>
      <c r="L56" s="61" t="e">
        <f t="shared" si="18"/>
        <v>#REF!</v>
      </c>
      <c r="M56" s="61" t="e">
        <f t="shared" si="18"/>
        <v>#REF!</v>
      </c>
      <c r="N56" s="21"/>
    </row>
    <row r="57" spans="1:14">
      <c r="A57" s="30"/>
      <c r="B57" s="31"/>
      <c r="C57" s="42"/>
      <c r="D57" s="26"/>
      <c r="E57" s="63"/>
      <c r="F57" s="63"/>
      <c r="G57" s="63"/>
      <c r="H57" s="63"/>
      <c r="I57" s="63"/>
      <c r="J57" s="63"/>
      <c r="K57" s="63"/>
      <c r="L57" s="63"/>
      <c r="M57" s="63"/>
      <c r="N57" s="21"/>
    </row>
    <row r="58" spans="1:14" ht="16">
      <c r="A58" s="16"/>
      <c r="B58" s="17" t="s">
        <v>178</v>
      </c>
      <c r="C58" s="46"/>
      <c r="D58" s="77" t="str">
        <f>$D$30</f>
        <v>365</v>
      </c>
      <c r="E58" s="37">
        <v>365</v>
      </c>
      <c r="F58" s="37">
        <v>273</v>
      </c>
      <c r="G58" s="37">
        <v>181</v>
      </c>
      <c r="H58" s="37">
        <v>91</v>
      </c>
      <c r="I58" s="37">
        <v>365</v>
      </c>
      <c r="J58" s="37">
        <v>273</v>
      </c>
      <c r="K58" s="37">
        <v>181</v>
      </c>
      <c r="L58" s="37">
        <v>90</v>
      </c>
      <c r="M58" s="37">
        <v>365</v>
      </c>
      <c r="N58" s="21"/>
    </row>
    <row r="59" spans="1:14">
      <c r="A59" s="16"/>
      <c r="B59" s="17" t="s">
        <v>208</v>
      </c>
      <c r="C59" s="46" t="s">
        <v>26</v>
      </c>
      <c r="D59" s="22" t="s">
        <v>179</v>
      </c>
      <c r="E59" s="22" t="e">
        <f t="shared" ref="E59:J59" si="19">E56</f>
        <v>#REF!</v>
      </c>
      <c r="F59" s="22" t="e">
        <f t="shared" si="19"/>
        <v>#REF!</v>
      </c>
      <c r="G59" s="22" t="e">
        <f t="shared" si="19"/>
        <v>#REF!</v>
      </c>
      <c r="H59" s="22" t="e">
        <f t="shared" si="19"/>
        <v>#REF!</v>
      </c>
      <c r="I59" s="22" t="e">
        <f t="shared" si="19"/>
        <v>#REF!</v>
      </c>
      <c r="J59" s="22" t="e">
        <f t="shared" si="19"/>
        <v>#REF!</v>
      </c>
      <c r="K59" s="22" t="e">
        <f>K56</f>
        <v>#REF!</v>
      </c>
      <c r="L59" s="22" t="e">
        <f>L56</f>
        <v>#REF!</v>
      </c>
      <c r="M59" s="22" t="e">
        <f>M56</f>
        <v>#REF!</v>
      </c>
      <c r="N59" s="78"/>
    </row>
    <row r="60" spans="1:14">
      <c r="A60" s="16"/>
      <c r="B60" s="24"/>
      <c r="C60" s="46"/>
      <c r="D60" s="26"/>
      <c r="E60" s="61" t="e">
        <f t="shared" ref="E60:M60" si="20">E58/E59</f>
        <v>#REF!</v>
      </c>
      <c r="F60" s="61" t="e">
        <f t="shared" si="20"/>
        <v>#REF!</v>
      </c>
      <c r="G60" s="61" t="e">
        <f t="shared" si="20"/>
        <v>#REF!</v>
      </c>
      <c r="H60" s="61" t="e">
        <f t="shared" si="20"/>
        <v>#REF!</v>
      </c>
      <c r="I60" s="61" t="e">
        <f t="shared" si="20"/>
        <v>#REF!</v>
      </c>
      <c r="J60" s="61" t="e">
        <f t="shared" si="20"/>
        <v>#REF!</v>
      </c>
      <c r="K60" s="61" t="e">
        <f t="shared" si="20"/>
        <v>#REF!</v>
      </c>
      <c r="L60" s="61" t="e">
        <f t="shared" si="20"/>
        <v>#REF!</v>
      </c>
      <c r="M60" s="61" t="e">
        <f t="shared" si="20"/>
        <v>#REF!</v>
      </c>
    </row>
    <row r="61" spans="1:14" ht="13.5" thickBot="1">
      <c r="A61" s="50"/>
      <c r="B61" s="51"/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4"/>
    </row>
    <row r="62" spans="1:14" ht="16">
      <c r="A62" s="16" t="s">
        <v>172</v>
      </c>
      <c r="B62" s="17" t="s">
        <v>176</v>
      </c>
      <c r="C62" s="46" t="s">
        <v>26</v>
      </c>
      <c r="D62" s="76" t="s">
        <v>87</v>
      </c>
      <c r="E62" s="79" t="e">
        <f>E54-#REF!</f>
        <v>#REF!</v>
      </c>
      <c r="F62" s="79" t="e">
        <f>F54-#REF!</f>
        <v>#REF!</v>
      </c>
      <c r="G62" s="79" t="e">
        <f>SUM(G54-#REF!)</f>
        <v>#REF!</v>
      </c>
      <c r="H62" s="80" t="e">
        <f>SUM(H54-#REF!)</f>
        <v>#REF!</v>
      </c>
      <c r="I62" s="79" t="e">
        <f>SUM(I54-#REF!-#REF!-#REF!-#REF!)</f>
        <v>#REF!</v>
      </c>
      <c r="J62" s="37" t="e">
        <f>J54-#REF!-#REF!-#REF!</f>
        <v>#REF!</v>
      </c>
      <c r="K62" s="37" t="e">
        <f>K54-#REF!-#REF!</f>
        <v>#REF!</v>
      </c>
      <c r="L62" s="37" t="e">
        <f>L54-#REF!</f>
        <v>#REF!</v>
      </c>
      <c r="M62" s="37" t="e">
        <f>#REF!</f>
        <v>#REF!</v>
      </c>
      <c r="N62" s="21"/>
    </row>
    <row r="63" spans="1:14">
      <c r="A63" s="16"/>
      <c r="B63" s="17"/>
      <c r="C63" s="46"/>
      <c r="D63" s="22" t="s">
        <v>17</v>
      </c>
      <c r="E63" s="81" t="e">
        <f t="shared" ref="E63:L63" si="21">E55</f>
        <v>#REF!</v>
      </c>
      <c r="F63" s="81" t="e">
        <f t="shared" si="21"/>
        <v>#REF!</v>
      </c>
      <c r="G63" s="81" t="e">
        <f t="shared" si="21"/>
        <v>#REF!</v>
      </c>
      <c r="H63" s="81" t="e">
        <f t="shared" si="21"/>
        <v>#REF!</v>
      </c>
      <c r="I63" s="22" t="e">
        <f t="shared" si="21"/>
        <v>#REF!</v>
      </c>
      <c r="J63" s="22" t="e">
        <f t="shared" si="21"/>
        <v>#REF!</v>
      </c>
      <c r="K63" s="22" t="e">
        <f t="shared" si="21"/>
        <v>#REF!</v>
      </c>
      <c r="L63" s="22" t="e">
        <f t="shared" si="21"/>
        <v>#REF!</v>
      </c>
      <c r="M63" s="22" t="e">
        <f>-(#REF!+#REF!)/2</f>
        <v>#REF!</v>
      </c>
      <c r="N63" s="21"/>
    </row>
    <row r="64" spans="1:14">
      <c r="A64" s="16"/>
      <c r="B64" s="17"/>
      <c r="C64" s="46"/>
      <c r="D64" s="61"/>
      <c r="E64" s="61" t="e">
        <f t="shared" ref="E64:M64" si="22">E62/E63</f>
        <v>#REF!</v>
      </c>
      <c r="F64" s="61" t="e">
        <f>F62/F63</f>
        <v>#REF!</v>
      </c>
      <c r="G64" s="61" t="e">
        <f t="shared" si="22"/>
        <v>#REF!</v>
      </c>
      <c r="H64" s="61" t="e">
        <f>H62/H63</f>
        <v>#REF!</v>
      </c>
      <c r="I64" s="61" t="e">
        <f t="shared" si="22"/>
        <v>#REF!</v>
      </c>
      <c r="J64" s="61" t="e">
        <f t="shared" si="22"/>
        <v>#REF!</v>
      </c>
      <c r="K64" s="61" t="e">
        <f t="shared" si="22"/>
        <v>#REF!</v>
      </c>
      <c r="L64" s="61" t="e">
        <f t="shared" si="22"/>
        <v>#REF!</v>
      </c>
      <c r="M64" s="61" t="e">
        <f t="shared" si="22"/>
        <v>#REF!</v>
      </c>
      <c r="N64" s="21"/>
    </row>
    <row r="65" spans="1:14">
      <c r="A65" s="30"/>
      <c r="B65" s="31"/>
      <c r="C65" s="42"/>
      <c r="D65" s="26"/>
      <c r="E65" s="63"/>
      <c r="F65" s="63"/>
      <c r="G65" s="63"/>
      <c r="H65" s="63"/>
      <c r="I65" s="63"/>
      <c r="J65" s="63"/>
      <c r="K65" s="63"/>
      <c r="L65" s="63"/>
      <c r="M65" s="63"/>
      <c r="N65" s="82"/>
    </row>
    <row r="66" spans="1:14" ht="16">
      <c r="A66" s="16"/>
      <c r="B66" s="17" t="s">
        <v>178</v>
      </c>
      <c r="C66" s="46"/>
      <c r="D66" s="77" t="str">
        <f>$D$30</f>
        <v>365</v>
      </c>
      <c r="E66" s="37">
        <v>365</v>
      </c>
      <c r="F66" s="37">
        <v>273</v>
      </c>
      <c r="G66" s="37">
        <v>181</v>
      </c>
      <c r="H66" s="37">
        <v>91</v>
      </c>
      <c r="I66" s="37">
        <v>365</v>
      </c>
      <c r="J66" s="37">
        <v>273</v>
      </c>
      <c r="K66" s="37">
        <v>181</v>
      </c>
      <c r="L66" s="37">
        <v>90</v>
      </c>
      <c r="M66" s="37">
        <v>365</v>
      </c>
      <c r="N66" s="21"/>
    </row>
    <row r="67" spans="1:14">
      <c r="A67" s="16"/>
      <c r="B67" s="17" t="s">
        <v>208</v>
      </c>
      <c r="C67" s="46" t="s">
        <v>26</v>
      </c>
      <c r="D67" s="22" t="s">
        <v>179</v>
      </c>
      <c r="E67" s="22" t="e">
        <f t="shared" ref="E67:M67" si="23">E64</f>
        <v>#REF!</v>
      </c>
      <c r="F67" s="22" t="e">
        <f t="shared" si="23"/>
        <v>#REF!</v>
      </c>
      <c r="G67" s="22" t="e">
        <f>G64</f>
        <v>#REF!</v>
      </c>
      <c r="H67" s="22" t="e">
        <f t="shared" si="23"/>
        <v>#REF!</v>
      </c>
      <c r="I67" s="22" t="e">
        <f t="shared" si="23"/>
        <v>#REF!</v>
      </c>
      <c r="J67" s="22" t="e">
        <f t="shared" si="23"/>
        <v>#REF!</v>
      </c>
      <c r="K67" s="22" t="e">
        <f t="shared" si="23"/>
        <v>#REF!</v>
      </c>
      <c r="L67" s="22" t="e">
        <f t="shared" si="23"/>
        <v>#REF!</v>
      </c>
      <c r="M67" s="22" t="e">
        <f t="shared" si="23"/>
        <v>#REF!</v>
      </c>
      <c r="N67" s="21"/>
    </row>
    <row r="68" spans="1:14">
      <c r="A68" s="16"/>
      <c r="B68" s="24"/>
      <c r="C68" s="46"/>
      <c r="D68" s="26"/>
      <c r="E68" s="61" t="e">
        <f t="shared" ref="E68:M68" si="24">E66/E67</f>
        <v>#REF!</v>
      </c>
      <c r="F68" s="61" t="e">
        <f t="shared" si="24"/>
        <v>#REF!</v>
      </c>
      <c r="G68" s="61" t="e">
        <f>G66/G67</f>
        <v>#REF!</v>
      </c>
      <c r="H68" s="61" t="e">
        <f t="shared" si="24"/>
        <v>#REF!</v>
      </c>
      <c r="I68" s="61" t="e">
        <f t="shared" si="24"/>
        <v>#REF!</v>
      </c>
      <c r="J68" s="61" t="e">
        <f t="shared" si="24"/>
        <v>#REF!</v>
      </c>
      <c r="K68" s="61" t="e">
        <f t="shared" si="24"/>
        <v>#REF!</v>
      </c>
      <c r="L68" s="61" t="e">
        <f t="shared" si="24"/>
        <v>#REF!</v>
      </c>
      <c r="M68" s="61" t="e">
        <f t="shared" si="24"/>
        <v>#REF!</v>
      </c>
      <c r="N68" s="78"/>
    </row>
    <row r="69" spans="1:14" ht="11.25" customHeight="1" thickBot="1">
      <c r="A69" s="50"/>
      <c r="B69" s="51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4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66"/>
  <sheetViews>
    <sheetView showGridLines="0" tabSelected="1" view="pageBreakPreview" zoomScale="89" zoomScaleSheetLayoutView="89" workbookViewId="0"/>
  </sheetViews>
  <sheetFormatPr defaultColWidth="9" defaultRowHeight="20"/>
  <cols>
    <col min="1" max="3" width="1.296875" style="184" customWidth="1"/>
    <col min="4" max="4" width="9.69921875" style="184" customWidth="1"/>
    <col min="5" max="5" width="22" style="184" customWidth="1"/>
    <col min="6" max="6" width="8.296875" style="263" customWidth="1"/>
    <col min="7" max="7" width="0.8984375" style="184" customWidth="1"/>
    <col min="8" max="8" width="15.3984375" style="203" customWidth="1"/>
    <col min="9" max="9" width="0.8984375" style="184" customWidth="1"/>
    <col min="10" max="10" width="15.3984375" style="184" customWidth="1"/>
    <col min="11" max="11" width="0.8984375" style="212" customWidth="1"/>
    <col min="12" max="12" width="15.3984375" style="203" customWidth="1"/>
    <col min="13" max="13" width="0.8984375" style="184" customWidth="1"/>
    <col min="14" max="14" width="15.3984375" style="184" customWidth="1"/>
    <col min="15" max="16384" width="9" style="184"/>
  </cols>
  <sheetData>
    <row r="1" spans="1:14" s="198" customFormat="1" ht="20.5">
      <c r="A1" s="196" t="s">
        <v>286</v>
      </c>
      <c r="B1" s="197"/>
      <c r="C1" s="197"/>
      <c r="D1" s="197"/>
      <c r="E1" s="197"/>
      <c r="F1" s="197"/>
      <c r="G1" s="197"/>
      <c r="H1" s="197"/>
      <c r="I1" s="197"/>
      <c r="J1" s="197"/>
      <c r="K1" s="238"/>
      <c r="L1" s="197"/>
      <c r="M1" s="197"/>
      <c r="N1" s="197"/>
    </row>
    <row r="2" spans="1:14" s="198" customFormat="1" ht="20.5">
      <c r="A2" s="197" t="s">
        <v>212</v>
      </c>
      <c r="B2" s="197"/>
      <c r="C2" s="197"/>
      <c r="D2" s="197"/>
      <c r="E2" s="197"/>
      <c r="F2" s="197"/>
      <c r="G2" s="197"/>
      <c r="H2" s="197"/>
      <c r="I2" s="197"/>
      <c r="J2" s="197"/>
      <c r="K2" s="238"/>
      <c r="L2" s="197"/>
      <c r="M2" s="197"/>
      <c r="N2" s="197"/>
    </row>
    <row r="3" spans="1:14" s="198" customFormat="1" ht="20.5">
      <c r="A3" s="197" t="s">
        <v>324</v>
      </c>
      <c r="B3" s="197"/>
      <c r="C3" s="197"/>
      <c r="D3" s="197"/>
      <c r="E3" s="197"/>
      <c r="F3" s="197"/>
      <c r="G3" s="197"/>
      <c r="H3" s="197"/>
      <c r="I3" s="197"/>
      <c r="J3" s="197"/>
      <c r="K3" s="238"/>
      <c r="L3" s="197"/>
      <c r="M3" s="197"/>
      <c r="N3" s="197"/>
    </row>
    <row r="4" spans="1:14" s="198" customFormat="1" ht="20.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238"/>
      <c r="L4" s="197"/>
      <c r="M4" s="197"/>
      <c r="N4" s="197"/>
    </row>
    <row r="5" spans="1:14" s="198" customFormat="1" ht="20.5">
      <c r="A5" s="197"/>
      <c r="B5" s="197"/>
      <c r="C5" s="197"/>
      <c r="D5" s="197"/>
      <c r="E5" s="197"/>
      <c r="F5" s="197"/>
      <c r="G5" s="197"/>
      <c r="H5" s="331" t="s">
        <v>281</v>
      </c>
      <c r="I5" s="331"/>
      <c r="J5" s="331"/>
      <c r="K5" s="331"/>
      <c r="L5" s="331"/>
      <c r="M5" s="331"/>
      <c r="N5" s="331"/>
    </row>
    <row r="6" spans="1:14" s="198" customFormat="1" ht="20.5">
      <c r="A6" s="263"/>
      <c r="B6" s="263"/>
      <c r="C6" s="263"/>
      <c r="D6" s="263"/>
      <c r="E6" s="263"/>
      <c r="F6" s="263"/>
      <c r="G6" s="263"/>
      <c r="H6" s="332" t="s">
        <v>213</v>
      </c>
      <c r="I6" s="332"/>
      <c r="J6" s="332"/>
      <c r="K6" s="199"/>
      <c r="L6" s="332" t="s">
        <v>214</v>
      </c>
      <c r="M6" s="332"/>
      <c r="N6" s="332"/>
    </row>
    <row r="7" spans="1:14">
      <c r="F7" s="262" t="s">
        <v>215</v>
      </c>
      <c r="G7" s="263"/>
      <c r="H7" s="307" t="s">
        <v>336</v>
      </c>
      <c r="I7" s="308"/>
      <c r="J7" s="307" t="s">
        <v>337</v>
      </c>
      <c r="K7" s="308"/>
      <c r="L7" s="307" t="s">
        <v>336</v>
      </c>
      <c r="M7" s="309"/>
      <c r="N7" s="307" t="s">
        <v>337</v>
      </c>
    </row>
    <row r="8" spans="1:14" ht="20.5">
      <c r="A8" s="329" t="s">
        <v>216</v>
      </c>
      <c r="B8" s="329"/>
      <c r="C8" s="329"/>
      <c r="D8" s="329"/>
      <c r="E8" s="329"/>
      <c r="F8" s="238"/>
      <c r="G8" s="273"/>
      <c r="H8" s="201"/>
      <c r="I8" s="238"/>
      <c r="J8" s="255"/>
      <c r="K8" s="200"/>
      <c r="L8" s="201"/>
      <c r="M8" s="238"/>
    </row>
    <row r="9" spans="1:14" ht="20.5">
      <c r="A9" s="198" t="s">
        <v>65</v>
      </c>
      <c r="F9" s="273"/>
      <c r="J9" s="238"/>
      <c r="K9" s="238"/>
      <c r="N9" s="238"/>
    </row>
    <row r="10" spans="1:14">
      <c r="B10" s="184" t="s">
        <v>256</v>
      </c>
      <c r="F10" s="273">
        <v>6</v>
      </c>
      <c r="H10" s="191">
        <v>108434055.59999999</v>
      </c>
      <c r="I10" s="206"/>
      <c r="J10" s="191">
        <v>64971242.82</v>
      </c>
      <c r="K10" s="205"/>
      <c r="L10" s="191">
        <v>103311017.01000001</v>
      </c>
      <c r="M10" s="206"/>
      <c r="N10" s="191">
        <v>53895721.170000002</v>
      </c>
    </row>
    <row r="11" spans="1:14">
      <c r="B11" s="184" t="s">
        <v>274</v>
      </c>
      <c r="E11" s="207"/>
      <c r="F11" s="273" t="s">
        <v>331</v>
      </c>
      <c r="G11" s="207"/>
      <c r="H11" s="191">
        <v>32349536.809999999</v>
      </c>
      <c r="I11" s="206"/>
      <c r="J11" s="191">
        <v>19005823.890000001</v>
      </c>
      <c r="K11" s="205"/>
      <c r="L11" s="191">
        <v>16886720.41</v>
      </c>
      <c r="M11" s="206"/>
      <c r="N11" s="191">
        <v>17294660.239999998</v>
      </c>
    </row>
    <row r="12" spans="1:14">
      <c r="B12" s="184" t="s">
        <v>211</v>
      </c>
      <c r="E12" s="207"/>
      <c r="F12" s="273">
        <v>5</v>
      </c>
      <c r="G12" s="207"/>
      <c r="H12" s="191">
        <v>0</v>
      </c>
      <c r="I12" s="206"/>
      <c r="J12" s="191">
        <v>0</v>
      </c>
      <c r="K12" s="205"/>
      <c r="L12" s="191">
        <v>7000000</v>
      </c>
      <c r="M12" s="206"/>
      <c r="N12" s="191">
        <v>3000000</v>
      </c>
    </row>
    <row r="13" spans="1:14">
      <c r="B13" s="184" t="s">
        <v>217</v>
      </c>
      <c r="F13" s="273">
        <v>8</v>
      </c>
      <c r="H13" s="191">
        <v>395535322.76999998</v>
      </c>
      <c r="I13" s="206"/>
      <c r="J13" s="191">
        <v>363946657.63999999</v>
      </c>
      <c r="K13" s="205"/>
      <c r="L13" s="191">
        <v>379254829.01999998</v>
      </c>
      <c r="M13" s="206"/>
      <c r="N13" s="191">
        <v>361452685.89999998</v>
      </c>
    </row>
    <row r="14" spans="1:14" ht="20.5">
      <c r="A14" s="198" t="s">
        <v>67</v>
      </c>
      <c r="B14" s="198"/>
      <c r="C14" s="198"/>
      <c r="F14" s="273"/>
      <c r="H14" s="254">
        <v>536318915.17999995</v>
      </c>
      <c r="I14" s="205"/>
      <c r="J14" s="254">
        <v>447923724.35000002</v>
      </c>
      <c r="K14" s="205"/>
      <c r="L14" s="254">
        <v>506452566.44</v>
      </c>
      <c r="M14" s="206"/>
      <c r="N14" s="254">
        <v>435643067.30999994</v>
      </c>
    </row>
    <row r="15" spans="1:14" ht="20.5">
      <c r="A15" s="198" t="s">
        <v>218</v>
      </c>
      <c r="B15" s="198"/>
      <c r="C15" s="198"/>
      <c r="F15" s="273"/>
      <c r="H15" s="210"/>
      <c r="I15" s="233"/>
      <c r="J15" s="210"/>
      <c r="K15" s="211"/>
      <c r="L15" s="210"/>
      <c r="M15" s="206"/>
      <c r="N15" s="210"/>
    </row>
    <row r="16" spans="1:14">
      <c r="B16" s="184" t="s">
        <v>289</v>
      </c>
      <c r="F16" s="317">
        <v>9</v>
      </c>
      <c r="H16" s="205">
        <v>0</v>
      </c>
      <c r="I16" s="206"/>
      <c r="J16" s="205">
        <v>0</v>
      </c>
      <c r="K16" s="205"/>
      <c r="L16" s="205">
        <v>62000000</v>
      </c>
      <c r="M16" s="190"/>
      <c r="N16" s="205">
        <v>62000000</v>
      </c>
    </row>
    <row r="17" spans="1:14">
      <c r="B17" s="184" t="s">
        <v>257</v>
      </c>
      <c r="F17" s="273">
        <v>10</v>
      </c>
      <c r="H17" s="205">
        <v>779050364.40999997</v>
      </c>
      <c r="I17" s="206"/>
      <c r="J17" s="205">
        <v>725621241.88</v>
      </c>
      <c r="K17" s="205"/>
      <c r="L17" s="205">
        <v>720355733.5</v>
      </c>
      <c r="M17" s="190"/>
      <c r="N17" s="205">
        <v>666734095.71000004</v>
      </c>
    </row>
    <row r="18" spans="1:14">
      <c r="B18" s="184" t="s">
        <v>290</v>
      </c>
      <c r="F18" s="273" t="s">
        <v>332</v>
      </c>
      <c r="H18" s="205">
        <v>81161329.709999993</v>
      </c>
      <c r="I18" s="206"/>
      <c r="J18" s="205">
        <v>65977054.780000001</v>
      </c>
      <c r="K18" s="205"/>
      <c r="L18" s="205">
        <v>108802560.05</v>
      </c>
      <c r="M18" s="190"/>
      <c r="N18" s="205">
        <v>95083764.150000006</v>
      </c>
    </row>
    <row r="19" spans="1:14">
      <c r="B19" s="184" t="s">
        <v>219</v>
      </c>
      <c r="F19" s="273">
        <v>12</v>
      </c>
      <c r="H19" s="205">
        <v>2699548.79</v>
      </c>
      <c r="I19" s="206"/>
      <c r="J19" s="205">
        <v>3244472.18</v>
      </c>
      <c r="K19" s="205"/>
      <c r="L19" s="205">
        <v>2689726.85</v>
      </c>
      <c r="M19" s="190"/>
      <c r="N19" s="205">
        <v>3244472.18</v>
      </c>
    </row>
    <row r="20" spans="1:14">
      <c r="B20" s="184" t="s">
        <v>291</v>
      </c>
      <c r="F20" s="320">
        <v>0</v>
      </c>
      <c r="H20" s="205">
        <v>0</v>
      </c>
      <c r="I20" s="206"/>
      <c r="J20" s="205">
        <v>233090</v>
      </c>
      <c r="K20" s="205"/>
      <c r="L20" s="205">
        <v>0</v>
      </c>
      <c r="M20" s="206"/>
      <c r="N20" s="205">
        <v>233090</v>
      </c>
    </row>
    <row r="21" spans="1:14">
      <c r="B21" s="184" t="s">
        <v>220</v>
      </c>
      <c r="F21" s="273">
        <v>13</v>
      </c>
      <c r="H21" s="205">
        <v>4806448.08</v>
      </c>
      <c r="I21" s="206"/>
      <c r="J21" s="205">
        <v>4321027.3</v>
      </c>
      <c r="K21" s="205"/>
      <c r="L21" s="205">
        <v>4800740.17</v>
      </c>
      <c r="M21" s="190"/>
      <c r="N21" s="205">
        <v>4321027.3</v>
      </c>
    </row>
    <row r="22" spans="1:14">
      <c r="B22" s="184" t="s">
        <v>221</v>
      </c>
      <c r="F22" s="273"/>
      <c r="H22" s="205">
        <v>2608842.17</v>
      </c>
      <c r="I22" s="206"/>
      <c r="J22" s="205">
        <v>2194178.64</v>
      </c>
      <c r="K22" s="205"/>
      <c r="L22" s="205">
        <v>2638610</v>
      </c>
      <c r="M22" s="190"/>
      <c r="N22" s="205">
        <v>2279233</v>
      </c>
    </row>
    <row r="23" spans="1:14" ht="20.5">
      <c r="A23" s="198" t="s">
        <v>222</v>
      </c>
      <c r="B23" s="198"/>
      <c r="C23" s="198"/>
      <c r="D23" s="198"/>
      <c r="E23" s="198"/>
      <c r="F23" s="273"/>
      <c r="H23" s="254">
        <v>870326533.15999997</v>
      </c>
      <c r="I23" s="190"/>
      <c r="J23" s="254">
        <v>801591064.77999985</v>
      </c>
      <c r="K23" s="191"/>
      <c r="L23" s="254">
        <v>901287370.56999993</v>
      </c>
      <c r="M23" s="190"/>
      <c r="N23" s="254">
        <v>833895682.33999991</v>
      </c>
    </row>
    <row r="24" spans="1:14" ht="21" thickBot="1">
      <c r="A24" s="198" t="s">
        <v>223</v>
      </c>
      <c r="F24" s="273"/>
      <c r="H24" s="213">
        <v>1406645448.3399999</v>
      </c>
      <c r="I24" s="206"/>
      <c r="J24" s="213">
        <v>1249514789.1299999</v>
      </c>
      <c r="K24" s="205"/>
      <c r="L24" s="213">
        <v>1407739937.01</v>
      </c>
      <c r="M24" s="206"/>
      <c r="N24" s="213">
        <v>1269538749.6499999</v>
      </c>
    </row>
    <row r="25" spans="1:14" ht="20.5" thickTop="1">
      <c r="H25" s="209"/>
      <c r="I25" s="206"/>
      <c r="J25" s="209"/>
      <c r="L25" s="209"/>
      <c r="M25" s="206"/>
      <c r="N25" s="209"/>
    </row>
    <row r="26" spans="1:14">
      <c r="H26" s="209"/>
      <c r="I26" s="206"/>
      <c r="J26" s="209"/>
      <c r="L26" s="209"/>
      <c r="M26" s="206"/>
      <c r="N26" s="209"/>
    </row>
    <row r="27" spans="1:14">
      <c r="H27" s="209"/>
      <c r="I27" s="206"/>
      <c r="J27" s="209"/>
      <c r="L27" s="209"/>
      <c r="M27" s="206"/>
      <c r="N27" s="209"/>
    </row>
    <row r="28" spans="1:14">
      <c r="A28" s="330"/>
      <c r="B28" s="330"/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0"/>
      <c r="N28" s="330"/>
    </row>
    <row r="29" spans="1:14">
      <c r="H29" s="209"/>
      <c r="I29" s="206"/>
      <c r="J29" s="209"/>
      <c r="L29" s="209"/>
      <c r="M29" s="206"/>
      <c r="N29" s="209"/>
    </row>
    <row r="30" spans="1:14">
      <c r="H30" s="209"/>
      <c r="I30" s="206"/>
      <c r="J30" s="209"/>
      <c r="K30" s="209"/>
      <c r="L30" s="209"/>
      <c r="M30" s="206"/>
      <c r="N30" s="209"/>
    </row>
    <row r="31" spans="1:14" s="215" customFormat="1" ht="20.5">
      <c r="A31" s="196" t="s">
        <v>286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s="215" customFormat="1" ht="20.5">
      <c r="A32" s="197" t="s">
        <v>212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</row>
    <row r="33" spans="1:14" s="215" customFormat="1" ht="20.5">
      <c r="A33" s="197" t="s">
        <v>324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</row>
    <row r="34" spans="1:14" s="215" customFormat="1" ht="20.5">
      <c r="A34" s="197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4" s="215" customFormat="1">
      <c r="A35" s="263"/>
      <c r="B35" s="263"/>
      <c r="C35" s="263"/>
      <c r="D35" s="263"/>
      <c r="E35" s="263"/>
      <c r="F35" s="263"/>
      <c r="G35" s="263"/>
      <c r="H35" s="331" t="s">
        <v>281</v>
      </c>
      <c r="I35" s="331"/>
      <c r="J35" s="331"/>
      <c r="K35" s="331"/>
      <c r="L35" s="331"/>
      <c r="M35" s="331"/>
      <c r="N35" s="331"/>
    </row>
    <row r="36" spans="1:14" s="215" customFormat="1" ht="20.5">
      <c r="A36" s="263"/>
      <c r="B36" s="263"/>
      <c r="C36" s="263"/>
      <c r="D36" s="263"/>
      <c r="E36" s="263"/>
      <c r="F36" s="263"/>
      <c r="G36" s="263"/>
      <c r="H36" s="332" t="s">
        <v>213</v>
      </c>
      <c r="I36" s="332"/>
      <c r="J36" s="332"/>
      <c r="K36" s="199"/>
      <c r="L36" s="332" t="s">
        <v>214</v>
      </c>
      <c r="M36" s="332"/>
      <c r="N36" s="332"/>
    </row>
    <row r="37" spans="1:14">
      <c r="F37" s="262" t="s">
        <v>215</v>
      </c>
      <c r="G37" s="263"/>
      <c r="H37" s="307" t="s">
        <v>336</v>
      </c>
      <c r="I37" s="308"/>
      <c r="J37" s="307" t="s">
        <v>337</v>
      </c>
      <c r="K37" s="308"/>
      <c r="L37" s="307" t="s">
        <v>336</v>
      </c>
      <c r="M37" s="309"/>
      <c r="N37" s="307" t="s">
        <v>337</v>
      </c>
    </row>
    <row r="38" spans="1:14" ht="20.5">
      <c r="A38" s="329" t="s">
        <v>282</v>
      </c>
      <c r="B38" s="329"/>
      <c r="C38" s="329"/>
      <c r="D38" s="329"/>
      <c r="E38" s="329"/>
      <c r="F38" s="238"/>
      <c r="G38" s="263"/>
      <c r="H38" s="200"/>
      <c r="I38" s="238"/>
      <c r="J38" s="255"/>
      <c r="K38" s="200"/>
      <c r="L38" s="200"/>
      <c r="M38" s="238"/>
      <c r="N38" s="202"/>
    </row>
    <row r="39" spans="1:14" ht="20.5">
      <c r="A39" s="198" t="s">
        <v>253</v>
      </c>
      <c r="H39" s="209"/>
      <c r="I39" s="216"/>
      <c r="J39" s="217"/>
      <c r="K39" s="217"/>
      <c r="L39" s="209"/>
      <c r="M39" s="216"/>
      <c r="N39" s="217"/>
    </row>
    <row r="40" spans="1:14">
      <c r="B40" s="184" t="s">
        <v>275</v>
      </c>
      <c r="E40" s="207"/>
      <c r="F40" s="273" t="s">
        <v>333</v>
      </c>
      <c r="G40" s="207"/>
      <c r="H40" s="191">
        <v>215518651.53999999</v>
      </c>
      <c r="I40" s="190"/>
      <c r="J40" s="191">
        <v>164593143.16</v>
      </c>
      <c r="K40" s="191"/>
      <c r="L40" s="191">
        <v>196107600.91999999</v>
      </c>
      <c r="M40" s="190"/>
      <c r="N40" s="191">
        <v>164593885.47</v>
      </c>
    </row>
    <row r="41" spans="1:14">
      <c r="B41" s="184" t="s">
        <v>307</v>
      </c>
      <c r="E41" s="207"/>
      <c r="F41" s="273">
        <v>15</v>
      </c>
      <c r="G41" s="207"/>
      <c r="H41" s="191">
        <v>6433542.6900000004</v>
      </c>
      <c r="I41" s="190"/>
      <c r="J41" s="191">
        <v>4077217.79</v>
      </c>
      <c r="K41" s="191"/>
      <c r="L41" s="191">
        <v>7607556.9100000001</v>
      </c>
      <c r="M41" s="190"/>
      <c r="N41" s="191">
        <v>5179571.75</v>
      </c>
    </row>
    <row r="42" spans="1:14">
      <c r="B42" s="265" t="s">
        <v>264</v>
      </c>
      <c r="E42" s="207"/>
      <c r="F42" s="273"/>
      <c r="G42" s="207"/>
      <c r="H42" s="191">
        <v>17202674.289999999</v>
      </c>
      <c r="I42" s="190"/>
      <c r="J42" s="191">
        <v>16780044.059999999</v>
      </c>
      <c r="K42" s="191"/>
      <c r="L42" s="191">
        <v>16733648.09</v>
      </c>
      <c r="M42" s="190"/>
      <c r="N42" s="191">
        <v>16624871.07</v>
      </c>
    </row>
    <row r="43" spans="1:14" ht="20.5">
      <c r="A43" s="198" t="s">
        <v>148</v>
      </c>
      <c r="B43" s="198"/>
      <c r="C43" s="198"/>
      <c r="D43" s="198"/>
      <c r="E43" s="198"/>
      <c r="F43" s="273"/>
      <c r="H43" s="254">
        <v>239154868.51999998</v>
      </c>
      <c r="I43" s="190"/>
      <c r="J43" s="254">
        <v>185450405.00999999</v>
      </c>
      <c r="K43" s="191"/>
      <c r="L43" s="254">
        <v>220448805.91999999</v>
      </c>
      <c r="M43" s="190"/>
      <c r="N43" s="254">
        <v>186398328.28999999</v>
      </c>
    </row>
    <row r="44" spans="1:14" ht="20.5">
      <c r="A44" s="198" t="s">
        <v>252</v>
      </c>
      <c r="B44" s="198"/>
      <c r="C44" s="198"/>
      <c r="D44" s="198"/>
      <c r="E44" s="198"/>
      <c r="F44" s="273"/>
      <c r="H44" s="191"/>
      <c r="I44" s="190"/>
      <c r="J44" s="191"/>
      <c r="K44" s="221"/>
      <c r="L44" s="191"/>
      <c r="M44" s="190"/>
      <c r="N44" s="191"/>
    </row>
    <row r="45" spans="1:14">
      <c r="B45" s="184" t="s">
        <v>293</v>
      </c>
      <c r="F45" s="273" t="s">
        <v>334</v>
      </c>
      <c r="H45" s="191">
        <v>80264988.840000004</v>
      </c>
      <c r="I45" s="221"/>
      <c r="J45" s="191">
        <v>64876924.789999999</v>
      </c>
      <c r="K45" s="191"/>
      <c r="L45" s="191">
        <v>108251525.56999999</v>
      </c>
      <c r="M45" s="221"/>
      <c r="N45" s="191">
        <v>94037475.760000005</v>
      </c>
    </row>
    <row r="46" spans="1:14">
      <c r="B46" s="184" t="s">
        <v>276</v>
      </c>
      <c r="F46" s="273">
        <v>16</v>
      </c>
      <c r="H46" s="191">
        <v>8378331.2199999997</v>
      </c>
      <c r="I46" s="221"/>
      <c r="J46" s="191">
        <v>8628011.5500000007</v>
      </c>
      <c r="K46" s="191"/>
      <c r="L46" s="191">
        <v>8349791.6600000001</v>
      </c>
      <c r="M46" s="221"/>
      <c r="N46" s="191">
        <v>8628011.5500000007</v>
      </c>
    </row>
    <row r="47" spans="1:14" ht="20.5">
      <c r="A47" s="198" t="s">
        <v>224</v>
      </c>
      <c r="B47" s="198"/>
      <c r="C47" s="198"/>
      <c r="D47" s="198"/>
      <c r="E47" s="198"/>
      <c r="F47" s="273"/>
      <c r="H47" s="254">
        <v>88643320.060000002</v>
      </c>
      <c r="I47" s="232"/>
      <c r="J47" s="254">
        <v>73504936.340000004</v>
      </c>
      <c r="K47" s="191"/>
      <c r="L47" s="254">
        <v>116601317.22999999</v>
      </c>
      <c r="M47" s="232"/>
      <c r="N47" s="254">
        <v>102665487.31</v>
      </c>
    </row>
    <row r="48" spans="1:14" ht="20.5">
      <c r="A48" s="198" t="s">
        <v>225</v>
      </c>
      <c r="B48" s="198"/>
      <c r="C48" s="198"/>
      <c r="D48" s="198"/>
      <c r="E48" s="198"/>
      <c r="F48" s="273"/>
      <c r="H48" s="254">
        <v>327798188.57999998</v>
      </c>
      <c r="I48" s="190"/>
      <c r="J48" s="254">
        <v>258955341.34999999</v>
      </c>
      <c r="K48" s="191"/>
      <c r="L48" s="254">
        <v>337050123.14999998</v>
      </c>
      <c r="M48" s="190"/>
      <c r="N48" s="254">
        <v>289063815.60000002</v>
      </c>
    </row>
    <row r="49" spans="1:14" ht="20.5">
      <c r="A49" s="198" t="s">
        <v>150</v>
      </c>
      <c r="B49" s="198"/>
      <c r="C49" s="198"/>
      <c r="D49" s="198"/>
      <c r="E49" s="198"/>
      <c r="F49" s="273"/>
      <c r="H49" s="211"/>
      <c r="I49" s="206"/>
      <c r="J49" s="211"/>
      <c r="K49" s="209"/>
      <c r="L49" s="211"/>
      <c r="M49" s="206"/>
      <c r="N49" s="211"/>
    </row>
    <row r="50" spans="1:14">
      <c r="B50" s="184" t="s">
        <v>226</v>
      </c>
      <c r="F50" s="273"/>
      <c r="H50" s="211"/>
      <c r="I50" s="206"/>
      <c r="J50" s="210"/>
      <c r="K50" s="209"/>
      <c r="L50" s="211"/>
      <c r="M50" s="206"/>
      <c r="N50" s="210"/>
    </row>
    <row r="51" spans="1:14">
      <c r="C51" s="266" t="s">
        <v>227</v>
      </c>
      <c r="D51" s="266"/>
      <c r="F51" s="273"/>
      <c r="H51" s="211"/>
      <c r="I51" s="206"/>
      <c r="J51" s="211"/>
      <c r="K51" s="209"/>
      <c r="L51" s="211"/>
      <c r="M51" s="233"/>
      <c r="N51" s="211"/>
    </row>
    <row r="52" spans="1:14" ht="20.5" thickBot="1">
      <c r="C52" s="266"/>
      <c r="D52" s="267" t="s">
        <v>268</v>
      </c>
      <c r="F52" s="273"/>
      <c r="H52" s="219">
        <v>200000000</v>
      </c>
      <c r="I52" s="205"/>
      <c r="J52" s="219">
        <v>200000000</v>
      </c>
      <c r="K52" s="205"/>
      <c r="L52" s="219">
        <v>200000000</v>
      </c>
      <c r="M52" s="205"/>
      <c r="N52" s="219">
        <v>200000000</v>
      </c>
    </row>
    <row r="53" spans="1:14" ht="20.5" thickTop="1">
      <c r="C53" s="266" t="s">
        <v>228</v>
      </c>
      <c r="D53" s="266"/>
      <c r="F53" s="273"/>
      <c r="H53" s="205"/>
      <c r="I53" s="233"/>
      <c r="J53" s="205"/>
      <c r="K53" s="205"/>
      <c r="L53" s="205"/>
      <c r="M53" s="233"/>
      <c r="N53" s="205"/>
    </row>
    <row r="54" spans="1:14">
      <c r="C54" s="266"/>
      <c r="D54" s="267" t="s">
        <v>268</v>
      </c>
      <c r="F54" s="273"/>
      <c r="H54" s="205">
        <v>200000000</v>
      </c>
      <c r="I54" s="206"/>
      <c r="J54" s="205">
        <v>200000000</v>
      </c>
      <c r="K54" s="205"/>
      <c r="L54" s="205">
        <v>200000000</v>
      </c>
      <c r="M54" s="206"/>
      <c r="N54" s="205">
        <v>200000000</v>
      </c>
    </row>
    <row r="55" spans="1:14">
      <c r="B55" s="267" t="s">
        <v>258</v>
      </c>
      <c r="C55" s="266"/>
      <c r="F55" s="273"/>
      <c r="H55" s="205">
        <v>297640733.80000001</v>
      </c>
      <c r="I55" s="205"/>
      <c r="J55" s="205">
        <v>297640733.80000001</v>
      </c>
      <c r="K55" s="205"/>
      <c r="L55" s="205">
        <v>297640733.80000001</v>
      </c>
      <c r="M55" s="205"/>
      <c r="N55" s="205">
        <v>297640733.80000001</v>
      </c>
    </row>
    <row r="56" spans="1:14">
      <c r="B56" s="184" t="s">
        <v>229</v>
      </c>
      <c r="F56" s="273"/>
      <c r="H56" s="205"/>
      <c r="I56" s="206"/>
      <c r="J56" s="206"/>
      <c r="K56" s="220"/>
      <c r="L56" s="205"/>
      <c r="M56" s="206"/>
      <c r="N56" s="206"/>
    </row>
    <row r="57" spans="1:14">
      <c r="C57" s="184" t="s">
        <v>230</v>
      </c>
      <c r="F57" s="273"/>
      <c r="H57" s="205"/>
      <c r="I57" s="206"/>
      <c r="J57" s="206"/>
      <c r="K57" s="220"/>
      <c r="L57" s="205"/>
      <c r="M57" s="206"/>
      <c r="N57" s="206"/>
    </row>
    <row r="58" spans="1:14">
      <c r="D58" s="184" t="s">
        <v>231</v>
      </c>
      <c r="F58" s="273">
        <v>17</v>
      </c>
      <c r="H58" s="205">
        <v>20000000</v>
      </c>
      <c r="I58" s="205"/>
      <c r="J58" s="205">
        <v>20000000</v>
      </c>
      <c r="K58" s="191"/>
      <c r="L58" s="205">
        <v>20000000</v>
      </c>
      <c r="M58" s="205"/>
      <c r="N58" s="205">
        <v>20000000</v>
      </c>
    </row>
    <row r="59" spans="1:14">
      <c r="C59" s="184" t="s">
        <v>232</v>
      </c>
      <c r="F59" s="273"/>
      <c r="H59" s="218">
        <v>561206525.96000004</v>
      </c>
      <c r="I59" s="233"/>
      <c r="J59" s="218">
        <v>472918713.98000002</v>
      </c>
      <c r="K59" s="205"/>
      <c r="L59" s="218">
        <v>553049080.05999994</v>
      </c>
      <c r="M59" s="233"/>
      <c r="N59" s="218">
        <v>462834200.25</v>
      </c>
    </row>
    <row r="60" spans="1:14" ht="20.5">
      <c r="A60" s="198" t="s">
        <v>280</v>
      </c>
      <c r="C60" s="198"/>
      <c r="D60" s="198"/>
      <c r="E60" s="198"/>
      <c r="F60" s="273"/>
      <c r="H60" s="205">
        <v>1078847259.76</v>
      </c>
      <c r="I60" s="211"/>
      <c r="J60" s="205">
        <v>990559447.77999997</v>
      </c>
      <c r="K60" s="205"/>
      <c r="L60" s="205">
        <v>1070689813.8599999</v>
      </c>
      <c r="M60" s="211"/>
      <c r="N60" s="205">
        <v>980474934.04999995</v>
      </c>
    </row>
    <row r="61" spans="1:14" ht="20.5">
      <c r="A61" s="184" t="s">
        <v>233</v>
      </c>
      <c r="C61" s="198"/>
      <c r="D61" s="198"/>
      <c r="E61" s="198"/>
      <c r="F61" s="273"/>
      <c r="H61" s="218">
        <v>0</v>
      </c>
      <c r="I61" s="211"/>
      <c r="J61" s="218">
        <v>0</v>
      </c>
      <c r="K61" s="205"/>
      <c r="L61" s="218">
        <v>0</v>
      </c>
      <c r="M61" s="211"/>
      <c r="N61" s="218">
        <v>0</v>
      </c>
    </row>
    <row r="62" spans="1:14" ht="20.5">
      <c r="A62" s="198" t="s">
        <v>234</v>
      </c>
      <c r="C62" s="198"/>
      <c r="D62" s="198"/>
      <c r="E62" s="198"/>
      <c r="F62" s="273"/>
      <c r="H62" s="205">
        <v>1078847259.76</v>
      </c>
      <c r="I62" s="211"/>
      <c r="J62" s="205">
        <v>990559447.77999997</v>
      </c>
      <c r="K62" s="205"/>
      <c r="L62" s="205">
        <v>1070689813.8599999</v>
      </c>
      <c r="M62" s="211"/>
      <c r="N62" s="205">
        <v>980474934.04999995</v>
      </c>
    </row>
    <row r="63" spans="1:14" ht="21" thickBot="1">
      <c r="A63" s="198" t="s">
        <v>235</v>
      </c>
      <c r="F63" s="273"/>
      <c r="H63" s="213">
        <v>1406645448.3399999</v>
      </c>
      <c r="I63" s="210"/>
      <c r="J63" s="213">
        <v>1249514789.1299999</v>
      </c>
      <c r="K63" s="205"/>
      <c r="L63" s="213">
        <v>1407739937.0099998</v>
      </c>
      <c r="M63" s="210"/>
      <c r="N63" s="213">
        <v>1269538749.6500001</v>
      </c>
    </row>
    <row r="64" spans="1:14" ht="21" thickTop="1">
      <c r="A64" s="198"/>
      <c r="F64" s="273"/>
      <c r="H64" s="205"/>
      <c r="I64" s="210"/>
      <c r="J64" s="205"/>
      <c r="K64" s="205"/>
      <c r="L64" s="205"/>
      <c r="M64" s="210"/>
      <c r="N64" s="205"/>
    </row>
    <row r="65" spans="1:14" ht="20.5">
      <c r="A65" s="198"/>
      <c r="F65" s="273"/>
      <c r="H65" s="205"/>
      <c r="I65" s="210"/>
      <c r="J65" s="205"/>
      <c r="K65" s="205"/>
      <c r="L65" s="205"/>
      <c r="M65" s="210"/>
      <c r="N65" s="205"/>
    </row>
    <row r="66" spans="1:14" ht="20.5">
      <c r="A66" s="198"/>
      <c r="F66" s="273"/>
      <c r="H66" s="205"/>
      <c r="I66" s="210"/>
      <c r="J66" s="205"/>
      <c r="K66" s="205"/>
      <c r="L66" s="205"/>
      <c r="M66" s="210"/>
      <c r="N66" s="205"/>
    </row>
  </sheetData>
  <mergeCells count="9">
    <mergeCell ref="A38:E38"/>
    <mergeCell ref="A8:E8"/>
    <mergeCell ref="A28:N28"/>
    <mergeCell ref="H5:N5"/>
    <mergeCell ref="H6:J6"/>
    <mergeCell ref="L6:N6"/>
    <mergeCell ref="H35:N35"/>
    <mergeCell ref="H36:J36"/>
    <mergeCell ref="L36:N36"/>
  </mergeCells>
  <pageMargins left="1.1811023622047201" right="0.39370078740157499" top="0.98425196850393704" bottom="0.98425196850393704" header="0.196850393700787" footer="0.196850393700787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41"/>
  <sheetViews>
    <sheetView showGridLines="0" view="pageBreakPreview" zoomScaleNormal="85" zoomScaleSheetLayoutView="100" workbookViewId="0">
      <selection sqref="A1:L1"/>
    </sheetView>
  </sheetViews>
  <sheetFormatPr defaultColWidth="9.09765625" defaultRowHeight="20"/>
  <cols>
    <col min="1" max="2" width="1.69921875" style="188" customWidth="1"/>
    <col min="3" max="3" width="30.09765625" style="188" customWidth="1"/>
    <col min="4" max="4" width="11.09765625" style="188" customWidth="1"/>
    <col min="5" max="5" width="0.8984375" style="188" customWidth="1"/>
    <col min="6" max="6" width="15.296875" style="184" customWidth="1"/>
    <col min="7" max="7" width="0.8984375" style="188" customWidth="1"/>
    <col min="8" max="8" width="15.296875" style="184" customWidth="1"/>
    <col min="9" max="9" width="0.8984375" style="188" customWidth="1"/>
    <col min="10" max="10" width="15.296875" style="184" customWidth="1"/>
    <col min="11" max="11" width="0.8984375" style="188" customWidth="1"/>
    <col min="12" max="12" width="15.296875" style="184" customWidth="1"/>
    <col min="13" max="16384" width="9.09765625" style="188"/>
  </cols>
  <sheetData>
    <row r="1" spans="1:12" s="184" customFormat="1" ht="20.5">
      <c r="A1" s="334" t="s">
        <v>286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</row>
    <row r="2" spans="1:12" s="184" customFormat="1" ht="20.5">
      <c r="A2" s="329" t="s">
        <v>301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</row>
    <row r="3" spans="1:12" s="184" customFormat="1" ht="20.5">
      <c r="A3" s="329" t="s">
        <v>325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2" s="184" customFormat="1">
      <c r="A4" s="263"/>
      <c r="B4" s="263"/>
      <c r="C4" s="263"/>
      <c r="D4" s="263"/>
      <c r="E4" s="263"/>
      <c r="F4" s="331" t="s">
        <v>281</v>
      </c>
      <c r="G4" s="331"/>
      <c r="H4" s="331"/>
      <c r="I4" s="331"/>
      <c r="J4" s="331"/>
      <c r="K4" s="331"/>
      <c r="L4" s="331"/>
    </row>
    <row r="5" spans="1:12" s="184" customFormat="1">
      <c r="A5" s="263"/>
      <c r="B5" s="263"/>
      <c r="C5" s="263"/>
      <c r="D5" s="263"/>
      <c r="E5" s="263"/>
      <c r="F5" s="333" t="s">
        <v>213</v>
      </c>
      <c r="G5" s="333"/>
      <c r="H5" s="333"/>
      <c r="I5" s="215"/>
      <c r="J5" s="333" t="s">
        <v>214</v>
      </c>
      <c r="K5" s="333"/>
      <c r="L5" s="333"/>
    </row>
    <row r="6" spans="1:12" s="184" customFormat="1">
      <c r="D6" s="262" t="s">
        <v>215</v>
      </c>
      <c r="F6" s="222">
        <v>2023</v>
      </c>
      <c r="G6" s="212"/>
      <c r="H6" s="222">
        <v>2022</v>
      </c>
      <c r="I6" s="223"/>
      <c r="J6" s="222">
        <v>2023</v>
      </c>
      <c r="K6" s="212"/>
      <c r="L6" s="222">
        <v>2022</v>
      </c>
    </row>
    <row r="7" spans="1:12">
      <c r="D7" s="192" t="s">
        <v>348</v>
      </c>
      <c r="F7" s="223"/>
      <c r="G7" s="241"/>
      <c r="H7" s="223"/>
      <c r="J7" s="223"/>
      <c r="K7" s="241"/>
      <c r="L7" s="217"/>
    </row>
    <row r="8" spans="1:12" ht="20.5">
      <c r="A8" s="198" t="s">
        <v>287</v>
      </c>
      <c r="B8" s="198"/>
      <c r="C8" s="184"/>
      <c r="D8" s="192"/>
      <c r="F8" s="278">
        <v>2613397531.8499999</v>
      </c>
      <c r="G8" s="226"/>
      <c r="H8" s="278">
        <v>2433387260.6399999</v>
      </c>
      <c r="I8" s="242"/>
      <c r="J8" s="278">
        <v>2575581336.46</v>
      </c>
      <c r="K8" s="227"/>
      <c r="L8" s="278">
        <v>2414161195.1999998</v>
      </c>
    </row>
    <row r="9" spans="1:12">
      <c r="A9" s="184" t="s">
        <v>288</v>
      </c>
      <c r="B9" s="184"/>
      <c r="C9" s="184"/>
      <c r="D9" s="192"/>
      <c r="F9" s="278">
        <v>-2173439299.0300002</v>
      </c>
      <c r="G9" s="226"/>
      <c r="H9" s="278">
        <v>-2015955280.6500001</v>
      </c>
      <c r="I9" s="242"/>
      <c r="J9" s="278">
        <v>-2140612238.95</v>
      </c>
      <c r="K9" s="227"/>
      <c r="L9" s="278">
        <v>-2000238537.8099999</v>
      </c>
    </row>
    <row r="10" spans="1:12" ht="20.5">
      <c r="A10" s="198" t="s">
        <v>91</v>
      </c>
      <c r="B10" s="184"/>
      <c r="C10" s="184"/>
      <c r="D10" s="192"/>
      <c r="F10" s="283">
        <v>439958232.81999969</v>
      </c>
      <c r="G10" s="227"/>
      <c r="H10" s="283">
        <v>417431979.98999977</v>
      </c>
      <c r="I10" s="243"/>
      <c r="J10" s="283">
        <v>434969097.50999999</v>
      </c>
      <c r="K10" s="227"/>
      <c r="L10" s="283">
        <v>413922657.38999987</v>
      </c>
    </row>
    <row r="11" spans="1:12">
      <c r="A11" s="184" t="s">
        <v>284</v>
      </c>
      <c r="B11" s="184"/>
      <c r="C11" s="184"/>
      <c r="D11" s="192"/>
      <c r="F11" s="278">
        <v>0</v>
      </c>
      <c r="G11" s="226"/>
      <c r="H11" s="278">
        <v>0</v>
      </c>
      <c r="I11" s="242"/>
      <c r="J11" s="278">
        <v>5399983.7999999998</v>
      </c>
      <c r="K11" s="227"/>
      <c r="L11" s="278">
        <v>0</v>
      </c>
    </row>
    <row r="12" spans="1:12">
      <c r="A12" s="184" t="s">
        <v>12</v>
      </c>
      <c r="B12" s="184"/>
      <c r="C12" s="184"/>
      <c r="D12" s="192"/>
      <c r="F12" s="278">
        <v>19211826.620000001</v>
      </c>
      <c r="G12" s="226"/>
      <c r="H12" s="278">
        <v>15339147.9</v>
      </c>
      <c r="I12" s="242"/>
      <c r="J12" s="278">
        <v>19668855.989999998</v>
      </c>
      <c r="K12" s="227"/>
      <c r="L12" s="278">
        <v>15806801.73</v>
      </c>
    </row>
    <row r="13" spans="1:12" ht="20.5">
      <c r="A13" s="198" t="s">
        <v>180</v>
      </c>
      <c r="B13" s="198"/>
      <c r="C13" s="198"/>
      <c r="D13" s="192"/>
      <c r="F13" s="283">
        <v>459170059.4399997</v>
      </c>
      <c r="G13" s="227"/>
      <c r="H13" s="283">
        <v>432771127.88999975</v>
      </c>
      <c r="I13" s="242"/>
      <c r="J13" s="283">
        <v>460037937.30000001</v>
      </c>
      <c r="K13" s="227"/>
      <c r="L13" s="283">
        <v>429729459.11999989</v>
      </c>
    </row>
    <row r="14" spans="1:12" ht="20.5">
      <c r="A14" s="198" t="s">
        <v>236</v>
      </c>
      <c r="B14" s="198"/>
      <c r="C14" s="198"/>
      <c r="D14" s="192"/>
      <c r="E14" s="186"/>
      <c r="F14" s="286"/>
      <c r="G14" s="226"/>
      <c r="H14" s="286"/>
      <c r="I14" s="243"/>
      <c r="J14" s="286"/>
      <c r="K14" s="227"/>
      <c r="L14" s="286"/>
    </row>
    <row r="15" spans="1:12">
      <c r="A15" s="184"/>
      <c r="B15" s="184" t="s">
        <v>298</v>
      </c>
      <c r="C15" s="184"/>
      <c r="D15" s="192"/>
      <c r="E15" s="186"/>
      <c r="F15" s="278">
        <v>-169841577.56</v>
      </c>
      <c r="G15" s="226"/>
      <c r="H15" s="278">
        <v>-155070860.18000001</v>
      </c>
      <c r="I15" s="243"/>
      <c r="J15" s="278">
        <v>-169429375.69</v>
      </c>
      <c r="K15" s="227"/>
      <c r="L15" s="278">
        <v>-156275444.86000001</v>
      </c>
    </row>
    <row r="16" spans="1:12">
      <c r="A16" s="184"/>
      <c r="B16" s="184" t="s">
        <v>159</v>
      </c>
      <c r="C16" s="184"/>
      <c r="D16" s="192"/>
      <c r="E16" s="186"/>
      <c r="F16" s="278">
        <v>-94464753.469999999</v>
      </c>
      <c r="G16" s="226"/>
      <c r="H16" s="278">
        <v>-91246537.890000001</v>
      </c>
      <c r="I16" s="243"/>
      <c r="J16" s="278">
        <v>-93693116.099999994</v>
      </c>
      <c r="K16" s="227"/>
      <c r="L16" s="278">
        <v>-90429682.930000007</v>
      </c>
    </row>
    <row r="17" spans="1:12" ht="20.5">
      <c r="A17" s="198" t="s">
        <v>149</v>
      </c>
      <c r="B17" s="198"/>
      <c r="C17" s="198"/>
      <c r="D17" s="192"/>
      <c r="E17" s="186"/>
      <c r="F17" s="279">
        <v>-264306331.03</v>
      </c>
      <c r="G17" s="227"/>
      <c r="H17" s="279">
        <v>-246317398.06999999</v>
      </c>
      <c r="I17" s="243"/>
      <c r="J17" s="279">
        <v>-263122491.78999999</v>
      </c>
      <c r="K17" s="227"/>
      <c r="L17" s="279">
        <v>-246705127.79000002</v>
      </c>
    </row>
    <row r="18" spans="1:12" ht="20.5">
      <c r="A18" s="198" t="s">
        <v>294</v>
      </c>
      <c r="B18" s="198"/>
      <c r="C18" s="198"/>
      <c r="D18" s="244"/>
      <c r="F18" s="278">
        <v>194863728.4099997</v>
      </c>
      <c r="G18" s="227"/>
      <c r="H18" s="278">
        <v>186453729.81999975</v>
      </c>
      <c r="I18" s="242"/>
      <c r="J18" s="278">
        <v>196915445.51000002</v>
      </c>
      <c r="K18" s="227"/>
      <c r="L18" s="278">
        <v>183024331.32999986</v>
      </c>
    </row>
    <row r="19" spans="1:12">
      <c r="A19" s="184" t="s">
        <v>88</v>
      </c>
      <c r="B19" s="184"/>
      <c r="C19" s="184"/>
      <c r="D19" s="192"/>
      <c r="F19" s="282">
        <v>-2187219.2000000002</v>
      </c>
      <c r="G19" s="226"/>
      <c r="H19" s="282">
        <v>-2272855.7599999998</v>
      </c>
      <c r="I19" s="245"/>
      <c r="J19" s="282">
        <v>-3116765.22</v>
      </c>
      <c r="K19" s="227"/>
      <c r="L19" s="282">
        <v>-3237583.54</v>
      </c>
    </row>
    <row r="20" spans="1:12" ht="20.5">
      <c r="A20" s="198" t="s">
        <v>279</v>
      </c>
      <c r="B20" s="198"/>
      <c r="C20" s="198"/>
      <c r="D20" s="192"/>
      <c r="F20" s="278">
        <v>192676509.20999971</v>
      </c>
      <c r="G20" s="226"/>
      <c r="H20" s="278">
        <v>184180874.05999976</v>
      </c>
      <c r="I20" s="245"/>
      <c r="J20" s="278">
        <v>193798680.29000002</v>
      </c>
      <c r="K20" s="227"/>
      <c r="L20" s="278">
        <v>179786747.78999987</v>
      </c>
    </row>
    <row r="21" spans="1:12">
      <c r="A21" s="184" t="s">
        <v>269</v>
      </c>
      <c r="B21" s="184"/>
      <c r="C21" s="184"/>
      <c r="D21" s="192" t="s">
        <v>335</v>
      </c>
      <c r="F21" s="278">
        <v>-37151318.649999999</v>
      </c>
      <c r="G21" s="185"/>
      <c r="H21" s="278">
        <v>-35166002.310000002</v>
      </c>
      <c r="I21" s="245"/>
      <c r="J21" s="278">
        <v>-36346421.899999999</v>
      </c>
      <c r="K21" s="194"/>
      <c r="L21" s="278">
        <v>-34619520.490000002</v>
      </c>
    </row>
    <row r="22" spans="1:12" ht="20.5">
      <c r="A22" s="198" t="s">
        <v>328</v>
      </c>
      <c r="B22" s="184"/>
      <c r="C22" s="184"/>
      <c r="D22" s="192"/>
      <c r="F22" s="283">
        <v>155525190.5599997</v>
      </c>
      <c r="G22" s="226"/>
      <c r="H22" s="283">
        <v>149014871.74999976</v>
      </c>
      <c r="I22" s="246"/>
      <c r="J22" s="283">
        <v>157452258.39000002</v>
      </c>
      <c r="K22" s="227"/>
      <c r="L22" s="283">
        <v>145167227.29999986</v>
      </c>
    </row>
    <row r="23" spans="1:12" ht="20.5">
      <c r="A23" s="198" t="s">
        <v>237</v>
      </c>
      <c r="B23" s="184"/>
      <c r="C23" s="184"/>
      <c r="D23" s="192"/>
      <c r="F23" s="209"/>
      <c r="G23" s="246"/>
      <c r="H23" s="209"/>
      <c r="I23" s="246"/>
      <c r="J23" s="211"/>
      <c r="K23" s="247"/>
      <c r="L23" s="211"/>
    </row>
    <row r="24" spans="1:12" ht="20.5">
      <c r="A24" s="288" t="s">
        <v>267</v>
      </c>
      <c r="B24" s="184"/>
      <c r="C24" s="184"/>
      <c r="D24" s="273"/>
      <c r="E24" s="184"/>
      <c r="F24" s="211"/>
      <c r="G24" s="256"/>
      <c r="H24" s="211"/>
      <c r="I24" s="257"/>
      <c r="J24" s="211"/>
      <c r="K24" s="211"/>
      <c r="L24" s="211"/>
    </row>
    <row r="25" spans="1:12">
      <c r="A25" s="184"/>
      <c r="B25" s="184" t="s">
        <v>343</v>
      </c>
      <c r="C25" s="184"/>
      <c r="D25" s="273"/>
      <c r="E25" s="184"/>
      <c r="F25" s="312">
        <v>762621.41999999981</v>
      </c>
      <c r="G25" s="256"/>
      <c r="H25" s="312">
        <v>0</v>
      </c>
      <c r="I25" s="257"/>
      <c r="J25" s="312">
        <v>762621.41999999981</v>
      </c>
      <c r="K25" s="211"/>
      <c r="L25" s="312">
        <v>0</v>
      </c>
    </row>
    <row r="26" spans="1:12" ht="20.5">
      <c r="A26" s="197" t="s">
        <v>329</v>
      </c>
      <c r="B26" s="184"/>
      <c r="C26" s="184"/>
      <c r="D26" s="273"/>
      <c r="E26" s="184"/>
      <c r="F26" s="211">
        <v>762621.41999999981</v>
      </c>
      <c r="G26" s="256"/>
      <c r="H26" s="211">
        <v>0</v>
      </c>
      <c r="I26" s="257"/>
      <c r="J26" s="211">
        <v>762621.41999999981</v>
      </c>
      <c r="K26" s="211"/>
      <c r="L26" s="211">
        <v>0</v>
      </c>
    </row>
    <row r="27" spans="1:12" ht="21" thickBot="1">
      <c r="A27" s="198" t="s">
        <v>330</v>
      </c>
      <c r="B27" s="184"/>
      <c r="C27" s="184"/>
      <c r="D27" s="192"/>
      <c r="F27" s="236">
        <v>156287811.97999969</v>
      </c>
      <c r="G27" s="246"/>
      <c r="H27" s="236">
        <v>149014871.74999976</v>
      </c>
      <c r="I27" s="186"/>
      <c r="J27" s="236">
        <v>158214879.81</v>
      </c>
      <c r="K27" s="186"/>
      <c r="L27" s="236">
        <v>145167227.29999986</v>
      </c>
    </row>
    <row r="28" spans="1:12" ht="20.5" thickTop="1">
      <c r="A28" s="184"/>
      <c r="B28" s="184"/>
      <c r="C28" s="268"/>
      <c r="D28" s="192"/>
      <c r="F28" s="224"/>
      <c r="G28" s="248"/>
      <c r="H28" s="224"/>
      <c r="J28" s="224"/>
      <c r="K28" s="248"/>
      <c r="L28" s="224"/>
    </row>
    <row r="29" spans="1:12" ht="20.5">
      <c r="A29" s="198" t="s">
        <v>259</v>
      </c>
      <c r="B29" s="184"/>
      <c r="C29" s="184"/>
      <c r="E29" s="249"/>
      <c r="F29" s="224"/>
      <c r="G29" s="248"/>
      <c r="H29" s="224"/>
      <c r="J29" s="224"/>
      <c r="K29" s="248"/>
      <c r="L29" s="224"/>
    </row>
    <row r="30" spans="1:12">
      <c r="A30" s="184"/>
      <c r="B30" s="184" t="s">
        <v>238</v>
      </c>
      <c r="C30" s="269"/>
      <c r="D30" s="249"/>
      <c r="E30" s="249"/>
      <c r="F30" s="205">
        <v>155525190.5599997</v>
      </c>
      <c r="G30" s="227"/>
      <c r="H30" s="205">
        <v>149014871.74999976</v>
      </c>
      <c r="I30" s="227"/>
      <c r="J30" s="205">
        <v>157452258.39000002</v>
      </c>
      <c r="K30" s="227"/>
      <c r="L30" s="205">
        <v>145167227.29999986</v>
      </c>
    </row>
    <row r="31" spans="1:12">
      <c r="A31" s="184"/>
      <c r="B31" s="184" t="s">
        <v>233</v>
      </c>
      <c r="C31" s="269"/>
      <c r="D31" s="249"/>
      <c r="E31" s="249"/>
      <c r="F31" s="205">
        <v>0</v>
      </c>
      <c r="G31" s="227"/>
      <c r="H31" s="205">
        <v>0</v>
      </c>
      <c r="I31" s="227"/>
      <c r="J31" s="205">
        <v>0</v>
      </c>
      <c r="K31" s="227"/>
      <c r="L31" s="205">
        <v>0</v>
      </c>
    </row>
    <row r="32" spans="1:12" ht="20.5" thickBot="1">
      <c r="A32" s="269"/>
      <c r="B32" s="269"/>
      <c r="C32" s="269"/>
      <c r="D32" s="249"/>
      <c r="E32" s="249"/>
      <c r="F32" s="213">
        <v>155525190.5599997</v>
      </c>
      <c r="G32" s="227"/>
      <c r="H32" s="213">
        <v>149014871.74999976</v>
      </c>
      <c r="I32" s="227"/>
      <c r="J32" s="213">
        <v>157452258.39000002</v>
      </c>
      <c r="K32" s="227"/>
      <c r="L32" s="213">
        <v>145167227.29999986</v>
      </c>
    </row>
    <row r="33" spans="1:12" ht="21" thickTop="1">
      <c r="A33" s="198" t="s">
        <v>260</v>
      </c>
      <c r="B33" s="198"/>
      <c r="C33" s="184"/>
      <c r="D33" s="184"/>
      <c r="E33" s="249"/>
      <c r="F33" s="224"/>
      <c r="G33" s="248"/>
      <c r="H33" s="224"/>
      <c r="J33" s="224"/>
      <c r="K33" s="248"/>
      <c r="L33" s="224"/>
    </row>
    <row r="34" spans="1:12">
      <c r="A34" s="184"/>
      <c r="B34" s="184" t="s">
        <v>238</v>
      </c>
      <c r="C34" s="269"/>
      <c r="D34" s="249"/>
      <c r="E34" s="249"/>
      <c r="F34" s="205">
        <v>156287811.97999969</v>
      </c>
      <c r="G34" s="227"/>
      <c r="H34" s="205">
        <v>149014871.74999976</v>
      </c>
      <c r="I34" s="227"/>
      <c r="J34" s="205">
        <v>158214879.81</v>
      </c>
      <c r="K34" s="227"/>
      <c r="L34" s="205">
        <v>145167227.29999986</v>
      </c>
    </row>
    <row r="35" spans="1:12">
      <c r="A35" s="184"/>
      <c r="B35" s="184" t="s">
        <v>233</v>
      </c>
      <c r="C35" s="269"/>
      <c r="D35" s="249"/>
      <c r="E35" s="249"/>
      <c r="F35" s="205">
        <v>0</v>
      </c>
      <c r="G35" s="227"/>
      <c r="H35" s="205">
        <v>0</v>
      </c>
      <c r="I35" s="227"/>
      <c r="J35" s="205">
        <v>0</v>
      </c>
      <c r="K35" s="227"/>
      <c r="L35" s="205">
        <v>0</v>
      </c>
    </row>
    <row r="36" spans="1:12" ht="20.5" thickBot="1">
      <c r="A36" s="184"/>
      <c r="B36" s="184"/>
      <c r="C36" s="268"/>
      <c r="D36" s="192"/>
      <c r="F36" s="213">
        <v>156287811.97999969</v>
      </c>
      <c r="G36" s="227"/>
      <c r="H36" s="213">
        <v>149014871.74999976</v>
      </c>
      <c r="I36" s="227"/>
      <c r="J36" s="213">
        <v>158214879.81</v>
      </c>
      <c r="K36" s="227"/>
      <c r="L36" s="213">
        <v>145167227.29999986</v>
      </c>
    </row>
    <row r="37" spans="1:12" ht="20.5" thickTop="1">
      <c r="A37" s="184"/>
      <c r="B37" s="184"/>
      <c r="C37" s="184"/>
      <c r="D37" s="192"/>
      <c r="F37" s="212"/>
      <c r="H37" s="212"/>
      <c r="I37" s="237"/>
    </row>
    <row r="38" spans="1:12" ht="21" thickBot="1">
      <c r="A38" s="198" t="s">
        <v>261</v>
      </c>
      <c r="B38" s="184"/>
      <c r="C38" s="184"/>
      <c r="D38" s="294">
        <v>0</v>
      </c>
      <c r="F38" s="304">
        <v>0.19440648819999964</v>
      </c>
      <c r="G38" s="305"/>
      <c r="H38" s="304">
        <v>0.18626858968749971</v>
      </c>
      <c r="I38" s="305"/>
      <c r="J38" s="304">
        <v>0.19681532298750001</v>
      </c>
      <c r="K38" s="305"/>
      <c r="L38" s="304">
        <v>0.18145903412499984</v>
      </c>
    </row>
    <row r="39" spans="1:12" ht="20.5" thickTop="1">
      <c r="A39" s="184" t="s">
        <v>295</v>
      </c>
      <c r="B39" s="184"/>
      <c r="C39" s="184"/>
      <c r="D39" s="192"/>
      <c r="I39" s="237"/>
    </row>
    <row r="40" spans="1:12" ht="20.5" thickBot="1">
      <c r="A40" s="184"/>
      <c r="B40" s="184" t="s">
        <v>296</v>
      </c>
      <c r="C40" s="184"/>
      <c r="D40" s="192"/>
      <c r="F40" s="259">
        <v>800000000</v>
      </c>
      <c r="G40" s="184"/>
      <c r="H40" s="259">
        <v>800000000</v>
      </c>
      <c r="I40" s="260"/>
      <c r="J40" s="259">
        <v>800000000</v>
      </c>
      <c r="K40" s="184"/>
      <c r="L40" s="259">
        <v>800000000</v>
      </c>
    </row>
    <row r="41" spans="1:12" ht="20.5" thickTop="1"/>
  </sheetData>
  <mergeCells count="6">
    <mergeCell ref="F4:L4"/>
    <mergeCell ref="F5:H5"/>
    <mergeCell ref="J5:L5"/>
    <mergeCell ref="A1:L1"/>
    <mergeCell ref="A2:L2"/>
    <mergeCell ref="A3:L3"/>
  </mergeCells>
  <pageMargins left="1.1811023622047201" right="0.39370078740157499" top="0.78740157480314998" bottom="0.196850393700787" header="0.196850393700787" footer="0.196850393700787"/>
  <pageSetup paperSize="9" scale="85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S24"/>
  <sheetViews>
    <sheetView showGridLines="0" view="pageBreakPreview" zoomScale="99" zoomScaleNormal="100" zoomScaleSheetLayoutView="99" workbookViewId="0"/>
  </sheetViews>
  <sheetFormatPr defaultColWidth="9.09765625" defaultRowHeight="20"/>
  <cols>
    <col min="1" max="1" width="2.69921875" style="188" customWidth="1"/>
    <col min="2" max="2" width="29" style="188" customWidth="1"/>
    <col min="3" max="3" width="5.3984375" style="188" customWidth="1"/>
    <col min="4" max="4" width="0.8984375" style="188" customWidth="1"/>
    <col min="5" max="5" width="17.09765625" style="188" customWidth="1"/>
    <col min="6" max="6" width="0.8984375" style="188" customWidth="1"/>
    <col min="7" max="7" width="17.09765625" style="188" customWidth="1"/>
    <col min="8" max="8" width="0.8984375" style="188" customWidth="1"/>
    <col min="9" max="9" width="17.09765625" style="188" customWidth="1"/>
    <col min="10" max="10" width="0.8984375" style="188" customWidth="1"/>
    <col min="11" max="11" width="17.09765625" style="188" customWidth="1"/>
    <col min="12" max="12" width="0.8984375" style="188" customWidth="1"/>
    <col min="13" max="13" width="17.09765625" style="188" customWidth="1"/>
    <col min="14" max="14" width="0.8984375" style="188" customWidth="1"/>
    <col min="15" max="15" width="17.09765625" style="188" customWidth="1"/>
    <col min="16" max="16" width="0.8984375" style="188" customWidth="1"/>
    <col min="17" max="17" width="17.09765625" style="188" customWidth="1"/>
    <col min="18" max="18" width="1" style="188" customWidth="1"/>
    <col min="19" max="19" width="17.09765625" style="188" customWidth="1"/>
    <col min="20" max="16384" width="9.09765625" style="188"/>
  </cols>
  <sheetData>
    <row r="1" spans="1:19" ht="20.5">
      <c r="A1" s="250" t="s">
        <v>286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19" ht="20.5">
      <c r="A2" s="251" t="s">
        <v>266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</row>
    <row r="3" spans="1:19" ht="20.5">
      <c r="A3" s="251" t="s">
        <v>325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</row>
    <row r="4" spans="1:19">
      <c r="A4" s="192"/>
      <c r="B4" s="192"/>
      <c r="C4" s="275"/>
      <c r="D4" s="186"/>
      <c r="E4" s="336" t="s">
        <v>281</v>
      </c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</row>
    <row r="5" spans="1:19">
      <c r="A5" s="192"/>
      <c r="B5" s="192"/>
      <c r="C5" s="275"/>
      <c r="D5" s="186"/>
      <c r="E5" s="337" t="s">
        <v>213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</row>
    <row r="6" spans="1:19">
      <c r="E6" s="192"/>
      <c r="F6" s="192"/>
      <c r="G6" s="192"/>
      <c r="H6" s="192"/>
      <c r="L6" s="341" t="s">
        <v>349</v>
      </c>
      <c r="M6" s="341"/>
      <c r="N6" s="275"/>
      <c r="O6" s="275"/>
      <c r="P6" s="275"/>
      <c r="Q6" s="290"/>
      <c r="R6" s="290"/>
      <c r="S6" s="192"/>
    </row>
    <row r="7" spans="1:19">
      <c r="F7" s="192"/>
      <c r="G7" s="192"/>
      <c r="H7" s="192"/>
      <c r="I7" s="336" t="s">
        <v>229</v>
      </c>
      <c r="J7" s="336"/>
      <c r="K7" s="336"/>
      <c r="L7" s="323"/>
      <c r="M7" s="322" t="s">
        <v>251</v>
      </c>
      <c r="N7" s="275"/>
      <c r="O7" s="275"/>
      <c r="P7" s="275"/>
      <c r="Q7" s="290"/>
      <c r="R7" s="290"/>
      <c r="S7" s="192"/>
    </row>
    <row r="8" spans="1:19" ht="21" customHeight="1">
      <c r="C8" s="186"/>
      <c r="J8" s="192"/>
      <c r="L8" s="316"/>
      <c r="M8" s="342" t="s">
        <v>344</v>
      </c>
      <c r="N8" s="275"/>
      <c r="O8" s="339" t="s">
        <v>313</v>
      </c>
      <c r="P8" s="275"/>
      <c r="Q8" s="321" t="s">
        <v>345</v>
      </c>
      <c r="R8" s="290"/>
    </row>
    <row r="9" spans="1:19" ht="21" customHeight="1">
      <c r="C9" s="186"/>
      <c r="J9" s="192"/>
      <c r="L9" s="321"/>
      <c r="M9" s="342"/>
      <c r="N9" s="321"/>
      <c r="O9" s="339"/>
      <c r="P9" s="321"/>
      <c r="Q9" s="192" t="s">
        <v>346</v>
      </c>
      <c r="R9" s="321"/>
    </row>
    <row r="10" spans="1:19" ht="21" customHeight="1">
      <c r="C10" s="186"/>
      <c r="E10" s="192" t="s">
        <v>254</v>
      </c>
      <c r="F10" s="192"/>
      <c r="G10" s="192" t="s">
        <v>250</v>
      </c>
      <c r="H10" s="192"/>
      <c r="I10" s="275" t="s">
        <v>299</v>
      </c>
      <c r="J10" s="192"/>
      <c r="L10" s="316"/>
      <c r="M10" s="342"/>
      <c r="N10" s="289"/>
      <c r="O10" s="339"/>
      <c r="P10" s="289"/>
      <c r="Q10" s="293" t="s">
        <v>347</v>
      </c>
      <c r="R10" s="290"/>
    </row>
    <row r="11" spans="1:19" ht="21" customHeight="1">
      <c r="C11" s="274" t="s">
        <v>215</v>
      </c>
      <c r="E11" s="287" t="s">
        <v>308</v>
      </c>
      <c r="F11" s="192"/>
      <c r="G11" s="287" t="s">
        <v>262</v>
      </c>
      <c r="H11" s="192"/>
      <c r="I11" s="311" t="s">
        <v>300</v>
      </c>
      <c r="J11" s="192"/>
      <c r="K11" s="274" t="s">
        <v>232</v>
      </c>
      <c r="L11" s="306"/>
      <c r="M11" s="343"/>
      <c r="N11" s="275"/>
      <c r="O11" s="340"/>
      <c r="P11" s="275"/>
      <c r="Q11" s="292" t="s">
        <v>309</v>
      </c>
      <c r="R11" s="290"/>
      <c r="S11" s="274" t="s">
        <v>62</v>
      </c>
    </row>
    <row r="12" spans="1:19" s="212" customFormat="1" ht="20.5">
      <c r="A12" s="295" t="s">
        <v>304</v>
      </c>
      <c r="B12" s="186"/>
      <c r="C12" s="238"/>
      <c r="E12" s="280">
        <v>200000000</v>
      </c>
      <c r="F12" s="280"/>
      <c r="G12" s="280">
        <v>297640733.80000001</v>
      </c>
      <c r="H12" s="280"/>
      <c r="I12" s="280">
        <v>20000000</v>
      </c>
      <c r="J12" s="280"/>
      <c r="K12" s="280">
        <v>391903842.2300002</v>
      </c>
      <c r="L12" s="280"/>
      <c r="M12" s="280">
        <v>0</v>
      </c>
      <c r="N12" s="280"/>
      <c r="O12" s="280">
        <v>909544576.03000021</v>
      </c>
      <c r="P12" s="280"/>
      <c r="Q12" s="280">
        <v>0</v>
      </c>
      <c r="R12" s="280"/>
      <c r="S12" s="280">
        <v>909544576.03000021</v>
      </c>
    </row>
    <row r="13" spans="1:19" s="184" customFormat="1">
      <c r="A13" s="258" t="s">
        <v>239</v>
      </c>
      <c r="B13" s="188"/>
      <c r="C13" s="192">
        <v>18</v>
      </c>
      <c r="E13" s="280">
        <v>0</v>
      </c>
      <c r="F13" s="280"/>
      <c r="G13" s="280">
        <v>0</v>
      </c>
      <c r="H13" s="280"/>
      <c r="I13" s="280">
        <v>0</v>
      </c>
      <c r="J13" s="280"/>
      <c r="K13" s="280">
        <v>-68000000</v>
      </c>
      <c r="L13" s="280"/>
      <c r="M13" s="280">
        <v>0</v>
      </c>
      <c r="N13" s="280"/>
      <c r="O13" s="280">
        <v>-68000000</v>
      </c>
      <c r="P13" s="280"/>
      <c r="Q13" s="280">
        <v>0</v>
      </c>
      <c r="R13" s="280"/>
      <c r="S13" s="280">
        <v>-68000000</v>
      </c>
    </row>
    <row r="14" spans="1:19" s="184" customFormat="1">
      <c r="A14" s="258" t="s">
        <v>330</v>
      </c>
      <c r="B14" s="188"/>
      <c r="C14" s="192"/>
      <c r="E14" s="280">
        <v>0</v>
      </c>
      <c r="F14" s="280"/>
      <c r="G14" s="280">
        <v>0</v>
      </c>
      <c r="H14" s="280"/>
      <c r="I14" s="280">
        <v>0</v>
      </c>
      <c r="J14" s="280"/>
      <c r="K14" s="280">
        <v>149014871.74999976</v>
      </c>
      <c r="L14" s="280"/>
      <c r="M14" s="280">
        <v>0</v>
      </c>
      <c r="N14" s="280"/>
      <c r="O14" s="280">
        <v>149014871.74999976</v>
      </c>
      <c r="P14" s="280"/>
      <c r="Q14" s="280">
        <v>0</v>
      </c>
      <c r="R14" s="280"/>
      <c r="S14" s="280">
        <v>149014871.74999976</v>
      </c>
    </row>
    <row r="15" spans="1:19" ht="20.5">
      <c r="A15" s="303" t="s">
        <v>327</v>
      </c>
      <c r="B15" s="184"/>
      <c r="E15" s="315">
        <v>200000000</v>
      </c>
      <c r="F15" s="280"/>
      <c r="G15" s="315">
        <v>297640733.80000001</v>
      </c>
      <c r="H15" s="280"/>
      <c r="I15" s="315">
        <v>20000000</v>
      </c>
      <c r="J15" s="280"/>
      <c r="K15" s="315">
        <v>472918713.97999996</v>
      </c>
      <c r="L15" s="280"/>
      <c r="M15" s="315">
        <v>0</v>
      </c>
      <c r="N15" s="280"/>
      <c r="O15" s="315">
        <v>990559447.77999997</v>
      </c>
      <c r="P15" s="280"/>
      <c r="Q15" s="315">
        <v>0</v>
      </c>
      <c r="R15" s="280"/>
      <c r="S15" s="315">
        <v>990559447.77999997</v>
      </c>
    </row>
    <row r="16" spans="1:19">
      <c r="A16" s="258" t="s">
        <v>239</v>
      </c>
      <c r="C16" s="192">
        <v>18</v>
      </c>
      <c r="E16" s="280">
        <v>0</v>
      </c>
      <c r="F16" s="280"/>
      <c r="G16" s="280">
        <v>0</v>
      </c>
      <c r="H16" s="280"/>
      <c r="I16" s="280">
        <v>0</v>
      </c>
      <c r="J16" s="280"/>
      <c r="K16" s="280">
        <v>-68000000</v>
      </c>
      <c r="L16" s="280"/>
      <c r="M16" s="280">
        <v>0</v>
      </c>
      <c r="N16" s="280"/>
      <c r="O16" s="280">
        <v>-68000000</v>
      </c>
      <c r="P16" s="280"/>
      <c r="Q16" s="280">
        <v>0</v>
      </c>
      <c r="R16" s="280"/>
      <c r="S16" s="280">
        <v>-68000000</v>
      </c>
    </row>
    <row r="17" spans="1:19">
      <c r="A17" s="258" t="s">
        <v>330</v>
      </c>
      <c r="C17" s="192"/>
      <c r="E17" s="280">
        <v>0</v>
      </c>
      <c r="F17" s="280"/>
      <c r="G17" s="280">
        <v>0</v>
      </c>
      <c r="H17" s="280"/>
      <c r="I17" s="280">
        <v>0</v>
      </c>
      <c r="J17" s="280"/>
      <c r="K17" s="280">
        <v>155525190.5599997</v>
      </c>
      <c r="L17" s="280"/>
      <c r="M17" s="280">
        <v>762621.42</v>
      </c>
      <c r="N17" s="280"/>
      <c r="O17" s="280">
        <v>156287811.97999969</v>
      </c>
      <c r="P17" s="280"/>
      <c r="Q17" s="280">
        <v>0</v>
      </c>
      <c r="R17" s="280"/>
      <c r="S17" s="280">
        <v>156287811.97999969</v>
      </c>
    </row>
    <row r="18" spans="1:19">
      <c r="A18" s="258" t="s">
        <v>292</v>
      </c>
      <c r="C18" s="192"/>
      <c r="E18" s="280">
        <v>0</v>
      </c>
      <c r="F18" s="280"/>
      <c r="G18" s="280">
        <v>0</v>
      </c>
      <c r="H18" s="280"/>
      <c r="I18" s="280">
        <v>0</v>
      </c>
      <c r="J18" s="280"/>
      <c r="K18" s="280">
        <v>762621.42</v>
      </c>
      <c r="L18" s="280"/>
      <c r="M18" s="280">
        <v>-762621.42</v>
      </c>
      <c r="N18" s="280"/>
      <c r="O18" s="280">
        <v>0</v>
      </c>
      <c r="P18" s="280"/>
      <c r="Q18" s="280">
        <v>0</v>
      </c>
      <c r="R18" s="280"/>
      <c r="S18" s="280">
        <v>0</v>
      </c>
    </row>
    <row r="19" spans="1:19" ht="21" thickBot="1">
      <c r="A19" s="303" t="s">
        <v>326</v>
      </c>
      <c r="B19" s="184"/>
      <c r="E19" s="284">
        <v>200000000</v>
      </c>
      <c r="F19" s="280"/>
      <c r="G19" s="284">
        <v>297640733.80000001</v>
      </c>
      <c r="H19" s="280"/>
      <c r="I19" s="284">
        <v>20000000</v>
      </c>
      <c r="J19" s="280"/>
      <c r="K19" s="284">
        <v>561206525.95999968</v>
      </c>
      <c r="L19" s="280"/>
      <c r="M19" s="284">
        <v>0</v>
      </c>
      <c r="N19" s="280"/>
      <c r="O19" s="284">
        <v>1078847259.7599998</v>
      </c>
      <c r="P19" s="280"/>
      <c r="Q19" s="284">
        <v>0</v>
      </c>
      <c r="R19" s="280"/>
      <c r="S19" s="284">
        <v>1078847259.7599998</v>
      </c>
    </row>
    <row r="20" spans="1:19" ht="21" thickTop="1">
      <c r="A20" s="303"/>
      <c r="B20" s="184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</row>
    <row r="21" spans="1:19"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</row>
    <row r="22" spans="1:19" s="195" customFormat="1" ht="21.5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</row>
    <row r="23" spans="1:19" s="195" customFormat="1" ht="21.5">
      <c r="A23" s="239"/>
      <c r="B23" s="187"/>
      <c r="C23" s="187"/>
      <c r="D23" s="187"/>
      <c r="E23" s="187"/>
      <c r="F23" s="187"/>
      <c r="G23" s="187"/>
      <c r="H23" s="187"/>
      <c r="I23" s="187"/>
      <c r="J23" s="187"/>
      <c r="K23" s="240"/>
      <c r="L23" s="187"/>
      <c r="M23" s="187"/>
      <c r="N23" s="187"/>
      <c r="O23" s="240"/>
      <c r="P23" s="187"/>
      <c r="Q23" s="187"/>
      <c r="R23" s="187"/>
      <c r="S23" s="240"/>
    </row>
    <row r="24" spans="1:19" s="195" customFormat="1" ht="21.5">
      <c r="A24" s="214"/>
      <c r="B24" s="187"/>
      <c r="C24" s="187"/>
      <c r="D24" s="187"/>
      <c r="E24" s="252"/>
      <c r="F24" s="253"/>
      <c r="G24" s="253"/>
      <c r="H24" s="253"/>
      <c r="I24" s="252"/>
      <c r="J24" s="253"/>
      <c r="K24" s="252"/>
      <c r="L24" s="187"/>
      <c r="M24" s="187"/>
      <c r="N24" s="187"/>
      <c r="O24" s="187"/>
      <c r="P24" s="187"/>
      <c r="Q24" s="187"/>
      <c r="R24" s="187"/>
      <c r="S24" s="187"/>
    </row>
  </sheetData>
  <mergeCells count="6">
    <mergeCell ref="E4:S4"/>
    <mergeCell ref="E5:S5"/>
    <mergeCell ref="I7:K7"/>
    <mergeCell ref="O8:O11"/>
    <mergeCell ref="L6:M6"/>
    <mergeCell ref="M8:M11"/>
  </mergeCells>
  <pageMargins left="0.78740157480314998" right="0.39370078740157499" top="0.98425196850393704" bottom="0.196850393700787" header="0.196850393700787" footer="0.196850393700787"/>
  <pageSetup paperSize="9" scale="80" firstPageNumber="8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O24"/>
  <sheetViews>
    <sheetView showGridLines="0" view="pageBreakPreview" zoomScale="94" zoomScaleSheetLayoutView="94" workbookViewId="0">
      <selection sqref="A1:O1"/>
    </sheetView>
  </sheetViews>
  <sheetFormatPr defaultColWidth="9.09765625" defaultRowHeight="20"/>
  <cols>
    <col min="1" max="1" width="2.69921875" style="188" customWidth="1"/>
    <col min="2" max="2" width="34.296875" style="188" customWidth="1"/>
    <col min="3" max="3" width="8.59765625" style="188" customWidth="1"/>
    <col min="4" max="4" width="0.8984375" style="188" customWidth="1"/>
    <col min="5" max="5" width="19.69921875" style="188" customWidth="1"/>
    <col min="6" max="6" width="0.8984375" style="188" customWidth="1"/>
    <col min="7" max="7" width="19.69921875" style="188" customWidth="1"/>
    <col min="8" max="8" width="0.8984375" style="188" customWidth="1"/>
    <col min="9" max="9" width="19.69921875" style="188" customWidth="1"/>
    <col min="10" max="10" width="0.8984375" style="188" customWidth="1"/>
    <col min="11" max="11" width="19.69921875" style="188" customWidth="1"/>
    <col min="12" max="12" width="0.8984375" style="188" customWidth="1"/>
    <col min="13" max="13" width="19.69921875" style="188" customWidth="1"/>
    <col min="14" max="14" width="0.8984375" style="188" customWidth="1"/>
    <col min="15" max="15" width="19.69921875" style="188" customWidth="1"/>
    <col min="16" max="16384" width="9.09765625" style="188"/>
  </cols>
  <sheetData>
    <row r="1" spans="1:15" ht="20.5">
      <c r="A1" s="344" t="s">
        <v>286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ht="20.5">
      <c r="A2" s="345" t="s">
        <v>266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5" ht="20.5">
      <c r="A3" s="345" t="s">
        <v>325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5" ht="25.5" customHeight="1">
      <c r="A4" s="192"/>
      <c r="B4" s="192"/>
      <c r="C4" s="275"/>
      <c r="D4" s="186"/>
      <c r="E4" s="346" t="s">
        <v>281</v>
      </c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>
      <c r="A5" s="192"/>
      <c r="B5" s="192"/>
      <c r="C5" s="275"/>
      <c r="D5" s="186"/>
      <c r="E5" s="337" t="s">
        <v>214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</row>
    <row r="6" spans="1:15">
      <c r="E6" s="192"/>
      <c r="F6" s="192"/>
      <c r="G6" s="192"/>
      <c r="H6" s="192"/>
      <c r="L6" s="341" t="s">
        <v>349</v>
      </c>
      <c r="M6" s="341"/>
      <c r="N6" s="192"/>
      <c r="O6" s="192"/>
    </row>
    <row r="7" spans="1:15">
      <c r="F7" s="192"/>
      <c r="G7" s="192"/>
      <c r="H7" s="192"/>
      <c r="I7" s="336" t="s">
        <v>229</v>
      </c>
      <c r="J7" s="336"/>
      <c r="K7" s="336"/>
      <c r="L7" s="319"/>
      <c r="M7" s="318" t="s">
        <v>251</v>
      </c>
      <c r="N7" s="192"/>
      <c r="O7" s="192"/>
    </row>
    <row r="8" spans="1:15">
      <c r="E8" s="192" t="s">
        <v>254</v>
      </c>
      <c r="F8" s="192"/>
      <c r="G8" s="192" t="s">
        <v>250</v>
      </c>
      <c r="H8" s="192"/>
      <c r="I8" s="275" t="s">
        <v>230</v>
      </c>
      <c r="J8" s="192"/>
      <c r="L8" s="316"/>
      <c r="M8" s="342" t="s">
        <v>344</v>
      </c>
      <c r="N8" s="192"/>
    </row>
    <row r="9" spans="1:15">
      <c r="C9" s="274" t="s">
        <v>215</v>
      </c>
      <c r="E9" s="287" t="s">
        <v>308</v>
      </c>
      <c r="F9" s="192"/>
      <c r="G9" s="287" t="s">
        <v>262</v>
      </c>
      <c r="H9" s="192"/>
      <c r="I9" s="311" t="s">
        <v>300</v>
      </c>
      <c r="J9" s="192"/>
      <c r="K9" s="274" t="s">
        <v>232</v>
      </c>
      <c r="L9" s="316"/>
      <c r="M9" s="343"/>
      <c r="N9" s="192"/>
      <c r="O9" s="274" t="s">
        <v>62</v>
      </c>
    </row>
    <row r="10" spans="1:15" s="187" customFormat="1" ht="20.5">
      <c r="A10" s="239" t="s">
        <v>304</v>
      </c>
      <c r="B10" s="285"/>
      <c r="C10" s="296"/>
      <c r="E10" s="300">
        <v>200000000</v>
      </c>
      <c r="F10" s="277"/>
      <c r="G10" s="300">
        <v>297640733.80000001</v>
      </c>
      <c r="H10" s="277"/>
      <c r="I10" s="300">
        <v>20000000</v>
      </c>
      <c r="J10" s="277"/>
      <c r="K10" s="300">
        <v>385666972.94999981</v>
      </c>
      <c r="L10" s="300"/>
      <c r="M10" s="300">
        <v>0</v>
      </c>
      <c r="N10" s="300"/>
      <c r="O10" s="300">
        <v>903307706.74999976</v>
      </c>
    </row>
    <row r="11" spans="1:15" s="187" customFormat="1" ht="20.5">
      <c r="A11" s="214" t="s">
        <v>239</v>
      </c>
      <c r="B11" s="285"/>
      <c r="C11" s="299">
        <v>18</v>
      </c>
      <c r="E11" s="300">
        <v>0</v>
      </c>
      <c r="F11" s="300"/>
      <c r="G11" s="300">
        <v>0</v>
      </c>
      <c r="H11" s="300"/>
      <c r="I11" s="300">
        <v>0</v>
      </c>
      <c r="J11" s="300"/>
      <c r="K11" s="300">
        <v>-68000000</v>
      </c>
      <c r="L11" s="300"/>
      <c r="M11" s="300">
        <v>0</v>
      </c>
      <c r="N11" s="300"/>
      <c r="O11" s="300">
        <v>-68000000</v>
      </c>
    </row>
    <row r="12" spans="1:15" s="187" customFormat="1" ht="20.5">
      <c r="A12" s="258" t="s">
        <v>330</v>
      </c>
      <c r="B12" s="285"/>
      <c r="C12" s="310"/>
      <c r="E12" s="300">
        <v>0</v>
      </c>
      <c r="F12" s="300"/>
      <c r="G12" s="300">
        <v>0</v>
      </c>
      <c r="H12" s="300"/>
      <c r="I12" s="300">
        <v>0</v>
      </c>
      <c r="J12" s="300"/>
      <c r="K12" s="300">
        <v>145167227.29999986</v>
      </c>
      <c r="L12" s="300"/>
      <c r="M12" s="300">
        <v>0</v>
      </c>
      <c r="N12" s="300"/>
      <c r="O12" s="300">
        <v>145167227.29999986</v>
      </c>
    </row>
    <row r="13" spans="1:15" s="187" customFormat="1" ht="20.5">
      <c r="A13" s="303" t="s">
        <v>327</v>
      </c>
      <c r="B13" s="291"/>
      <c r="C13" s="281"/>
      <c r="E13" s="314">
        <v>200000000</v>
      </c>
      <c r="F13" s="300"/>
      <c r="G13" s="314">
        <v>297640733.80000001</v>
      </c>
      <c r="H13" s="300"/>
      <c r="I13" s="314">
        <v>20000000</v>
      </c>
      <c r="J13" s="300"/>
      <c r="K13" s="314">
        <v>462834200.24999964</v>
      </c>
      <c r="L13" s="300"/>
      <c r="M13" s="314">
        <v>0</v>
      </c>
      <c r="N13" s="300"/>
      <c r="O13" s="314">
        <v>980474934.04999959</v>
      </c>
    </row>
    <row r="14" spans="1:15" s="187" customFormat="1" ht="20.5">
      <c r="A14" s="214" t="s">
        <v>239</v>
      </c>
      <c r="B14" s="291"/>
      <c r="C14" s="298">
        <v>18</v>
      </c>
      <c r="E14" s="300">
        <v>0</v>
      </c>
      <c r="F14" s="300"/>
      <c r="G14" s="300">
        <v>0</v>
      </c>
      <c r="H14" s="300"/>
      <c r="I14" s="300">
        <v>0</v>
      </c>
      <c r="J14" s="300"/>
      <c r="K14" s="300">
        <v>-68000000</v>
      </c>
      <c r="L14" s="300"/>
      <c r="M14" s="300">
        <v>0</v>
      </c>
      <c r="N14" s="300"/>
      <c r="O14" s="300">
        <v>-68000000</v>
      </c>
    </row>
    <row r="15" spans="1:15" s="187" customFormat="1">
      <c r="A15" s="313" t="s">
        <v>330</v>
      </c>
      <c r="B15" s="214"/>
      <c r="C15" s="252"/>
      <c r="E15" s="300">
        <v>0</v>
      </c>
      <c r="F15" s="300"/>
      <c r="G15" s="300">
        <v>0</v>
      </c>
      <c r="H15" s="300"/>
      <c r="I15" s="300">
        <v>0</v>
      </c>
      <c r="J15" s="300"/>
      <c r="K15" s="300">
        <v>157452258.39000002</v>
      </c>
      <c r="L15" s="300"/>
      <c r="M15" s="300">
        <v>762621.42</v>
      </c>
      <c r="N15" s="300"/>
      <c r="O15" s="300">
        <v>158214879.81</v>
      </c>
    </row>
    <row r="16" spans="1:15" s="214" customFormat="1">
      <c r="A16" s="313" t="s">
        <v>292</v>
      </c>
      <c r="C16" s="276"/>
      <c r="E16" s="300">
        <v>0</v>
      </c>
      <c r="F16" s="300"/>
      <c r="G16" s="300">
        <v>0</v>
      </c>
      <c r="H16" s="300"/>
      <c r="I16" s="300">
        <v>0</v>
      </c>
      <c r="J16" s="300"/>
      <c r="K16" s="300">
        <v>762621.42</v>
      </c>
      <c r="L16" s="300"/>
      <c r="M16" s="300">
        <v>-762621.42</v>
      </c>
      <c r="N16" s="300"/>
      <c r="O16" s="300">
        <v>0</v>
      </c>
    </row>
    <row r="17" spans="1:15" s="187" customFormat="1" ht="21" thickBot="1">
      <c r="A17" s="303" t="s">
        <v>326</v>
      </c>
      <c r="B17" s="291"/>
      <c r="C17" s="281"/>
      <c r="E17" s="301">
        <v>200000000</v>
      </c>
      <c r="F17" s="300"/>
      <c r="G17" s="301">
        <v>297640733.80000001</v>
      </c>
      <c r="H17" s="300"/>
      <c r="I17" s="301">
        <v>20000000</v>
      </c>
      <c r="J17" s="300"/>
      <c r="K17" s="301">
        <v>553049080.05999959</v>
      </c>
      <c r="L17" s="300"/>
      <c r="M17" s="301">
        <v>0</v>
      </c>
      <c r="N17" s="300"/>
      <c r="O17" s="301">
        <v>1070689813.8599997</v>
      </c>
    </row>
    <row r="18" spans="1:15" s="187" customFormat="1" ht="21" thickTop="1">
      <c r="A18" s="303"/>
      <c r="B18" s="291"/>
      <c r="C18" s="281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</row>
    <row r="19" spans="1:15" s="187" customFormat="1" ht="20.5">
      <c r="A19" s="214"/>
      <c r="B19" s="291"/>
      <c r="C19" s="302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</row>
    <row r="20" spans="1:15" ht="20.5">
      <c r="A20" s="239"/>
      <c r="B20" s="23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</row>
    <row r="21" spans="1:15" ht="20.5">
      <c r="A21" s="239"/>
      <c r="B21" s="239"/>
      <c r="E21" s="189"/>
      <c r="F21" s="186"/>
      <c r="G21" s="186"/>
      <c r="H21" s="186"/>
      <c r="I21" s="189"/>
      <c r="J21" s="186"/>
      <c r="K21" s="189"/>
      <c r="L21" s="186"/>
      <c r="M21" s="189"/>
      <c r="N21" s="186"/>
      <c r="O21" s="189"/>
    </row>
    <row r="22" spans="1:15" ht="20.5">
      <c r="A22" s="239"/>
      <c r="B22" s="239"/>
      <c r="E22" s="189"/>
      <c r="F22" s="186"/>
      <c r="G22" s="186"/>
      <c r="H22" s="186"/>
      <c r="I22" s="189"/>
      <c r="J22" s="186"/>
      <c r="K22" s="189"/>
      <c r="L22" s="186"/>
      <c r="M22" s="189"/>
      <c r="N22" s="186"/>
      <c r="O22" s="189"/>
    </row>
    <row r="23" spans="1:15" ht="20.5">
      <c r="A23" s="239"/>
      <c r="B23" s="239"/>
      <c r="E23" s="189"/>
      <c r="F23" s="186"/>
      <c r="G23" s="186"/>
      <c r="H23" s="186"/>
      <c r="I23" s="189"/>
      <c r="J23" s="186"/>
      <c r="K23" s="189"/>
      <c r="L23" s="186"/>
      <c r="M23" s="189"/>
      <c r="N23" s="186"/>
      <c r="O23" s="189"/>
    </row>
    <row r="24" spans="1:15">
      <c r="A24" s="187"/>
      <c r="B24" s="187"/>
      <c r="E24" s="185"/>
      <c r="F24" s="185"/>
      <c r="G24" s="185"/>
      <c r="H24" s="185"/>
      <c r="I24" s="185"/>
      <c r="J24" s="185"/>
      <c r="K24" s="185"/>
      <c r="L24" s="193"/>
      <c r="M24" s="193"/>
      <c r="N24" s="193"/>
      <c r="O24" s="185"/>
    </row>
  </sheetData>
  <mergeCells count="8">
    <mergeCell ref="M8:M9"/>
    <mergeCell ref="I7:K7"/>
    <mergeCell ref="A1:O1"/>
    <mergeCell ref="A2:O2"/>
    <mergeCell ref="A3:O3"/>
    <mergeCell ref="E4:O4"/>
    <mergeCell ref="E5:O5"/>
    <mergeCell ref="L6:M6"/>
  </mergeCells>
  <printOptions horizontalCentered="1"/>
  <pageMargins left="0.78740157480314998" right="0.39370078740157499" top="1.1811023622047201" bottom="0.196850393700787" header="0.196850393700787" footer="0.196850393700787"/>
  <pageSetup paperSize="9" scale="85" firstPageNumber="9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N73"/>
  <sheetViews>
    <sheetView showGridLines="0" view="pageBreakPreview" zoomScale="104" zoomScaleSheetLayoutView="104" workbookViewId="0">
      <selection sqref="A1:N1"/>
    </sheetView>
  </sheetViews>
  <sheetFormatPr defaultColWidth="9" defaultRowHeight="20"/>
  <cols>
    <col min="1" max="3" width="1.69921875" style="184" customWidth="1"/>
    <col min="4" max="4" width="9.69921875" style="184" customWidth="1"/>
    <col min="5" max="5" width="28.69921875" style="184" customWidth="1"/>
    <col min="6" max="6" width="4.8984375" style="263" customWidth="1"/>
    <col min="7" max="7" width="0.69921875" style="184" customWidth="1"/>
    <col min="8" max="8" width="14.296875" style="203" customWidth="1"/>
    <col min="9" max="9" width="0.8984375" style="184" customWidth="1"/>
    <col min="10" max="10" width="14.296875" style="184" customWidth="1"/>
    <col min="11" max="11" width="0.8984375" style="212" customWidth="1"/>
    <col min="12" max="12" width="14.296875" style="203" customWidth="1"/>
    <col min="13" max="13" width="0.8984375" style="184" customWidth="1"/>
    <col min="14" max="14" width="14.296875" style="184" customWidth="1"/>
    <col min="15" max="16384" width="9" style="184"/>
  </cols>
  <sheetData>
    <row r="1" spans="1:14" ht="20.5">
      <c r="A1" s="334" t="s">
        <v>286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</row>
    <row r="2" spans="1:14" ht="20.5">
      <c r="A2" s="329" t="s">
        <v>240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</row>
    <row r="3" spans="1:14" ht="20.5">
      <c r="A3" s="329" t="s">
        <v>325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4">
      <c r="A4" s="263"/>
      <c r="B4" s="263"/>
      <c r="C4" s="263"/>
      <c r="D4" s="263"/>
      <c r="E4" s="263"/>
      <c r="G4" s="263"/>
      <c r="H4" s="331" t="s">
        <v>281</v>
      </c>
      <c r="I4" s="331"/>
      <c r="J4" s="331"/>
      <c r="K4" s="331"/>
      <c r="L4" s="331"/>
      <c r="M4" s="331"/>
      <c r="N4" s="331"/>
    </row>
    <row r="5" spans="1:14">
      <c r="A5" s="263"/>
      <c r="B5" s="263"/>
      <c r="C5" s="263"/>
      <c r="D5" s="263"/>
      <c r="E5" s="263"/>
      <c r="G5" s="263"/>
      <c r="H5" s="335" t="s">
        <v>213</v>
      </c>
      <c r="I5" s="335"/>
      <c r="J5" s="335"/>
      <c r="K5" s="238"/>
      <c r="L5" s="331" t="s">
        <v>214</v>
      </c>
      <c r="M5" s="331"/>
      <c r="N5" s="331"/>
    </row>
    <row r="6" spans="1:14">
      <c r="H6" s="229">
        <v>2023</v>
      </c>
      <c r="I6" s="212"/>
      <c r="J6" s="222">
        <v>2022</v>
      </c>
      <c r="K6" s="223"/>
      <c r="L6" s="222">
        <v>2023</v>
      </c>
      <c r="M6" s="212"/>
      <c r="N6" s="222">
        <v>2022</v>
      </c>
    </row>
    <row r="7" spans="1:14" ht="20.5">
      <c r="A7" s="198" t="s">
        <v>241</v>
      </c>
      <c r="H7" s="204"/>
      <c r="I7" s="204"/>
      <c r="J7" s="204"/>
      <c r="K7" s="224"/>
      <c r="L7" s="204"/>
      <c r="M7" s="204"/>
      <c r="N7" s="204"/>
    </row>
    <row r="8" spans="1:14">
      <c r="B8" s="184" t="s">
        <v>328</v>
      </c>
      <c r="H8" s="205">
        <v>155525190.5599997</v>
      </c>
      <c r="I8" s="205"/>
      <c r="J8" s="205">
        <v>149014871.74999976</v>
      </c>
      <c r="K8" s="225"/>
      <c r="L8" s="205">
        <v>157452258.39000002</v>
      </c>
      <c r="M8" s="205"/>
      <c r="N8" s="205">
        <v>145167227.29999986</v>
      </c>
    </row>
    <row r="9" spans="1:14">
      <c r="B9" s="184" t="s">
        <v>312</v>
      </c>
      <c r="H9" s="205"/>
      <c r="I9" s="205"/>
      <c r="J9" s="205"/>
      <c r="K9" s="225"/>
      <c r="L9" s="205"/>
      <c r="M9" s="205"/>
      <c r="N9" s="205"/>
    </row>
    <row r="10" spans="1:14">
      <c r="C10" s="184" t="s">
        <v>242</v>
      </c>
      <c r="H10" s="211"/>
      <c r="I10" s="211"/>
      <c r="J10" s="211"/>
      <c r="K10" s="225"/>
      <c r="L10" s="211"/>
      <c r="M10" s="211"/>
      <c r="N10" s="211"/>
    </row>
    <row r="11" spans="1:14">
      <c r="D11" s="184" t="s">
        <v>243</v>
      </c>
      <c r="H11" s="205">
        <v>52933902.979999997</v>
      </c>
      <c r="I11" s="205"/>
      <c r="J11" s="205">
        <v>50765166.550000012</v>
      </c>
      <c r="K11" s="225"/>
      <c r="L11" s="205">
        <v>54131188.68999999</v>
      </c>
      <c r="M11" s="205"/>
      <c r="N11" s="205">
        <v>51974916.340000011</v>
      </c>
    </row>
    <row r="12" spans="1:14">
      <c r="D12" s="215" t="s">
        <v>310</v>
      </c>
      <c r="F12" s="271"/>
      <c r="H12" s="205">
        <v>0</v>
      </c>
      <c r="I12" s="205"/>
      <c r="J12" s="205">
        <v>22637.200000000001</v>
      </c>
      <c r="K12" s="225"/>
      <c r="L12" s="205">
        <v>0</v>
      </c>
      <c r="M12" s="205"/>
      <c r="N12" s="205">
        <v>0</v>
      </c>
    </row>
    <row r="13" spans="1:14">
      <c r="D13" s="184" t="s">
        <v>306</v>
      </c>
      <c r="F13" s="271"/>
      <c r="H13" s="205">
        <v>600306.80000000005</v>
      </c>
      <c r="I13" s="205"/>
      <c r="J13" s="205">
        <v>1417926.64</v>
      </c>
      <c r="K13" s="225"/>
      <c r="L13" s="205">
        <v>600306.80000000005</v>
      </c>
      <c r="M13" s="205"/>
      <c r="N13" s="205">
        <v>1417926.64</v>
      </c>
    </row>
    <row r="14" spans="1:14">
      <c r="D14" s="184" t="s">
        <v>285</v>
      </c>
      <c r="F14" s="273"/>
      <c r="H14" s="205">
        <v>0</v>
      </c>
      <c r="I14" s="205"/>
      <c r="J14" s="205">
        <v>0</v>
      </c>
      <c r="K14" s="225"/>
      <c r="L14" s="205">
        <v>-5399983.7999999998</v>
      </c>
      <c r="M14" s="205"/>
      <c r="N14" s="205">
        <v>0</v>
      </c>
    </row>
    <row r="15" spans="1:14">
      <c r="D15" s="184" t="s">
        <v>311</v>
      </c>
      <c r="H15" s="205">
        <v>-3539855.24</v>
      </c>
      <c r="I15" s="205"/>
      <c r="J15" s="205">
        <v>-86135.360000000001</v>
      </c>
      <c r="K15" s="225"/>
      <c r="L15" s="205">
        <v>-3539855.24</v>
      </c>
      <c r="M15" s="205"/>
      <c r="N15" s="205">
        <v>-86135.360000000001</v>
      </c>
    </row>
    <row r="16" spans="1:14">
      <c r="D16" s="184" t="s">
        <v>320</v>
      </c>
      <c r="F16" s="273"/>
      <c r="H16" s="205">
        <v>132000</v>
      </c>
      <c r="I16" s="205"/>
      <c r="J16" s="205">
        <v>0</v>
      </c>
      <c r="K16" s="225"/>
      <c r="L16" s="205">
        <v>132000</v>
      </c>
      <c r="M16" s="205"/>
      <c r="N16" s="205">
        <v>0</v>
      </c>
    </row>
    <row r="17" spans="1:14">
      <c r="D17" s="184" t="s">
        <v>276</v>
      </c>
      <c r="H17" s="205">
        <v>703596.44000000006</v>
      </c>
      <c r="I17" s="205"/>
      <c r="J17" s="205">
        <v>656587.32000000007</v>
      </c>
      <c r="K17" s="225"/>
      <c r="L17" s="205">
        <v>675056.88</v>
      </c>
      <c r="M17" s="205"/>
      <c r="N17" s="205">
        <v>656587.32000000007</v>
      </c>
    </row>
    <row r="18" spans="1:14">
      <c r="D18" s="184" t="s">
        <v>88</v>
      </c>
      <c r="F18" s="273"/>
      <c r="H18" s="205">
        <v>2187219.2000000002</v>
      </c>
      <c r="I18" s="205"/>
      <c r="J18" s="205">
        <v>2272855.7599999998</v>
      </c>
      <c r="K18" s="205">
        <v>0</v>
      </c>
      <c r="L18" s="205">
        <v>3116765.22</v>
      </c>
      <c r="M18" s="205"/>
      <c r="N18" s="205">
        <v>3237583.54</v>
      </c>
    </row>
    <row r="19" spans="1:14">
      <c r="D19" s="184" t="s">
        <v>269</v>
      </c>
      <c r="F19" s="273"/>
      <c r="H19" s="218">
        <v>37151318.649999999</v>
      </c>
      <c r="I19" s="205"/>
      <c r="J19" s="218">
        <v>35166002.310000002</v>
      </c>
      <c r="K19" s="225"/>
      <c r="L19" s="218">
        <v>36346421.899999999</v>
      </c>
      <c r="M19" s="205"/>
      <c r="N19" s="218">
        <v>34619520.490000002</v>
      </c>
    </row>
    <row r="20" spans="1:14">
      <c r="B20" s="184" t="s">
        <v>244</v>
      </c>
      <c r="H20" s="205"/>
      <c r="I20" s="211"/>
      <c r="J20" s="205"/>
      <c r="K20" s="221"/>
      <c r="L20" s="205"/>
      <c r="M20" s="211"/>
      <c r="N20" s="205"/>
    </row>
    <row r="21" spans="1:14">
      <c r="C21" s="184" t="s">
        <v>245</v>
      </c>
      <c r="H21" s="205">
        <v>245693679.38999969</v>
      </c>
      <c r="I21" s="211"/>
      <c r="J21" s="205">
        <v>239229912.16999972</v>
      </c>
      <c r="K21" s="221"/>
      <c r="L21" s="205">
        <v>243514158.84</v>
      </c>
      <c r="M21" s="211"/>
      <c r="N21" s="205">
        <v>236987626.26999983</v>
      </c>
    </row>
    <row r="22" spans="1:14">
      <c r="B22" s="184" t="s">
        <v>315</v>
      </c>
      <c r="H22" s="205"/>
      <c r="I22" s="211"/>
      <c r="J22" s="205"/>
      <c r="K22" s="225"/>
      <c r="L22" s="205"/>
      <c r="M22" s="211"/>
      <c r="N22" s="205"/>
    </row>
    <row r="23" spans="1:14">
      <c r="D23" s="184" t="s">
        <v>274</v>
      </c>
      <c r="H23" s="205">
        <v>-13335544.509999998</v>
      </c>
      <c r="I23" s="205"/>
      <c r="J23" s="205">
        <v>572173.80999999796</v>
      </c>
      <c r="K23" s="225"/>
      <c r="L23" s="205">
        <v>407939.82999999821</v>
      </c>
      <c r="M23" s="205"/>
      <c r="N23" s="205">
        <v>7488523.5899999999</v>
      </c>
    </row>
    <row r="24" spans="1:14">
      <c r="D24" s="184" t="s">
        <v>69</v>
      </c>
      <c r="H24" s="205">
        <v>-32188971.929999996</v>
      </c>
      <c r="I24" s="205"/>
      <c r="J24" s="205">
        <v>-70222276.049999967</v>
      </c>
      <c r="K24" s="225"/>
      <c r="L24" s="205">
        <v>-18402449.920000006</v>
      </c>
      <c r="M24" s="205"/>
      <c r="N24" s="205">
        <v>-67728304.309999958</v>
      </c>
    </row>
    <row r="25" spans="1:14">
      <c r="B25" s="184" t="s">
        <v>338</v>
      </c>
      <c r="H25" s="205"/>
      <c r="I25" s="205"/>
      <c r="J25" s="205"/>
      <c r="K25" s="225"/>
      <c r="L25" s="205"/>
      <c r="M25" s="205"/>
      <c r="N25" s="205"/>
    </row>
    <row r="26" spans="1:14">
      <c r="D26" s="184" t="s">
        <v>275</v>
      </c>
      <c r="H26" s="218">
        <v>42889926.192499995</v>
      </c>
      <c r="I26" s="205"/>
      <c r="J26" s="218">
        <v>-16648052.622499991</v>
      </c>
      <c r="K26" s="225"/>
      <c r="L26" s="218">
        <v>23478133.262499988</v>
      </c>
      <c r="M26" s="205"/>
      <c r="N26" s="218">
        <v>-16913824.132500011</v>
      </c>
    </row>
    <row r="27" spans="1:14">
      <c r="B27" s="184" t="s">
        <v>272</v>
      </c>
      <c r="H27" s="205">
        <v>243059089.14249969</v>
      </c>
      <c r="I27" s="205"/>
      <c r="J27" s="205">
        <v>152931757.30749977</v>
      </c>
      <c r="K27" s="225"/>
      <c r="L27" s="205">
        <v>248997782.01249999</v>
      </c>
      <c r="M27" s="205"/>
      <c r="N27" s="205">
        <v>159834021.41749987</v>
      </c>
    </row>
    <row r="28" spans="1:14">
      <c r="D28" s="184" t="s">
        <v>302</v>
      </c>
      <c r="F28" s="184"/>
      <c r="H28" s="205">
        <v>0</v>
      </c>
      <c r="I28" s="205"/>
      <c r="J28" s="205">
        <v>-186000</v>
      </c>
      <c r="K28" s="225"/>
      <c r="L28" s="205">
        <v>0</v>
      </c>
      <c r="M28" s="205"/>
      <c r="N28" s="205">
        <v>-186000</v>
      </c>
    </row>
    <row r="29" spans="1:14">
      <c r="D29" s="184" t="s">
        <v>246</v>
      </c>
      <c r="F29" s="184"/>
      <c r="H29" s="205">
        <v>-2187219.2000000002</v>
      </c>
      <c r="I29" s="205"/>
      <c r="J29" s="205">
        <v>-2272855.7599999998</v>
      </c>
      <c r="K29" s="225"/>
      <c r="L29" s="205">
        <v>-3116765.22</v>
      </c>
      <c r="M29" s="205"/>
      <c r="N29" s="205">
        <v>-3237583.54</v>
      </c>
    </row>
    <row r="30" spans="1:14">
      <c r="D30" s="184" t="s">
        <v>247</v>
      </c>
      <c r="H30" s="205">
        <v>-37412932.959999993</v>
      </c>
      <c r="I30" s="205"/>
      <c r="J30" s="205">
        <v>-38198894.469999999</v>
      </c>
      <c r="K30" s="225"/>
      <c r="L30" s="205">
        <v>-36908013.099999994</v>
      </c>
      <c r="M30" s="205"/>
      <c r="N30" s="205">
        <v>-37421461.909999996</v>
      </c>
    </row>
    <row r="31" spans="1:14" ht="20.5">
      <c r="A31" s="198" t="s">
        <v>319</v>
      </c>
      <c r="H31" s="208">
        <v>203458936.98249972</v>
      </c>
      <c r="I31" s="206"/>
      <c r="J31" s="208">
        <v>112274007.07749978</v>
      </c>
      <c r="K31" s="228"/>
      <c r="L31" s="208">
        <v>208973003.6925</v>
      </c>
      <c r="M31" s="206"/>
      <c r="N31" s="208">
        <v>118988975.96749988</v>
      </c>
    </row>
    <row r="32" spans="1:14">
      <c r="J32" s="205"/>
      <c r="K32" s="205"/>
      <c r="N32" s="205"/>
    </row>
    <row r="33" spans="1:14">
      <c r="A33" s="338"/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8"/>
      <c r="M33" s="338"/>
      <c r="N33" s="338"/>
    </row>
    <row r="34" spans="1:14">
      <c r="A34" s="338"/>
      <c r="B34" s="338"/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M34" s="338"/>
      <c r="N34" s="338"/>
    </row>
    <row r="35" spans="1:14">
      <c r="A35" s="338"/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</row>
    <row r="36" spans="1:14">
      <c r="A36" s="261"/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</row>
    <row r="37" spans="1:14">
      <c r="A37" s="261"/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</row>
    <row r="38" spans="1:14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</row>
    <row r="39" spans="1:14" ht="20.5">
      <c r="A39" s="347" t="s">
        <v>286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</row>
    <row r="40" spans="1:14" ht="20.5">
      <c r="A40" s="329" t="s">
        <v>240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</row>
    <row r="41" spans="1:14" ht="20.5">
      <c r="A41" s="329" t="s">
        <v>325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</row>
    <row r="42" spans="1:14" ht="20.5">
      <c r="A42" s="263"/>
      <c r="B42" s="263"/>
      <c r="D42" s="198"/>
      <c r="E42" s="263"/>
      <c r="G42" s="263"/>
      <c r="H42" s="331" t="s">
        <v>281</v>
      </c>
      <c r="I42" s="331"/>
      <c r="J42" s="331"/>
      <c r="K42" s="331"/>
      <c r="L42" s="331"/>
      <c r="M42" s="331"/>
      <c r="N42" s="331"/>
    </row>
    <row r="43" spans="1:14">
      <c r="A43" s="263"/>
      <c r="B43" s="263"/>
      <c r="C43" s="263"/>
      <c r="D43" s="263"/>
      <c r="E43" s="263"/>
      <c r="G43" s="263"/>
      <c r="H43" s="331" t="s">
        <v>213</v>
      </c>
      <c r="I43" s="331"/>
      <c r="J43" s="331"/>
      <c r="K43" s="238"/>
      <c r="L43" s="331" t="s">
        <v>214</v>
      </c>
      <c r="M43" s="331"/>
      <c r="N43" s="331"/>
    </row>
    <row r="44" spans="1:14">
      <c r="H44" s="229">
        <v>2023</v>
      </c>
      <c r="J44" s="230">
        <v>2022</v>
      </c>
      <c r="K44" s="223"/>
      <c r="L44" s="229">
        <v>2023</v>
      </c>
      <c r="N44" s="230">
        <v>2022</v>
      </c>
    </row>
    <row r="45" spans="1:14" ht="20.5">
      <c r="A45" s="198" t="s">
        <v>263</v>
      </c>
      <c r="F45" s="264"/>
      <c r="H45" s="231"/>
      <c r="I45" s="231"/>
      <c r="J45" s="231"/>
      <c r="K45" s="225"/>
      <c r="L45" s="231"/>
      <c r="M45" s="231"/>
      <c r="N45" s="231"/>
    </row>
    <row r="46" spans="1:14">
      <c r="B46" s="272" t="s">
        <v>255</v>
      </c>
      <c r="F46" s="271"/>
      <c r="H46" s="205">
        <v>0</v>
      </c>
      <c r="I46" s="205"/>
      <c r="J46" s="205">
        <v>0</v>
      </c>
      <c r="K46" s="205"/>
      <c r="L46" s="205">
        <v>-7850000</v>
      </c>
      <c r="M46" s="205"/>
      <c r="N46" s="205">
        <v>-3000000</v>
      </c>
    </row>
    <row r="47" spans="1:14">
      <c r="B47" s="272" t="s">
        <v>265</v>
      </c>
      <c r="F47" s="271"/>
      <c r="H47" s="205">
        <v>0</v>
      </c>
      <c r="I47" s="205"/>
      <c r="J47" s="205">
        <v>0</v>
      </c>
      <c r="K47" s="205"/>
      <c r="L47" s="205">
        <v>3850000</v>
      </c>
      <c r="M47" s="205"/>
      <c r="N47" s="205">
        <v>0</v>
      </c>
    </row>
    <row r="48" spans="1:14">
      <c r="B48" s="184" t="s">
        <v>323</v>
      </c>
      <c r="F48" s="264"/>
      <c r="H48" s="205">
        <v>0</v>
      </c>
      <c r="I48" s="205"/>
      <c r="J48" s="205">
        <v>-233090</v>
      </c>
      <c r="K48" s="205"/>
      <c r="L48" s="205">
        <v>0</v>
      </c>
      <c r="M48" s="205"/>
      <c r="N48" s="205">
        <v>-233090</v>
      </c>
    </row>
    <row r="49" spans="1:14">
      <c r="B49" s="184" t="s">
        <v>248</v>
      </c>
      <c r="F49" s="264"/>
      <c r="H49" s="205">
        <v>4623108.6500000004</v>
      </c>
      <c r="I49" s="205"/>
      <c r="J49" s="205">
        <v>211789.25000000012</v>
      </c>
      <c r="K49" s="205"/>
      <c r="L49" s="205">
        <v>4623108.6500000004</v>
      </c>
      <c r="M49" s="205"/>
      <c r="N49" s="205">
        <v>211789.25000000012</v>
      </c>
    </row>
    <row r="50" spans="1:14">
      <c r="B50" s="184" t="s">
        <v>270</v>
      </c>
      <c r="F50" s="271"/>
      <c r="H50" s="205">
        <v>-91633278.282499999</v>
      </c>
      <c r="I50" s="205"/>
      <c r="J50" s="205">
        <v>-115831800.69749998</v>
      </c>
      <c r="K50" s="205"/>
      <c r="L50" s="205">
        <v>-91557778.282499999</v>
      </c>
      <c r="M50" s="205"/>
      <c r="N50" s="205">
        <v>-115831800.69749998</v>
      </c>
    </row>
    <row r="51" spans="1:14">
      <c r="B51" s="184" t="s">
        <v>314</v>
      </c>
      <c r="F51" s="273"/>
      <c r="H51" s="205">
        <v>-363270</v>
      </c>
      <c r="I51" s="205"/>
      <c r="J51" s="205">
        <v>0</v>
      </c>
      <c r="K51" s="205"/>
      <c r="L51" s="205">
        <v>-363270</v>
      </c>
      <c r="M51" s="205"/>
      <c r="N51" s="205">
        <v>0</v>
      </c>
    </row>
    <row r="52" spans="1:14">
      <c r="B52" s="184" t="s">
        <v>271</v>
      </c>
      <c r="F52" s="264"/>
      <c r="H52" s="205">
        <v>-171450</v>
      </c>
      <c r="I52" s="205"/>
      <c r="J52" s="205">
        <v>-264095.79000000004</v>
      </c>
      <c r="K52" s="205"/>
      <c r="L52" s="205">
        <v>-161450</v>
      </c>
      <c r="M52" s="205"/>
      <c r="N52" s="205">
        <v>-264095.79000000004</v>
      </c>
    </row>
    <row r="53" spans="1:14">
      <c r="B53" s="184" t="s">
        <v>316</v>
      </c>
      <c r="F53" s="271"/>
      <c r="H53" s="205">
        <v>-414663.5299999998</v>
      </c>
      <c r="I53" s="205"/>
      <c r="J53" s="205">
        <v>-98189</v>
      </c>
      <c r="K53" s="205"/>
      <c r="L53" s="205">
        <v>-359377</v>
      </c>
      <c r="M53" s="205"/>
      <c r="N53" s="205">
        <v>-98189</v>
      </c>
    </row>
    <row r="54" spans="1:14">
      <c r="B54" s="184" t="s">
        <v>318</v>
      </c>
      <c r="F54" s="273"/>
      <c r="H54" s="205">
        <v>0</v>
      </c>
      <c r="I54" s="205"/>
      <c r="J54" s="205">
        <v>0</v>
      </c>
      <c r="K54" s="205"/>
      <c r="L54" s="205">
        <v>5399983.7999999998</v>
      </c>
      <c r="M54" s="205"/>
      <c r="N54" s="205">
        <v>0</v>
      </c>
    </row>
    <row r="55" spans="1:14" ht="20.5">
      <c r="A55" s="198" t="s">
        <v>273</v>
      </c>
      <c r="B55" s="198"/>
      <c r="C55" s="198"/>
      <c r="D55" s="198"/>
      <c r="E55" s="198"/>
      <c r="F55" s="264"/>
      <c r="H55" s="234">
        <v>-87959553.162499994</v>
      </c>
      <c r="I55" s="206"/>
      <c r="J55" s="234">
        <v>-116215386.23749998</v>
      </c>
      <c r="K55" s="228"/>
      <c r="L55" s="234">
        <v>-86418782.832499996</v>
      </c>
      <c r="M55" s="206"/>
      <c r="N55" s="234">
        <v>-119215386.23749998</v>
      </c>
    </row>
    <row r="56" spans="1:14" ht="20.5">
      <c r="A56" s="198" t="s">
        <v>249</v>
      </c>
      <c r="F56" s="235"/>
      <c r="H56" s="206"/>
      <c r="I56" s="206"/>
      <c r="J56" s="206"/>
      <c r="K56" s="228"/>
      <c r="L56" s="206"/>
      <c r="M56" s="206"/>
      <c r="N56" s="206"/>
    </row>
    <row r="57" spans="1:14">
      <c r="B57" s="184" t="s">
        <v>297</v>
      </c>
      <c r="F57" s="270"/>
      <c r="H57" s="205">
        <v>-4036571.0400000014</v>
      </c>
      <c r="I57" s="205"/>
      <c r="J57" s="205">
        <v>-3815023.2299999953</v>
      </c>
      <c r="K57" s="205"/>
      <c r="L57" s="205">
        <v>-5138925.0200000014</v>
      </c>
      <c r="M57" s="205"/>
      <c r="N57" s="205">
        <v>-4882368.4599999953</v>
      </c>
    </row>
    <row r="58" spans="1:14">
      <c r="B58" s="184" t="s">
        <v>317</v>
      </c>
      <c r="F58" s="273"/>
      <c r="H58" s="205">
        <v>-68000000</v>
      </c>
      <c r="I58" s="205"/>
      <c r="J58" s="205">
        <v>-68000000</v>
      </c>
      <c r="K58" s="205"/>
      <c r="L58" s="205">
        <v>-68000000</v>
      </c>
      <c r="M58" s="205"/>
      <c r="N58" s="205">
        <v>-68000000</v>
      </c>
    </row>
    <row r="59" spans="1:14" ht="20.5">
      <c r="A59" s="198" t="s">
        <v>283</v>
      </c>
      <c r="C59" s="198"/>
      <c r="D59" s="198"/>
      <c r="F59" s="270"/>
      <c r="H59" s="234">
        <v>-72036571.040000007</v>
      </c>
      <c r="I59" s="206"/>
      <c r="J59" s="234">
        <v>-71815023.229999989</v>
      </c>
      <c r="L59" s="234">
        <v>-73138925.019999996</v>
      </c>
      <c r="M59" s="206"/>
      <c r="N59" s="234">
        <v>-72882368.459999993</v>
      </c>
    </row>
    <row r="60" spans="1:14" ht="20.5">
      <c r="A60" s="198" t="s">
        <v>305</v>
      </c>
      <c r="C60" s="198"/>
      <c r="D60" s="198"/>
      <c r="F60" s="270"/>
      <c r="H60" s="206">
        <v>43462812.779999718</v>
      </c>
      <c r="I60" s="206"/>
      <c r="J60" s="206">
        <v>-75756402.390000194</v>
      </c>
      <c r="L60" s="206">
        <v>49415295.840000004</v>
      </c>
      <c r="M60" s="206"/>
      <c r="N60" s="206">
        <v>-73108778.730000094</v>
      </c>
    </row>
    <row r="61" spans="1:14" ht="20.5">
      <c r="A61" s="198" t="s">
        <v>339</v>
      </c>
      <c r="C61" s="198"/>
      <c r="D61" s="198"/>
      <c r="F61" s="270"/>
      <c r="H61" s="205">
        <v>64971242.82</v>
      </c>
      <c r="I61" s="205"/>
      <c r="J61" s="205">
        <v>140727645.21000001</v>
      </c>
      <c r="K61" s="205"/>
      <c r="L61" s="205">
        <v>53895721.170000002</v>
      </c>
      <c r="M61" s="205"/>
      <c r="N61" s="205">
        <v>127004499.90000001</v>
      </c>
    </row>
    <row r="62" spans="1:14" ht="21" thickBot="1">
      <c r="A62" s="198" t="s">
        <v>340</v>
      </c>
      <c r="C62" s="198"/>
      <c r="D62" s="198"/>
      <c r="F62" s="270"/>
      <c r="H62" s="236">
        <v>108434055.59999973</v>
      </c>
      <c r="I62" s="206"/>
      <c r="J62" s="236">
        <v>64971242.819999814</v>
      </c>
      <c r="L62" s="236">
        <v>103311017.01000001</v>
      </c>
      <c r="M62" s="206"/>
      <c r="N62" s="236">
        <v>53895721.169999912</v>
      </c>
    </row>
    <row r="63" spans="1:14" ht="21" thickTop="1">
      <c r="A63" s="198"/>
      <c r="C63" s="198"/>
      <c r="D63" s="198"/>
      <c r="F63" s="270"/>
      <c r="H63" s="233"/>
      <c r="I63" s="206"/>
      <c r="J63" s="233"/>
      <c r="L63" s="233"/>
      <c r="M63" s="206"/>
      <c r="N63" s="233"/>
    </row>
    <row r="64" spans="1:14" ht="20.5">
      <c r="A64" s="198" t="s">
        <v>277</v>
      </c>
      <c r="C64" s="198"/>
      <c r="D64" s="198"/>
      <c r="F64" s="270"/>
      <c r="H64" s="233"/>
      <c r="I64" s="206"/>
      <c r="J64" s="233"/>
      <c r="L64" s="233"/>
      <c r="M64" s="206"/>
      <c r="N64" s="233"/>
    </row>
    <row r="65" spans="1:14" ht="20.5">
      <c r="A65" s="198" t="s">
        <v>278</v>
      </c>
      <c r="C65" s="198"/>
      <c r="D65" s="198"/>
      <c r="F65" s="273"/>
      <c r="H65" s="233"/>
      <c r="I65" s="206"/>
      <c r="J65" s="233"/>
      <c r="L65" s="233"/>
      <c r="M65" s="206"/>
      <c r="N65" s="233"/>
    </row>
    <row r="66" spans="1:14" ht="20.5">
      <c r="A66" s="198"/>
      <c r="B66" s="184" t="s">
        <v>322</v>
      </c>
      <c r="C66" s="198"/>
      <c r="D66" s="198"/>
      <c r="F66" s="273"/>
      <c r="H66" s="233"/>
      <c r="I66" s="206"/>
      <c r="J66" s="233"/>
      <c r="L66" s="233"/>
      <c r="M66" s="206"/>
      <c r="N66" s="233"/>
    </row>
    <row r="67" spans="1:14" ht="20.5">
      <c r="A67" s="198"/>
      <c r="C67" s="184" t="s">
        <v>321</v>
      </c>
      <c r="D67" s="198"/>
      <c r="F67" s="273"/>
      <c r="H67" s="233">
        <v>233090</v>
      </c>
      <c r="I67" s="206"/>
      <c r="J67" s="233">
        <v>0</v>
      </c>
      <c r="L67" s="233">
        <v>233090</v>
      </c>
      <c r="M67" s="206"/>
      <c r="N67" s="233">
        <v>0</v>
      </c>
    </row>
    <row r="68" spans="1:14" ht="20.5">
      <c r="A68" s="198"/>
      <c r="B68" s="184" t="s">
        <v>341</v>
      </c>
      <c r="D68" s="198"/>
      <c r="F68" s="273"/>
      <c r="H68" s="233">
        <v>246988.95000000019</v>
      </c>
      <c r="I68" s="233"/>
      <c r="J68" s="233">
        <v>0</v>
      </c>
      <c r="K68" s="233"/>
      <c r="L68" s="233">
        <v>246988.95000000019</v>
      </c>
      <c r="M68" s="233">
        <v>0</v>
      </c>
      <c r="N68" s="233">
        <v>0</v>
      </c>
    </row>
    <row r="69" spans="1:14" ht="20.5">
      <c r="A69" s="198"/>
      <c r="B69" s="184" t="s">
        <v>303</v>
      </c>
      <c r="C69" s="198"/>
      <c r="D69" s="297"/>
      <c r="H69" s="233">
        <v>21780959.989999998</v>
      </c>
      <c r="I69" s="206"/>
      <c r="J69" s="233">
        <v>0</v>
      </c>
      <c r="L69" s="233">
        <v>21780959.989999998</v>
      </c>
      <c r="M69" s="206"/>
      <c r="N69" s="233">
        <v>0</v>
      </c>
    </row>
    <row r="70" spans="1:14" ht="20.5">
      <c r="A70" s="198"/>
      <c r="B70" s="184" t="s">
        <v>342</v>
      </c>
      <c r="D70" s="297"/>
      <c r="F70" s="273"/>
      <c r="H70" s="233">
        <v>8035582.1875</v>
      </c>
      <c r="I70" s="206"/>
      <c r="J70" s="233">
        <v>1519147.8624999998</v>
      </c>
      <c r="L70" s="233">
        <v>8035582.1875</v>
      </c>
      <c r="M70" s="206"/>
      <c r="N70" s="233">
        <v>1519147.8624999998</v>
      </c>
    </row>
    <row r="71" spans="1:14" ht="20.5">
      <c r="A71" s="198"/>
      <c r="C71" s="198"/>
      <c r="D71" s="297"/>
      <c r="F71" s="273"/>
      <c r="H71" s="233"/>
      <c r="I71" s="206"/>
      <c r="J71" s="233"/>
      <c r="L71" s="233"/>
      <c r="M71" s="206"/>
      <c r="N71" s="233"/>
    </row>
    <row r="72" spans="1:14" ht="20.5">
      <c r="A72" s="198"/>
      <c r="C72" s="198"/>
      <c r="D72" s="297"/>
      <c r="F72" s="273"/>
      <c r="H72" s="233"/>
      <c r="I72" s="206"/>
      <c r="J72" s="233"/>
      <c r="L72" s="233"/>
      <c r="M72" s="206"/>
      <c r="N72" s="233"/>
    </row>
    <row r="73" spans="1:14" ht="20.5">
      <c r="A73" s="198"/>
      <c r="C73" s="198"/>
      <c r="D73" s="297"/>
      <c r="F73" s="273"/>
      <c r="H73" s="233"/>
      <c r="I73" s="206"/>
      <c r="J73" s="233"/>
      <c r="L73" s="233"/>
      <c r="M73" s="206"/>
      <c r="N73" s="233"/>
    </row>
  </sheetData>
  <mergeCells count="15">
    <mergeCell ref="H42:N42"/>
    <mergeCell ref="H43:J43"/>
    <mergeCell ref="L43:N43"/>
    <mergeCell ref="A33:N33"/>
    <mergeCell ref="A34:N34"/>
    <mergeCell ref="A35:N35"/>
    <mergeCell ref="A39:N39"/>
    <mergeCell ref="A40:N40"/>
    <mergeCell ref="A41:N41"/>
    <mergeCell ref="H5:J5"/>
    <mergeCell ref="L5:N5"/>
    <mergeCell ref="A1:N1"/>
    <mergeCell ref="A2:N2"/>
    <mergeCell ref="A3:N3"/>
    <mergeCell ref="H4:N4"/>
  </mergeCells>
  <pageMargins left="1.1811023622047201" right="0.39370078740157499" top="0.78740157480314998" bottom="0.196850393700787" header="0.196850393700787" footer="0.196850393700787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Followup</vt:lpstr>
      <vt:lpstr>index</vt:lpstr>
      <vt:lpstr>Ratio-coverage</vt:lpstr>
      <vt:lpstr>Ratio-profit</vt:lpstr>
      <vt:lpstr>Ratio-activity</vt:lpstr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'Ratio-activity'!Print_Area</vt:lpstr>
      <vt:lpstr>'Ratio-coverage'!Print_Area</vt:lpstr>
      <vt:lpstr>'Ratio-profit'!Print_Area</vt:lpstr>
      <vt:lpstr>SE.Econso!Print_Area</vt:lpstr>
      <vt:lpstr>SE.Eonly!Print_Area</vt:lpstr>
      <vt:lpstr>Followup!Print_Titles</vt:lpstr>
      <vt:lpstr>'Ratio-activity'!Print_Titles</vt:lpstr>
      <vt:lpstr>'Ratio-coverage'!Print_Titles</vt:lpstr>
      <vt:lpstr>'Ratio-profit'!Print_Titles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prapassorn meesangpan</cp:lastModifiedBy>
  <cp:lastPrinted>2024-02-15T03:04:03Z</cp:lastPrinted>
  <dcterms:created xsi:type="dcterms:W3CDTF">2002-07-07T03:31:04Z</dcterms:created>
  <dcterms:modified xsi:type="dcterms:W3CDTF">2024-02-19T07:20:53Z</dcterms:modified>
</cp:coreProperties>
</file>